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xr:revisionPtr revIDLastSave="2629" documentId="13_ncr:1_{CDAACCDA-F6F7-4EDF-BD4C-7C6D072A9F66}" xr6:coauthVersionLast="47" xr6:coauthVersionMax="47" xr10:uidLastSave="{0E864434-C26B-4E8A-9B0B-670726363FAC}"/>
  <bookViews>
    <workbookView xWindow="25490" yWindow="40" windowWidth="25820" windowHeight="13900" xr2:uid="{00000000-000D-0000-FFFF-FFFF00000000}"/>
  </bookViews>
  <sheets>
    <sheet name="Instructions" sheetId="31" r:id="rId1"/>
    <sheet name="Overview" sheetId="22" r:id="rId2"/>
    <sheet name="Encryption &amp; TLS" sheetId="24" r:id="rId3"/>
    <sheet name="Diagrams" sheetId="25" r:id="rId4"/>
    <sheet name="Interconnections" sheetId="26" r:id="rId5"/>
    <sheet name="Assessment Methodology" sheetId="23" r:id="rId6"/>
    <sheet name="Summary of Risk" sheetId="27" r:id="rId7"/>
    <sheet name="SAR Results" sheetId="2" r:id="rId8"/>
    <sheet name="Control Summary" sheetId="3" r:id="rId9"/>
    <sheet name="AC" sheetId="4" r:id="rId10"/>
    <sheet name="AT" sheetId="5" r:id="rId11"/>
    <sheet name="AU" sheetId="6" r:id="rId12"/>
    <sheet name="CA" sheetId="7" r:id="rId13"/>
    <sheet name="CM" sheetId="8" r:id="rId14"/>
    <sheet name="CP" sheetId="9" r:id="rId15"/>
    <sheet name="IA" sheetId="10" r:id="rId16"/>
    <sheet name="IR" sheetId="11" r:id="rId17"/>
    <sheet name="MA" sheetId="12" r:id="rId18"/>
    <sheet name="MP" sheetId="13" r:id="rId19"/>
    <sheet name="PE" sheetId="14" r:id="rId20"/>
    <sheet name="PL" sheetId="15" r:id="rId21"/>
    <sheet name="PS" sheetId="16" r:id="rId22"/>
    <sheet name="RA" sheetId="17" r:id="rId23"/>
    <sheet name="SA" sheetId="18" r:id="rId24"/>
    <sheet name="SC" sheetId="19" r:id="rId25"/>
    <sheet name="SI" sheetId="20" r:id="rId26"/>
    <sheet name="SR" sheetId="21" r:id="rId27"/>
    <sheet name="Risk Exposure Table" sheetId="28" r:id="rId28"/>
    <sheet name="Risks Corrected or Verified" sheetId="29" r:id="rId29"/>
  </sheets>
  <definedNames>
    <definedName name="_xlnm._FilterDatabase" localSheetId="9" hidden="1">AC!$A$1:$O$95</definedName>
    <definedName name="_xlnm._FilterDatabase" localSheetId="10" hidden="1">AT!$A$1:$O$22</definedName>
    <definedName name="_xlnm._FilterDatabase" localSheetId="11" hidden="1">AU!$A$1:$O$45</definedName>
    <definedName name="_xlnm._FilterDatabase" localSheetId="12" hidden="1">CA!$A$1:$O$50</definedName>
    <definedName name="_xlnm._FilterDatabase" localSheetId="13" hidden="1">CM!$A$1:$O$81</definedName>
    <definedName name="_xlnm._FilterDatabase" localSheetId="8" hidden="1">'Control Summary'!$A$1:$E$407</definedName>
    <definedName name="_xlnm._FilterDatabase" localSheetId="14" hidden="1">CP!$A$1:$O$76</definedName>
    <definedName name="_xlnm._FilterDatabase" localSheetId="15" hidden="1">IA!$A$1:$O$62</definedName>
    <definedName name="_xlnm._FilterDatabase" localSheetId="16" hidden="1">IR!$A$1:$O$52</definedName>
    <definedName name="_xlnm._FilterDatabase" localSheetId="17" hidden="1">MA!$A$1:$O$36</definedName>
    <definedName name="_xlnm._FilterDatabase" localSheetId="18" hidden="1">MP!$A$1:$O$27</definedName>
    <definedName name="_xlnm._FilterDatabase" localSheetId="19" hidden="1">PE!$A$1:$O$65</definedName>
    <definedName name="_xlnm._FilterDatabase" localSheetId="20" hidden="1">PL!$A$1:$O$48</definedName>
    <definedName name="_xlnm._FilterDatabase" localSheetId="21" hidden="1">PS!$A$1:$O$37</definedName>
    <definedName name="_xlnm._FilterDatabase" localSheetId="22" hidden="1">RA!$A$1:$O$35</definedName>
    <definedName name="_xlnm._FilterDatabase" localSheetId="23" hidden="1">SA!$A$1:$O$95</definedName>
    <definedName name="_xlnm._FilterDatabase" localSheetId="24" hidden="1">SC!$A$1:$O$61</definedName>
    <definedName name="_xlnm._FilterDatabase" localSheetId="25" hidden="1">SI!$A$1:$O$70</definedName>
    <definedName name="_xlnm._FilterDatabase" localSheetId="26" hidden="1">SR!$A$1:$O$29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31" roundtripDataChecksum="lTZRiZRgcLp5n0S/LQlUEbmRaeHlbbAojXxQ4ua5Wk4="/>
    </ext>
  </extLst>
</workbook>
</file>

<file path=xl/calcChain.xml><?xml version="1.0" encoding="utf-8"?>
<calcChain xmlns="http://schemas.openxmlformats.org/spreadsheetml/2006/main">
  <c r="D281" i="3" l="1"/>
  <c r="D282" i="3"/>
  <c r="N3" i="21"/>
  <c r="N4" i="21"/>
  <c r="N5" i="21"/>
  <c r="N6" i="21"/>
  <c r="N7" i="21"/>
  <c r="N8" i="21"/>
  <c r="N9" i="21"/>
  <c r="N10" i="21"/>
  <c r="N11" i="21"/>
  <c r="N12" i="21"/>
  <c r="N13" i="21"/>
  <c r="N14" i="21"/>
  <c r="N15" i="21"/>
  <c r="N16" i="21"/>
  <c r="N17" i="21"/>
  <c r="N18" i="21"/>
  <c r="N19" i="21"/>
  <c r="N20" i="21"/>
  <c r="N21" i="21"/>
  <c r="N22" i="21"/>
  <c r="N23" i="21"/>
  <c r="N24" i="21"/>
  <c r="N25" i="21"/>
  <c r="N26" i="21"/>
  <c r="N27" i="21"/>
  <c r="N28" i="21"/>
  <c r="N2" i="20"/>
  <c r="N3" i="20"/>
  <c r="N4" i="20"/>
  <c r="N5" i="20"/>
  <c r="N6" i="20"/>
  <c r="N7" i="20"/>
  <c r="N8" i="20"/>
  <c r="N9" i="20"/>
  <c r="N10" i="20"/>
  <c r="N11" i="20"/>
  <c r="N12" i="20"/>
  <c r="N13" i="20"/>
  <c r="N14" i="20"/>
  <c r="N15" i="20"/>
  <c r="N16" i="20"/>
  <c r="N17" i="20"/>
  <c r="N18" i="20"/>
  <c r="N19" i="20"/>
  <c r="N20" i="20"/>
  <c r="N21" i="20"/>
  <c r="N22" i="20"/>
  <c r="N23" i="20"/>
  <c r="N24" i="20"/>
  <c r="N25" i="20"/>
  <c r="N26" i="20"/>
  <c r="N27" i="20"/>
  <c r="N28" i="20"/>
  <c r="N29" i="20"/>
  <c r="N30" i="20"/>
  <c r="N31" i="20"/>
  <c r="N32" i="20"/>
  <c r="N33" i="20"/>
  <c r="N34" i="20"/>
  <c r="N35" i="20"/>
  <c r="N36" i="20"/>
  <c r="N37" i="20"/>
  <c r="E369" i="3" s="1"/>
  <c r="N38" i="20"/>
  <c r="N39" i="20"/>
  <c r="N40" i="20"/>
  <c r="N41" i="20"/>
  <c r="N42" i="20"/>
  <c r="N43" i="20"/>
  <c r="N44" i="20"/>
  <c r="N45" i="20"/>
  <c r="N46" i="20"/>
  <c r="N47" i="20"/>
  <c r="N48" i="20"/>
  <c r="N49" i="20"/>
  <c r="N50" i="20"/>
  <c r="N51" i="20"/>
  <c r="N52" i="20"/>
  <c r="N53" i="20"/>
  <c r="N54" i="20"/>
  <c r="N55" i="20"/>
  <c r="N56" i="20"/>
  <c r="N57" i="20"/>
  <c r="N58" i="20"/>
  <c r="N59" i="20"/>
  <c r="N60" i="20"/>
  <c r="N61" i="20"/>
  <c r="N62" i="20"/>
  <c r="N63" i="20"/>
  <c r="N64" i="20"/>
  <c r="N65" i="20"/>
  <c r="N66" i="20"/>
  <c r="N67" i="20"/>
  <c r="N68" i="20"/>
  <c r="N69" i="20"/>
  <c r="N3" i="19"/>
  <c r="N4" i="19"/>
  <c r="N5" i="19"/>
  <c r="N6" i="19"/>
  <c r="N7" i="19"/>
  <c r="N8" i="19"/>
  <c r="N9" i="19"/>
  <c r="N10" i="19"/>
  <c r="N11" i="19"/>
  <c r="N12" i="19"/>
  <c r="N13" i="19"/>
  <c r="N14" i="19"/>
  <c r="N15" i="19"/>
  <c r="N16" i="19"/>
  <c r="N17" i="19"/>
  <c r="N18" i="19"/>
  <c r="N19" i="19"/>
  <c r="N20" i="19"/>
  <c r="N21" i="19"/>
  <c r="N22" i="19"/>
  <c r="N23" i="19"/>
  <c r="N24" i="19"/>
  <c r="N25" i="19"/>
  <c r="N26" i="19"/>
  <c r="N27" i="19"/>
  <c r="N28" i="19"/>
  <c r="N29" i="19"/>
  <c r="N30" i="19"/>
  <c r="N31" i="19"/>
  <c r="N32" i="19"/>
  <c r="N33" i="19"/>
  <c r="N34" i="19"/>
  <c r="N35" i="19"/>
  <c r="N36" i="19"/>
  <c r="N37" i="19"/>
  <c r="N38" i="19"/>
  <c r="N39" i="19"/>
  <c r="N40" i="19"/>
  <c r="N41" i="19"/>
  <c r="N42" i="19"/>
  <c r="N43" i="19"/>
  <c r="N44" i="19"/>
  <c r="N45" i="19"/>
  <c r="N46" i="19"/>
  <c r="N47" i="19"/>
  <c r="N48" i="19"/>
  <c r="N49" i="19"/>
  <c r="N50" i="19"/>
  <c r="N51" i="19"/>
  <c r="N52" i="19"/>
  <c r="N53" i="19"/>
  <c r="N54" i="19"/>
  <c r="N55" i="19"/>
  <c r="N56" i="19"/>
  <c r="N57" i="19"/>
  <c r="N58" i="19"/>
  <c r="N59" i="19"/>
  <c r="N60" i="19"/>
  <c r="N2" i="18"/>
  <c r="N3" i="18"/>
  <c r="N4" i="18"/>
  <c r="N5" i="18"/>
  <c r="N6" i="18"/>
  <c r="N7" i="18"/>
  <c r="N8" i="18"/>
  <c r="N9" i="18"/>
  <c r="N10" i="18"/>
  <c r="N11" i="18"/>
  <c r="N12" i="18"/>
  <c r="N13" i="18"/>
  <c r="N14" i="18"/>
  <c r="N15" i="18"/>
  <c r="N16" i="18"/>
  <c r="N17" i="18"/>
  <c r="N18" i="18"/>
  <c r="N19" i="18"/>
  <c r="N20" i="18"/>
  <c r="N21" i="18"/>
  <c r="N22" i="18"/>
  <c r="N23" i="18"/>
  <c r="N24" i="18"/>
  <c r="N25" i="18"/>
  <c r="N26" i="18"/>
  <c r="N27" i="18"/>
  <c r="N28" i="18"/>
  <c r="N29" i="18"/>
  <c r="N30" i="18"/>
  <c r="N31" i="18"/>
  <c r="N32" i="18"/>
  <c r="N33" i="18"/>
  <c r="N34" i="18"/>
  <c r="N35" i="18"/>
  <c r="N36" i="18"/>
  <c r="N37" i="18"/>
  <c r="N38" i="18"/>
  <c r="N39" i="18"/>
  <c r="N40" i="18"/>
  <c r="N41" i="18"/>
  <c r="N42" i="18"/>
  <c r="N43" i="18"/>
  <c r="N44" i="18"/>
  <c r="N45" i="18"/>
  <c r="N46" i="18"/>
  <c r="N47" i="18"/>
  <c r="N48" i="18"/>
  <c r="N49" i="18"/>
  <c r="N50" i="18"/>
  <c r="N51" i="18"/>
  <c r="N52" i="18"/>
  <c r="N53" i="18"/>
  <c r="N54" i="18"/>
  <c r="N55" i="18"/>
  <c r="N56" i="18"/>
  <c r="N57" i="18"/>
  <c r="N58" i="18"/>
  <c r="N59" i="18"/>
  <c r="N60" i="18"/>
  <c r="N61" i="18"/>
  <c r="N62" i="18"/>
  <c r="N63" i="18"/>
  <c r="N64" i="18"/>
  <c r="N65" i="18"/>
  <c r="N66" i="18"/>
  <c r="N67" i="18"/>
  <c r="N68" i="18"/>
  <c r="N69" i="18"/>
  <c r="N70" i="18"/>
  <c r="N71" i="18"/>
  <c r="N72" i="18"/>
  <c r="N73" i="18"/>
  <c r="N74" i="18"/>
  <c r="N75" i="18"/>
  <c r="N76" i="18"/>
  <c r="N77" i="18"/>
  <c r="N78" i="18"/>
  <c r="N79" i="18"/>
  <c r="N80" i="18"/>
  <c r="N81" i="18"/>
  <c r="N82" i="18"/>
  <c r="N83" i="18"/>
  <c r="N84" i="18"/>
  <c r="N85" i="18"/>
  <c r="N86" i="18"/>
  <c r="N87" i="18"/>
  <c r="N88" i="18"/>
  <c r="N89" i="18"/>
  <c r="E321" i="3" s="1"/>
  <c r="N90" i="18"/>
  <c r="N91" i="18"/>
  <c r="N92" i="18"/>
  <c r="N93" i="18"/>
  <c r="N94" i="18"/>
  <c r="N2" i="17"/>
  <c r="N3" i="17"/>
  <c r="N4" i="17"/>
  <c r="N5" i="17"/>
  <c r="N6" i="17"/>
  <c r="N7" i="17"/>
  <c r="N8" i="17"/>
  <c r="N9" i="17"/>
  <c r="N10" i="17"/>
  <c r="N11" i="17"/>
  <c r="N12" i="17"/>
  <c r="N13" i="17"/>
  <c r="N14" i="17"/>
  <c r="N15" i="17"/>
  <c r="N16" i="17"/>
  <c r="N17" i="17"/>
  <c r="N18" i="17"/>
  <c r="N19" i="17"/>
  <c r="N20" i="17"/>
  <c r="N21" i="17"/>
  <c r="N22" i="17"/>
  <c r="N23" i="17"/>
  <c r="N24" i="17"/>
  <c r="N25" i="17"/>
  <c r="N26" i="17"/>
  <c r="N27" i="17"/>
  <c r="N28" i="17"/>
  <c r="N29" i="17"/>
  <c r="N30" i="17"/>
  <c r="N31" i="17"/>
  <c r="N32" i="17"/>
  <c r="N33" i="17"/>
  <c r="N34" i="17"/>
  <c r="N3" i="16"/>
  <c r="N4" i="16"/>
  <c r="N5" i="16"/>
  <c r="N6" i="16"/>
  <c r="N7" i="16"/>
  <c r="N8" i="16"/>
  <c r="N9" i="16"/>
  <c r="N10" i="16"/>
  <c r="N11" i="16"/>
  <c r="N12" i="16"/>
  <c r="N13" i="16"/>
  <c r="N14" i="16"/>
  <c r="N15" i="16"/>
  <c r="N16" i="16"/>
  <c r="N17" i="16"/>
  <c r="N18" i="16"/>
  <c r="N19" i="16"/>
  <c r="N20" i="16"/>
  <c r="N21" i="16"/>
  <c r="N22" i="16"/>
  <c r="N23" i="16"/>
  <c r="N24" i="16"/>
  <c r="N25" i="16"/>
  <c r="N26" i="16"/>
  <c r="N27" i="16"/>
  <c r="N28" i="16"/>
  <c r="N29" i="16"/>
  <c r="N30" i="16"/>
  <c r="N31" i="16"/>
  <c r="N32" i="16"/>
  <c r="N33" i="16"/>
  <c r="N34" i="16"/>
  <c r="N35" i="16"/>
  <c r="N36" i="16"/>
  <c r="N3" i="15"/>
  <c r="N4" i="15"/>
  <c r="N5" i="15"/>
  <c r="N6" i="15"/>
  <c r="N7" i="15"/>
  <c r="N8" i="15"/>
  <c r="N9" i="15"/>
  <c r="N10" i="15"/>
  <c r="N11" i="15"/>
  <c r="N12" i="15"/>
  <c r="N13" i="15"/>
  <c r="N14" i="15"/>
  <c r="N15" i="15"/>
  <c r="N16" i="15"/>
  <c r="N17" i="15"/>
  <c r="N18" i="15"/>
  <c r="N19" i="15"/>
  <c r="N20" i="15"/>
  <c r="N21" i="15"/>
  <c r="N22" i="15"/>
  <c r="N23" i="15"/>
  <c r="N24" i="15"/>
  <c r="N25" i="15"/>
  <c r="N26" i="15"/>
  <c r="N27" i="15"/>
  <c r="N28" i="15"/>
  <c r="N29" i="15"/>
  <c r="N30" i="15"/>
  <c r="N31" i="15"/>
  <c r="N32" i="15"/>
  <c r="N33" i="15"/>
  <c r="N34" i="15"/>
  <c r="N35" i="15"/>
  <c r="N36" i="15"/>
  <c r="N37" i="15"/>
  <c r="N38" i="15"/>
  <c r="N39" i="15"/>
  <c r="N40" i="15"/>
  <c r="N41" i="15"/>
  <c r="N42" i="15"/>
  <c r="N43" i="15"/>
  <c r="N44" i="15"/>
  <c r="N45" i="15"/>
  <c r="N46" i="15"/>
  <c r="N47" i="15"/>
  <c r="N2" i="14"/>
  <c r="N3" i="14"/>
  <c r="N4" i="14"/>
  <c r="N5" i="14"/>
  <c r="N6" i="14"/>
  <c r="N7" i="14"/>
  <c r="N8" i="14"/>
  <c r="N9" i="14"/>
  <c r="N10" i="14"/>
  <c r="N11" i="14"/>
  <c r="N12" i="14"/>
  <c r="N13" i="14"/>
  <c r="N14" i="14"/>
  <c r="N15" i="14"/>
  <c r="N16" i="14"/>
  <c r="N17" i="14"/>
  <c r="N18" i="14"/>
  <c r="N19" i="14"/>
  <c r="N20" i="14"/>
  <c r="N21" i="14"/>
  <c r="N22" i="14"/>
  <c r="N23" i="14"/>
  <c r="E246" i="3" s="1"/>
  <c r="N24" i="14"/>
  <c r="N25" i="14"/>
  <c r="N26" i="14"/>
  <c r="N27" i="14"/>
  <c r="N28" i="14"/>
  <c r="N29" i="14"/>
  <c r="N30" i="14"/>
  <c r="N31" i="14"/>
  <c r="N32" i="14"/>
  <c r="N33" i="14"/>
  <c r="N34" i="14"/>
  <c r="N35" i="14"/>
  <c r="N36" i="14"/>
  <c r="N37" i="14"/>
  <c r="N38" i="14"/>
  <c r="N39" i="14"/>
  <c r="N40" i="14"/>
  <c r="N41" i="14"/>
  <c r="N42" i="14"/>
  <c r="N43" i="14"/>
  <c r="N44" i="14"/>
  <c r="N45" i="14"/>
  <c r="N46" i="14"/>
  <c r="N47" i="14"/>
  <c r="N48" i="14"/>
  <c r="N49" i="14"/>
  <c r="N50" i="14"/>
  <c r="N51" i="14"/>
  <c r="N52" i="14"/>
  <c r="N53" i="14"/>
  <c r="N54" i="14"/>
  <c r="N55" i="14"/>
  <c r="N56" i="14"/>
  <c r="N57" i="14"/>
  <c r="N58" i="14"/>
  <c r="E265" i="3" s="1"/>
  <c r="N59" i="14"/>
  <c r="N60" i="14"/>
  <c r="N61" i="14"/>
  <c r="N62" i="14"/>
  <c r="N63" i="14"/>
  <c r="N64" i="14"/>
  <c r="N65" i="14"/>
  <c r="N2" i="13"/>
  <c r="N3" i="13"/>
  <c r="N4" i="13"/>
  <c r="N5" i="13"/>
  <c r="N6" i="13"/>
  <c r="N7" i="13"/>
  <c r="N8" i="13"/>
  <c r="N9" i="13"/>
  <c r="N10" i="13"/>
  <c r="N11" i="13"/>
  <c r="N12" i="13"/>
  <c r="N13" i="13"/>
  <c r="N14" i="13"/>
  <c r="N15" i="13"/>
  <c r="N16" i="13"/>
  <c r="N17" i="13"/>
  <c r="N18" i="13"/>
  <c r="N19" i="13"/>
  <c r="N20" i="13"/>
  <c r="N21" i="13"/>
  <c r="N22" i="13"/>
  <c r="N23" i="13"/>
  <c r="N24" i="13"/>
  <c r="N25" i="13"/>
  <c r="N26" i="13"/>
  <c r="N9" i="12"/>
  <c r="N10" i="12"/>
  <c r="N11" i="12"/>
  <c r="N12" i="12"/>
  <c r="N13" i="12"/>
  <c r="N14" i="12"/>
  <c r="N15" i="12"/>
  <c r="N16" i="12"/>
  <c r="N17" i="12"/>
  <c r="N18" i="12"/>
  <c r="N19" i="12"/>
  <c r="N20" i="12"/>
  <c r="N21" i="12"/>
  <c r="N22" i="12"/>
  <c r="N23" i="12"/>
  <c r="N24" i="12"/>
  <c r="N25" i="12"/>
  <c r="N26" i="12"/>
  <c r="N27" i="12"/>
  <c r="N28" i="12"/>
  <c r="N29" i="12"/>
  <c r="N30" i="12"/>
  <c r="N31" i="12"/>
  <c r="N32" i="12"/>
  <c r="N33" i="12"/>
  <c r="N34" i="12"/>
  <c r="N35" i="12"/>
  <c r="N36" i="12"/>
  <c r="N3" i="11"/>
  <c r="N4" i="11"/>
  <c r="N5" i="11"/>
  <c r="N6" i="11"/>
  <c r="N7" i="11"/>
  <c r="N8" i="11"/>
  <c r="N9" i="11"/>
  <c r="N10" i="11"/>
  <c r="N11" i="11"/>
  <c r="N12" i="11"/>
  <c r="N13" i="11"/>
  <c r="N14" i="11"/>
  <c r="N15" i="11"/>
  <c r="N16" i="11"/>
  <c r="N17" i="11"/>
  <c r="N18" i="11"/>
  <c r="N19" i="11"/>
  <c r="N20" i="11"/>
  <c r="N21" i="11"/>
  <c r="N22" i="11"/>
  <c r="N23" i="11"/>
  <c r="N24" i="11"/>
  <c r="N25" i="11"/>
  <c r="E205" i="3" s="1"/>
  <c r="N26" i="11"/>
  <c r="E206" i="3" s="1"/>
  <c r="N27" i="11"/>
  <c r="N28" i="11"/>
  <c r="N29" i="11"/>
  <c r="N30" i="11"/>
  <c r="N31" i="11"/>
  <c r="N32" i="11"/>
  <c r="N33" i="11"/>
  <c r="N34" i="11"/>
  <c r="N35" i="11"/>
  <c r="N36" i="11"/>
  <c r="N37" i="11"/>
  <c r="N38" i="11"/>
  <c r="N39" i="11"/>
  <c r="N40" i="11"/>
  <c r="N41" i="11"/>
  <c r="N42" i="11"/>
  <c r="N43" i="11"/>
  <c r="N44" i="11"/>
  <c r="N45" i="11"/>
  <c r="N46" i="11"/>
  <c r="N47" i="11"/>
  <c r="N48" i="11"/>
  <c r="N49" i="11"/>
  <c r="N50" i="11"/>
  <c r="N51" i="11"/>
  <c r="N3" i="10"/>
  <c r="N4" i="10"/>
  <c r="N5" i="10"/>
  <c r="N6" i="10"/>
  <c r="N7" i="10"/>
  <c r="N8" i="10"/>
  <c r="N9" i="10"/>
  <c r="N10" i="10"/>
  <c r="N11" i="10"/>
  <c r="N12" i="10"/>
  <c r="N13" i="10"/>
  <c r="N14" i="10"/>
  <c r="N15" i="10"/>
  <c r="N16" i="10"/>
  <c r="N17" i="10"/>
  <c r="N18" i="10"/>
  <c r="N19" i="10"/>
  <c r="N20" i="10"/>
  <c r="N21" i="10"/>
  <c r="N22" i="10"/>
  <c r="N23" i="10"/>
  <c r="N24" i="10"/>
  <c r="N25" i="10"/>
  <c r="N26" i="10"/>
  <c r="N27" i="10"/>
  <c r="N28" i="10"/>
  <c r="N29" i="10"/>
  <c r="N30" i="10"/>
  <c r="N31" i="10"/>
  <c r="N32" i="10"/>
  <c r="N33" i="10"/>
  <c r="N34" i="10"/>
  <c r="N35" i="10"/>
  <c r="N36" i="10"/>
  <c r="N37" i="10"/>
  <c r="N38" i="10"/>
  <c r="N39" i="10"/>
  <c r="N40" i="10"/>
  <c r="N41" i="10"/>
  <c r="N42" i="10"/>
  <c r="N43" i="10"/>
  <c r="N44" i="10"/>
  <c r="N45" i="10"/>
  <c r="N46" i="10"/>
  <c r="N47" i="10"/>
  <c r="N48" i="10"/>
  <c r="N49" i="10"/>
  <c r="N50" i="10"/>
  <c r="N51" i="10"/>
  <c r="N52" i="10"/>
  <c r="N53" i="10"/>
  <c r="N54" i="10"/>
  <c r="N55" i="10"/>
  <c r="N56" i="10"/>
  <c r="N57" i="10"/>
  <c r="N58" i="10"/>
  <c r="N59" i="10"/>
  <c r="N60" i="10"/>
  <c r="N61" i="10"/>
  <c r="N2" i="9"/>
  <c r="N3" i="9"/>
  <c r="N4" i="9"/>
  <c r="N5" i="9"/>
  <c r="N6" i="9"/>
  <c r="N7" i="9"/>
  <c r="N8" i="9"/>
  <c r="N9" i="9"/>
  <c r="N10" i="9"/>
  <c r="N11" i="9"/>
  <c r="N12" i="9"/>
  <c r="N13" i="9"/>
  <c r="N14" i="9"/>
  <c r="N15" i="9"/>
  <c r="N16" i="9"/>
  <c r="N17" i="9"/>
  <c r="N18" i="9"/>
  <c r="N19" i="9"/>
  <c r="N20" i="9"/>
  <c r="N21" i="9"/>
  <c r="N22" i="9"/>
  <c r="N23" i="9"/>
  <c r="N24" i="9"/>
  <c r="N25" i="9"/>
  <c r="N26" i="9"/>
  <c r="N27" i="9"/>
  <c r="N28" i="9"/>
  <c r="N29" i="9"/>
  <c r="N30" i="9"/>
  <c r="N31" i="9"/>
  <c r="N32" i="9"/>
  <c r="N33" i="9"/>
  <c r="N34" i="9"/>
  <c r="N35" i="9"/>
  <c r="N36" i="9"/>
  <c r="N37" i="9"/>
  <c r="N38" i="9"/>
  <c r="N39" i="9"/>
  <c r="N40" i="9"/>
  <c r="N41" i="9"/>
  <c r="N42" i="9"/>
  <c r="N43" i="9"/>
  <c r="N44" i="9"/>
  <c r="N45" i="9"/>
  <c r="N46" i="9"/>
  <c r="E148" i="3" s="1"/>
  <c r="N47" i="9"/>
  <c r="N48" i="9"/>
  <c r="N49" i="9"/>
  <c r="N50" i="9"/>
  <c r="N51" i="9"/>
  <c r="N52" i="9"/>
  <c r="N53" i="9"/>
  <c r="N54" i="9"/>
  <c r="N55" i="9"/>
  <c r="N56" i="9"/>
  <c r="N57" i="9"/>
  <c r="E154" i="3" s="1"/>
  <c r="N58" i="9"/>
  <c r="N59" i="9"/>
  <c r="N60" i="9"/>
  <c r="N61" i="9"/>
  <c r="N62" i="9"/>
  <c r="N63" i="9"/>
  <c r="N64" i="9"/>
  <c r="N65" i="9"/>
  <c r="N66" i="9"/>
  <c r="N67" i="9"/>
  <c r="N68" i="9"/>
  <c r="N69" i="9"/>
  <c r="N70" i="9"/>
  <c r="N71" i="9"/>
  <c r="N72" i="9"/>
  <c r="E163" i="3" s="1"/>
  <c r="N73" i="9"/>
  <c r="E164" i="3" s="1"/>
  <c r="N74" i="9"/>
  <c r="N75" i="9"/>
  <c r="N76" i="9"/>
  <c r="N2" i="8"/>
  <c r="N3" i="8"/>
  <c r="N4" i="8"/>
  <c r="N5" i="8"/>
  <c r="N6" i="8"/>
  <c r="N7" i="8"/>
  <c r="N8" i="8"/>
  <c r="N9" i="8"/>
  <c r="N10" i="8"/>
  <c r="N11" i="8"/>
  <c r="N12" i="8"/>
  <c r="N13" i="8"/>
  <c r="N14" i="8"/>
  <c r="N15" i="8"/>
  <c r="N16" i="8"/>
  <c r="N17" i="8"/>
  <c r="N18" i="8"/>
  <c r="N19" i="8"/>
  <c r="N20" i="8"/>
  <c r="N21" i="8"/>
  <c r="N22" i="8"/>
  <c r="N23" i="8"/>
  <c r="N24" i="8"/>
  <c r="N25" i="8"/>
  <c r="N26" i="8"/>
  <c r="N27" i="8"/>
  <c r="N28" i="8"/>
  <c r="N29" i="8"/>
  <c r="N30" i="8"/>
  <c r="N31" i="8"/>
  <c r="N32" i="8"/>
  <c r="N33" i="8"/>
  <c r="N34" i="8"/>
  <c r="N35" i="8"/>
  <c r="N36" i="8"/>
  <c r="N37" i="8"/>
  <c r="N38" i="8"/>
  <c r="N39" i="8"/>
  <c r="N40" i="8"/>
  <c r="N41" i="8"/>
  <c r="N42" i="8"/>
  <c r="N43" i="8"/>
  <c r="N44" i="8"/>
  <c r="N45" i="8"/>
  <c r="N46" i="8"/>
  <c r="N47" i="8"/>
  <c r="E118" i="3" s="1"/>
  <c r="N48" i="8"/>
  <c r="N49" i="8"/>
  <c r="N50" i="8"/>
  <c r="N51" i="8"/>
  <c r="N52" i="8"/>
  <c r="N53" i="8"/>
  <c r="N54" i="8"/>
  <c r="N55" i="8"/>
  <c r="N56" i="8"/>
  <c r="N57" i="8"/>
  <c r="N58" i="8"/>
  <c r="N59" i="8"/>
  <c r="E125" i="3" s="1"/>
  <c r="N60" i="8"/>
  <c r="N61" i="8"/>
  <c r="N62" i="8"/>
  <c r="N63" i="8"/>
  <c r="N64" i="8"/>
  <c r="N65" i="8"/>
  <c r="N66" i="8"/>
  <c r="N67" i="8"/>
  <c r="N68" i="8"/>
  <c r="N69" i="8"/>
  <c r="N70" i="8"/>
  <c r="N71" i="8"/>
  <c r="N72" i="8"/>
  <c r="N73" i="8"/>
  <c r="N74" i="8"/>
  <c r="N75" i="8"/>
  <c r="N76" i="8"/>
  <c r="N77" i="8"/>
  <c r="N78" i="8"/>
  <c r="N79" i="8"/>
  <c r="N80" i="8"/>
  <c r="N81" i="8"/>
  <c r="N3" i="7"/>
  <c r="N4" i="7"/>
  <c r="N5" i="7"/>
  <c r="N6" i="7"/>
  <c r="N7" i="7"/>
  <c r="N8" i="7"/>
  <c r="N9" i="7"/>
  <c r="N10" i="7"/>
  <c r="N11" i="7"/>
  <c r="N12" i="7"/>
  <c r="N13" i="7"/>
  <c r="N14" i="7"/>
  <c r="N15" i="7"/>
  <c r="N16" i="7"/>
  <c r="N17" i="7"/>
  <c r="N18" i="7"/>
  <c r="N19" i="7"/>
  <c r="N20" i="7"/>
  <c r="N21" i="7"/>
  <c r="N22" i="7"/>
  <c r="N23" i="7"/>
  <c r="N24" i="7"/>
  <c r="N25" i="7"/>
  <c r="N26" i="7"/>
  <c r="N27" i="7"/>
  <c r="N28" i="7"/>
  <c r="N29" i="7"/>
  <c r="N30" i="7"/>
  <c r="N31" i="7"/>
  <c r="N32" i="7"/>
  <c r="N33" i="7"/>
  <c r="N34" i="7"/>
  <c r="N35" i="7"/>
  <c r="N36" i="7"/>
  <c r="N37" i="7"/>
  <c r="N38" i="7"/>
  <c r="N39" i="7"/>
  <c r="N40" i="7"/>
  <c r="N41" i="7"/>
  <c r="N42" i="7"/>
  <c r="N43" i="7"/>
  <c r="N44" i="7"/>
  <c r="N45" i="7"/>
  <c r="N46" i="7"/>
  <c r="N47" i="7"/>
  <c r="N48" i="7"/>
  <c r="N49" i="7"/>
  <c r="N2" i="6"/>
  <c r="N3" i="6"/>
  <c r="N4" i="6"/>
  <c r="N5" i="6"/>
  <c r="N6" i="6"/>
  <c r="N7" i="6"/>
  <c r="N8" i="6"/>
  <c r="N9" i="6"/>
  <c r="N10" i="6"/>
  <c r="N11" i="6"/>
  <c r="N12" i="6"/>
  <c r="N13" i="6"/>
  <c r="N14" i="6"/>
  <c r="N15" i="6"/>
  <c r="N16" i="6"/>
  <c r="N17" i="6"/>
  <c r="N18" i="6"/>
  <c r="N19" i="6"/>
  <c r="N20" i="6"/>
  <c r="N21" i="6"/>
  <c r="N22" i="6"/>
  <c r="N23" i="6"/>
  <c r="N24" i="6"/>
  <c r="N25" i="6"/>
  <c r="N26" i="6"/>
  <c r="N27" i="6"/>
  <c r="N28" i="6"/>
  <c r="N29" i="6"/>
  <c r="N30" i="6"/>
  <c r="N31" i="6"/>
  <c r="N32" i="6"/>
  <c r="N33" i="6"/>
  <c r="N34" i="6"/>
  <c r="N35" i="6"/>
  <c r="N36" i="6"/>
  <c r="N37" i="6"/>
  <c r="N38" i="6"/>
  <c r="N39" i="6"/>
  <c r="N40" i="6"/>
  <c r="N41" i="6"/>
  <c r="N42" i="6"/>
  <c r="N43" i="6"/>
  <c r="N44" i="6"/>
  <c r="N45" i="6"/>
  <c r="N46" i="6"/>
  <c r="N2" i="5"/>
  <c r="N3" i="5"/>
  <c r="N4" i="5"/>
  <c r="N5" i="5"/>
  <c r="N6" i="5"/>
  <c r="N7" i="5"/>
  <c r="N8" i="5"/>
  <c r="N9" i="5"/>
  <c r="N10" i="5"/>
  <c r="N11" i="5"/>
  <c r="N12" i="5"/>
  <c r="N13" i="5"/>
  <c r="N14" i="5"/>
  <c r="N15" i="5"/>
  <c r="N16" i="5"/>
  <c r="N17" i="5"/>
  <c r="N18" i="5"/>
  <c r="N19" i="5"/>
  <c r="N20" i="5"/>
  <c r="N21" i="5"/>
  <c r="N3" i="4"/>
  <c r="N4" i="4"/>
  <c r="N5" i="4"/>
  <c r="N6" i="4"/>
  <c r="N7" i="4"/>
  <c r="N8" i="4"/>
  <c r="N9" i="4"/>
  <c r="N10" i="4"/>
  <c r="N11" i="4"/>
  <c r="N12" i="4"/>
  <c r="N13" i="4"/>
  <c r="N14" i="4"/>
  <c r="N15" i="4"/>
  <c r="N16" i="4"/>
  <c r="N17" i="4"/>
  <c r="N18" i="4"/>
  <c r="N19" i="4"/>
  <c r="N20" i="4"/>
  <c r="N21" i="4"/>
  <c r="N22" i="4"/>
  <c r="N23" i="4"/>
  <c r="N24" i="4"/>
  <c r="N25" i="4"/>
  <c r="N26" i="4"/>
  <c r="N27" i="4"/>
  <c r="N28" i="4"/>
  <c r="N29" i="4"/>
  <c r="N30" i="4"/>
  <c r="N31" i="4"/>
  <c r="N32" i="4"/>
  <c r="N33" i="4"/>
  <c r="E11" i="3" s="1"/>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E44" i="3" s="1"/>
  <c r="N82" i="4"/>
  <c r="N83" i="4"/>
  <c r="N84" i="4"/>
  <c r="N85" i="4"/>
  <c r="N86" i="4"/>
  <c r="N87" i="4"/>
  <c r="N88" i="4"/>
  <c r="N89" i="4"/>
  <c r="N90" i="4"/>
  <c r="N91" i="4"/>
  <c r="N92" i="4"/>
  <c r="N93" i="4"/>
  <c r="N94" i="4"/>
  <c r="N95" i="4"/>
  <c r="E401" i="3"/>
  <c r="E402" i="3"/>
  <c r="D401" i="3"/>
  <c r="D402" i="3"/>
  <c r="E387" i="3"/>
  <c r="D387" i="3"/>
  <c r="E384" i="3"/>
  <c r="E385" i="3"/>
  <c r="D384" i="3"/>
  <c r="D385" i="3"/>
  <c r="E380" i="3"/>
  <c r="D380" i="3"/>
  <c r="E375" i="3"/>
  <c r="E376" i="3"/>
  <c r="E377" i="3"/>
  <c r="D375" i="3"/>
  <c r="D376" i="3"/>
  <c r="D377" i="3"/>
  <c r="E372" i="3"/>
  <c r="D372" i="3"/>
  <c r="E370" i="3"/>
  <c r="E371" i="3"/>
  <c r="D369" i="3"/>
  <c r="D370" i="3"/>
  <c r="D371" i="3"/>
  <c r="E353" i="3"/>
  <c r="D353" i="3"/>
  <c r="E344" i="3"/>
  <c r="D344" i="3"/>
  <c r="E338" i="3"/>
  <c r="E339" i="3"/>
  <c r="D338" i="3"/>
  <c r="D339" i="3"/>
  <c r="E335" i="3"/>
  <c r="D335" i="3"/>
  <c r="E326" i="3"/>
  <c r="D326" i="3"/>
  <c r="E320" i="3"/>
  <c r="E322" i="3"/>
  <c r="D320" i="3"/>
  <c r="D321" i="3"/>
  <c r="D322" i="3"/>
  <c r="E305" i="3"/>
  <c r="E306" i="3"/>
  <c r="D306" i="3"/>
  <c r="E296" i="3"/>
  <c r="D296" i="3"/>
  <c r="E294" i="3"/>
  <c r="D294" i="3"/>
  <c r="E281" i="3"/>
  <c r="E268" i="3"/>
  <c r="D268" i="3"/>
  <c r="D265" i="3"/>
  <c r="E263" i="3"/>
  <c r="D263" i="3"/>
  <c r="E257" i="3"/>
  <c r="D257" i="3"/>
  <c r="E253" i="3"/>
  <c r="D253" i="3"/>
  <c r="E251" i="3"/>
  <c r="D251" i="3"/>
  <c r="D246" i="3"/>
  <c r="E239" i="3"/>
  <c r="E240" i="3"/>
  <c r="E241" i="3"/>
  <c r="D239" i="3"/>
  <c r="D240" i="3"/>
  <c r="D241" i="3"/>
  <c r="E229" i="3"/>
  <c r="D229" i="3"/>
  <c r="E223" i="3"/>
  <c r="D223" i="3"/>
  <c r="E210" i="3"/>
  <c r="D210" i="3"/>
  <c r="E207" i="3"/>
  <c r="E208" i="3"/>
  <c r="D205" i="3"/>
  <c r="D206" i="3"/>
  <c r="D207" i="3"/>
  <c r="D208" i="3"/>
  <c r="E199" i="3"/>
  <c r="E200" i="3"/>
  <c r="D199" i="3"/>
  <c r="D200" i="3"/>
  <c r="E195" i="3"/>
  <c r="D195" i="3"/>
  <c r="E184" i="3"/>
  <c r="E185" i="3"/>
  <c r="D184" i="3"/>
  <c r="D185" i="3"/>
  <c r="E168" i="3"/>
  <c r="D168" i="3"/>
  <c r="E162" i="3"/>
  <c r="D162" i="3"/>
  <c r="D163" i="3"/>
  <c r="D164" i="3"/>
  <c r="E159" i="3"/>
  <c r="D159" i="3"/>
  <c r="E158" i="3"/>
  <c r="D158" i="3"/>
  <c r="D154" i="3"/>
  <c r="D148" i="3"/>
  <c r="E145" i="3"/>
  <c r="D145" i="3"/>
  <c r="E142" i="3"/>
  <c r="D142" i="3"/>
  <c r="E139" i="3"/>
  <c r="D139" i="3"/>
  <c r="E137" i="3"/>
  <c r="D137" i="3"/>
  <c r="E133" i="3"/>
  <c r="D133" i="3"/>
  <c r="E127" i="3"/>
  <c r="D127" i="3"/>
  <c r="D125" i="3"/>
  <c r="D118" i="3"/>
  <c r="E111" i="3"/>
  <c r="D111" i="3"/>
  <c r="E109" i="3"/>
  <c r="D109" i="3"/>
  <c r="E106" i="3"/>
  <c r="D106" i="3"/>
  <c r="E91" i="3"/>
  <c r="D91" i="3"/>
  <c r="E88" i="3"/>
  <c r="D88" i="3"/>
  <c r="E83" i="3"/>
  <c r="E84" i="3"/>
  <c r="D83" i="3"/>
  <c r="D84" i="3"/>
  <c r="E80" i="3"/>
  <c r="D80" i="3"/>
  <c r="E77" i="3"/>
  <c r="E78" i="3"/>
  <c r="D77" i="3"/>
  <c r="D78" i="3"/>
  <c r="E69" i="3"/>
  <c r="E70" i="3"/>
  <c r="E71" i="3"/>
  <c r="E72" i="3"/>
  <c r="D69" i="3"/>
  <c r="D70" i="3"/>
  <c r="D71" i="3"/>
  <c r="D72" i="3"/>
  <c r="E64" i="3"/>
  <c r="E65" i="3"/>
  <c r="D64" i="3"/>
  <c r="D65" i="3"/>
  <c r="D44" i="3"/>
  <c r="E43" i="3"/>
  <c r="D43" i="3"/>
  <c r="E30" i="3"/>
  <c r="D30" i="3"/>
  <c r="E25" i="3"/>
  <c r="D25" i="3"/>
  <c r="E22" i="3"/>
  <c r="D22" i="3"/>
  <c r="E16" i="3"/>
  <c r="D16" i="3"/>
  <c r="D11" i="3"/>
  <c r="N66" i="14"/>
  <c r="N77" i="9" l="1"/>
  <c r="N82" i="8"/>
  <c r="N47" i="6"/>
  <c r="C9" i="27"/>
  <c r="D9" i="27"/>
  <c r="E9" i="27"/>
  <c r="B9" i="27"/>
  <c r="D98" i="3"/>
  <c r="N29" i="21"/>
  <c r="E405" i="3"/>
  <c r="E404" i="3"/>
  <c r="E400" i="3"/>
  <c r="E399" i="3"/>
  <c r="E398" i="3"/>
  <c r="E396" i="3"/>
  <c r="E394" i="3"/>
  <c r="N2" i="21"/>
  <c r="N70" i="20"/>
  <c r="E393" i="3" s="1"/>
  <c r="E390" i="3"/>
  <c r="E389" i="3"/>
  <c r="E388" i="3"/>
  <c r="E386" i="3"/>
  <c r="E382" i="3"/>
  <c r="E378" i="3"/>
  <c r="E374" i="3"/>
  <c r="E368" i="3"/>
  <c r="E366" i="3"/>
  <c r="E365" i="3"/>
  <c r="N61" i="19"/>
  <c r="E356" i="3"/>
  <c r="E355" i="3"/>
  <c r="E354" i="3"/>
  <c r="E352" i="3"/>
  <c r="E351" i="3"/>
  <c r="E350" i="3"/>
  <c r="E348" i="3"/>
  <c r="E346" i="3"/>
  <c r="E345" i="3"/>
  <c r="E343" i="3"/>
  <c r="E342" i="3"/>
  <c r="E341" i="3"/>
  <c r="E340" i="3"/>
  <c r="E337" i="3"/>
  <c r="E336" i="3"/>
  <c r="E334" i="3"/>
  <c r="E333" i="3"/>
  <c r="E330" i="3"/>
  <c r="E328" i="3"/>
  <c r="E327" i="3"/>
  <c r="E325" i="3"/>
  <c r="N2" i="19"/>
  <c r="N95" i="18"/>
  <c r="E323" i="3"/>
  <c r="E319" i="3"/>
  <c r="E318" i="3"/>
  <c r="E316" i="3"/>
  <c r="E314" i="3"/>
  <c r="E309" i="3"/>
  <c r="E308" i="3"/>
  <c r="E307" i="3"/>
  <c r="E304" i="3"/>
  <c r="E303" i="3"/>
  <c r="N35" i="17"/>
  <c r="E299" i="3" s="1"/>
  <c r="E295" i="3"/>
  <c r="E291" i="3"/>
  <c r="E290" i="3"/>
  <c r="N37" i="16"/>
  <c r="E284" i="3"/>
  <c r="E280" i="3"/>
  <c r="E277" i="3"/>
  <c r="N2" i="16"/>
  <c r="N48" i="15"/>
  <c r="N2" i="15"/>
  <c r="E266" i="3"/>
  <c r="E264" i="3"/>
  <c r="E262" i="3"/>
  <c r="E256" i="3"/>
  <c r="E255" i="3"/>
  <c r="E254" i="3"/>
  <c r="E250" i="3"/>
  <c r="E249" i="3"/>
  <c r="E243" i="3"/>
  <c r="N27" i="13"/>
  <c r="E238" i="3"/>
  <c r="E236" i="3"/>
  <c r="N8" i="12"/>
  <c r="N7" i="12"/>
  <c r="N6" i="12"/>
  <c r="N5" i="12"/>
  <c r="N4" i="12"/>
  <c r="N3" i="12"/>
  <c r="N2" i="12"/>
  <c r="N52" i="11"/>
  <c r="E215" i="3"/>
  <c r="E214" i="3"/>
  <c r="E213" i="3"/>
  <c r="E212" i="3"/>
  <c r="E211" i="3"/>
  <c r="E209" i="3"/>
  <c r="E204" i="3"/>
  <c r="E203" i="3"/>
  <c r="E202" i="3"/>
  <c r="N2" i="11"/>
  <c r="N62" i="10"/>
  <c r="E193" i="3"/>
  <c r="E192" i="3"/>
  <c r="E191" i="3"/>
  <c r="E190" i="3"/>
  <c r="E188" i="3"/>
  <c r="E183" i="3"/>
  <c r="E182" i="3"/>
  <c r="E181" i="3"/>
  <c r="E175" i="3"/>
  <c r="E174" i="3"/>
  <c r="E173" i="3"/>
  <c r="E172" i="3"/>
  <c r="E170" i="3"/>
  <c r="N2" i="10"/>
  <c r="E167" i="3"/>
  <c r="E166" i="3"/>
  <c r="E165" i="3"/>
  <c r="E161" i="3"/>
  <c r="E156" i="3"/>
  <c r="E155" i="3"/>
  <c r="E153" i="3"/>
  <c r="E152" i="3"/>
  <c r="E151" i="3"/>
  <c r="E147" i="3"/>
  <c r="E144" i="3"/>
  <c r="E140" i="3"/>
  <c r="E138" i="3"/>
  <c r="E136" i="3"/>
  <c r="E124" i="3"/>
  <c r="E123" i="3"/>
  <c r="E121" i="3"/>
  <c r="E117" i="3"/>
  <c r="E113" i="3"/>
  <c r="E110" i="3"/>
  <c r="E108" i="3"/>
  <c r="E107" i="3"/>
  <c r="E103" i="3"/>
  <c r="E102" i="3"/>
  <c r="N50" i="7"/>
  <c r="E98" i="3"/>
  <c r="E97" i="3"/>
  <c r="E95" i="3"/>
  <c r="E89" i="3"/>
  <c r="E87" i="3"/>
  <c r="N2" i="7"/>
  <c r="E81" i="3"/>
  <c r="E79" i="3"/>
  <c r="E75" i="3"/>
  <c r="E74" i="3"/>
  <c r="E68" i="3"/>
  <c r="E67" i="3"/>
  <c r="E66" i="3"/>
  <c r="E62" i="3"/>
  <c r="E61" i="3"/>
  <c r="E60" i="3"/>
  <c r="N22" i="5"/>
  <c r="E52" i="3"/>
  <c r="E49" i="3"/>
  <c r="E46" i="3"/>
  <c r="E45" i="3"/>
  <c r="E42" i="3"/>
  <c r="E38" i="3"/>
  <c r="E37" i="3"/>
  <c r="E36" i="3"/>
  <c r="E33" i="3"/>
  <c r="E32" i="3"/>
  <c r="E27" i="3"/>
  <c r="E26" i="3"/>
  <c r="E23" i="3"/>
  <c r="E21" i="3"/>
  <c r="E19" i="3"/>
  <c r="E17" i="3"/>
  <c r="E15" i="3"/>
  <c r="E14" i="3"/>
  <c r="E13" i="3"/>
  <c r="E10" i="3"/>
  <c r="E8" i="3"/>
  <c r="E7" i="3"/>
  <c r="E6" i="3"/>
  <c r="E5" i="3"/>
  <c r="E4" i="3"/>
  <c r="N2" i="4"/>
  <c r="E407" i="3"/>
  <c r="D407" i="3"/>
  <c r="E406" i="3"/>
  <c r="D406" i="3"/>
  <c r="D405" i="3"/>
  <c r="D404" i="3"/>
  <c r="E403" i="3"/>
  <c r="D403" i="3"/>
  <c r="D400" i="3"/>
  <c r="D399" i="3"/>
  <c r="D398" i="3"/>
  <c r="D397" i="3"/>
  <c r="D396" i="3"/>
  <c r="D395" i="3"/>
  <c r="D394" i="3"/>
  <c r="D393" i="3"/>
  <c r="E392" i="3"/>
  <c r="D392" i="3"/>
  <c r="E391" i="3"/>
  <c r="D391" i="3"/>
  <c r="D390" i="3"/>
  <c r="D389" i="3"/>
  <c r="D388" i="3"/>
  <c r="D386" i="3"/>
  <c r="E383" i="3"/>
  <c r="D383" i="3"/>
  <c r="D382" i="3"/>
  <c r="D381" i="3"/>
  <c r="D379" i="3"/>
  <c r="D378" i="3"/>
  <c r="D374" i="3"/>
  <c r="E373" i="3"/>
  <c r="D373" i="3"/>
  <c r="D368" i="3"/>
  <c r="D367" i="3"/>
  <c r="D366" i="3"/>
  <c r="D365" i="3"/>
  <c r="D364" i="3"/>
  <c r="D363" i="3"/>
  <c r="D362" i="3"/>
  <c r="E361" i="3"/>
  <c r="D361" i="3"/>
  <c r="D360" i="3"/>
  <c r="D359" i="3"/>
  <c r="E358" i="3"/>
  <c r="D358" i="3"/>
  <c r="E357" i="3"/>
  <c r="D357" i="3"/>
  <c r="D356" i="3"/>
  <c r="D355" i="3"/>
  <c r="D354" i="3"/>
  <c r="D352" i="3"/>
  <c r="D351" i="3"/>
  <c r="D350" i="3"/>
  <c r="D349" i="3"/>
  <c r="D348" i="3"/>
  <c r="D347" i="3"/>
  <c r="D346" i="3"/>
  <c r="D345" i="3"/>
  <c r="D343" i="3"/>
  <c r="D342" i="3"/>
  <c r="D341" i="3"/>
  <c r="D340" i="3"/>
  <c r="D337" i="3"/>
  <c r="D336" i="3"/>
  <c r="D334" i="3"/>
  <c r="D333" i="3"/>
  <c r="E332" i="3"/>
  <c r="D332" i="3"/>
  <c r="D331" i="3"/>
  <c r="D330" i="3"/>
  <c r="D329" i="3"/>
  <c r="D328" i="3"/>
  <c r="D327" i="3"/>
  <c r="D325" i="3"/>
  <c r="D324" i="3"/>
  <c r="D323" i="3"/>
  <c r="D319" i="3"/>
  <c r="D318" i="3"/>
  <c r="D317" i="3"/>
  <c r="D316" i="3"/>
  <c r="D315" i="3"/>
  <c r="D314" i="3"/>
  <c r="E313" i="3"/>
  <c r="D313" i="3"/>
  <c r="E312" i="3"/>
  <c r="D312" i="3"/>
  <c r="E311" i="3"/>
  <c r="D311" i="3"/>
  <c r="D310" i="3"/>
  <c r="D309" i="3"/>
  <c r="D308" i="3"/>
  <c r="D307" i="3"/>
  <c r="D305" i="3"/>
  <c r="D304" i="3"/>
  <c r="D303" i="3"/>
  <c r="D302" i="3"/>
  <c r="D301" i="3"/>
  <c r="D300" i="3"/>
  <c r="D299" i="3"/>
  <c r="E298" i="3"/>
  <c r="D298" i="3"/>
  <c r="E297" i="3"/>
  <c r="D297" i="3"/>
  <c r="D295" i="3"/>
  <c r="E293" i="3"/>
  <c r="D293" i="3"/>
  <c r="E292" i="3"/>
  <c r="D292" i="3"/>
  <c r="D291" i="3"/>
  <c r="D290" i="3"/>
  <c r="D289" i="3"/>
  <c r="E288" i="3"/>
  <c r="D288" i="3"/>
  <c r="D287" i="3"/>
  <c r="E286" i="3"/>
  <c r="D286" i="3"/>
  <c r="E285" i="3"/>
  <c r="D285" i="3"/>
  <c r="D284" i="3"/>
  <c r="E283" i="3"/>
  <c r="D283" i="3"/>
  <c r="D280" i="3"/>
  <c r="E279" i="3"/>
  <c r="D279" i="3"/>
  <c r="E278" i="3"/>
  <c r="D278" i="3"/>
  <c r="D277" i="3"/>
  <c r="D276" i="3"/>
  <c r="E275" i="3"/>
  <c r="D275" i="3"/>
  <c r="E274" i="3"/>
  <c r="D274" i="3"/>
  <c r="E273" i="3"/>
  <c r="D273" i="3"/>
  <c r="E272" i="3"/>
  <c r="D272" i="3"/>
  <c r="E271" i="3"/>
  <c r="D271" i="3"/>
  <c r="E270" i="3"/>
  <c r="D270" i="3"/>
  <c r="E269" i="3"/>
  <c r="D269" i="3"/>
  <c r="E267" i="3"/>
  <c r="D267" i="3"/>
  <c r="D266" i="3"/>
  <c r="D264" i="3"/>
  <c r="D262" i="3"/>
  <c r="D261" i="3"/>
  <c r="E260" i="3"/>
  <c r="D260" i="3"/>
  <c r="E259" i="3"/>
  <c r="D259" i="3"/>
  <c r="D258" i="3"/>
  <c r="D256" i="3"/>
  <c r="D255" i="3"/>
  <c r="D254" i="3"/>
  <c r="D252" i="3"/>
  <c r="D250" i="3"/>
  <c r="D249" i="3"/>
  <c r="E248" i="3"/>
  <c r="D248" i="3"/>
  <c r="E247" i="3"/>
  <c r="D247" i="3"/>
  <c r="D245" i="3"/>
  <c r="D244" i="3"/>
  <c r="D243" i="3"/>
  <c r="D242" i="3"/>
  <c r="D238" i="3"/>
  <c r="D237" i="3"/>
  <c r="D236" i="3"/>
  <c r="D235" i="3"/>
  <c r="E234" i="3"/>
  <c r="D234" i="3"/>
  <c r="D233" i="3"/>
  <c r="E232" i="3"/>
  <c r="D232" i="3"/>
  <c r="E231" i="3"/>
  <c r="D231" i="3"/>
  <c r="E230" i="3"/>
  <c r="D230" i="3"/>
  <c r="E228" i="3"/>
  <c r="D228" i="3"/>
  <c r="E227" i="3"/>
  <c r="D227" i="3"/>
  <c r="E226" i="3"/>
  <c r="D226" i="3"/>
  <c r="E225" i="3"/>
  <c r="D225" i="3"/>
  <c r="E224" i="3"/>
  <c r="D224" i="3"/>
  <c r="E222" i="3"/>
  <c r="D222" i="3"/>
  <c r="D221" i="3"/>
  <c r="E220" i="3"/>
  <c r="D220" i="3"/>
  <c r="E219" i="3"/>
  <c r="D219" i="3"/>
  <c r="E218" i="3"/>
  <c r="D218" i="3"/>
  <c r="D217" i="3"/>
  <c r="D216" i="3"/>
  <c r="D215" i="3"/>
  <c r="D214" i="3"/>
  <c r="D213" i="3"/>
  <c r="D212" i="3"/>
  <c r="D211" i="3"/>
  <c r="D209" i="3"/>
  <c r="D204" i="3"/>
  <c r="D203" i="3"/>
  <c r="D202" i="3"/>
  <c r="E201" i="3"/>
  <c r="D201" i="3"/>
  <c r="D198" i="3"/>
  <c r="D197" i="3"/>
  <c r="E196" i="3"/>
  <c r="D196" i="3"/>
  <c r="E194" i="3"/>
  <c r="D194" i="3"/>
  <c r="D193" i="3"/>
  <c r="D192" i="3"/>
  <c r="D191" i="3"/>
  <c r="D190" i="3"/>
  <c r="D189" i="3"/>
  <c r="D188" i="3"/>
  <c r="E187" i="3"/>
  <c r="D187" i="3"/>
  <c r="E186" i="3"/>
  <c r="D186" i="3"/>
  <c r="D183" i="3"/>
  <c r="D182" i="3"/>
  <c r="D181" i="3"/>
  <c r="D180" i="3"/>
  <c r="D179" i="3"/>
  <c r="E178" i="3"/>
  <c r="D178" i="3"/>
  <c r="D177" i="3"/>
  <c r="E176" i="3"/>
  <c r="D176" i="3"/>
  <c r="D175" i="3"/>
  <c r="D174" i="3"/>
  <c r="D173" i="3"/>
  <c r="D172" i="3"/>
  <c r="E171" i="3"/>
  <c r="D171" i="3"/>
  <c r="D170" i="3"/>
  <c r="D169" i="3"/>
  <c r="D167" i="3"/>
  <c r="D166" i="3"/>
  <c r="D165" i="3"/>
  <c r="D161" i="3"/>
  <c r="D160" i="3"/>
  <c r="E157" i="3"/>
  <c r="D157" i="3"/>
  <c r="D156" i="3"/>
  <c r="D155" i="3"/>
  <c r="D153" i="3"/>
  <c r="D152" i="3"/>
  <c r="D151" i="3"/>
  <c r="D150" i="3"/>
  <c r="E149" i="3"/>
  <c r="D149" i="3"/>
  <c r="D147" i="3"/>
  <c r="D146" i="3"/>
  <c r="D144" i="3"/>
  <c r="D143" i="3"/>
  <c r="D141" i="3"/>
  <c r="D140" i="3"/>
  <c r="D138" i="3"/>
  <c r="D136" i="3"/>
  <c r="D135" i="3"/>
  <c r="D134" i="3"/>
  <c r="D132" i="3"/>
  <c r="D131" i="3"/>
  <c r="D130" i="3"/>
  <c r="D129" i="3"/>
  <c r="D128" i="3"/>
  <c r="D126" i="3"/>
  <c r="D124" i="3"/>
  <c r="D123" i="3"/>
  <c r="D122" i="3"/>
  <c r="D121" i="3"/>
  <c r="D120" i="3"/>
  <c r="D119" i="3"/>
  <c r="D117" i="3"/>
  <c r="D116" i="3"/>
  <c r="D115" i="3"/>
  <c r="D114" i="3"/>
  <c r="D113" i="3"/>
  <c r="E112" i="3"/>
  <c r="D112" i="3"/>
  <c r="D110" i="3"/>
  <c r="D108" i="3"/>
  <c r="D107" i="3"/>
  <c r="D105" i="3"/>
  <c r="D104" i="3"/>
  <c r="D103" i="3"/>
  <c r="D102" i="3"/>
  <c r="D101" i="3"/>
  <c r="D100" i="3"/>
  <c r="D99" i="3"/>
  <c r="D97" i="3"/>
  <c r="D96" i="3"/>
  <c r="D95" i="3"/>
  <c r="D94" i="3"/>
  <c r="D93" i="3"/>
  <c r="D92" i="3"/>
  <c r="D90" i="3"/>
  <c r="D89" i="3"/>
  <c r="D87" i="3"/>
  <c r="D86" i="3"/>
  <c r="D85" i="3"/>
  <c r="D82" i="3"/>
  <c r="D81" i="3"/>
  <c r="D79" i="3"/>
  <c r="D76" i="3"/>
  <c r="D75" i="3"/>
  <c r="D74" i="3"/>
  <c r="D73" i="3"/>
  <c r="D68" i="3"/>
  <c r="D67" i="3"/>
  <c r="D66" i="3"/>
  <c r="D63" i="3"/>
  <c r="D62" i="3"/>
  <c r="D61" i="3"/>
  <c r="D60" i="3"/>
  <c r="D59" i="3"/>
  <c r="D58" i="3"/>
  <c r="E57" i="3"/>
  <c r="D57" i="3"/>
  <c r="E56" i="3"/>
  <c r="D56" i="3"/>
  <c r="E55" i="3"/>
  <c r="D55" i="3"/>
  <c r="E54" i="3"/>
  <c r="D54" i="3"/>
  <c r="E53" i="3"/>
  <c r="D53" i="3"/>
  <c r="D52" i="3"/>
  <c r="D51" i="3"/>
  <c r="D50" i="3"/>
  <c r="D49" i="3"/>
  <c r="D48" i="3"/>
  <c r="D47" i="3"/>
  <c r="D46" i="3"/>
  <c r="D45" i="3"/>
  <c r="D42" i="3"/>
  <c r="D41" i="3"/>
  <c r="D40" i="3"/>
  <c r="D39" i="3"/>
  <c r="D38" i="3"/>
  <c r="D37" i="3"/>
  <c r="D36" i="3"/>
  <c r="D35" i="3"/>
  <c r="D34" i="3"/>
  <c r="D33" i="3"/>
  <c r="D32" i="3"/>
  <c r="D31" i="3"/>
  <c r="D29" i="3"/>
  <c r="D28" i="3"/>
  <c r="D27" i="3"/>
  <c r="D26" i="3"/>
  <c r="D24" i="3"/>
  <c r="D23" i="3"/>
  <c r="D21" i="3"/>
  <c r="D20" i="3"/>
  <c r="D19" i="3"/>
  <c r="D18" i="3"/>
  <c r="D17" i="3"/>
  <c r="D15" i="3"/>
  <c r="D14" i="3"/>
  <c r="D13" i="3"/>
  <c r="D12" i="3"/>
  <c r="D10" i="3"/>
  <c r="D9" i="3"/>
  <c r="D8" i="3"/>
  <c r="D7" i="3"/>
  <c r="D6" i="3"/>
  <c r="D5" i="3"/>
  <c r="D4" i="3"/>
  <c r="D3" i="3"/>
  <c r="D2" i="3"/>
  <c r="B11" i="2"/>
  <c r="E395" i="3" l="1"/>
  <c r="E397" i="3"/>
  <c r="E360" i="3"/>
  <c r="E367" i="3"/>
  <c r="E381" i="3"/>
  <c r="E362" i="3"/>
  <c r="E379" i="3"/>
  <c r="E363" i="3"/>
  <c r="E364" i="3"/>
  <c r="E347" i="3"/>
  <c r="E331" i="3"/>
  <c r="E324" i="3"/>
  <c r="E329" i="3"/>
  <c r="E349" i="3"/>
  <c r="E317" i="3"/>
  <c r="E315" i="3"/>
  <c r="E301" i="3"/>
  <c r="E310" i="3"/>
  <c r="E289" i="3"/>
  <c r="E287" i="3"/>
  <c r="E282" i="3"/>
  <c r="E276" i="3"/>
  <c r="E258" i="3"/>
  <c r="E244" i="3"/>
  <c r="E252" i="3"/>
  <c r="E261" i="3"/>
  <c r="E245" i="3"/>
  <c r="E237" i="3"/>
  <c r="E235" i="3"/>
  <c r="E233" i="3"/>
  <c r="E242" i="3"/>
  <c r="E221" i="3"/>
  <c r="B44" i="2" s="1"/>
  <c r="E197" i="3"/>
  <c r="E217" i="3"/>
  <c r="E198" i="3"/>
  <c r="E216" i="3"/>
  <c r="E179" i="3"/>
  <c r="E177" i="3"/>
  <c r="E180" i="3"/>
  <c r="E189" i="3"/>
  <c r="E141" i="3"/>
  <c r="E150" i="3"/>
  <c r="E143" i="3"/>
  <c r="E160" i="3"/>
  <c r="E134" i="3"/>
  <c r="E135" i="3"/>
  <c r="E146" i="3"/>
  <c r="E132" i="3"/>
  <c r="E115" i="3"/>
  <c r="E120" i="3"/>
  <c r="E104" i="3"/>
  <c r="E119" i="3"/>
  <c r="E130" i="3"/>
  <c r="E126" i="3"/>
  <c r="E114" i="3"/>
  <c r="E122" i="3"/>
  <c r="E131" i="3"/>
  <c r="E101" i="3"/>
  <c r="E116" i="3"/>
  <c r="E129" i="3"/>
  <c r="E100" i="3"/>
  <c r="E105" i="3"/>
  <c r="E128" i="3"/>
  <c r="E86" i="3"/>
  <c r="E99" i="3"/>
  <c r="E92" i="3"/>
  <c r="E93" i="3"/>
  <c r="E90" i="3"/>
  <c r="E94" i="3"/>
  <c r="E59" i="3"/>
  <c r="E82" i="3"/>
  <c r="E73" i="3"/>
  <c r="E63" i="3"/>
  <c r="E76" i="3"/>
  <c r="E58" i="3"/>
  <c r="E28" i="3"/>
  <c r="E35" i="3"/>
  <c r="E20" i="3"/>
  <c r="E9" i="3"/>
  <c r="E18" i="3"/>
  <c r="E29" i="3"/>
  <c r="E12" i="3"/>
  <c r="E47" i="3"/>
  <c r="E31" i="3"/>
  <c r="E39" i="3"/>
  <c r="E48" i="3"/>
  <c r="E34" i="3"/>
  <c r="E51" i="3"/>
  <c r="E2" i="3"/>
  <c r="E24" i="3"/>
  <c r="E40" i="3"/>
  <c r="E50" i="3"/>
  <c r="E41" i="3"/>
  <c r="E3" i="3"/>
  <c r="H25" i="2"/>
  <c r="E300" i="3"/>
  <c r="E302" i="3"/>
  <c r="E169" i="3"/>
  <c r="E85" i="3"/>
  <c r="E96" i="3"/>
  <c r="E359" i="3"/>
  <c r="H26" i="2"/>
  <c r="H27" i="2"/>
  <c r="E20" i="2"/>
  <c r="B12" i="2"/>
  <c r="B15" i="2" s="1"/>
  <c r="B13" i="2"/>
  <c r="E19" i="2"/>
  <c r="B14" i="2"/>
  <c r="E21" i="2"/>
  <c r="B45" i="2" l="1"/>
  <c r="B49" i="2"/>
  <c r="H33" i="2"/>
  <c r="H49" i="2"/>
  <c r="H32" i="2"/>
  <c r="H31" i="2"/>
  <c r="B43" i="2"/>
  <c r="H50" i="2"/>
  <c r="B32" i="2"/>
  <c r="H51" i="2"/>
  <c r="E44" i="2"/>
  <c r="B50" i="2"/>
  <c r="B51" i="2"/>
  <c r="E49" i="2"/>
  <c r="B39" i="2"/>
  <c r="B38" i="2"/>
  <c r="B37" i="2"/>
  <c r="H39" i="2"/>
  <c r="H37" i="2"/>
  <c r="H38" i="2"/>
  <c r="H43" i="2"/>
  <c r="H45" i="2"/>
  <c r="H44" i="2"/>
  <c r="E43" i="2"/>
  <c r="E45" i="2"/>
  <c r="E37" i="2"/>
  <c r="E38" i="2"/>
  <c r="E39" i="2"/>
  <c r="B33" i="2"/>
  <c r="B31" i="2"/>
  <c r="E32" i="2"/>
  <c r="E33" i="2"/>
  <c r="E31" i="2"/>
  <c r="E26" i="2"/>
  <c r="E25" i="2"/>
  <c r="E27" i="2"/>
  <c r="H21" i="2"/>
  <c r="B26" i="2"/>
  <c r="B25" i="2"/>
  <c r="B27" i="2"/>
  <c r="B19" i="2"/>
  <c r="B21" i="2"/>
  <c r="B20" i="2"/>
  <c r="E51" i="2"/>
  <c r="H19" i="2"/>
  <c r="H20" i="2"/>
  <c r="E50" i="2"/>
  <c r="E11" i="2"/>
  <c r="F11" i="2" s="1"/>
  <c r="E13" i="2"/>
  <c r="E12" i="2"/>
  <c r="F13" i="2" l="1"/>
  <c r="F12" i="2"/>
</calcChain>
</file>

<file path=xl/sharedStrings.xml><?xml version="1.0" encoding="utf-8"?>
<sst xmlns="http://schemas.openxmlformats.org/spreadsheetml/2006/main" count="6759" uniqueCount="3359">
  <si>
    <t>Instructions for Each Tab</t>
  </si>
  <si>
    <t>Every tab must be fully completed.</t>
  </si>
  <si>
    <t>Overview</t>
  </si>
  <si>
    <t>Encryption &amp; TLS</t>
  </si>
  <si>
    <t>The Encryption &amp; TLS tab consists of three columns that need to be filled out (C, D, and E) for two different sections. 
The first section is different uses of cryptography, and whether they are compliant. Column C is a Yes/No answer. Column D is to describe the alternate implementation if Column C is a "No". Column D is to justify why encryption is missing or not applicable for the individual uses if Column C is a "No" and there is not an alternate implementation.
The second section is for the types of cryptography used. Column C is a Yes/No answer. Column D should specify if the cryptography type is used internally, externally, or both. Column E is to describe the use of each type of cryptography and why, especially if using non-compliant types.</t>
  </si>
  <si>
    <t>Diagrams</t>
  </si>
  <si>
    <t>Interconnections</t>
  </si>
  <si>
    <t>Assessment Methodology</t>
  </si>
  <si>
    <t>Summary of Risks</t>
  </si>
  <si>
    <t>The Assessment Methodology tab should contain the assessment methodology from the Security Assessment Plan (SAP), and should describe the approach of the 3PAO for completing the assessment of the information system.</t>
  </si>
  <si>
    <t>The Summary of Risks tab is designed to present a comprehensive overview of all identified risks in a clear and accessible table format. The risks are broken up into the different risk levels by row. The columns break the risks out into total risk for each level, and the totals for Operational Requirements (ORs), Vendor Dependencies (VDs), and False Positives (FPs).</t>
  </si>
  <si>
    <t>Control Summary</t>
  </si>
  <si>
    <t xml:space="preserve">The SAR Results tab is primarily automated to streamline the results. The top section needs to be filled out with the System Name, System Acronym (if applicable), SP Name, and 3PAO Name. The remainder of the table is automatically populated based on the results of the control family assessments in the following tabs. This tab is to provide a comprehensive overview of the risks associated with each control family.
</t>
  </si>
  <si>
    <t xml:space="preserve">The Control Summary tab is a fully automated sheet. Columns D and E will fill in automatically based on the results of the control assessments in the following tabs. This tab is to provide an overview of the Assessment results of each control, allowing for a quick identification of any controls that have not been fully implemented, along with their associated risk exposure levels.
</t>
  </si>
  <si>
    <t>Control Family Test Case Procedures</t>
  </si>
  <si>
    <t>Risk Exposure Table (RET)</t>
  </si>
  <si>
    <t>Each Control Family tab consists of test case procedures to be completed for each control within the respective families. The 3PAO is responsible for filling out Columns H through O, except for Column N, to record their assessment of the control. Column N is automatically populated based on the other columns in the sheet.</t>
  </si>
  <si>
    <t>The Risk Exposure tab contains the Risk Exposure Table, which captures all security risks identified during the assessment. This includes Vendor Dependencies (VDs) and Operational Requirements (ORs) all of which must be validated by the 3PAO. This validation, and how it was validated, must be recorded in Column O. The deviation rationale for all risk adjustments also must be recorded in Column O. The first section at the top must be filled out with the Service Provider (SP) name, the System Name, Impact Level, and the RET Date.
The Risk Exposure tab features the Risk Exposure Table, which captures all security risks identified during the assessment. This includes both Vendor Dependencies (VDs) and Operational Requirements (ORs), all of which must be validated by the 3PAO. It is essential to document this validation process, along with the methods used for validation, in Column O. Additionally, any rationale for deviations related to risk adjustments should also be noted in Column O. At the top of the table, please ensure that you complete the first section with the Service Provider (SP) name, the System Name, the Impact Level, and the RET Date.</t>
  </si>
  <si>
    <t>The Risks Corrected tab contains the Risks Corrected During Testing table. This table records any risk found during the assessment that has been corrected/remediated before the assessment ends. This is also where False Positives (FPs) can be recorded and verified. "Pending" is not an option for False Positives since they should be verified before recorded on this table. Column K must be filled out with the Remediation Description along with Column L to record what was done to test the remediation, and how false positives were verified. The first section at the top must be filled out with the Service Provider (SP) name, the System Name, Impact Level, and the RET Date.</t>
  </si>
  <si>
    <t>System Information</t>
  </si>
  <si>
    <t>Template History</t>
  </si>
  <si>
    <t>Service Provider Name</t>
  </si>
  <si>
    <t>Date</t>
  </si>
  <si>
    <t>Description</t>
  </si>
  <si>
    <t>Version</t>
  </si>
  <si>
    <t>Author</t>
  </si>
  <si>
    <t>Information System Name</t>
  </si>
  <si>
    <t xml:space="preserve"> </t>
  </si>
  <si>
    <t>Impact Level</t>
  </si>
  <si>
    <t>Moderate</t>
  </si>
  <si>
    <t>Revision History</t>
  </si>
  <si>
    <t>(PMO to assign after Ready/Authorized/Provisionally Authorized)</t>
  </si>
  <si>
    <t>Operational Status</t>
  </si>
  <si>
    <t>Cloud Service Model</t>
  </si>
  <si>
    <t>Cloud Deployment Model</t>
  </si>
  <si>
    <t>Digital Identity Level Selection</t>
  </si>
  <si>
    <t>Authorization Path</t>
  </si>
  <si>
    <t>Assessment Dates</t>
  </si>
  <si>
    <t>3PAO Recommendation</t>
  </si>
  <si>
    <t>Justification for Recommendation</t>
  </si>
  <si>
    <t>Organization that Prepared this Document</t>
  </si>
  <si>
    <t>Organization Name</t>
  </si>
  <si>
    <t>Street Address</t>
  </si>
  <si>
    <t>Suite/Room/Building</t>
  </si>
  <si>
    <t>City, State, Zip</t>
  </si>
  <si>
    <t>Encryption</t>
  </si>
  <si>
    <t>#</t>
  </si>
  <si>
    <t xml:space="preserve">Cryptography </t>
  </si>
  <si>
    <t>FIPS 140-2 Annex A Compliant?</t>
  </si>
  <si>
    <t>Describe Alternative Implementations</t>
  </si>
  <si>
    <t>Describe Missing Elements or N/A Justification</t>
  </si>
  <si>
    <t>Data at Rest [SC-28]</t>
  </si>
  <si>
    <t>Transmission [SC-8 (1), SC-12, SC-13]</t>
  </si>
  <si>
    <t>Remote Access [AC-17 (2)]</t>
  </si>
  <si>
    <t>Authentication [IA-5 (1)]</t>
  </si>
  <si>
    <t>In Use?</t>
  </si>
  <si>
    <t>Internal/External</t>
  </si>
  <si>
    <t>Describe Use</t>
  </si>
  <si>
    <t>SSL (Non-Compliant)</t>
  </si>
  <si>
    <t>TLS 1.0 (Non-Compliant)</t>
  </si>
  <si>
    <t>TLS 1.1 (Non-Compliant)</t>
  </si>
  <si>
    <t>TLS 1.2 (Compliant)</t>
  </si>
  <si>
    <t>TLS 1.3 (Compliant)</t>
  </si>
  <si>
    <t>Diagram Narrative</t>
  </si>
  <si>
    <t>(Enter Narrative Only)</t>
  </si>
  <si>
    <t>Network Diagram Narrative</t>
  </si>
  <si>
    <t>Network Diagram File Name</t>
  </si>
  <si>
    <t>Data Flow Diagram Narrative</t>
  </si>
  <si>
    <t>Data Flow Diagram File Name</t>
  </si>
  <si>
    <t>System Interconnections and Leveraged Services</t>
  </si>
  <si>
    <t>SP Name</t>
  </si>
  <si>
    <t>Information System Leveraged</t>
  </si>
  <si>
    <t>Connection Details</t>
  </si>
  <si>
    <t>Hosting Environment</t>
  </si>
  <si>
    <t>Data Types</t>
  </si>
  <si>
    <t>Information Being Transmitted</t>
  </si>
  <si>
    <t>Port or Circuit Numbers</t>
  </si>
  <si>
    <t>Assessment Type</t>
  </si>
  <si>
    <t>3PAO Validation Statement</t>
  </si>
  <si>
    <t>Company Name</t>
  </si>
  <si>
    <t>Interconnected System/Service Name</t>
  </si>
  <si>
    <t>How/Where are the connections made</t>
  </si>
  <si>
    <t>Where the interconnected system/services is hosted</t>
  </si>
  <si>
    <t>Ex: PII, PHI, etc.</t>
  </si>
  <si>
    <t>Ex: email, address, SSN, etc.</t>
  </si>
  <si>
    <t>TCP/UDP ###</t>
  </si>
  <si>
    <t>List ID Number</t>
  </si>
  <si>
    <t>Choose from drop-down list</t>
  </si>
  <si>
    <t>Summary of Risk</t>
  </si>
  <si>
    <t>Category</t>
  </si>
  <si>
    <t>Total</t>
  </si>
  <si>
    <t>Operational Requirement</t>
  </si>
  <si>
    <t>Vendor Dependency</t>
  </si>
  <si>
    <t>False Positive</t>
  </si>
  <si>
    <t>High</t>
  </si>
  <si>
    <t>High risk adjusted to Moderate</t>
  </si>
  <si>
    <t>High risk adjusted to Low</t>
  </si>
  <si>
    <t>Moderate risk adjusted to Low</t>
  </si>
  <si>
    <t>Low</t>
  </si>
  <si>
    <t>Total Risks</t>
  </si>
  <si>
    <t>Security Assessment Report Results</t>
  </si>
  <si>
    <t>System Name</t>
  </si>
  <si>
    <t>System Acronym</t>
  </si>
  <si>
    <t>3PAO Name</t>
  </si>
  <si>
    <t>Categorization Level</t>
  </si>
  <si>
    <t>Assessment Results</t>
  </si>
  <si>
    <t>Finding/Risk Level</t>
  </si>
  <si>
    <t>Count</t>
  </si>
  <si>
    <t>Percentage</t>
  </si>
  <si>
    <t>Total Controls</t>
  </si>
  <si>
    <t>Satisfied</t>
  </si>
  <si>
    <t>Other than Satisfied</t>
  </si>
  <si>
    <t>Not Applicable</t>
  </si>
  <si>
    <t>% Satisfied</t>
  </si>
  <si>
    <t>AC Summary</t>
  </si>
  <si>
    <t>AT Summary</t>
  </si>
  <si>
    <t>CA Summary</t>
  </si>
  <si>
    <t>Risk Exposure Level</t>
  </si>
  <si>
    <t>AU Summary</t>
  </si>
  <si>
    <t>CM Summary</t>
  </si>
  <si>
    <t>PL Summary</t>
  </si>
  <si>
    <t>IA Summary</t>
  </si>
  <si>
    <t>CP Summary</t>
  </si>
  <si>
    <t>RA Summary</t>
  </si>
  <si>
    <t>SC Summary</t>
  </si>
  <si>
    <t>IR Summary</t>
  </si>
  <si>
    <t>SA Summary</t>
  </si>
  <si>
    <t>MA Summary</t>
  </si>
  <si>
    <t>MP Summary</t>
  </si>
  <si>
    <t>PE Summary</t>
  </si>
  <si>
    <t>PS Summary</t>
  </si>
  <si>
    <t>SI Summary</t>
  </si>
  <si>
    <t>SR Summary</t>
  </si>
  <si>
    <t>Control Family</t>
  </si>
  <si>
    <t>Control ID</t>
  </si>
  <si>
    <t>Control Name</t>
  </si>
  <si>
    <t>Assessment Result</t>
  </si>
  <si>
    <t>AC</t>
  </si>
  <si>
    <t>AC-1</t>
  </si>
  <si>
    <t>Policy and Procedures</t>
  </si>
  <si>
    <t>AC-2</t>
  </si>
  <si>
    <t>Account Management</t>
  </si>
  <si>
    <t>AC-2 (1)</t>
  </si>
  <si>
    <t>Automated System Account Management</t>
  </si>
  <si>
    <t>AC-2 (2)</t>
  </si>
  <si>
    <t>Automated Temporary and Emergency Account Management</t>
  </si>
  <si>
    <t>AC-2 (3)</t>
  </si>
  <si>
    <t>Disable Accounts</t>
  </si>
  <si>
    <t>AC-2 (4)</t>
  </si>
  <si>
    <t>Automated Audit Actions</t>
  </si>
  <si>
    <t>AC-2 (5)</t>
  </si>
  <si>
    <t>Inactivity Logout</t>
  </si>
  <si>
    <t>AC-2 (7)</t>
  </si>
  <si>
    <t>Privileged User Accounts</t>
  </si>
  <si>
    <t>AC-2 (9)</t>
  </si>
  <si>
    <t>Restrictions on Use of Shared and Group Accounts</t>
  </si>
  <si>
    <t>AC-2 (12)</t>
  </si>
  <si>
    <t>Account Monitoring for Atypical Usage</t>
  </si>
  <si>
    <t>AC-2 (13)</t>
  </si>
  <si>
    <t>Disable Accounts for High-Risk Individuals</t>
  </si>
  <si>
    <t>AC-3</t>
  </si>
  <si>
    <t>Access Enforcement</t>
  </si>
  <si>
    <t>AC-4</t>
  </si>
  <si>
    <t>Information Flow Enforcement</t>
  </si>
  <si>
    <t>AC-4 (21)</t>
  </si>
  <si>
    <t>Physical or Logical Separation of Information Flow</t>
  </si>
  <si>
    <t>AC-5</t>
  </si>
  <si>
    <t>Separation of Duties</t>
  </si>
  <si>
    <t>AC-6</t>
  </si>
  <si>
    <t xml:space="preserve">Least Privilege </t>
  </si>
  <si>
    <t>AC-6 (1)</t>
  </si>
  <si>
    <t>Authorize Access to Security Functions</t>
  </si>
  <si>
    <t>AC-6 (2)</t>
  </si>
  <si>
    <t>Non-Privileged Access for Nonsecurity Functions</t>
  </si>
  <si>
    <t>AC-6 (5)</t>
  </si>
  <si>
    <t>Privileged Accounts</t>
  </si>
  <si>
    <t>AC-6 (7)</t>
  </si>
  <si>
    <t>Review of User Privileges</t>
  </si>
  <si>
    <t>AC-6 (9)</t>
  </si>
  <si>
    <t>Log Use of Privileged Functions</t>
  </si>
  <si>
    <t>AC-6 (10)</t>
  </si>
  <si>
    <t>Prohibit Non-Privileged Users from Executing Privileged Functions</t>
  </si>
  <si>
    <t>AC-7</t>
  </si>
  <si>
    <t>Unsuccessful Logon Attempts</t>
  </si>
  <si>
    <t>AC-8</t>
  </si>
  <si>
    <t>System Use Notification</t>
  </si>
  <si>
    <t>AC-11</t>
  </si>
  <si>
    <t>Device Lock</t>
  </si>
  <si>
    <t>AC-11 (1)</t>
  </si>
  <si>
    <t>Pattern-Hiding Displays</t>
  </si>
  <si>
    <t>AC-12</t>
  </si>
  <si>
    <t>Session Termination</t>
  </si>
  <si>
    <t>AC-14</t>
  </si>
  <si>
    <t>Permitted Actions without Identification or Authentication</t>
  </si>
  <si>
    <t>AC-17</t>
  </si>
  <si>
    <t>Remote Access</t>
  </si>
  <si>
    <t>AC-17 (1)</t>
  </si>
  <si>
    <t>Monitoring and Control</t>
  </si>
  <si>
    <t>AC-17 (2)</t>
  </si>
  <si>
    <t>Protection of Confidentiality and Integrity Using Encryption</t>
  </si>
  <si>
    <t>AC-17 (3)</t>
  </si>
  <si>
    <t>Managed Access Control Points</t>
  </si>
  <si>
    <t>AC-17 (4)</t>
  </si>
  <si>
    <t>Privileged Commands and Access</t>
  </si>
  <si>
    <t>AC-18</t>
  </si>
  <si>
    <t>Wireless Access</t>
  </si>
  <si>
    <t>AC-18 (1)</t>
  </si>
  <si>
    <t>Authentication and Encryption</t>
  </si>
  <si>
    <t>AC-18 (3)</t>
  </si>
  <si>
    <t>Disable Wireless Networking</t>
  </si>
  <si>
    <t>AC-19</t>
  </si>
  <si>
    <t>Access Control for Mobile Devices</t>
  </si>
  <si>
    <t>AC-19 (5)</t>
  </si>
  <si>
    <t>Full Device or Container-Based Encryption</t>
  </si>
  <si>
    <t>AC-20</t>
  </si>
  <si>
    <t>Use of External Systems</t>
  </si>
  <si>
    <t>AC-20 (1)</t>
  </si>
  <si>
    <t>Limits on Authorized Use</t>
  </si>
  <si>
    <t>AC-20 (2)</t>
  </si>
  <si>
    <t>Portable Storage Devices - Restricted Use</t>
  </si>
  <si>
    <t>AC-21</t>
  </si>
  <si>
    <t>Information Sharing</t>
  </si>
  <si>
    <t>AC-22</t>
  </si>
  <si>
    <t>Publicly Accessible Content</t>
  </si>
  <si>
    <t>AT</t>
  </si>
  <si>
    <t>AT-1</t>
  </si>
  <si>
    <t>AT-2</t>
  </si>
  <si>
    <t>Literacy Training and Awareness</t>
  </si>
  <si>
    <t>AT-2 (2)</t>
  </si>
  <si>
    <t>Insider Threat</t>
  </si>
  <si>
    <t>AT-2 (3)</t>
  </si>
  <si>
    <t>Social Engineering and Mining</t>
  </si>
  <si>
    <t>AT-3</t>
  </si>
  <si>
    <t>Role-Based Training</t>
  </si>
  <si>
    <t>AT-4</t>
  </si>
  <si>
    <t>Training Records</t>
  </si>
  <si>
    <t>AU</t>
  </si>
  <si>
    <t>AU-1</t>
  </si>
  <si>
    <t>AU-2</t>
  </si>
  <si>
    <t>Event Logging</t>
  </si>
  <si>
    <t>AU-3</t>
  </si>
  <si>
    <t>Content of Audit Records</t>
  </si>
  <si>
    <t>AU-3 (1)</t>
  </si>
  <si>
    <t>Additional Audit Information</t>
  </si>
  <si>
    <t>AU-4</t>
  </si>
  <si>
    <t>Audit Log Storage Capacity</t>
  </si>
  <si>
    <t>AU-5</t>
  </si>
  <si>
    <t>Response to Audit Logging Process Failures</t>
  </si>
  <si>
    <t>AU-6</t>
  </si>
  <si>
    <t>Audit Record Review, Analysis, and Reporting</t>
  </si>
  <si>
    <t>AU-6 (1)</t>
  </si>
  <si>
    <t>Automated Process Integration</t>
  </si>
  <si>
    <t>AU-6 (3)</t>
  </si>
  <si>
    <t>Correlate Audit Record Repositories</t>
  </si>
  <si>
    <t>AU-7</t>
  </si>
  <si>
    <t>Audit Record Reduction and Report Generation</t>
  </si>
  <si>
    <t>AU-7 (1)</t>
  </si>
  <si>
    <t>Automatic Processing</t>
  </si>
  <si>
    <t>AU-8</t>
  </si>
  <si>
    <t>Time Stamps</t>
  </si>
  <si>
    <t>AU-9</t>
  </si>
  <si>
    <t>Protection of Audit Information</t>
  </si>
  <si>
    <t>AU-9 (4)</t>
  </si>
  <si>
    <t>Access by Subset of Privileged Users</t>
  </si>
  <si>
    <t>AU-11</t>
  </si>
  <si>
    <t>Audit Record Retention</t>
  </si>
  <si>
    <t>AU-12</t>
  </si>
  <si>
    <t>Audit Record Generation</t>
  </si>
  <si>
    <t>CA</t>
  </si>
  <si>
    <t>CA-1</t>
  </si>
  <si>
    <t>CA-2</t>
  </si>
  <si>
    <t>Control Assessments</t>
  </si>
  <si>
    <t>CA-2 (1)</t>
  </si>
  <si>
    <t>Independent Assessors</t>
  </si>
  <si>
    <t>CA-2 (3)</t>
  </si>
  <si>
    <t>Leveraging Results from External Organizations</t>
  </si>
  <si>
    <t>CA-3</t>
  </si>
  <si>
    <t>Information Exchange</t>
  </si>
  <si>
    <t>CA-5</t>
  </si>
  <si>
    <t>Plan of Action and Milestones</t>
  </si>
  <si>
    <t>CA-6</t>
  </si>
  <si>
    <t>Authorization</t>
  </si>
  <si>
    <t>CA-7</t>
  </si>
  <si>
    <t>Continuous Monitoring</t>
  </si>
  <si>
    <t>CA-7 (1)</t>
  </si>
  <si>
    <t>Independent Assessment</t>
  </si>
  <si>
    <t>CA-7 (4)</t>
  </si>
  <si>
    <t>Risk Monitoring</t>
  </si>
  <si>
    <t>CA-8</t>
  </si>
  <si>
    <t>Penetration Testing</t>
  </si>
  <si>
    <t>CA-8 (1)</t>
  </si>
  <si>
    <t>Independent Penetration Testing Agent or Team</t>
  </si>
  <si>
    <t>CA-9</t>
  </si>
  <si>
    <t>Internal System Connections</t>
  </si>
  <si>
    <t>CM</t>
  </si>
  <si>
    <t>CM-1</t>
  </si>
  <si>
    <t>CM-2</t>
  </si>
  <si>
    <t>Baseline Configuration</t>
  </si>
  <si>
    <t>CM-2 (2)</t>
  </si>
  <si>
    <t>Automation Support for Accuracy and Currency</t>
  </si>
  <si>
    <t>CM-2 (3)</t>
  </si>
  <si>
    <t>Retention of Previous Configurations</t>
  </si>
  <si>
    <t>CM-2 (7)</t>
  </si>
  <si>
    <t>Configure Systems and Components for High-Risk Areas</t>
  </si>
  <si>
    <t>CM-3</t>
  </si>
  <si>
    <t>Configuration Change Control</t>
  </si>
  <si>
    <t>CM-3 (2)</t>
  </si>
  <si>
    <t>Testing, Validation, and Documentation of Changes</t>
  </si>
  <si>
    <t>CM-3 (4)</t>
  </si>
  <si>
    <t>Security and Privacy Representatives</t>
  </si>
  <si>
    <t>CM-4</t>
  </si>
  <si>
    <t>Impact Analyses</t>
  </si>
  <si>
    <t>CM-4 (2)</t>
  </si>
  <si>
    <t>Verification of Controls</t>
  </si>
  <si>
    <t>CM-5</t>
  </si>
  <si>
    <t>Access Restrictions for Change</t>
  </si>
  <si>
    <t>CM-5 (1)</t>
  </si>
  <si>
    <t>Automated Access Enforcement and Audit Records</t>
  </si>
  <si>
    <t>CM-5 (5)</t>
  </si>
  <si>
    <t>Privilege Limitation for Production and Operation</t>
  </si>
  <si>
    <t>CM-6</t>
  </si>
  <si>
    <t>Configuration Settings</t>
  </si>
  <si>
    <t>CM-6 (1)</t>
  </si>
  <si>
    <t>Automated Management, Application, and Verification</t>
  </si>
  <si>
    <t>CM-7</t>
  </si>
  <si>
    <t>Least Functionality</t>
  </si>
  <si>
    <t>CM-7 (1)</t>
  </si>
  <si>
    <t>Periodic Review</t>
  </si>
  <si>
    <t>CM-7 (2)</t>
  </si>
  <si>
    <t>Prevent Program Execution</t>
  </si>
  <si>
    <t>CM-7 (5)</t>
  </si>
  <si>
    <t>Authorized Software - Allow-by-Exception</t>
  </si>
  <si>
    <t>CM-8</t>
  </si>
  <si>
    <t>System Component Inventory</t>
  </si>
  <si>
    <t>CM-8 (1)</t>
  </si>
  <si>
    <t>Updates During Installation and Removal</t>
  </si>
  <si>
    <t>CM-8 (3)</t>
  </si>
  <si>
    <t>Automated Unauthorized Component Detection</t>
  </si>
  <si>
    <t>CM-9</t>
  </si>
  <si>
    <t>Configuration Management Plan</t>
  </si>
  <si>
    <t>CM-10</t>
  </si>
  <si>
    <t>Software Usage Restrictions</t>
  </si>
  <si>
    <t>CM-11</t>
  </si>
  <si>
    <t>User-Installed Software</t>
  </si>
  <si>
    <t>CM-12</t>
  </si>
  <si>
    <t>Information Location</t>
  </si>
  <si>
    <t>CM-12 (1)</t>
  </si>
  <si>
    <t>Automated Tools to Support Information Location</t>
  </si>
  <si>
    <t>CP</t>
  </si>
  <si>
    <t>CP-1</t>
  </si>
  <si>
    <t>CP-2</t>
  </si>
  <si>
    <t>Contingency Plan</t>
  </si>
  <si>
    <t>CP-2 (1)</t>
  </si>
  <si>
    <t>Coordinate with Related Plans</t>
  </si>
  <si>
    <t>CP-2 (3)</t>
  </si>
  <si>
    <t>Resume Mission and Business Functions</t>
  </si>
  <si>
    <t>CP-2 (8)</t>
  </si>
  <si>
    <t>Identify Critical Assets</t>
  </si>
  <si>
    <t>CP-3</t>
  </si>
  <si>
    <t>Contingency Training</t>
  </si>
  <si>
    <t>CP-4</t>
  </si>
  <si>
    <t>Contingency Plan Testing</t>
  </si>
  <si>
    <t>CP-4 (1)</t>
  </si>
  <si>
    <t>CP-6</t>
  </si>
  <si>
    <t>Alternate Storage Site</t>
  </si>
  <si>
    <t>CP-6 (1)</t>
  </si>
  <si>
    <t>Separation from Primary Site</t>
  </si>
  <si>
    <t>CP-6 (3)</t>
  </si>
  <si>
    <t>Accessibility</t>
  </si>
  <si>
    <t>CP-7</t>
  </si>
  <si>
    <t>Alternate Processing Site</t>
  </si>
  <si>
    <t>CP-7 (1)</t>
  </si>
  <si>
    <t>CP-7 (2)</t>
  </si>
  <si>
    <t>CP-7 (3)</t>
  </si>
  <si>
    <t>Priority of Service</t>
  </si>
  <si>
    <t>CP-8</t>
  </si>
  <si>
    <t>Telecommunications Services</t>
  </si>
  <si>
    <t>CP-8 (1)</t>
  </si>
  <si>
    <t>Priority of Service Provisions</t>
  </si>
  <si>
    <t>CP-8 (2)</t>
  </si>
  <si>
    <t>Single Points of Failure</t>
  </si>
  <si>
    <t>CP-9</t>
  </si>
  <si>
    <t>System Backup</t>
  </si>
  <si>
    <t>CP-9 (1)</t>
  </si>
  <si>
    <t>Testing for Reliability and Integrity</t>
  </si>
  <si>
    <t>CP-9 (8)</t>
  </si>
  <si>
    <t>Cryptographic Protection</t>
  </si>
  <si>
    <t>CP-10</t>
  </si>
  <si>
    <t>System Recovery and Reconstitution</t>
  </si>
  <si>
    <t>CP-10 (2)</t>
  </si>
  <si>
    <t>Transaction Recovery</t>
  </si>
  <si>
    <t>IA</t>
  </si>
  <si>
    <t>IA-1</t>
  </si>
  <si>
    <t>IA-2</t>
  </si>
  <si>
    <t>Identification and Authentication (Organizational Users)</t>
  </si>
  <si>
    <t>IA-2 (1)</t>
  </si>
  <si>
    <t>Multifactor Authentication to Privileged Accounts</t>
  </si>
  <si>
    <t>IA-2 (2)</t>
  </si>
  <si>
    <t>Multifactor Authentication to Non-Privileged Accounts</t>
  </si>
  <si>
    <t>IA-2 (5)</t>
  </si>
  <si>
    <t>Individual Authentication with Group Authentication</t>
  </si>
  <si>
    <t>IA-2 (6)</t>
  </si>
  <si>
    <t>Access to Accounts - Separate Device</t>
  </si>
  <si>
    <t>IA-2 (8)</t>
  </si>
  <si>
    <t>Access to Accounts - Replay Resistant</t>
  </si>
  <si>
    <t>IA-3</t>
  </si>
  <si>
    <t>Device Identification and Authentication</t>
  </si>
  <si>
    <t>IA-4</t>
  </si>
  <si>
    <t>Identifier Management</t>
  </si>
  <si>
    <t>IA-4 (4)</t>
  </si>
  <si>
    <t>Identify User Status</t>
  </si>
  <si>
    <t>IA-5</t>
  </si>
  <si>
    <t>Authenticator Management</t>
  </si>
  <si>
    <t>IA-5 (1)</t>
  </si>
  <si>
    <t>Password-Based Authentication</t>
  </si>
  <si>
    <t>IA-5 (2)</t>
  </si>
  <si>
    <t>Public-Key Based Authentication</t>
  </si>
  <si>
    <t>IA-5 (6)</t>
  </si>
  <si>
    <t>Protection of Authenticators</t>
  </si>
  <si>
    <t>IA-5 (7)</t>
  </si>
  <si>
    <t>No Embedded Unencrypted Static Authenticators</t>
  </si>
  <si>
    <t>IA-6</t>
  </si>
  <si>
    <t>Authentication Feedback</t>
  </si>
  <si>
    <t>IA-7</t>
  </si>
  <si>
    <t>Cryptographic Module Authentication</t>
  </si>
  <si>
    <t>IA-8</t>
  </si>
  <si>
    <t>Identification and Authentication (Non-Organizational Users)</t>
  </si>
  <si>
    <t>IA-8 (2)</t>
  </si>
  <si>
    <t>Acceptance of External Authenticators</t>
  </si>
  <si>
    <t>IA-8 (4)</t>
  </si>
  <si>
    <t>User of Defined Profiles</t>
  </si>
  <si>
    <t>IA-11</t>
  </si>
  <si>
    <t>Re-authentication</t>
  </si>
  <si>
    <t>IA-12</t>
  </si>
  <si>
    <t>Identity Proofing</t>
  </si>
  <si>
    <t>IA-12 (2)</t>
  </si>
  <si>
    <t>Identity Evidence</t>
  </si>
  <si>
    <t>IA-12 (3)</t>
  </si>
  <si>
    <t>Identity Evidence Validation and Verification</t>
  </si>
  <si>
    <t>IA-12 (5)</t>
  </si>
  <si>
    <t>Address Configuration</t>
  </si>
  <si>
    <t>IR</t>
  </si>
  <si>
    <t>IR-1</t>
  </si>
  <si>
    <t>IR-2</t>
  </si>
  <si>
    <t>Incident Response Training</t>
  </si>
  <si>
    <t>IR-3</t>
  </si>
  <si>
    <t>Incident Response Testing</t>
  </si>
  <si>
    <t>IR-3 (2)</t>
  </si>
  <si>
    <t>IR-4</t>
  </si>
  <si>
    <t>Incident Handling</t>
  </si>
  <si>
    <t>IR-4 (1)</t>
  </si>
  <si>
    <t>Automated Incident Handling Processes</t>
  </si>
  <si>
    <t>IR-5</t>
  </si>
  <si>
    <t>Incident Monitoring</t>
  </si>
  <si>
    <t>IR-6</t>
  </si>
  <si>
    <t>Incident Reporting</t>
  </si>
  <si>
    <t>IR-6 (1)</t>
  </si>
  <si>
    <t>Automated Reporting</t>
  </si>
  <si>
    <t>IR-6 (3)</t>
  </si>
  <si>
    <t>Supply Chain Coordination</t>
  </si>
  <si>
    <t>IR-7</t>
  </si>
  <si>
    <t>Incident Response Assistance</t>
  </si>
  <si>
    <t>IR-7 (1)</t>
  </si>
  <si>
    <t>Automation Support for Availability of Information and Support</t>
  </si>
  <si>
    <t>IR-8</t>
  </si>
  <si>
    <t>Incident Response Plan</t>
  </si>
  <si>
    <t>IR-9</t>
  </si>
  <si>
    <t>Information Spillage Response</t>
  </si>
  <si>
    <t>IR-9 (2)</t>
  </si>
  <si>
    <t>Training</t>
  </si>
  <si>
    <t>IR-9 (3)</t>
  </si>
  <si>
    <t>Post-Spill Operations</t>
  </si>
  <si>
    <t>IR-9 (4)</t>
  </si>
  <si>
    <t>Exposure to Unauthorized Personnel</t>
  </si>
  <si>
    <t>MA</t>
  </si>
  <si>
    <t>MA-1</t>
  </si>
  <si>
    <t>MA-2</t>
  </si>
  <si>
    <t>Controlled Maintenance</t>
  </si>
  <si>
    <t>MA-3</t>
  </si>
  <si>
    <t>Maintenance Tools</t>
  </si>
  <si>
    <t>MA-3 (1)</t>
  </si>
  <si>
    <t>Inspect Tools</t>
  </si>
  <si>
    <t>MA-3 (2)</t>
  </si>
  <si>
    <t>Inspect Media</t>
  </si>
  <si>
    <t>MA-3 (3)</t>
  </si>
  <si>
    <t>Prevent Unauthorized Removal</t>
  </si>
  <si>
    <t>MA-4</t>
  </si>
  <si>
    <t>Nonlocal Maintenance</t>
  </si>
  <si>
    <t>MA-5</t>
  </si>
  <si>
    <t>Maintenance Personnel</t>
  </si>
  <si>
    <t>MA-5 (1)</t>
  </si>
  <si>
    <t>Individuals Without Appropriate Access</t>
  </si>
  <si>
    <t>MA-6</t>
  </si>
  <si>
    <t>Timely Maintenance</t>
  </si>
  <si>
    <t>MP</t>
  </si>
  <si>
    <t>MP-1</t>
  </si>
  <si>
    <t>MP-2</t>
  </si>
  <si>
    <t>Media Access</t>
  </si>
  <si>
    <t>MP-3</t>
  </si>
  <si>
    <t>Media Marking</t>
  </si>
  <si>
    <t>MP-4</t>
  </si>
  <si>
    <t>Media Storage</t>
  </si>
  <si>
    <t>MP-5</t>
  </si>
  <si>
    <t>Media Transport</t>
  </si>
  <si>
    <t>MP-6</t>
  </si>
  <si>
    <t>Media Sanitization</t>
  </si>
  <si>
    <t>MP-7</t>
  </si>
  <si>
    <t>Media Use</t>
  </si>
  <si>
    <t>PE</t>
  </si>
  <si>
    <t>PE-1</t>
  </si>
  <si>
    <t>PE-2</t>
  </si>
  <si>
    <t>Physical Access Authorizations</t>
  </si>
  <si>
    <t>PE-3</t>
  </si>
  <si>
    <t>Physical Access Control</t>
  </si>
  <si>
    <t>PE-4</t>
  </si>
  <si>
    <t>Access Control for Transmission</t>
  </si>
  <si>
    <t>PE-5</t>
  </si>
  <si>
    <t>Access Control for Output Devices</t>
  </si>
  <si>
    <t>PE-6</t>
  </si>
  <si>
    <t>Monitoring Physical Access</t>
  </si>
  <si>
    <t>PE-6 (1)</t>
  </si>
  <si>
    <t>Intrusion Alarms and Surveillance Equipment</t>
  </si>
  <si>
    <t>PE-8</t>
  </si>
  <si>
    <t>Visitor Access Records</t>
  </si>
  <si>
    <t>PE-9</t>
  </si>
  <si>
    <t>Power Equipment and Cabling</t>
  </si>
  <si>
    <t>PE-10</t>
  </si>
  <si>
    <t>Emergency Shutoff</t>
  </si>
  <si>
    <t>PE-11</t>
  </si>
  <si>
    <t>Emergency Power</t>
  </si>
  <si>
    <t>PE-12</t>
  </si>
  <si>
    <t>Emergency Lighting</t>
  </si>
  <si>
    <t>PE-13</t>
  </si>
  <si>
    <t>Fire Protection</t>
  </si>
  <si>
    <t>PE-13 (1)</t>
  </si>
  <si>
    <t>Detection Systems - Automatic Activation and Notification</t>
  </si>
  <si>
    <t>PE-13 (2)</t>
  </si>
  <si>
    <t>Suppression Systems - Automatic Activation and Notification</t>
  </si>
  <si>
    <t>PE-14</t>
  </si>
  <si>
    <t>Environmental Controls</t>
  </si>
  <si>
    <t>PE-15</t>
  </si>
  <si>
    <t>Water Damage Protection</t>
  </si>
  <si>
    <t>PE-16</t>
  </si>
  <si>
    <t>Delivery and Removal</t>
  </si>
  <si>
    <t>PE-17</t>
  </si>
  <si>
    <t>Alternate Work Site</t>
  </si>
  <si>
    <t>PL</t>
  </si>
  <si>
    <t>PL-1</t>
  </si>
  <si>
    <t>PL-2</t>
  </si>
  <si>
    <t>System Security and Privacy Plans</t>
  </si>
  <si>
    <t>PL-4</t>
  </si>
  <si>
    <t>Rules of Behavior</t>
  </si>
  <si>
    <t>PL-4 (1)</t>
  </si>
  <si>
    <t>Social Media and External Site/Application Usage Restrictions</t>
  </si>
  <si>
    <t>PL-8</t>
  </si>
  <si>
    <t>Security and Privacy Architectures</t>
  </si>
  <si>
    <t>PL-10</t>
  </si>
  <si>
    <t>Baseline Selection</t>
  </si>
  <si>
    <t>PL-11</t>
  </si>
  <si>
    <t>Baseline Tailoring</t>
  </si>
  <si>
    <t>PS</t>
  </si>
  <si>
    <t>PS-1</t>
  </si>
  <si>
    <t>PS-2</t>
  </si>
  <si>
    <t>Position Risk Designation</t>
  </si>
  <si>
    <t>PS-3</t>
  </si>
  <si>
    <t>Personnel Screening</t>
  </si>
  <si>
    <t>PS-3 (3)</t>
  </si>
  <si>
    <t>Information Requiring Special Protection Measures</t>
  </si>
  <si>
    <t>PS-4</t>
  </si>
  <si>
    <t>Personnel Termination</t>
  </si>
  <si>
    <t>PS-5</t>
  </si>
  <si>
    <t>Personnel Transfer</t>
  </si>
  <si>
    <t>PS-6</t>
  </si>
  <si>
    <t>Access Agreements</t>
  </si>
  <si>
    <t>PS-7</t>
  </si>
  <si>
    <t>External Personnel Security</t>
  </si>
  <si>
    <t>PS-8</t>
  </si>
  <si>
    <t>Personnel Sanctions</t>
  </si>
  <si>
    <t>PS-9</t>
  </si>
  <si>
    <t>Position Descriptions</t>
  </si>
  <si>
    <t>RA</t>
  </si>
  <si>
    <t>RA-1</t>
  </si>
  <si>
    <t>RA-2</t>
  </si>
  <si>
    <t>Security Categorization</t>
  </si>
  <si>
    <t>RA-3</t>
  </si>
  <si>
    <t>Risk Assessment</t>
  </si>
  <si>
    <t>RA-3 (1)</t>
  </si>
  <si>
    <t>Supply Chain Risk Assessment</t>
  </si>
  <si>
    <t>RA-5</t>
  </si>
  <si>
    <t>Vulnerability Monitoring and Scanning</t>
  </si>
  <si>
    <t>RA-5 (2)</t>
  </si>
  <si>
    <t>Update Vulnerabilities to be Scanned</t>
  </si>
  <si>
    <t>RA-5 (3)</t>
  </si>
  <si>
    <t>Breadth and Depth of Coverage</t>
  </si>
  <si>
    <t>RA-5 (5)</t>
  </si>
  <si>
    <t>Privileged Access</t>
  </si>
  <si>
    <t>RA-5 (11)</t>
  </si>
  <si>
    <t>Public Disclosure Program</t>
  </si>
  <si>
    <t>RA-7</t>
  </si>
  <si>
    <t>Risk Response</t>
  </si>
  <si>
    <t>RA-9</t>
  </si>
  <si>
    <t>Criticality Analysis</t>
  </si>
  <si>
    <t>SA</t>
  </si>
  <si>
    <t>SA-1</t>
  </si>
  <si>
    <t>SA-2</t>
  </si>
  <si>
    <t>Allocation of Resources</t>
  </si>
  <si>
    <t>SA-3</t>
  </si>
  <si>
    <t>System Development Lifecycle</t>
  </si>
  <si>
    <t>SA-4</t>
  </si>
  <si>
    <t>Acquisition Process</t>
  </si>
  <si>
    <t>SA-4 (1)</t>
  </si>
  <si>
    <t>Functional Properties of Controls</t>
  </si>
  <si>
    <t>SA-4 (2)</t>
  </si>
  <si>
    <t>Design and Implementation Information for Controls</t>
  </si>
  <si>
    <t>SA-4 (9)</t>
  </si>
  <si>
    <t>Functions, Ports, Protocols, and Services in Use</t>
  </si>
  <si>
    <t>SA-5</t>
  </si>
  <si>
    <t>System Documentation</t>
  </si>
  <si>
    <t>SA-8</t>
  </si>
  <si>
    <t>Security and Privacy Engineering Principles</t>
  </si>
  <si>
    <t>SA-9</t>
  </si>
  <si>
    <t>External System Services</t>
  </si>
  <si>
    <t>SA-9 (1)</t>
  </si>
  <si>
    <t>Risk Assessments and Organizational Approvals</t>
  </si>
  <si>
    <t>SA-9 (2)</t>
  </si>
  <si>
    <t>Identification of Functions, Ports, Protocols, and Services</t>
  </si>
  <si>
    <t>SA-9 (5)</t>
  </si>
  <si>
    <t>Processing, Storage, and Service Location</t>
  </si>
  <si>
    <t>SA-10</t>
  </si>
  <si>
    <t>Developer Configuration Management</t>
  </si>
  <si>
    <t>SA-11</t>
  </si>
  <si>
    <t>Developer Testing and Evaluation</t>
  </si>
  <si>
    <t>SA-11 (1)</t>
  </si>
  <si>
    <t>Static Code Analysis</t>
  </si>
  <si>
    <t>SA-11 (2)</t>
  </si>
  <si>
    <t>Threat Modeling and Vulnerability Analyses</t>
  </si>
  <si>
    <t>SA-15</t>
  </si>
  <si>
    <t>Development Process, Standards, and Tools</t>
  </si>
  <si>
    <t>SA-15 (3)</t>
  </si>
  <si>
    <t>SA-22</t>
  </si>
  <si>
    <t>Unsupported System Components</t>
  </si>
  <si>
    <t>SC</t>
  </si>
  <si>
    <t>SC-1</t>
  </si>
  <si>
    <t>SC-2</t>
  </si>
  <si>
    <t>Separation of System and User Functionality</t>
  </si>
  <si>
    <t>SC-4</t>
  </si>
  <si>
    <t>Information in Shared System Resources</t>
  </si>
  <si>
    <t>SC-5</t>
  </si>
  <si>
    <t>Denial-of-Service Protection</t>
  </si>
  <si>
    <t>SC-7</t>
  </si>
  <si>
    <t>Boundary Protection</t>
  </si>
  <si>
    <t>SC-7 (3)</t>
  </si>
  <si>
    <t>Access Points</t>
  </si>
  <si>
    <t>SC-7 (4)</t>
  </si>
  <si>
    <t>External Telecommunications Services</t>
  </si>
  <si>
    <t>SC-7 (5)</t>
  </si>
  <si>
    <t>Deny by Default - Allow by Exception</t>
  </si>
  <si>
    <t>SC-7 (7)</t>
  </si>
  <si>
    <t>Split Tunneling for Remote Devices</t>
  </si>
  <si>
    <t>SC-7 (8)</t>
  </si>
  <si>
    <t>Route Traffic to Authenticated Proxy Servers</t>
  </si>
  <si>
    <t>SC-7 (12)</t>
  </si>
  <si>
    <t>Host-Based Protection</t>
  </si>
  <si>
    <t>SC-7 (18)</t>
  </si>
  <si>
    <t>Fail Secure</t>
  </si>
  <si>
    <t>SC-8</t>
  </si>
  <si>
    <t>Transmission Confidentiality and Integrity</t>
  </si>
  <si>
    <t>SC-8 (1)</t>
  </si>
  <si>
    <t>SC-10</t>
  </si>
  <si>
    <t>Network Disconnect</t>
  </si>
  <si>
    <t>SC-12</t>
  </si>
  <si>
    <t>Cryptographic Key Establishment and Management</t>
  </si>
  <si>
    <t>SC-13</t>
  </si>
  <si>
    <t>SC-15</t>
  </si>
  <si>
    <t>Collaborative Computing Devices and Applications</t>
  </si>
  <si>
    <t>SC-17</t>
  </si>
  <si>
    <t>Public Key Infrastructure Certificates</t>
  </si>
  <si>
    <t>SC-18</t>
  </si>
  <si>
    <t>Mobile Code</t>
  </si>
  <si>
    <t>SC-20</t>
  </si>
  <si>
    <t>Secure Name/Address Resolution Service (Authoritative Source)</t>
  </si>
  <si>
    <t>SC-21</t>
  </si>
  <si>
    <t>Secure Name/Address Resolution Service (Recursive or Caching Resolver)</t>
  </si>
  <si>
    <t>SC-22</t>
  </si>
  <si>
    <t>Architecture and Provisioning for Name/Address Resolution Service</t>
  </si>
  <si>
    <t>SC-23</t>
  </si>
  <si>
    <t>Session Authenticity</t>
  </si>
  <si>
    <t>SC-28</t>
  </si>
  <si>
    <t>Protection of Information at Rest</t>
  </si>
  <si>
    <t>SC-28 (1)</t>
  </si>
  <si>
    <t>SC-39</t>
  </si>
  <si>
    <t>Process Isolation</t>
  </si>
  <si>
    <t>SC-45</t>
  </si>
  <si>
    <t>System Time Synchronization</t>
  </si>
  <si>
    <t>SC-45 (1)</t>
  </si>
  <si>
    <t>Synchronization with Authoritative Time Source</t>
  </si>
  <si>
    <t>SI</t>
  </si>
  <si>
    <t>SI-1</t>
  </si>
  <si>
    <t>SI-2</t>
  </si>
  <si>
    <t>Flaw Remediation</t>
  </si>
  <si>
    <t>SI-2 (2)</t>
  </si>
  <si>
    <t>Automated Flaw Remediation Status</t>
  </si>
  <si>
    <t>SI-2 (3)</t>
  </si>
  <si>
    <t>Time to Remediate Flaws and Benchmarks for Corrective Actions</t>
  </si>
  <si>
    <t>SI-3</t>
  </si>
  <si>
    <t>Malicious Code Protection</t>
  </si>
  <si>
    <t>SI-4</t>
  </si>
  <si>
    <t>System Monitoring</t>
  </si>
  <si>
    <t>SI-4 (1)</t>
  </si>
  <si>
    <t>System-Wide Intrusion Detection System</t>
  </si>
  <si>
    <t>SI-4 (2)</t>
  </si>
  <si>
    <t>Automated Tools and Mechanisms for Real-Time Analysis</t>
  </si>
  <si>
    <t>SI-4 (4)</t>
  </si>
  <si>
    <t>Inbound and Outbound Communications Traffic</t>
  </si>
  <si>
    <t>SI-4 (5)</t>
  </si>
  <si>
    <t>System-Generated Alerts</t>
  </si>
  <si>
    <t>SI-4 (16)</t>
  </si>
  <si>
    <t>Correlate Monitoring Information</t>
  </si>
  <si>
    <t>SI-4 (18)</t>
  </si>
  <si>
    <t>Analyze Traffic and Covert Exfiltration</t>
  </si>
  <si>
    <t>SI-4 (23)</t>
  </si>
  <si>
    <t>Host-Based Devices</t>
  </si>
  <si>
    <t>SI-5</t>
  </si>
  <si>
    <t>Security Alerts, Advisories, and Directives</t>
  </si>
  <si>
    <t>SI-6</t>
  </si>
  <si>
    <t>Security and Privacy Function Verification</t>
  </si>
  <si>
    <t>SI-7</t>
  </si>
  <si>
    <t>Software, Firmware, and Information Integrity</t>
  </si>
  <si>
    <t>SI-7 (1)</t>
  </si>
  <si>
    <t>Integrity Checks</t>
  </si>
  <si>
    <t>SI-7 (7)</t>
  </si>
  <si>
    <t>Integration of Detection and Response</t>
  </si>
  <si>
    <t>SI-8</t>
  </si>
  <si>
    <t>Spam Protection</t>
  </si>
  <si>
    <t>SI-8 (2)</t>
  </si>
  <si>
    <t>Automatic Updates</t>
  </si>
  <si>
    <t>SI-10</t>
  </si>
  <si>
    <t>Information Input Validation</t>
  </si>
  <si>
    <t>SI-11</t>
  </si>
  <si>
    <t>Error Handling</t>
  </si>
  <si>
    <t>SI-12</t>
  </si>
  <si>
    <t>Information Management and Retention</t>
  </si>
  <si>
    <t>SI-16</t>
  </si>
  <si>
    <t>Memory Protection</t>
  </si>
  <si>
    <t>SR</t>
  </si>
  <si>
    <t>SR-1</t>
  </si>
  <si>
    <t>SR-2</t>
  </si>
  <si>
    <t>Supply Chain Risk Management Plan</t>
  </si>
  <si>
    <t>SR-2 (1)</t>
  </si>
  <si>
    <t>Establish SCRIM Team</t>
  </si>
  <si>
    <t>SR-3</t>
  </si>
  <si>
    <t>Supply Chain Controls and Processes</t>
  </si>
  <si>
    <t>SR-5</t>
  </si>
  <si>
    <t>Acquisition Strategies, Tools, and Methods</t>
  </si>
  <si>
    <t>SR-6</t>
  </si>
  <si>
    <t>Supplier Assessments and Reviews</t>
  </si>
  <si>
    <t>SR-8</t>
  </si>
  <si>
    <t>Notification Agreements</t>
  </si>
  <si>
    <t>SR-10</t>
  </si>
  <si>
    <t>Inspection of Systems or Components</t>
  </si>
  <si>
    <t>SR-11</t>
  </si>
  <si>
    <t>Component Authenticity</t>
  </si>
  <si>
    <t>SR-11 (1)</t>
  </si>
  <si>
    <t>Anti-Counterfeit Training</t>
  </si>
  <si>
    <t>SR-11 (2)</t>
  </si>
  <si>
    <t>Configuration Control for Component Service and Repair</t>
  </si>
  <si>
    <t>SR-12</t>
  </si>
  <si>
    <t>Component Disposal</t>
  </si>
  <si>
    <t>Assessment Procedure</t>
  </si>
  <si>
    <t>Assessment Objective</t>
  </si>
  <si>
    <t>Assessment Parameter</t>
  </si>
  <si>
    <t>Test Method</t>
  </si>
  <si>
    <t>Observations / Test Results</t>
  </si>
  <si>
    <t>Evidence</t>
  </si>
  <si>
    <t>Identified Risk</t>
  </si>
  <si>
    <t>Likelihood Level</t>
  </si>
  <si>
    <t>Recommendation for Mitigation</t>
  </si>
  <si>
    <t>AC-01a.[01][02]</t>
  </si>
  <si>
    <r>
      <t xml:space="preserve">Determine if an access control policy is developed, documented and disseminated to </t>
    </r>
    <r>
      <rPr>
        <i/>
        <sz val="10"/>
        <color rgb="FF444444"/>
        <rFont val="Bahnschrift"/>
        <family val="2"/>
      </rPr>
      <t>[organization-defined personnel or roles]</t>
    </r>
  </si>
  <si>
    <t>SP-defined personnel or roles</t>
  </si>
  <si>
    <t>Examine, Interview</t>
  </si>
  <si>
    <t>AC-01a.[03][04]</t>
  </si>
  <si>
    <r>
      <t xml:space="preserve">Determine if access control procedures to facilitate the implementation of the access control policy and associated access controls are developed, documented and disseminated to </t>
    </r>
    <r>
      <rPr>
        <i/>
        <sz val="10"/>
        <color rgb="FF444444"/>
        <rFont val="Bahnschrift"/>
        <family val="2"/>
      </rPr>
      <t>[organization-defined personnel or roles]</t>
    </r>
  </si>
  <si>
    <t>Examine</t>
  </si>
  <si>
    <t>AC-01a.01(a)</t>
  </si>
  <si>
    <r>
      <t xml:space="preserve">Determine if the </t>
    </r>
    <r>
      <rPr>
        <i/>
        <sz val="10"/>
        <color rgb="FF444444"/>
        <rFont val="Bahnschrift"/>
        <family val="2"/>
      </rPr>
      <t xml:space="preserve">[organization-defined level] </t>
    </r>
    <r>
      <rPr>
        <sz val="10"/>
        <color rgb="FF444444"/>
        <rFont val="Bahnschrift"/>
        <family val="2"/>
      </rPr>
      <t>access control policy addresses purpose, scope, roles, responsibilities, management commitment, coordination among organizational entities, and compliance</t>
    </r>
  </si>
  <si>
    <t>organizational-level, mission/business process-level, or system-level</t>
  </si>
  <si>
    <t>AC-01a.01(b)</t>
  </si>
  <si>
    <t>Determine if the access control policy is consistent with applicable laws, Executive Orders, directives, regulations, policies, standards, and guidelines</t>
  </si>
  <si>
    <t>AC-01b.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</si>
  <si>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access control policy and procedures</t>
    </r>
  </si>
  <si>
    <t>SP-defined official</t>
  </si>
  <si>
    <t>AC-01c.01</t>
  </si>
  <si>
    <r>
      <t xml:space="preserve">Determine if the current access control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</si>
  <si>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AC-01c.02</t>
  </si>
  <si>
    <r>
      <t xml:space="preserve">Determine if the current access control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</si>
  <si>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 least annually; significant changes</t>
  </si>
  <si>
    <t>AC-02a.[01][02]</t>
  </si>
  <si>
    <t>Determine if account types allowed and specifically prohibited for use within the system are defined and documented</t>
  </si>
  <si>
    <t>AC-02b.</t>
  </si>
  <si>
    <t>Determine if account managers are assigned</t>
  </si>
  <si>
    <t>AC-02c.</t>
  </si>
  <si>
    <r>
      <t xml:space="preserve">Determine if </t>
    </r>
    <r>
      <rPr>
        <i/>
        <sz val="10"/>
        <color rgb="FF444444"/>
        <rFont val="Bahnschrift"/>
        <family val="2"/>
      </rPr>
      <t>[organization-defined prerequisites and criteria]</t>
    </r>
    <r>
      <rPr>
        <sz val="10"/>
        <color rgb="FF444444"/>
        <rFont val="Bahnschrift"/>
        <family val="2"/>
      </rPr>
      <t xml:space="preserve"> for group and role membership are required</t>
    </r>
  </si>
  <si>
    <t>SP-defined prerequisites and criteria</t>
  </si>
  <si>
    <t>AC-02d.</t>
  </si>
  <si>
    <r>
      <t>Determine if:
 - authorized users of the system are specified;
 - group and role membership are specified;
 - access authorizations (i.e., privileges) are specified for each account;
 -</t>
    </r>
    <r>
      <rPr>
        <i/>
        <sz val="10"/>
        <color rgb="FF444444"/>
        <rFont val="Bahnschrift"/>
        <family val="2"/>
      </rPr>
      <t xml:space="preserve"> [organization-defined attributes (as required)]</t>
    </r>
    <r>
      <rPr>
        <sz val="10"/>
        <color rgb="FF444444"/>
        <rFont val="Bahnschrift"/>
        <family val="2"/>
      </rPr>
      <t xml:space="preserve"> are specified for each account</t>
    </r>
  </si>
  <si>
    <t>SP-defined attributes</t>
  </si>
  <si>
    <t>AC-02e.</t>
  </si>
  <si>
    <r>
      <t xml:space="preserve">Determine if approvals are required by </t>
    </r>
    <r>
      <rPr>
        <i/>
        <sz val="10"/>
        <color rgb="FF444444"/>
        <rFont val="Bahnschrift"/>
        <family val="2"/>
      </rPr>
      <t xml:space="preserve">[organization-defined personnel or roles] </t>
    </r>
    <r>
      <rPr>
        <sz val="10"/>
        <color rgb="FF444444"/>
        <rFont val="Bahnschrift"/>
        <family val="2"/>
      </rPr>
      <t>for requests to create accounts</t>
    </r>
  </si>
  <si>
    <t>Interview, Test</t>
  </si>
  <si>
    <t>AC-02f.</t>
  </si>
  <si>
    <r>
      <t xml:space="preserve">Determine if accounts are created, enabled, modified, disabled, and removed in accordance with </t>
    </r>
    <r>
      <rPr>
        <i/>
        <sz val="10"/>
        <color rgb="FF444444"/>
        <rFont val="Bahnschrift"/>
        <family val="2"/>
      </rPr>
      <t>[organization-defined policy, procedures, prerequisites, and criteria]</t>
    </r>
  </si>
  <si>
    <t>SP-defined policy, procedures, prerequisites, and criteria</t>
  </si>
  <si>
    <t>AC-02g.</t>
  </si>
  <si>
    <t>Determine if the use of accounts is monitored</t>
  </si>
  <si>
    <t>AC-02h.</t>
  </si>
  <si>
    <r>
      <t xml:space="preserve">Determine if account managers and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r>
      <rPr>
        <sz val="10"/>
        <color rgb="FF444444"/>
        <rFont val="Bahnschrift"/>
        <family val="2"/>
      </rPr>
      <t xml:space="preserve"> when accounts are no longer required, within </t>
    </r>
    <r>
      <rPr>
        <i/>
        <sz val="10"/>
        <color rgb="FF444444"/>
        <rFont val="Bahnschrift"/>
        <family val="2"/>
      </rPr>
      <t>[organization-defined time period]</t>
    </r>
    <r>
      <rPr>
        <sz val="10"/>
        <color rgb="FF444444"/>
        <rFont val="Bahnschrift"/>
        <family val="2"/>
      </rPr>
      <t xml:space="preserve"> when users are terminated/transferred, and within </t>
    </r>
    <r>
      <rPr>
        <i/>
        <sz val="10"/>
        <color rgb="FF444444"/>
        <rFont val="Bahnschrift"/>
        <family val="2"/>
      </rPr>
      <t xml:space="preserve">[organization-defined time period] </t>
    </r>
    <r>
      <rPr>
        <sz val="10"/>
        <color rgb="FF444444"/>
        <rFont val="Bahnschrift"/>
        <family val="2"/>
      </rPr>
      <t>when system usage or the need to know changes for an individual</t>
    </r>
  </si>
  <si>
    <t>SP-defined personnel or roles; twenty-four (24) hours; eight (8) hours; eight (8) hours</t>
  </si>
  <si>
    <t>AC-02i.01</t>
  </si>
  <si>
    <t>Determine if access to the system is authorized based on a valid access authorization</t>
  </si>
  <si>
    <t>AC-02i.02</t>
  </si>
  <si>
    <t>Determine if access to the system is authorized based on intended system usage</t>
  </si>
  <si>
    <t>AC-02i.03</t>
  </si>
  <si>
    <r>
      <t xml:space="preserve">Determine if access to the system is authorized based on </t>
    </r>
    <r>
      <rPr>
        <i/>
        <sz val="10"/>
        <color rgb="FF444444"/>
        <rFont val="Bahnschrift"/>
        <family val="2"/>
      </rPr>
      <t>[organization-defined attributes]</t>
    </r>
  </si>
  <si>
    <t>AC-02j.</t>
  </si>
  <si>
    <r>
      <t xml:space="preserve">Determine if accounts are reviewed for compliance with account management requirements </t>
    </r>
    <r>
      <rPr>
        <i/>
        <sz val="10"/>
        <color rgb="FF444444"/>
        <rFont val="Bahnschrift"/>
        <family val="2"/>
      </rPr>
      <t>[organization-defined frequency]</t>
    </r>
  </si>
  <si>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</si>
  <si>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</si>
  <si>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</si>
  <si>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</si>
  <si>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AC-02(01)</t>
  </si>
  <si>
    <r>
      <t xml:space="preserve">Determine if the management of system accounts is supported using </t>
    </r>
    <r>
      <rPr>
        <i/>
        <sz val="10"/>
        <color rgb="FF444444"/>
        <rFont val="Bahnschrift"/>
        <family val="2"/>
      </rPr>
      <t>[organization-defined automated mechanisms]</t>
    </r>
  </si>
  <si>
    <t>SP-defined automated mechanisms</t>
  </si>
  <si>
    <t>AC-02(02)</t>
  </si>
  <si>
    <r>
      <t xml:space="preserve">Determine if temporary and emergency accounts are automatically </t>
    </r>
    <r>
      <rPr>
        <i/>
        <sz val="10"/>
        <color rgb="FF444444"/>
        <rFont val="Bahnschrift"/>
        <family val="2"/>
      </rPr>
      <t>[organization-defined value] after [organization-defined time period]</t>
    </r>
  </si>
  <si>
    <t>Test</t>
  </si>
  <si>
    <t>AC-02(03)(a)(b)(c)(d)</t>
  </si>
  <si>
    <r>
      <t xml:space="preserve">Determine if accounts are disabled within </t>
    </r>
    <r>
      <rPr>
        <i/>
        <sz val="10"/>
        <color rgb="FF444444"/>
        <rFont val="Bahnschrift"/>
        <family val="2"/>
      </rPr>
      <t>[organization-defined time period]</t>
    </r>
    <r>
      <rPr>
        <sz val="10"/>
        <color rgb="FF444444"/>
        <rFont val="Bahnschrift"/>
        <family val="2"/>
      </rPr>
      <t xml:space="preserve"> when the accounts:
a. have expired
b. are no longer associated with a user or individual
c. are in violation of organizational policy; or
d. have been inactive for </t>
    </r>
    <r>
      <rPr>
        <i/>
        <sz val="10"/>
        <color rgb="FF444444"/>
        <rFont val="Bahnschrift"/>
        <family val="2"/>
      </rPr>
      <t>[organization-defined time period]</t>
    </r>
  </si>
  <si>
    <t>AC-02(04)</t>
  </si>
  <si>
    <t>Determine if account creation, modification, enabling, disabling, and removal actions are automatically audited</t>
  </si>
  <si>
    <t>AC-02(05)</t>
  </si>
  <si>
    <r>
      <t xml:space="preserve">Determine if users are required to log out when </t>
    </r>
    <r>
      <rPr>
        <i/>
        <sz val="10"/>
        <color rgb="FF444444"/>
        <rFont val="Bahnschrift"/>
        <family val="2"/>
      </rPr>
      <t>[organization-defined time period of expected inactivity or description of when to log out]</t>
    </r>
  </si>
  <si>
    <t>Guidance: Should use a shorter timeframe than AC-12</t>
  </si>
  <si>
    <t>AC-02(07)(a)</t>
  </si>
  <si>
    <r>
      <t xml:space="preserve">Determine if privileged user accounts are established and administered in accordance with </t>
    </r>
    <r>
      <rPr>
        <i/>
        <sz val="10"/>
        <color rgb="FF444444"/>
        <rFont val="Bahnschrift"/>
        <family val="2"/>
      </rPr>
      <t>[Selection: role-based access scheme or attribute-based access scheme]</t>
    </r>
  </si>
  <si>
    <t>SP-defined value</t>
  </si>
  <si>
    <t>AC-02(07)(b)</t>
  </si>
  <si>
    <t>Determine if privileged role or attribute assignments are monitored</t>
  </si>
  <si>
    <t>AC-02(07)(c)</t>
  </si>
  <si>
    <t>Determine if changes to roles or attributes are monitored;</t>
  </si>
  <si>
    <t>AC-02(07)(d)</t>
  </si>
  <si>
    <t>Determine if access is revoked when privileged role or attribute assignments are no longer appropriate</t>
  </si>
  <si>
    <t>AC-02(09)</t>
  </si>
  <si>
    <r>
      <t xml:space="preserve">Determine if the use of shared and group accounts is only permitted if </t>
    </r>
    <r>
      <rPr>
        <i/>
        <sz val="10"/>
        <color rgb="FF444444"/>
        <rFont val="Bahnschrift"/>
        <family val="2"/>
      </rPr>
      <t>[organization-defined conditions]</t>
    </r>
    <r>
      <rPr>
        <sz val="10"/>
        <color rgb="FF444444"/>
        <rFont val="Bahnschrift"/>
        <family val="2"/>
      </rPr>
      <t xml:space="preserve"> are met</t>
    </r>
  </si>
  <si>
    <t>AC-2 (9) [organization-defined need with justification statement that explains why such accounts are necessary]</t>
  </si>
  <si>
    <t xml:space="preserve">Requirement: Required if shared/group accounts are deployed
</t>
  </si>
  <si>
    <t>AC-02(12)(a)</t>
  </si>
  <si>
    <r>
      <t xml:space="preserve">Determine if system accounts are monitored for </t>
    </r>
    <r>
      <rPr>
        <i/>
        <sz val="10"/>
        <color rgb="FF444444"/>
        <rFont val="Bahnschrift"/>
        <family val="2"/>
      </rPr>
      <t>[organization-defined atypical usage]</t>
    </r>
  </si>
  <si>
    <t>SP-defined atypical usage</t>
  </si>
  <si>
    <t xml:space="preserve">Requirement: Required for privileged accounts
</t>
  </si>
  <si>
    <t>AC-02(12)(b)</t>
  </si>
  <si>
    <r>
      <t xml:space="preserve">Determine if atypical usage of system accounts is reported to </t>
    </r>
    <r>
      <rPr>
        <i/>
        <sz val="10"/>
        <color rgb="FF444444"/>
        <rFont val="Bahnschrift"/>
        <family val="2"/>
      </rPr>
      <t>[organization-defined personnel or roles]</t>
    </r>
  </si>
  <si>
    <t>at a minimum, the ISSO and/or similar role within the organization</t>
  </si>
  <si>
    <t>Disable Accounts for High-risk Individuals</t>
  </si>
  <si>
    <t>AC-02(13)</t>
  </si>
  <si>
    <r>
      <t xml:space="preserve">Determine if accounts of individuals are disabled within </t>
    </r>
    <r>
      <rPr>
        <i/>
        <sz val="10"/>
        <color rgb="FF444444"/>
        <rFont val="Bahnschrift"/>
        <family val="2"/>
      </rPr>
      <t>[organization-defined time period]</t>
    </r>
    <r>
      <rPr>
        <sz val="10"/>
        <color rgb="FF444444"/>
        <rFont val="Bahnschrift"/>
        <family val="2"/>
      </rPr>
      <t xml:space="preserve"> of discovery of </t>
    </r>
    <r>
      <rPr>
        <i/>
        <sz val="10"/>
        <color rgb="FF444444"/>
        <rFont val="Bahnschrift"/>
        <family val="2"/>
      </rPr>
      <t>[organization-defined significant risks]</t>
    </r>
  </si>
  <si>
    <t>one (1) hour; SP-defined significant risks</t>
  </si>
  <si>
    <t>AC-03</t>
  </si>
  <si>
    <t>Determine if approved authorizations for logical access to information and system resources are enforced in accordance with applicable access control policies</t>
  </si>
  <si>
    <t>AC-04</t>
  </si>
  <si>
    <r>
      <t xml:space="preserve">Determine if approved authorizations are enforced for controlling the flow of information within the system and between connected systems based on </t>
    </r>
    <r>
      <rPr>
        <i/>
        <sz val="10"/>
        <color rgb="FF444444"/>
        <rFont val="Bahnschrift"/>
        <family val="2"/>
      </rPr>
      <t>[organization-defined information flow control policies]</t>
    </r>
  </si>
  <si>
    <t>SP-defined information flow control policies</t>
  </si>
  <si>
    <t>Physical or Logical Separation of Information Flows</t>
  </si>
  <si>
    <t>AC-04(21)</t>
  </si>
  <si>
    <r>
      <t xml:space="preserve">Determine if information flows are separated logically or physically using </t>
    </r>
    <r>
      <rPr>
        <i/>
        <sz val="10"/>
        <color rgb="FF444444"/>
        <rFont val="Bahnschrift"/>
        <family val="2"/>
      </rPr>
      <t>[organization-defined mechanisms and/or techniques]</t>
    </r>
    <r>
      <rPr>
        <sz val="10"/>
        <color rgb="FF444444"/>
        <rFont val="Bahnschrift"/>
        <family val="2"/>
      </rPr>
      <t xml:space="preserve"> to accomplish </t>
    </r>
    <r>
      <rPr>
        <i/>
        <sz val="10"/>
        <color rgb="FF444444"/>
        <rFont val="Bahnschrift"/>
        <family val="2"/>
      </rPr>
      <t>[organization-defined required separations]</t>
    </r>
  </si>
  <si>
    <t>SP-defined mechanisms and/or techniques; SP-defined required separations</t>
  </si>
  <si>
    <t>AC-05a.</t>
  </si>
  <si>
    <r>
      <t xml:space="preserve">Determine if </t>
    </r>
    <r>
      <rPr>
        <i/>
        <sz val="10"/>
        <color rgb="FF444444"/>
        <rFont val="Bahnschrift"/>
        <family val="2"/>
      </rPr>
      <t>[organization-defined duties of individuals]</t>
    </r>
    <r>
      <rPr>
        <sz val="10"/>
        <color rgb="FF444444"/>
        <rFont val="Bahnschrift"/>
        <family val="2"/>
      </rPr>
      <t xml:space="preserve"> are identified and documented</t>
    </r>
  </si>
  <si>
    <t>SP-defined duties of individuals</t>
  </si>
  <si>
    <t>AC-05b.</t>
  </si>
  <si>
    <t>Determine if system access authorizations to support separation of duties are defined</t>
  </si>
  <si>
    <t>Least Privilege</t>
  </si>
  <si>
    <t>AC-06</t>
  </si>
  <si>
    <t>Determine if the principle of least privilege is employed, allowing only authorized accesses for users (or processes acting on behalf of users) that are necessary to accomplish assigned organizational tasks</t>
  </si>
  <si>
    <t>AC-06(01)(a)</t>
  </si>
  <si>
    <r>
      <t xml:space="preserve">Determine if access is authorized for </t>
    </r>
    <r>
      <rPr>
        <i/>
        <sz val="10"/>
        <color rgb="FF444444"/>
        <rFont val="Bahnschrift"/>
        <family val="2"/>
      </rPr>
      <t>[organization-defined individuals and roles]</t>
    </r>
    <r>
      <rPr>
        <sz val="10"/>
        <color rgb="FF444444"/>
        <rFont val="Bahnschrift"/>
        <family val="2"/>
      </rPr>
      <t xml:space="preserve"> to </t>
    </r>
    <r>
      <rPr>
        <i/>
        <sz val="10"/>
        <color rgb="FF444444"/>
        <rFont val="Bahnschrift"/>
        <family val="2"/>
      </rPr>
      <t>[organization-defined security functions (deployed in hardware, software and firmware)]</t>
    </r>
  </si>
  <si>
    <t>SP-defined individuals and roles; all functions not publicly accessible</t>
  </si>
  <si>
    <t>AC-06(01)(b)</t>
  </si>
  <si>
    <r>
      <t xml:space="preserve">Determine if access is authorized for </t>
    </r>
    <r>
      <rPr>
        <i/>
        <sz val="10"/>
        <color rgb="FF444444"/>
        <rFont val="Bahnschrift"/>
        <family val="2"/>
      </rPr>
      <t>[organization-defined individuals and roles]</t>
    </r>
    <r>
      <rPr>
        <sz val="10"/>
        <color rgb="FF444444"/>
        <rFont val="Bahnschrift"/>
        <family val="2"/>
      </rPr>
      <t xml:space="preserve"> to </t>
    </r>
    <r>
      <rPr>
        <i/>
        <sz val="10"/>
        <color rgb="FF444444"/>
        <rFont val="Bahnschrift"/>
        <family val="2"/>
      </rPr>
      <t>[organization-defined security-relevant information]</t>
    </r>
  </si>
  <si>
    <t>Non-privileged Access for Nonsecurity Functions</t>
  </si>
  <si>
    <t>AC-06(02)</t>
  </si>
  <si>
    <r>
      <t xml:space="preserve">Determine if users of system accounts (or roles) with access to </t>
    </r>
    <r>
      <rPr>
        <i/>
        <sz val="10"/>
        <color rgb="FF444444"/>
        <rFont val="Bahnschrift"/>
        <family val="2"/>
      </rPr>
      <t>[organization-defined security functions or security-relevant information]</t>
    </r>
    <r>
      <rPr>
        <sz val="10"/>
        <color rgb="FF444444"/>
        <rFont val="Bahnschrift"/>
        <family val="2"/>
      </rPr>
      <t xml:space="preserve"> are required to use non-privileged accounts or roles when accessing non-security functions</t>
    </r>
  </si>
  <si>
    <t>all security functions</t>
  </si>
  <si>
    <t xml:space="preserve">Guidance: Examples of security functions include but are not limited to: establishing system accounts, configuring access authorizations (i.e., permissions, privileges), setting events to be audited, and setting intrusion detection parameters, system programming, system and security administration, other privileged functions            
</t>
  </si>
  <si>
    <t>AC-06(05)</t>
  </si>
  <si>
    <r>
      <t xml:space="preserve">Determine if privileged accounts on the system are restricted to </t>
    </r>
    <r>
      <rPr>
        <i/>
        <sz val="10"/>
        <color rgb="FF444444"/>
        <rFont val="Bahnschrift"/>
        <family val="2"/>
      </rPr>
      <t>[organization-defined personnel or roles]</t>
    </r>
  </si>
  <si>
    <t>AC-06(07)(a)</t>
  </si>
  <si>
    <r>
      <t xml:space="preserve">Determine if privileges assigned to </t>
    </r>
    <r>
      <rPr>
        <i/>
        <sz val="10"/>
        <color rgb="FF444444"/>
        <rFont val="Bahnschrift"/>
        <family val="2"/>
      </rPr>
      <t>[organization-defined roles and classes]</t>
    </r>
    <r>
      <rPr>
        <sz val="10"/>
        <color rgb="FF444444"/>
        <rFont val="Bahnschrift"/>
        <family val="2"/>
      </rPr>
      <t xml:space="preserve"> are reviewed </t>
    </r>
    <r>
      <rPr>
        <i/>
        <sz val="10"/>
        <color rgb="FF444444"/>
        <rFont val="Bahnschrift"/>
        <family val="2"/>
      </rPr>
      <t>[organization-defined frequency]</t>
    </r>
    <r>
      <rPr>
        <sz val="10"/>
        <color rgb="FF444444"/>
        <rFont val="Bahnschrift"/>
        <family val="2"/>
      </rPr>
      <t xml:space="preserve"> to validate the need for such privileges</t>
    </r>
  </si>
  <si>
    <t>all users with privileges; at a minimum, annually</t>
  </si>
  <si>
    <t>AC-06(07)(b)</t>
  </si>
  <si>
    <t>Determine if privileges are reassigned or removed, if necessary, to correctly reflect organizational mission and business needs</t>
  </si>
  <si>
    <t>AC-06(09)</t>
  </si>
  <si>
    <t>Determine if the execution of privileged functions is logged</t>
  </si>
  <si>
    <t>Prohibit Non-privileged Users from Executing Privileged Functions</t>
  </si>
  <si>
    <t>AC-06(10)</t>
  </si>
  <si>
    <t>Determine if non-privileged users are prevented from executing privileged functions</t>
  </si>
  <si>
    <t>AC-07a.</t>
  </si>
  <si>
    <r>
      <t xml:space="preserve">Determine if a limit of </t>
    </r>
    <r>
      <rPr>
        <i/>
        <sz val="10"/>
        <color rgb="FF444444"/>
        <rFont val="Bahnschrift"/>
        <family val="2"/>
      </rPr>
      <t>[organization-defined number]</t>
    </r>
    <r>
      <rPr>
        <sz val="10"/>
        <color rgb="FF444444"/>
        <rFont val="Bahnschrift"/>
        <family val="2"/>
      </rPr>
      <t xml:space="preserve"> consecutive invalid logon attempts by a user during </t>
    </r>
    <r>
      <rPr>
        <i/>
        <sz val="10"/>
        <color rgb="FF444444"/>
        <rFont val="Bahnschrift"/>
        <family val="2"/>
      </rPr>
      <t>[organization-defined time period]</t>
    </r>
    <r>
      <rPr>
        <sz val="10"/>
        <color rgb="FF444444"/>
        <rFont val="Bahnschrift"/>
        <family val="2"/>
      </rPr>
      <t xml:space="preserve"> is enforced</t>
    </r>
  </si>
  <si>
    <t>not more than three (3) or not more than one hundred (100) if Rate Limiting (Throttling) is applied; fifteen (15) minutes</t>
  </si>
  <si>
    <t>AC-07b.</t>
  </si>
  <si>
    <r>
      <t xml:space="preserve">Determine if automatically </t>
    </r>
    <r>
      <rPr>
        <i/>
        <sz val="10"/>
        <color rgb="FF444444"/>
        <rFont val="Bahnschrift"/>
        <family val="2"/>
      </rPr>
      <t>[organization-defined values]</t>
    </r>
    <r>
      <rPr>
        <sz val="10"/>
        <color rgb="FF444444"/>
        <rFont val="Bahnschrift"/>
        <family val="2"/>
      </rPr>
      <t xml:space="preserve"> when the maximum number of unsuccessful attempts is exceeded</t>
    </r>
  </si>
  <si>
    <t>locks the account/node for a minimum of three (3) hours or until unlocked by an administrator</t>
  </si>
  <si>
    <t>AC-08a.</t>
  </si>
  <si>
    <r>
      <t xml:space="preserve">Determine if </t>
    </r>
    <r>
      <rPr>
        <i/>
        <sz val="10"/>
        <color rgb="FF444444"/>
        <rFont val="Bahnschrift"/>
        <family val="2"/>
      </rPr>
      <t>[organization-defined system use notification]</t>
    </r>
    <r>
      <rPr>
        <sz val="10"/>
        <color rgb="FF444444"/>
        <rFont val="Bahnschrift"/>
        <family val="2"/>
      </rPr>
      <t xml:space="preserve"> is displayed to users before granting access to the system that provides privacy and security notices consistent with applicable laws, Executive Orders, directives, regulations, policies, standards, and guidelines</t>
    </r>
  </si>
  <si>
    <t>AC-08a.01.02.03.04</t>
  </si>
  <si>
    <t>Determine if the system use notification states that:
 - users are accessing a U.S. Government system;
 - system usage may be monitored, recorded, and subject to audit;
 - unauthorized use of the system is prohibited and subject to criminal and civil penalties; and
 - use of the system indicates consent to monitoring and recording</t>
  </si>
  <si>
    <t>AC-08b.</t>
  </si>
  <si>
    <t>Determine if the notification message or banner is retained on the screen until users acknowledge the usage conditions and take explicit actions to log on to or further access the system</t>
  </si>
  <si>
    <t>AC-08c.</t>
  </si>
  <si>
    <r>
      <t xml:space="preserve">Determine if for publicly accessible systems:
 - system use information </t>
    </r>
    <r>
      <rPr>
        <i/>
        <sz val="10"/>
        <color rgb="FF444444"/>
        <rFont val="Bahnschrift"/>
        <family val="2"/>
      </rPr>
      <t>[organization-defined conditions]</t>
    </r>
    <r>
      <rPr>
        <sz val="10"/>
        <color rgb="FF444444"/>
        <rFont val="Bahnschrift"/>
        <family val="2"/>
      </rPr>
      <t xml:space="preserve"> is displayed before granting further access to the publicly accessible system;
 - any references to monitoring, recording, or auditing that are consistent with privacy accommodations for such systems that generally prohibit those activities are displayed; and
 - a description of the authorized uses of the system is included</t>
    </r>
  </si>
  <si>
    <t>AC-11a.</t>
  </si>
  <si>
    <r>
      <t xml:space="preserve">Determine if further access to the system is prevented by </t>
    </r>
    <r>
      <rPr>
        <i/>
        <sz val="10"/>
        <color rgb="FF444444"/>
        <rFont val="Bahnschrift"/>
        <family val="2"/>
      </rPr>
      <t>[Selection: initiating a device lock after [organization-defined frequency]  of inactivity; requiring the user to initiate a device lock before leaving the system unattended]</t>
    </r>
  </si>
  <si>
    <t>fifteen (15) minutes; requiring the user to initiate a device lock before leaving the system unattended</t>
  </si>
  <si>
    <t>AC-11b.</t>
  </si>
  <si>
    <t>Determine if device lock is retained until the user re-establishes access using established identification and authentication procedures</t>
  </si>
  <si>
    <t>Pattern-hiding Displays</t>
  </si>
  <si>
    <t>AC-11(01)</t>
  </si>
  <si>
    <t>Determine if information previously visible on the display is concealed, via device lock, with a publicly viewable image</t>
  </si>
  <si>
    <r>
      <t xml:space="preserve">Determine if a user session is automatically terminated after </t>
    </r>
    <r>
      <rPr>
        <i/>
        <sz val="10"/>
        <color rgb="FF444444"/>
        <rFont val="Bahnschrift"/>
        <family val="2"/>
      </rPr>
      <t>[organization-defined conditions or trigger events]</t>
    </r>
  </si>
  <si>
    <t>SP-defined conditions or trigger events</t>
  </si>
  <si>
    <t>Permitted Actions Without Identification or Authentication</t>
  </si>
  <si>
    <t>AC-14a.</t>
  </si>
  <si>
    <r>
      <t xml:space="preserve">Determine if </t>
    </r>
    <r>
      <rPr>
        <i/>
        <sz val="10"/>
        <color rgb="FF444444"/>
        <rFont val="Bahnschrift"/>
        <family val="2"/>
      </rPr>
      <t>[organization-defined user actions]</t>
    </r>
    <r>
      <rPr>
        <sz val="10"/>
        <color rgb="FF444444"/>
        <rFont val="Bahnschrift"/>
        <family val="2"/>
      </rPr>
      <t xml:space="preserve"> that can be performed on the system without identification or authentication consistent with organizational mission and business functions are identified</t>
    </r>
  </si>
  <si>
    <t>SP-defined user actions</t>
  </si>
  <si>
    <t>AC-14b.</t>
  </si>
  <si>
    <t>Determine if:
 - user actions not requiring identification or authentication are documented in the security plan for the system; and
 - a rationale for user actions not requiring identification or authentication is provided in the security plan for the system</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</si>
  <si>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</si>
  <si>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</si>
  <si>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</si>
  <si>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</si>
  <si>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AC-17(01)</t>
  </si>
  <si>
    <t>Determine if automated mechanisms are employed to monitor and control remote access methods</t>
  </si>
  <si>
    <t>AC-17(02)</t>
  </si>
  <si>
    <t>Determine if cryptographic mechanisms are implemented to protect the confidentiality and integrity of remote access sessions</t>
  </si>
  <si>
    <t>AC-17(03)</t>
  </si>
  <si>
    <t>Determine if remote accesses are routed through authorized and managed network access control points</t>
  </si>
  <si>
    <t>AC-17(04)(a)[01][03]</t>
  </si>
  <si>
    <r>
      <t xml:space="preserve">Determine if the execution of privileged commands via remote access is authorized only in a format that provides assessable evidence and is authorized only for the following needs: </t>
    </r>
    <r>
      <rPr>
        <i/>
        <sz val="10"/>
        <color rgb="FF444444"/>
        <rFont val="Bahnschrift"/>
        <family val="2"/>
      </rPr>
      <t>[organization-defined needs requiring remote access]</t>
    </r>
  </si>
  <si>
    <t>SP-defined needs requiring remote access</t>
  </si>
  <si>
    <t>AC-17(04)(a)[02][04]</t>
  </si>
  <si>
    <r>
      <t xml:space="preserve">Determine if access to security-relevant information via remote access is authorized only in a format that provides assessable evidence and is authorized only for the following needs: </t>
    </r>
    <r>
      <rPr>
        <i/>
        <sz val="10"/>
        <color rgb="FF444444"/>
        <rFont val="Bahnschrift"/>
        <family val="2"/>
      </rPr>
      <t>[organization-defined needs requiring remote access]</t>
    </r>
  </si>
  <si>
    <t>AC-17(04)(b)</t>
  </si>
  <si>
    <t>Determine if the rationale for remote access is documented in the security plan for the system</t>
  </si>
  <si>
    <t>AC-18a.</t>
  </si>
  <si>
    <t>Determine if configuration requirements, connection requirements, and implementation guidance are established for each type of wireless access</t>
  </si>
  <si>
    <t>AC-18b.</t>
  </si>
  <si>
    <t>Determine if each type of wireless access to the system is authorized prior to allowing such connections</t>
  </si>
  <si>
    <t>AC-18(01)[01]</t>
  </si>
  <si>
    <r>
      <t xml:space="preserve">Determine if wireless access to the system is protected using authentication of </t>
    </r>
    <r>
      <rPr>
        <i/>
        <sz val="10"/>
        <color rgb="FF444444"/>
        <rFont val="Bahnschrift"/>
        <family val="2"/>
      </rPr>
      <t>[Selection: users; devices]</t>
    </r>
    <r>
      <rPr>
        <sz val="10"/>
        <color rgb="FF444444"/>
        <rFont val="Bahnschrift"/>
        <family val="2"/>
      </rPr>
      <t>.</t>
    </r>
  </si>
  <si>
    <t>SP-defined values</t>
  </si>
  <si>
    <t>AC-18(01)[02]</t>
  </si>
  <si>
    <t>Determine if wireless access to the system is protected using encryption</t>
  </si>
  <si>
    <t>AC-18(03)</t>
  </si>
  <si>
    <t>Determine if when not intended for use, wireless networking capabilities embedded within system components are disabled prior to issuance and deployment</t>
  </si>
  <si>
    <t>AC-19a.</t>
  </si>
  <si>
    <t>Determine if configuration requirements, connection requirements, and implementation guidance are established for organization-controlled mobile devices, including when such devices are outside of the controlled area</t>
  </si>
  <si>
    <t>AC-19b.</t>
  </si>
  <si>
    <t>Determine if the connection of mobile devices to organizational systems is authorized</t>
  </si>
  <si>
    <t>Full Device or Container-based Encryption</t>
  </si>
  <si>
    <t>AC-19(05)</t>
  </si>
  <si>
    <r>
      <t xml:space="preserve">Determine if </t>
    </r>
    <r>
      <rPr>
        <i/>
        <sz val="10"/>
        <color rgb="FF444444"/>
        <rFont val="Bahnschrift"/>
        <family val="2"/>
      </rPr>
      <t>[Selection: full-device encryption; container-based encryption]</t>
    </r>
    <r>
      <rPr>
        <sz val="10"/>
        <color rgb="FF444444"/>
        <rFont val="Bahnschrift"/>
        <family val="2"/>
      </rPr>
      <t xml:space="preserve"> are employed to protect the confidentiality and integrity of information on </t>
    </r>
    <r>
      <rPr>
        <i/>
        <sz val="10"/>
        <color rgb="FF444444"/>
        <rFont val="Bahnschrift"/>
        <family val="2"/>
      </rPr>
      <t>[organization-defined mobile devices]</t>
    </r>
  </si>
  <si>
    <t>SP-defined encryption type; SP-defined mobile devices</t>
  </si>
  <si>
    <t>AC-20a.</t>
  </si>
  <si>
    <r>
      <t xml:space="preserve">Determine if </t>
    </r>
    <r>
      <rPr>
        <i/>
        <sz val="10"/>
        <color rgb="FF444444"/>
        <rFont val="Bahnschrift"/>
        <family val="2"/>
      </rPr>
      <t xml:space="preserve">[Selection: Establish [organization-defined terms and conditions; Identify [organization-defined controls asserted to be implemented on external systems] </t>
    </r>
    <r>
      <rPr>
        <sz val="10"/>
        <color rgb="FF444444"/>
        <rFont val="Bahnschrift"/>
        <family val="2"/>
      </rPr>
      <t>consistent with the trust relationships established with other organizations owning, operating, and/or maintaining external systems, allowing authorized individuals to:
 -  access the system from external systems (if applicable); and
 -  process, store, or transmit organization-controlled information using external systems (if applicable)</t>
    </r>
  </si>
  <si>
    <t>SP-defined selection</t>
  </si>
  <si>
    <t>AC-20 Guidance: The interrelated controls of AC-20, CA-3, and SA-9 should be differentiated as follows:
AC-20 describes system access to and from external systems.
CA-3 describes documentation of an agreement between the respective system owners when data is exchanged between the SP and an external system.
SA-9 describes the responsibilities of external system owners. These responsibilities would typically be captured in the agreement required by CA-3.</t>
  </si>
  <si>
    <t>AC-20b.</t>
  </si>
  <si>
    <r>
      <t xml:space="preserve">Determine if the use of </t>
    </r>
    <r>
      <rPr>
        <i/>
        <sz val="10"/>
        <color rgb="FF444444"/>
        <rFont val="Bahnschrift"/>
        <family val="2"/>
      </rPr>
      <t>[organization-defined prohibited types of external systems]</t>
    </r>
    <r>
      <rPr>
        <sz val="10"/>
        <color rgb="FF444444"/>
        <rFont val="Bahnschrift"/>
        <family val="2"/>
      </rPr>
      <t xml:space="preserve"> is prohibited (if applicable)</t>
    </r>
  </si>
  <si>
    <t>SP-defined prohibited types of external systems</t>
  </si>
  <si>
    <t>AC-20(01)(a)</t>
  </si>
  <si>
    <t>Determine if authorized individuals are permitted to use an external system to access the system or to process, store, or transmit organization-controlled information only after verification of the implementation of controls on the external system as specified in the organization's security and privacy policies and security and privacy plans (if applicable)</t>
  </si>
  <si>
    <t>AC-20(01)(b)</t>
  </si>
  <si>
    <t>Determine if authorized individuals are permitted to use an external system to access the system or to process, store, or transmit organization-controlled information only after retention of approved system connection or processing agreements with the organizational entity hosting the external system (if applicable)</t>
  </si>
  <si>
    <t>AC-20(02)</t>
  </si>
  <si>
    <r>
      <t xml:space="preserve">Determine if the use of organization-controlled portable storage devices by authorized individuals is restricted on external systems using </t>
    </r>
    <r>
      <rPr>
        <i/>
        <sz val="10"/>
        <color rgb="FF444444"/>
        <rFont val="Bahnschrift"/>
        <family val="2"/>
      </rPr>
      <t>[organization-defined restrictions]</t>
    </r>
  </si>
  <si>
    <t>SP-defined restrictions</t>
  </si>
  <si>
    <t>AC-21a.</t>
  </si>
  <si>
    <r>
      <t xml:space="preserve">Determine if authorized users are enabled to determine whether access authorizations assigned to a sharing partner match the information's access and use restrictions for </t>
    </r>
    <r>
      <rPr>
        <i/>
        <sz val="10"/>
        <color rgb="FF444444"/>
        <rFont val="Bahnschrift"/>
        <family val="2"/>
      </rPr>
      <t>[organization-defined information-sharing circumstances]</t>
    </r>
  </si>
  <si>
    <t>SP-defined information-sharing circumstances where user discretion is required to determine whether access authorizations assigned to a sharing partner match the information's access and use restrictions are defined</t>
  </si>
  <si>
    <t>AC-21b.</t>
  </si>
  <si>
    <r>
      <t xml:space="preserve">Determine if </t>
    </r>
    <r>
      <rPr>
        <i/>
        <sz val="10"/>
        <color rgb="FF444444"/>
        <rFont val="Bahnschrift"/>
        <family val="2"/>
      </rPr>
      <t>[organization-defined automated mechanisms]</t>
    </r>
    <r>
      <rPr>
        <sz val="10"/>
        <color rgb="FF444444"/>
        <rFont val="Bahnschrift"/>
        <family val="2"/>
      </rPr>
      <t xml:space="preserve"> are employed to assist users in making information-sharing and collaboration decisions</t>
    </r>
  </si>
  <si>
    <t>SP-defined automated mechanisms or manual processes that assist users in making information-sharing and collaboration decisions are defined</t>
  </si>
  <si>
    <t>AC-22a.</t>
  </si>
  <si>
    <t>Determine if designated individuals are authorized to make information publicly accessible</t>
  </si>
  <si>
    <t>AC-22b.</t>
  </si>
  <si>
    <t>Determine if authorized individuals are trained to ensure that publicly accessible information does not contain non-public information</t>
  </si>
  <si>
    <t>AC-22c.</t>
  </si>
  <si>
    <t>Determine if the proposed content of information is reviewed prior to posting onto the publicly accessible system to ensure that non-public information is not included</t>
  </si>
  <si>
    <t>AC-22d.</t>
  </si>
  <si>
    <r>
      <t xml:space="preserve">Determine if the content on the publicly accessible system is reviewed for non-public information </t>
    </r>
    <r>
      <rPr>
        <i/>
        <sz val="10"/>
        <color rgb="FF444444"/>
        <rFont val="Bahnschrift"/>
        <family val="2"/>
      </rPr>
      <t>[organization-defined frequency]</t>
    </r>
    <r>
      <rPr>
        <sz val="10"/>
        <color rgb="FF444444"/>
        <rFont val="Bahnschrift"/>
        <family val="2"/>
      </rPr>
      <t xml:space="preserve"> and removed, if discovered</t>
    </r>
  </si>
  <si>
    <t>at least quarterly</t>
  </si>
  <si>
    <t>AT-01a.[01][02]</t>
  </si>
  <si>
    <r>
      <t>Determine if an awareness and training policy is developed, documented and disseminated to</t>
    </r>
    <r>
      <rPr>
        <i/>
        <sz val="10"/>
        <color rgb="FF444444"/>
        <rFont val="Bahnschrift"/>
        <family val="2"/>
      </rPr>
      <t xml:space="preserve"> [organization-defined personnel or roles]</t>
    </r>
  </si>
  <si>
    <t>AT-01a.[03][04]</t>
  </si>
  <si>
    <r>
      <t xml:space="preserve">Determine if awareness and training procedures to facilitate the implementation of the awareness and training policy and associated awareness and training controls are developed, documented and disseminated to </t>
    </r>
    <r>
      <rPr>
        <i/>
        <sz val="10"/>
        <color rgb="FF444444"/>
        <rFont val="Bahnschrift"/>
        <family val="2"/>
      </rPr>
      <t>[organization-defined personnel or roles]</t>
    </r>
  </si>
  <si>
    <t>AT-01a.01(a)</t>
  </si>
  <si>
    <r>
      <t xml:space="preserve">Determine if the </t>
    </r>
    <r>
      <rPr>
        <i/>
        <sz val="10"/>
        <color rgb="FF444444"/>
        <rFont val="Bahnschrift"/>
        <family val="2"/>
      </rPr>
      <t xml:space="preserve">[organization-defined level] </t>
    </r>
    <r>
      <rPr>
        <sz val="10"/>
        <color rgb="FF444444"/>
        <rFont val="Bahnschrift"/>
        <family val="2"/>
      </rPr>
      <t>awareness and training policy addresses purpose, scope, roles, responsibilities, management commitment, coordination among organizational entities, and compliance</t>
    </r>
  </si>
  <si>
    <t>AT-01a.01(b)</t>
  </si>
  <si>
    <t>Determine if the awareness and training policy is consistent with applicable laws, Executive Orders, directives, regulations, policies, standards, and guidelines</t>
  </si>
  <si>
    <t>AT-01b.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</si>
  <si>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awareness and training policy and procedures</t>
    </r>
  </si>
  <si>
    <t>AT-01c.01</t>
  </si>
  <si>
    <r>
      <t xml:space="preserve">Determine if the current awareness and training policy is reviewed and updated </t>
    </r>
    <r>
      <rPr>
        <i/>
        <sz val="10"/>
        <color rgb="FF444444"/>
        <rFont val="Bahnschrift"/>
        <family val="2"/>
      </rPr>
      <t>[in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</si>
  <si>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AT-01c.02</t>
  </si>
  <si>
    <r>
      <t xml:space="preserve">Determine if the current awareness and training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</si>
  <si>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AT-02a.01[01][03]</t>
  </si>
  <si>
    <r>
      <t xml:space="preserve">Determine if security literacy training is provided to system users (including managers, senior executives, and contractors) as part of initial training for new users and </t>
    </r>
    <r>
      <rPr>
        <i/>
        <sz val="10"/>
        <color rgb="FF444444"/>
        <rFont val="Bahnschrift"/>
        <family val="2"/>
      </rPr>
      <t>[organization-defined frequency]</t>
    </r>
    <r>
      <rPr>
        <sz val="10"/>
        <color rgb="FF444444"/>
        <rFont val="Bahnschrift"/>
        <family val="2"/>
      </rPr>
      <t xml:space="preserve"> thereafter</t>
    </r>
  </si>
  <si>
    <t>at least annually</t>
  </si>
  <si>
    <t>AT-02a.01[02][04]</t>
  </si>
  <si>
    <r>
      <t xml:space="preserve">Determine if privacy literacy training is provided to system users (including managers, senior executives, and contractors) as part of initial training for new users and </t>
    </r>
    <r>
      <rPr>
        <i/>
        <sz val="10"/>
        <color rgb="FF444444"/>
        <rFont val="Bahnschrift"/>
        <family val="2"/>
      </rPr>
      <t>[organization-defined frequency]</t>
    </r>
    <r>
      <rPr>
        <sz val="10"/>
        <color rgb="FF444444"/>
        <rFont val="Bahnschrift"/>
        <family val="2"/>
      </rPr>
      <t xml:space="preserve"> thereafter</t>
    </r>
  </si>
  <si>
    <t>AT-02a.02</t>
  </si>
  <si>
    <r>
      <t xml:space="preserve">Determine if security and privacy literacy training is provided to system users (including managers, senior executives, and contractors) when required by system changes or following </t>
    </r>
    <r>
      <rPr>
        <i/>
        <sz val="10"/>
        <color rgb="FF444444"/>
        <rFont val="Bahnschrift"/>
        <family val="2"/>
      </rPr>
      <t>[organization-defined events]</t>
    </r>
  </si>
  <si>
    <t>SP-defined events</t>
  </si>
  <si>
    <t>AT-02b.</t>
  </si>
  <si>
    <r>
      <t xml:space="preserve">Determine if </t>
    </r>
    <r>
      <rPr>
        <i/>
        <sz val="10"/>
        <color rgb="FF444444"/>
        <rFont val="Bahnschrift"/>
        <family val="2"/>
      </rPr>
      <t xml:space="preserve">[organization-defined awareness techniques] </t>
    </r>
    <r>
      <rPr>
        <sz val="10"/>
        <color rgb="FF444444"/>
        <rFont val="Bahnschrift"/>
        <family val="2"/>
      </rPr>
      <t>are employed to increase the security and privacy awareness of system users</t>
    </r>
  </si>
  <si>
    <t>SP-defined awareness techniques</t>
  </si>
  <si>
    <t>AT-02c.</t>
  </si>
  <si>
    <r>
      <t xml:space="preserve">Determine if literacy training and awareness content is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</si>
  <si>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AT-02d.</t>
  </si>
  <si>
    <t>Determine if lessons learned from internal or external security incidents or breaches are incorporated into literacy training and awareness techniques</t>
  </si>
  <si>
    <t>AT-02(02)</t>
  </si>
  <si>
    <t>Determine if literacy training on recognizing and reporting potential indicators of insider threat is provided</t>
  </si>
  <si>
    <t>AT-02(03)</t>
  </si>
  <si>
    <t>Determine if literacy training on recognizing and reporting potential and actual instances of social engineering and social mining is provided</t>
  </si>
  <si>
    <t>AT-03a.01</t>
  </si>
  <si>
    <r>
      <t xml:space="preserve">Determine if role-based security and privacy training is provided to </t>
    </r>
    <r>
      <rPr>
        <i/>
        <sz val="10"/>
        <color rgb="FF444444"/>
        <rFont val="Bahnschrift"/>
        <family val="2"/>
      </rPr>
      <t>[organization-defined roles and responsibilities]</t>
    </r>
    <r>
      <rPr>
        <sz val="10"/>
        <color rgb="FF444444"/>
        <rFont val="Bahnschrift"/>
        <family val="2"/>
      </rPr>
      <t xml:space="preserve"> before authorizing access to the system, information, or performing assigned duties and </t>
    </r>
    <r>
      <rPr>
        <i/>
        <sz val="10"/>
        <color rgb="FF444444"/>
        <rFont val="Bahnschrift"/>
        <family val="2"/>
      </rPr>
      <t>[organization-defined frequency]</t>
    </r>
    <r>
      <rPr>
        <sz val="10"/>
        <color rgb="FF444444"/>
        <rFont val="Bahnschrift"/>
        <family val="2"/>
      </rPr>
      <t xml:space="preserve"> thereafter</t>
    </r>
  </si>
  <si>
    <t>SP-defined roles and responsibilities; at least annually</t>
  </si>
  <si>
    <t>AT-03a.02</t>
  </si>
  <si>
    <t>Determine if role-based security and privacy training is provided to personnel with assigned security roles and responsibilities when required by system changes</t>
  </si>
  <si>
    <t>AT-03b.</t>
  </si>
  <si>
    <r>
      <t xml:space="preserve">Determine if role-based training content is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</si>
  <si>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AT-03c.</t>
  </si>
  <si>
    <t>Determine if lessons learned from internal or external security incidents or breaches are incorporated into role-based training</t>
  </si>
  <si>
    <t>AT-04a.</t>
  </si>
  <si>
    <t>Determine if information security and privacy training activities, including security and privacy awareness training and specific role-based security and privacy training, are documented and monitored</t>
  </si>
  <si>
    <t>AT-04b.</t>
  </si>
  <si>
    <r>
      <t xml:space="preserve">Determine if individual training records are retained for </t>
    </r>
    <r>
      <rPr>
        <i/>
        <sz val="10"/>
        <color rgb="FF444444"/>
        <rFont val="Bahnschrift"/>
        <family val="2"/>
      </rPr>
      <t>[organization-defined time period]</t>
    </r>
  </si>
  <si>
    <t>AU-01a.[01][02]</t>
  </si>
  <si>
    <t>AU-01a.[03][04]</t>
  </si>
  <si>
    <t>AU-01a.01(a)</t>
  </si>
  <si>
    <t>AU-01a.01(b)</t>
  </si>
  <si>
    <t>Determine if the audit and accountability policy is consistent with applicable laws, Executive Orders, directives, regulations, policies, standards, and guidelines</t>
  </si>
  <si>
    <t>AU-01b.</t>
  </si>
  <si>
    <t>AU-01c.01</t>
  </si>
  <si>
    <t>AU-01c.02</t>
  </si>
  <si>
    <t>AU-02a.</t>
  </si>
  <si>
    <t>successful and unsuccessful account logon events, account management events, object access, policy change, privilege functions, process tracking, and system events. For Web applications: all administrator activity, authentication checks, authorization checks, data deletions, data access, data changes, and permission changes</t>
  </si>
  <si>
    <t>AU-02b.</t>
  </si>
  <si>
    <t>Determine if the event logging function is coordinated with other organizational entities requiring audit-related information to guide and inform the selection criteria for events to be logged</t>
  </si>
  <si>
    <t>AU-02c.[01]</t>
  </si>
  <si>
    <t>SP-defined subset of the auditable events defined in AU-2a to be audited continually for each identified event</t>
  </si>
  <si>
    <t>AU-02c.[02]</t>
  </si>
  <si>
    <t>continuously</t>
  </si>
  <si>
    <t>AU-02d.</t>
  </si>
  <si>
    <t>Determine if a rationale is provided for why the event types selected for logging are deemed to be adequate to support after-the-fact investigations of incidents</t>
  </si>
  <si>
    <t>AU-02e.</t>
  </si>
  <si>
    <t>annually and whenever there is a change in the threat environment</t>
  </si>
  <si>
    <t>AU-03</t>
  </si>
  <si>
    <t>Determine if audit records contain information that establishes:
 - what type of event occurred;
 - when the event occurred;
 - where the event occurred;
 - the source of the event;
 - the outcome of the event;
 - the identity of any individuals, subjects, or objects/entities associated with the event</t>
  </si>
  <si>
    <t>AU-03(01)</t>
  </si>
  <si>
    <t>session, connection, transaction, or activity duration; for client-server transactions, the number of bytes received and bytes sent; additional informational messages to diagnose or identify the event; characteristics that describe or identify the object or resource being acted upon; individual identities of group account users; full-text of privileged commands</t>
  </si>
  <si>
    <t>Guidance: For client-server transactions, the number of bytes sent and received gives bidirectional transfer information that can be helpful during an investigation or inquiry.</t>
  </si>
  <si>
    <t>AU-04</t>
  </si>
  <si>
    <t>SP-defined audit log retention requirements</t>
  </si>
  <si>
    <t>AU-05a.</t>
  </si>
  <si>
    <t>SP-defined personnel or roles within SP-defined time period</t>
  </si>
  <si>
    <t>AU-05b.</t>
  </si>
  <si>
    <t>overwrite oldest record</t>
  </si>
  <si>
    <t>AU-06a.</t>
  </si>
  <si>
    <t>at least weekly; SP-defined inappropriate or unusual activity</t>
  </si>
  <si>
    <t>AU-06b.</t>
  </si>
  <si>
    <t>AU-06c.</t>
  </si>
  <si>
    <t>Determine if the level of audit record review, analysis, and reporting within the system is adjusted when there is a change in risk based on law enforcement information, intelligence information, or other credible sources of information</t>
  </si>
  <si>
    <t>AU-06(01)</t>
  </si>
  <si>
    <t>AU-06(03)</t>
  </si>
  <si>
    <t>Determine if audit records across different repositories are analyzed and correlated to gain organization-wide situational awareness</t>
  </si>
  <si>
    <t>AU-07a.</t>
  </si>
  <si>
    <t>Determine if an audit record reduction and report generation capability is provided and implemented that supports on-demand audit record review, analysis, and reporting requirements and after-the-fact investigations of incidents</t>
  </si>
  <si>
    <t>Examine, Interview, Test</t>
  </si>
  <si>
    <t>AU-07b.</t>
  </si>
  <si>
    <t>Determine if an audit record reduction and report generation capability is provided and implemented that does not alter the original content or time ordering of audit records</t>
  </si>
  <si>
    <t>AU-07(01)</t>
  </si>
  <si>
    <t>SP-defined fields within audit records</t>
  </si>
  <si>
    <t>AU-08a.</t>
  </si>
  <si>
    <t>Determine if internal system clocks are used to generate timestamps for audit records</t>
  </si>
  <si>
    <t>AU-08b.</t>
  </si>
  <si>
    <t>one (1) second of granularity of time measurement</t>
  </si>
  <si>
    <t>AU-09a.</t>
  </si>
  <si>
    <t>Determine if audit information and audit logging tools are protected from unauthorized access, modification, and deletion</t>
  </si>
  <si>
    <t>AU-09b.</t>
  </si>
  <si>
    <t>AU-09(04)</t>
  </si>
  <si>
    <t>SP-defined subset of privileged users or roles</t>
  </si>
  <si>
    <t xml:space="preserve">AU-11 Requirement: The service provider retains audit records on-line for at least ninety days and further preserves audit records off-line for a period that is in accordance with NARA requirements. 
</t>
  </si>
  <si>
    <t>AU-12a.</t>
  </si>
  <si>
    <t>all information system and network components where audit capability is deployed/available</t>
  </si>
  <si>
    <t>AU-12b.</t>
  </si>
  <si>
    <t>AU-12c.</t>
  </si>
  <si>
    <t>Determine if audit records for the event types defined in AU-02 that include the audit record content defined in AU-03 are generated</t>
  </si>
  <si>
    <t>CA-01a.[01][02]</t>
  </si>
  <si>
    <r>
      <t xml:space="preserve">Determine if an assessment, authorization, and monitoring policy is developed, documented and disseminated to </t>
    </r>
    <r>
      <rPr>
        <i/>
        <sz val="10"/>
        <color rgb="FF444444"/>
        <rFont val="Bahnschrift"/>
        <family val="2"/>
      </rPr>
      <t>[organization-defined personnel or roles]</t>
    </r>
  </si>
  <si>
    <t>CA-01a.[03][04]</t>
  </si>
  <si>
    <r>
      <t xml:space="preserve">Determine if assessment, authorization, and monitoring procedures to facilitate the implementation of the assessment, authorization, and monitoring policy and associated assessment, authorization, and monitoring controls are developed, documented and disseminated to </t>
    </r>
    <r>
      <rPr>
        <i/>
        <sz val="10"/>
        <color rgb="FF444444"/>
        <rFont val="Bahnschrift"/>
        <family val="2"/>
      </rPr>
      <t>[organization-defined personnel or roles]</t>
    </r>
  </si>
  <si>
    <t>CA-01a.01(a)</t>
  </si>
  <si>
    <r>
      <t xml:space="preserve">Determine if the </t>
    </r>
    <r>
      <rPr>
        <i/>
        <sz val="10"/>
        <color rgb="FF444444"/>
        <rFont val="Bahnschrift"/>
        <family val="2"/>
      </rPr>
      <t xml:space="preserve">[organization-defined level] </t>
    </r>
    <r>
      <rPr>
        <sz val="10"/>
        <color rgb="FF444444"/>
        <rFont val="Bahnschrift"/>
        <family val="2"/>
      </rPr>
      <t>assessment, authorization, and monitoring policy addresses purpose, scope, roles, responsibilities, management commitment, coordination among organizational entities, and compliance</t>
    </r>
  </si>
  <si>
    <t>CA-01a.01(b)</t>
  </si>
  <si>
    <t>Determine if the assessment, authorization, and monitoring policy is consistent with applicable laws, Executive Orders, directives, regulations, policies, standards, and guidelines</t>
  </si>
  <si>
    <t>CA-01b.</t>
  </si>
  <si>
    <r>
      <t>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assessment, authorization, and monitoring policy and procedures</t>
    </r>
  </si>
  <si>
    <t>CA-01c.01</t>
  </si>
  <si>
    <r>
      <t xml:space="preserve">Determine if the current assessment, authorization, and monitoring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</si>
  <si>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CA-01c.02</t>
  </si>
  <si>
    <r>
      <t>Determine if the current assessment, authorization, and monitoring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</si>
  <si>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CA-02a.</t>
  </si>
  <si>
    <t>Determine if an appropriate assessor or assessment team is selected for the type of assessment to be conducted</t>
  </si>
  <si>
    <t>CA-02b.01</t>
  </si>
  <si>
    <t>Determine if a control assessment plan is developed that describes the scope of the assessment, including controls and control enhancements under assessment</t>
  </si>
  <si>
    <t>CA-02b.02</t>
  </si>
  <si>
    <t>Determine if a control assessment plan is developed that describes the scope of the assessment, including assessment procedures to be used to determine control effectiveness</t>
  </si>
  <si>
    <t>CA-02b.03</t>
  </si>
  <si>
    <t>Determine if a control assessment plan is developed that describes the scope of the assessment, including the assessment environment, assessment team and assessment roles and responsibilities</t>
  </si>
  <si>
    <t>CA-02c.</t>
  </si>
  <si>
    <t>Determine if the control assessment plan is reviewed and approved by the authorizing official or designated representative prior to conducting the assessment</t>
  </si>
  <si>
    <t>CA-02d.</t>
  </si>
  <si>
    <r>
      <t xml:space="preserve">Determine if controls are assessed in the system and its environment of operation </t>
    </r>
    <r>
      <rPr>
        <i/>
        <sz val="10"/>
        <color rgb="FF444444"/>
        <rFont val="Bahnschrift"/>
        <family val="2"/>
      </rPr>
      <t>[organizational-defined frequency]</t>
    </r>
    <r>
      <rPr>
        <sz val="10"/>
        <color rgb="FF444444"/>
        <rFont val="Bahnschrift"/>
        <family val="2"/>
      </rPr>
      <t xml:space="preserve"> to determine the extent to which the controls are implemented correctly, operating as intended, and producing the desired outcome with respect to meeting established security and privacy requirements</t>
    </r>
  </si>
  <si>
    <t>CA-02e.</t>
  </si>
  <si>
    <t>Determine if a control assessment report is produced that documents the results of the assessment</t>
  </si>
  <si>
    <t>CA-02f.</t>
  </si>
  <si>
    <r>
      <t xml:space="preserve">Determine if the results of the control assessment are provided to </t>
    </r>
    <r>
      <rPr>
        <i/>
        <sz val="10"/>
        <color rgb="FF444444"/>
        <rFont val="Bahnschrift"/>
        <family val="2"/>
      </rPr>
      <t>[organization-defined individuals or roles]</t>
    </r>
  </si>
  <si>
    <t>CA-02(01)</t>
  </si>
  <si>
    <t>Determine if independent assessors or assessment teams are employed to conduct control assessments</t>
  </si>
  <si>
    <t>CA-02(03)</t>
  </si>
  <si>
    <r>
      <t xml:space="preserve">Determine if the results of control assessments performed by </t>
    </r>
    <r>
      <rPr>
        <i/>
        <sz val="10"/>
        <color rgb="FF444444"/>
        <rFont val="Bahnschrift"/>
        <family val="2"/>
      </rPr>
      <t>[organization-defined external organization]</t>
    </r>
    <r>
      <rPr>
        <sz val="10"/>
        <color rgb="FF444444"/>
        <rFont val="Bahnschrift"/>
        <family val="2"/>
      </rPr>
      <t xml:space="preserve"> on </t>
    </r>
    <r>
      <rPr>
        <i/>
        <sz val="10"/>
        <color rgb="FF444444"/>
        <rFont val="Bahnschrift"/>
        <family val="2"/>
      </rPr>
      <t>[organization-defined system]</t>
    </r>
    <r>
      <rPr>
        <sz val="10"/>
        <color rgb="FF444444"/>
        <rFont val="Bahnschrift"/>
        <family val="2"/>
      </rPr>
      <t xml:space="preserve"> are leveraged when the assessment meets </t>
    </r>
    <r>
      <rPr>
        <i/>
        <sz val="10"/>
        <color rgb="FF444444"/>
        <rFont val="Bahnschrift"/>
        <family val="2"/>
      </rPr>
      <t>[organization-defined requirements]</t>
    </r>
  </si>
  <si>
    <t>CA-03a.</t>
  </si>
  <si>
    <r>
      <t xml:space="preserve">Determine if the exchange of information between the system and other systems is approved and managed using </t>
    </r>
    <r>
      <rPr>
        <i/>
        <sz val="10"/>
        <color rgb="FF444444"/>
        <rFont val="Bahnschrift"/>
        <family val="2"/>
      </rPr>
      <t>[Selection (one or more): interconnection security agreements; information exchange security agreements; memoranda of understanding or agreement; service level agreements; user agreements; nondisclosure agreements; organization-defined type of agreement]</t>
    </r>
  </si>
  <si>
    <t>SP-defined agreements</t>
  </si>
  <si>
    <t>CA-03b.</t>
  </si>
  <si>
    <t>Determine if the following are documented as part of each exchange agreement:
- the interface characteristics
- security requirements
- privacy requirements
- controls
- responsibilities for each system
- impact level of the information communicated</t>
  </si>
  <si>
    <t>CA-03c.</t>
  </si>
  <si>
    <r>
      <t xml:space="preserve">Determine if agreements are reviewed and updated </t>
    </r>
    <r>
      <rPr>
        <i/>
        <sz val="10"/>
        <color rgb="FF444444"/>
        <rFont val="Bahnschrift"/>
        <family val="2"/>
      </rPr>
      <t>[organization-defined frequency]</t>
    </r>
  </si>
  <si>
    <t>CA-05a.</t>
  </si>
  <si>
    <t>Determine if a plan of action and milestones for the system is developed to document the planned remediation actions of the organization to correct weaknesses or deficiencies noted during the assessment of the controls and to reduce or eliminate known vulnerabilities in the system</t>
  </si>
  <si>
    <t>CA-05b.</t>
  </si>
  <si>
    <r>
      <t xml:space="preserve">Determine if existing plan of action and milestones are updated </t>
    </r>
    <r>
      <rPr>
        <i/>
        <sz val="10"/>
        <color rgb="FF444444"/>
        <rFont val="Bahnschrift"/>
        <family val="2"/>
      </rPr>
      <t>[organization-defined frequency]</t>
    </r>
    <r>
      <rPr>
        <sz val="10"/>
        <color rgb="FF444444"/>
        <rFont val="Bahnschrift"/>
        <family val="2"/>
      </rPr>
      <t xml:space="preserve"> based on the findings from control assessments, independent audits or reviews, and continuous monitoring activities</t>
    </r>
  </si>
  <si>
    <t>at least monthly</t>
  </si>
  <si>
    <t>CA-06a.</t>
  </si>
  <si>
    <t>Determine if a senior official is assigned as the authorizing official for the system</t>
  </si>
  <si>
    <t>CA-06b.</t>
  </si>
  <si>
    <t>Determine if a senior official is assigned as the authorizing official for common controls available for inheritance by organizational systems</t>
  </si>
  <si>
    <t>CA-06c.01</t>
  </si>
  <si>
    <t>Determine if before commencing operations, the authorizing official for the system accepts the use of common controls inherited by the system</t>
  </si>
  <si>
    <t>CA-06c.02</t>
  </si>
  <si>
    <t>Determine if before commencing operations, the authorizing official for the system authorizes the system to operate</t>
  </si>
  <si>
    <t>CA-06d.</t>
  </si>
  <si>
    <t>Determine if the authorizing official for common controls authorizes the use of those controls for inheritance by organizational systems</t>
  </si>
  <si>
    <t>CA-06e.</t>
  </si>
  <si>
    <r>
      <t xml:space="preserve">Determine if the authorizations are updated </t>
    </r>
    <r>
      <rPr>
        <i/>
        <sz val="10"/>
        <color rgb="FF444444"/>
        <rFont val="Bahnschrift"/>
        <family val="2"/>
      </rPr>
      <t>[organization-defined frequency]</t>
    </r>
  </si>
  <si>
    <t xml:space="preserve">CA-6 (e) [ when a significant change occurs] </t>
  </si>
  <si>
    <t>CA-07[01][02]</t>
  </si>
  <si>
    <t>Determine if a system-level continuous monitoring strategy is developed and implemented in accordance with the organization-level continuous monitoring strategy</t>
  </si>
  <si>
    <t>CA-07a.</t>
  </si>
  <si>
    <r>
      <t xml:space="preserve">Determine if system-level continuous monitoring includes establishment of the following system-level metrics to be monitored: </t>
    </r>
    <r>
      <rPr>
        <i/>
        <sz val="10"/>
        <color rgb="FF444444"/>
        <rFont val="Bahnschrift"/>
        <family val="2"/>
      </rPr>
      <t>[organization-defined system-level metrics]</t>
    </r>
  </si>
  <si>
    <t>SP-defined system-level metrics</t>
  </si>
  <si>
    <t>CA-07b.</t>
  </si>
  <si>
    <r>
      <t xml:space="preserve">Determine if system-level continuous monitoring includes established </t>
    </r>
    <r>
      <rPr>
        <i/>
        <sz val="10"/>
        <color rgb="FF444444"/>
        <rFont val="Bahnschrift"/>
        <family val="2"/>
      </rPr>
      <t>[organization-defined frequencies]</t>
    </r>
    <r>
      <rPr>
        <sz val="10"/>
        <color rgb="FF444444"/>
        <rFont val="Bahnschrift"/>
        <family val="2"/>
      </rPr>
      <t xml:space="preserve"> for monitoring and assessment of control effectiveness</t>
    </r>
  </si>
  <si>
    <t>CA-07c.</t>
  </si>
  <si>
    <t>Determine if system-level continuous monitoring includes ongoing control assessments in accordance with the continuous monitoring strategy</t>
  </si>
  <si>
    <t>CA-07d.</t>
  </si>
  <si>
    <t>Determine if system-level continuous monitoring includes ongoing monitoring of system and organization-defined metrics in accordance with the continuous monitoring strategy</t>
  </si>
  <si>
    <t>CA-07e.</t>
  </si>
  <si>
    <t>Determine if system-level continuous monitoring includes correlation and analysis of information generated by control assessments and monitoring</t>
  </si>
  <si>
    <t>CA-07f.</t>
  </si>
  <si>
    <t>Determine if system-level continuous monitoring includes response actions to address the results of the analysis of control assessment and monitoring information</t>
  </si>
  <si>
    <t>CA-07g.</t>
  </si>
  <si>
    <r>
      <t xml:space="preserve">Determine if system-level continuous monitoring includes reporting the security and privacy status of the system to </t>
    </r>
    <r>
      <rPr>
        <i/>
        <sz val="10"/>
        <color rgb="FF444444"/>
        <rFont val="Bahnschrift"/>
        <family val="2"/>
      </rPr>
      <t>[organization-defined personnel or roles]</t>
    </r>
    <r>
      <rPr>
        <sz val="10"/>
        <color rgb="FF444444"/>
        <rFont val="Bahnschrift"/>
        <family val="2"/>
      </rPr>
      <t xml:space="preserve"> </t>
    </r>
    <r>
      <rPr>
        <i/>
        <sz val="10"/>
        <color rgb="FF444444"/>
        <rFont val="Bahnschrift"/>
        <family val="2"/>
      </rPr>
      <t>[organization-defined frequency]</t>
    </r>
  </si>
  <si>
    <t>CA-07(01)</t>
  </si>
  <si>
    <t>Determine if independent assessors or assessment teams are employed to monitor the controls in the system on an ongoing basis</t>
  </si>
  <si>
    <t>CA-07(04)</t>
  </si>
  <si>
    <t>Determine if risk monitoring is an integral part of the continuous monitoring strategy</t>
  </si>
  <si>
    <t>CA-07(04)(a)</t>
  </si>
  <si>
    <t>Determine if effectiveness monitoring is included in risk monitoring</t>
  </si>
  <si>
    <t>CA-07(04)(b)</t>
  </si>
  <si>
    <t>Determine if compliance monitoring is included in risk monitoring</t>
  </si>
  <si>
    <t>CA-07(04)(c)</t>
  </si>
  <si>
    <t>Determine if change monitoring is included in risk monitoring.</t>
  </si>
  <si>
    <t>CA-08</t>
  </si>
  <si>
    <r>
      <t xml:space="preserve">Determine if penetration testing is conducted </t>
    </r>
    <r>
      <rPr>
        <i/>
        <sz val="10"/>
        <color rgb="FF444444"/>
        <rFont val="Bahnschrift"/>
        <family val="2"/>
      </rPr>
      <t>[organization-defined frequency]</t>
    </r>
    <r>
      <rPr>
        <sz val="10"/>
        <color rgb="FF444444"/>
        <rFont val="Bahnschrift"/>
        <family val="2"/>
      </rPr>
      <t xml:space="preserve"> on </t>
    </r>
    <r>
      <rPr>
        <i/>
        <sz val="10"/>
        <color rgb="FF444444"/>
        <rFont val="Bahnschrift"/>
        <family val="2"/>
      </rPr>
      <t>[organization-defined systems or system components]</t>
    </r>
  </si>
  <si>
    <t>at least annually; SP-defined systems or system components</t>
  </si>
  <si>
    <t>CA-08(01)</t>
  </si>
  <si>
    <t>Determine if an independent penetration testing agent or team is employed to perform penetration testing on the system or system components</t>
  </si>
  <si>
    <t>CA-09a.</t>
  </si>
  <si>
    <r>
      <t xml:space="preserve">Determine if internal connections of </t>
    </r>
    <r>
      <rPr>
        <i/>
        <sz val="10"/>
        <color rgb="FF444444"/>
        <rFont val="Bahnschrift"/>
        <family val="2"/>
      </rPr>
      <t>[organization-defined system components or classes of components]</t>
    </r>
    <r>
      <rPr>
        <sz val="10"/>
        <color rgb="FF444444"/>
        <rFont val="Bahnschrift"/>
        <family val="2"/>
      </rPr>
      <t xml:space="preserve"> to the system are authorized</t>
    </r>
  </si>
  <si>
    <t>SP-defined system components or classes of components</t>
  </si>
  <si>
    <t>CA-09b.</t>
  </si>
  <si>
    <t>Determine if for each internal connection the following elements are documented:
- interface characteristics
- security requirements
- privacy requirements
- nature of the information communicated</t>
  </si>
  <si>
    <t>CA-09c.</t>
  </si>
  <si>
    <r>
      <t xml:space="preserve">Determine if internal system connections are terminated after </t>
    </r>
    <r>
      <rPr>
        <i/>
        <sz val="10"/>
        <color rgb="FF444444"/>
        <rFont val="Bahnschrift"/>
        <family val="2"/>
      </rPr>
      <t>[organization-defined conditions]</t>
    </r>
  </si>
  <si>
    <t>SP-defined conditions</t>
  </si>
  <si>
    <t>CA-09d.</t>
  </si>
  <si>
    <r>
      <t xml:space="preserve">Determine if the continued need for each internal connection is reviewed </t>
    </r>
    <r>
      <rPr>
        <i/>
        <sz val="10"/>
        <color rgb="FF444444"/>
        <rFont val="Bahnschrift"/>
        <family val="2"/>
      </rPr>
      <t>[organization-defined frequency]</t>
    </r>
  </si>
  <si>
    <t>CM-01a.[01][02]</t>
  </si>
  <si>
    <r>
      <t xml:space="preserve">Determine if a configuration management policy is developed, documented and disseminated to </t>
    </r>
    <r>
      <rPr>
        <i/>
        <sz val="10"/>
        <color rgb="FF444444"/>
        <rFont val="Bahnschrift"/>
        <family val="2"/>
      </rPr>
      <t>[organization-defined personnel or roles]</t>
    </r>
  </si>
  <si>
    <t>CM-01a.[03][04]</t>
  </si>
  <si>
    <r>
      <t xml:space="preserve">Determine if configuration management procedures to facilitate the implementation of the configuration management policy and associated configuration management controls are developed, documented and disseminated to </t>
    </r>
    <r>
      <rPr>
        <i/>
        <sz val="10"/>
        <color rgb="FF444444"/>
        <rFont val="Bahnschrift"/>
        <family val="2"/>
      </rPr>
      <t>[organization-defined personnel or roles]</t>
    </r>
  </si>
  <si>
    <t>CM-01a.01(a)</t>
  </si>
  <si>
    <r>
      <t xml:space="preserve">Determine if the </t>
    </r>
    <r>
      <rPr>
        <i/>
        <sz val="10"/>
        <color rgb="FF444444"/>
        <rFont val="Bahnschrift"/>
        <family val="2"/>
      </rPr>
      <t xml:space="preserve">[organization-defined level] </t>
    </r>
    <r>
      <rPr>
        <sz val="10"/>
        <color rgb="FF444444"/>
        <rFont val="Bahnschrift"/>
        <family val="2"/>
      </rPr>
      <t>configuration management policy addresses purpose, scope, roles, responsibilities, management commitment, coordination among organizational entities, and compliance</t>
    </r>
  </si>
  <si>
    <t>CM-01a.01(b)</t>
  </si>
  <si>
    <t>Determine if the configuration management policy is consistent with applicable laws, Executive Orders, directives, regulations, policies, standards, and guidelines</t>
  </si>
  <si>
    <t>CM-01b.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</si>
  <si>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configuration management policy and procedures</t>
    </r>
  </si>
  <si>
    <t>CM-01c.01</t>
  </si>
  <si>
    <r>
      <t xml:space="preserve">Determine if the current configuration management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</si>
  <si>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CM-01c.02</t>
  </si>
  <si>
    <r>
      <t xml:space="preserve">Determine if the current configuration management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</si>
  <si>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CM-02a.</t>
  </si>
  <si>
    <t>Determine if a current baseline configuration of the system is developed, documented and maintained under configuration control</t>
  </si>
  <si>
    <t>CM-02b.01</t>
  </si>
  <si>
    <r>
      <t xml:space="preserve">Determine if the baseline configuration of the system is reviewed and updated </t>
    </r>
    <r>
      <rPr>
        <i/>
        <sz val="10"/>
        <color rgb="FF444444"/>
        <rFont val="Bahnschrift"/>
        <family val="2"/>
      </rPr>
      <t>[in accordance with the organization-defined frequency]</t>
    </r>
  </si>
  <si>
    <t>at least annually and when a significant change occurs</t>
  </si>
  <si>
    <t xml:space="preserve"> CM-2 (b) (1) Guidance: Significant change is defined in NIST Special Publication 800-37 Revision 2, Appendix F.
</t>
  </si>
  <si>
    <t>CM-02b.02</t>
  </si>
  <si>
    <r>
      <t xml:space="preserve">Determine if the baseline configuration of the system is reviewed and updated when required due to </t>
    </r>
    <r>
      <rPr>
        <i/>
        <sz val="10"/>
        <color rgb="FF444444"/>
        <rFont val="Bahnschrift"/>
        <family val="2"/>
      </rPr>
      <t>[organization-defined circumstances]</t>
    </r>
  </si>
  <si>
    <t>CM-02b.03</t>
  </si>
  <si>
    <t>Determine if the baseline configuration of the system is reviewed and updated when system components are installed or upgraded.</t>
  </si>
  <si>
    <t>CM-02(02)</t>
  </si>
  <si>
    <r>
      <t xml:space="preserve">Determine if the currency, completeness, accuracy, availability of the baseline configuration of the system is maintained using </t>
    </r>
    <r>
      <rPr>
        <i/>
        <sz val="10"/>
        <color rgb="FF444444"/>
        <rFont val="Bahnschrift"/>
        <family val="2"/>
      </rPr>
      <t>[organization-defined automated mechanisms]</t>
    </r>
  </si>
  <si>
    <t>CM-02(03)</t>
  </si>
  <si>
    <r>
      <t xml:space="preserve">Determine if </t>
    </r>
    <r>
      <rPr>
        <i/>
        <sz val="10"/>
        <color rgb="FF444444"/>
        <rFont val="Bahnschrift"/>
        <family val="2"/>
      </rPr>
      <t xml:space="preserve">[organization-defined number] </t>
    </r>
    <r>
      <rPr>
        <sz val="10"/>
        <color rgb="FF444444"/>
        <rFont val="Bahnschrift"/>
        <family val="2"/>
      </rPr>
      <t>of previous baseline configuration version(s) of the system is/are retained to support rollback.</t>
    </r>
  </si>
  <si>
    <t>SP-defined number of previous versions of baseline configurations of the previously approved baseline configuration of IS components</t>
  </si>
  <si>
    <t>Configure Systems and Components for High-risk Areas</t>
  </si>
  <si>
    <t>CM-02(07)(a)</t>
  </si>
  <si>
    <r>
      <t xml:space="preserve">Determine if </t>
    </r>
    <r>
      <rPr>
        <i/>
        <sz val="10"/>
        <color rgb="FF444444"/>
        <rFont val="Bahnschrift"/>
        <family val="2"/>
      </rPr>
      <t>[organization-defined systems or system components]</t>
    </r>
    <r>
      <rPr>
        <sz val="10"/>
        <color rgb="FF444444"/>
        <rFont val="Bahnschrift"/>
        <family val="2"/>
      </rPr>
      <t xml:space="preserve"> with </t>
    </r>
    <r>
      <rPr>
        <i/>
        <sz val="10"/>
        <color rgb="FF444444"/>
        <rFont val="Bahnschrift"/>
        <family val="2"/>
      </rPr>
      <t>[organization-defined configurations]</t>
    </r>
    <r>
      <rPr>
        <sz val="10"/>
        <color rgb="FF444444"/>
        <rFont val="Bahnschrift"/>
        <family val="2"/>
      </rPr>
      <t xml:space="preserve"> are issued to individuals traveling to locations that the organization deems to be of significant risk;</t>
    </r>
  </si>
  <si>
    <t>SP-defined systems or system components; SP-defined configurations</t>
  </si>
  <si>
    <t>CM-02(07)(b)</t>
  </si>
  <si>
    <r>
      <t xml:space="preserve">Determine if </t>
    </r>
    <r>
      <rPr>
        <i/>
        <sz val="10"/>
        <color rgb="FF444444"/>
        <rFont val="Bahnschrift"/>
        <family val="2"/>
      </rPr>
      <t>[organization-defined controls]</t>
    </r>
    <r>
      <rPr>
        <sz val="10"/>
        <color rgb="FF444444"/>
        <rFont val="Bahnschrift"/>
        <family val="2"/>
      </rPr>
      <t xml:space="preserve"> are applied to the systems or system components when the individuals return from travel.</t>
    </r>
  </si>
  <si>
    <t>SP-defined controls</t>
  </si>
  <si>
    <t>CM-03a.</t>
  </si>
  <si>
    <t>Determine if the types of changes to the system that are configuration-controlled are determined and documented</t>
  </si>
  <si>
    <t>CM-03b.</t>
  </si>
  <si>
    <t>Determine if proposed configuration-controlled changes to the system are reviewed, and approved or disapproved with explicit consideration for security and privacy impact analyses</t>
  </si>
  <si>
    <t>CM-03c.</t>
  </si>
  <si>
    <t>Determine if configuration change decisions associated with the system are documented</t>
  </si>
  <si>
    <t>CM-03d.</t>
  </si>
  <si>
    <t>Determine if approved configuration-controlled changes to the system are implemented</t>
  </si>
  <si>
    <t>CM-03e.</t>
  </si>
  <si>
    <r>
      <t xml:space="preserve">Determine if records of configuration-controlled changes to the system are retained for </t>
    </r>
    <r>
      <rPr>
        <i/>
        <sz val="10"/>
        <color rgb="FF444444"/>
        <rFont val="Bahnschrift"/>
        <family val="2"/>
      </rPr>
      <t>[organization-defined time period]</t>
    </r>
  </si>
  <si>
    <t>SP-defined time period</t>
  </si>
  <si>
    <t>CM-03f.</t>
  </si>
  <si>
    <t>Determine if activities associated with configuration-controlled changes to the system are monitored and reviewed</t>
  </si>
  <si>
    <t>CM-03g.[01]</t>
  </si>
  <si>
    <r>
      <t>Determine if configuration change control activities are coordinated and overseen by</t>
    </r>
    <r>
      <rPr>
        <i/>
        <sz val="10"/>
        <color rgb="FF444444"/>
        <rFont val="Bahnschrift"/>
        <family val="2"/>
      </rPr>
      <t xml:space="preserve"> [organization-defined configuration change control element]</t>
    </r>
  </si>
  <si>
    <t>SP-defined configuration change control element</t>
  </si>
  <si>
    <t>CM-03g.[02]</t>
  </si>
  <si>
    <r>
      <t xml:space="preserve">Determine if the configuration control element convenes at the </t>
    </r>
    <r>
      <rPr>
        <i/>
        <sz val="10"/>
        <color rgb="FF444444"/>
        <rFont val="Bahnschrift"/>
        <family val="2"/>
      </rPr>
      <t>[organization-defined frequency]</t>
    </r>
  </si>
  <si>
    <t>SP-defined frequency</t>
  </si>
  <si>
    <t>CM-03(02)</t>
  </si>
  <si>
    <t>Determine if changes to the system are tested, validated and documented before finalizing the implementation of the changes</t>
  </si>
  <si>
    <t>CM-03(04)</t>
  </si>
  <si>
    <r>
      <t xml:space="preserve">Determine if </t>
    </r>
    <r>
      <rPr>
        <i/>
        <sz val="10"/>
        <color rgb="FF444444"/>
        <rFont val="Bahnschrift"/>
        <family val="2"/>
      </rPr>
      <t>[organization-defined security and privacy representatives]</t>
    </r>
    <r>
      <rPr>
        <sz val="10"/>
        <color rgb="FF444444"/>
        <rFont val="Bahnschrift"/>
        <family val="2"/>
      </rPr>
      <t xml:space="preserve"> are required to be members of the </t>
    </r>
    <r>
      <rPr>
        <i/>
        <sz val="10"/>
        <color rgb="FF444444"/>
        <rFont val="Bahnschrift"/>
        <family val="2"/>
      </rPr>
      <t>[organization-defined configuration change control element]</t>
    </r>
  </si>
  <si>
    <t>CM-3 (4)-2 [Configuration control board (CCB) or similar (as defined in CM-3)]</t>
  </si>
  <si>
    <t>CM-04</t>
  </si>
  <si>
    <t>CM-04(02)</t>
  </si>
  <si>
    <t>Determine if the impacted controls are implemented correctly, operating as intended and producing the desired outcome with regard to meeting the security and privacy requirements for the system after system changes</t>
  </si>
  <si>
    <t>CM-05</t>
  </si>
  <si>
    <t>Determine if physical and logical access restrictions associated with changes to the system are defined, documented, approved and enforced</t>
  </si>
  <si>
    <t>CM-05(01)(a)</t>
  </si>
  <si>
    <r>
      <t xml:space="preserve">Determine if access restrictions for change are enforced using </t>
    </r>
    <r>
      <rPr>
        <i/>
        <sz val="10"/>
        <color rgb="FF444444"/>
        <rFont val="Bahnschrift"/>
        <family val="2"/>
      </rPr>
      <t>[organization-defined automated mechanisms].</t>
    </r>
  </si>
  <si>
    <t>CM-05(01)(b)</t>
  </si>
  <si>
    <t>Determine if audit records of enforcement actions are automatically generated.</t>
  </si>
  <si>
    <t>CM-05(05)(a)</t>
  </si>
  <si>
    <t>Determine if privileges to change system components and system-related information within a production or operational environment are limited</t>
  </si>
  <si>
    <t>CM-05(05)(b)</t>
  </si>
  <si>
    <t>Determine if privileges are reviewed and reevaluated [organization-defined frequency]</t>
  </si>
  <si>
    <t>CM-06a.</t>
  </si>
  <si>
    <r>
      <t xml:space="preserve">Determine if configuration settings that reflect the most restrictive mode consistent with operational requirements are established and documented for components employed within the system using </t>
    </r>
    <r>
      <rPr>
        <i/>
        <sz val="10"/>
        <color rgb="FF444444"/>
        <rFont val="Bahnschrift"/>
        <family val="2"/>
      </rPr>
      <t>[organization-defined common secure configurations]</t>
    </r>
  </si>
  <si>
    <t>DoD STIGs</t>
  </si>
  <si>
    <t>CM-06b.</t>
  </si>
  <si>
    <t>Determine if the configuration settings documented in CM-06a are implemented.</t>
  </si>
  <si>
    <t>CM-06c.</t>
  </si>
  <si>
    <r>
      <t xml:space="preserve">Determine if any deviations from established configuration settings for </t>
    </r>
    <r>
      <rPr>
        <i/>
        <sz val="10"/>
        <color rgb="FF444444"/>
        <rFont val="Bahnschrift"/>
        <family val="2"/>
      </rPr>
      <t>[organization-defined system components]</t>
    </r>
    <r>
      <rPr>
        <sz val="10"/>
        <color rgb="FF444444"/>
        <rFont val="Bahnschrift"/>
        <family val="2"/>
      </rPr>
      <t xml:space="preserve"> are identified, documented and approved based on </t>
    </r>
    <r>
      <rPr>
        <i/>
        <sz val="10"/>
        <color rgb="FF444444"/>
        <rFont val="Bahnschrift"/>
        <family val="2"/>
      </rPr>
      <t>[organization-defined operational requirements]</t>
    </r>
  </si>
  <si>
    <t>SP-defined system components; SP-defined operational requirements</t>
  </si>
  <si>
    <t>CM-06d.</t>
  </si>
  <si>
    <t>Determine if changes to the configuration settings are monitored and controlled in accordance with organizational policies and procedures</t>
  </si>
  <si>
    <t>CM-06(01)</t>
  </si>
  <si>
    <r>
      <t>Determine if configuration settings for</t>
    </r>
    <r>
      <rPr>
        <i/>
        <sz val="10"/>
        <color rgb="FF444444"/>
        <rFont val="Bahnschrift"/>
        <family val="2"/>
      </rPr>
      <t xml:space="preserve"> [organization-defined system components for which to manage, apply, and verify]</t>
    </r>
    <r>
      <rPr>
        <sz val="10"/>
        <color rgb="FF444444"/>
        <rFont val="Bahnschrift"/>
        <family val="2"/>
      </rPr>
      <t xml:space="preserve"> are managed, applied and verified using </t>
    </r>
    <r>
      <rPr>
        <i/>
        <sz val="10"/>
        <color rgb="FF444444"/>
        <rFont val="Bahnschrift"/>
        <family val="2"/>
      </rPr>
      <t>[organization-defined automated mechanisms]</t>
    </r>
  </si>
  <si>
    <t>SP-defined system components; SP-defined automated mechanisms</t>
  </si>
  <si>
    <t>CM-07a.</t>
  </si>
  <si>
    <r>
      <t xml:space="preserve">Determine if the system is configured to provide only </t>
    </r>
    <r>
      <rPr>
        <i/>
        <sz val="10"/>
        <color rgb="FF444444"/>
        <rFont val="Bahnschrift"/>
        <family val="2"/>
      </rPr>
      <t>[organization-defined mission-essential capabilities].</t>
    </r>
  </si>
  <si>
    <t>SP-defined mission-essential capabilities</t>
  </si>
  <si>
    <t>CM-7 (b) Requirement: The service provider shall use Security guidelines (See CM-6) to establish list of prohibited or restricted functions, ports, protocols, and/or services or establishes its own list of prohibited or restricted functions, ports, protocols, and/or services if STIGs or CIS is not available.</t>
  </si>
  <si>
    <t>CM-07b.</t>
  </si>
  <si>
    <r>
      <t xml:space="preserve">Determine if the use of </t>
    </r>
    <r>
      <rPr>
        <i/>
        <sz val="10"/>
        <color rgb="FF444444"/>
        <rFont val="Bahnschrift"/>
        <family val="2"/>
      </rPr>
      <t xml:space="preserve">[organization-defined functions, ports, protocols, software and services] </t>
    </r>
    <r>
      <rPr>
        <sz val="10"/>
        <color rgb="FF444444"/>
        <rFont val="Bahnschrift"/>
        <family val="2"/>
      </rPr>
      <t>is prohibited or restricted</t>
    </r>
  </si>
  <si>
    <t>SP-defined functions, ports, protocols, software, and services</t>
  </si>
  <si>
    <t>CM-07(01)(a)</t>
  </si>
  <si>
    <r>
      <t xml:space="preserve">Determine if the system is reviewed </t>
    </r>
    <r>
      <rPr>
        <i/>
        <sz val="10"/>
        <color rgb="FF444444"/>
        <rFont val="Bahnschrift"/>
        <family val="2"/>
      </rPr>
      <t>[organization-defined frequency]</t>
    </r>
    <r>
      <rPr>
        <sz val="10"/>
        <color rgb="FF444444"/>
        <rFont val="Bahnschrift"/>
        <family val="2"/>
      </rPr>
      <t xml:space="preserve"> to identify unnecessary and/or non-secure functions, ports, protocols, software, and services.</t>
    </r>
  </si>
  <si>
    <t>CM-07(01)(b)</t>
  </si>
  <si>
    <r>
      <t xml:space="preserve">Determine if </t>
    </r>
    <r>
      <rPr>
        <i/>
        <sz val="10"/>
        <color rgb="FF444444"/>
        <rFont val="Bahnschrift"/>
        <family val="2"/>
      </rPr>
      <t>[organization-defined functions, ports, protocols, software and services to be disabled or removed when deemed unnecessary or non-secure]</t>
    </r>
    <r>
      <rPr>
        <sz val="10"/>
        <color rgb="FF444444"/>
        <rFont val="Bahnschrift"/>
        <family val="2"/>
      </rPr>
      <t xml:space="preserve"> are disabled or removed</t>
    </r>
  </si>
  <si>
    <t>SP-defined functions, ports, protocols, software, and services to be disabled or removed when deemed unnecessary or non-secure</t>
  </si>
  <si>
    <t>CM-07(02)</t>
  </si>
  <si>
    <r>
      <t xml:space="preserve">Determine if program execution is prevented in accordance with </t>
    </r>
    <r>
      <rPr>
        <i/>
        <sz val="10"/>
        <color rgb="FF444444"/>
        <rFont val="Bahnschrift"/>
        <family val="2"/>
      </rPr>
      <t>[Selection: organization-defined policies, rules of behavior, and/or access agreements regarding software program usage and restrictions; rules authorizing the terms and conditions of software program usage].</t>
    </r>
  </si>
  <si>
    <t>SP-defined parameters</t>
  </si>
  <si>
    <t>CM-7 (2) Guidance:  This control refers to software deployment by SP personnel into the production environment. The control requires a policy that states conditions for deploying software. This control shall be implemented in a technical manner on the information system to only allow programs to run that adhere to the policy (i.e. allow-listing). This control is not to be based off of strictly written policy on what is allowed or not allowed to run.</t>
  </si>
  <si>
    <t>Authorized Software - Allow-By-Exception</t>
  </si>
  <si>
    <t>CM-07(05)(a)</t>
  </si>
  <si>
    <r>
      <t xml:space="preserve">Determine if </t>
    </r>
    <r>
      <rPr>
        <i/>
        <sz val="10"/>
        <color rgb="FF444444"/>
        <rFont val="Bahnschrift"/>
        <family val="2"/>
      </rPr>
      <t xml:space="preserve">[organization-defined software programs authorized to execute on the system] </t>
    </r>
    <r>
      <rPr>
        <sz val="10"/>
        <color rgb="FF444444"/>
        <rFont val="Bahnschrift"/>
        <family val="2"/>
      </rPr>
      <t>are identified.</t>
    </r>
  </si>
  <si>
    <t>SP-defined software programs</t>
  </si>
  <si>
    <t>CM-07(05)(b)</t>
  </si>
  <si>
    <t>Determine if a deny-all, permit-by-exception policy to allow the execution of authorized software programs on the system is employed.</t>
  </si>
  <si>
    <t>CM-07(05)(c)</t>
  </si>
  <si>
    <r>
      <t xml:space="preserve">Determine if the list of authorized software programs is reviewed and updated </t>
    </r>
    <r>
      <rPr>
        <i/>
        <sz val="10"/>
        <color rgb="FF444444"/>
        <rFont val="Bahnschrift"/>
        <family val="2"/>
      </rPr>
      <t>[organization-defined frequency].</t>
    </r>
  </si>
  <si>
    <t>at least quarterly or when there is a change</t>
  </si>
  <si>
    <t>CM-08a.01.02.03.04.05</t>
  </si>
  <si>
    <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rgb="FF444444"/>
        <rFont val="Bahnschrift"/>
        <family val="2"/>
      </rPr>
      <t>[organization-defined information deemed necessary to achieve effective system component accountability]</t>
    </r>
  </si>
  <si>
    <t>SP-defined information</t>
  </si>
  <si>
    <t>CM-08b.01</t>
  </si>
  <si>
    <r>
      <t xml:space="preserve">Determine if the system component inventory is reviewed and updated </t>
    </r>
    <r>
      <rPr>
        <i/>
        <sz val="10"/>
        <color rgb="FF444444"/>
        <rFont val="Bahnschrift"/>
        <family val="2"/>
      </rPr>
      <t>[organization-defined frequency].</t>
    </r>
  </si>
  <si>
    <t>Requirement: Must be provided at least monthly or when there is a change.</t>
  </si>
  <si>
    <t>CM-08(01)</t>
  </si>
  <si>
    <t>Determine if the inventory of system components is updated as part of component installations, component removals and system updates</t>
  </si>
  <si>
    <t>CM-08(03)(a)</t>
  </si>
  <si>
    <r>
      <t xml:space="preserve">Determine if the presence of unauthorized hardware, software and firmware within the system is detected using </t>
    </r>
    <r>
      <rPr>
        <i/>
        <sz val="10"/>
        <color rgb="FF444444"/>
        <rFont val="Bahnschrift"/>
        <family val="2"/>
      </rPr>
      <t>[organization-defined automated mechanisms]</t>
    </r>
    <r>
      <rPr>
        <sz val="10"/>
        <color rgb="FF444444"/>
        <rFont val="Bahnschrift"/>
        <family val="2"/>
      </rPr>
      <t xml:space="preserve"> on an </t>
    </r>
    <r>
      <rPr>
        <i/>
        <sz val="10"/>
        <color rgb="FF444444"/>
        <rFont val="Bahnschrift"/>
        <family val="2"/>
      </rPr>
      <t>[organization-defined frequency]</t>
    </r>
  </si>
  <si>
    <t>CM-08(03)(b)</t>
  </si>
  <si>
    <r>
      <t xml:space="preserve">Determine if the system </t>
    </r>
    <r>
      <rPr>
        <i/>
        <sz val="10"/>
        <color rgb="FF444444"/>
        <rFont val="Bahnschrift"/>
        <family val="2"/>
      </rPr>
      <t xml:space="preserve">[Selection: disables network access by unauthorized users; isolates unauthorized components, or notifies organization-defined personnel or roles] </t>
    </r>
    <r>
      <rPr>
        <sz val="10"/>
        <color rgb="FF444444"/>
        <rFont val="Bahnschrift"/>
        <family val="2"/>
      </rPr>
      <t>when unauthorized hardware, software or firmware is detected</t>
    </r>
  </si>
  <si>
    <t>CM-09</t>
  </si>
  <si>
    <t>Determine if a configuration management plan for the system is developed, documented and implemented</t>
  </si>
  <si>
    <t>CM-09a.</t>
  </si>
  <si>
    <t>Determine if the configuration management plan addresses roles, responsibilities, and configuration management processes and procedures</t>
  </si>
  <si>
    <t>CM-09b.[01]</t>
  </si>
  <si>
    <t>Determine if the configuration management plan establishes a process for identifying configuration items throughout the system development life cycle.</t>
  </si>
  <si>
    <t>CM-09b.[02]</t>
  </si>
  <si>
    <t>Determine if the configuration management plan establishes a process for managing the configuration of the configuration items.</t>
  </si>
  <si>
    <t>CM-09c.[01]</t>
  </si>
  <si>
    <t>Determine if the configuration management plan defines the configuration items for the system.</t>
  </si>
  <si>
    <t>CM-09c.[02]</t>
  </si>
  <si>
    <r>
      <t>Determine if the configuration management plan places the configuration items under configuration management.</t>
    </r>
    <r>
      <rPr>
        <i/>
        <sz val="10"/>
        <color rgb="FF444444"/>
        <rFont val="Bahnschrift"/>
        <family val="2"/>
      </rPr>
      <t xml:space="preserve"> </t>
    </r>
  </si>
  <si>
    <t>CM-09d.</t>
  </si>
  <si>
    <r>
      <t>Determine if the configuration management plan is reviewed and approved by</t>
    </r>
    <r>
      <rPr>
        <i/>
        <sz val="10"/>
        <color rgb="FF444444"/>
        <rFont val="Bahnschrift"/>
        <family val="2"/>
      </rPr>
      <t xml:space="preserve"> [organization-defined personnel or roles].</t>
    </r>
  </si>
  <si>
    <t>CM-09e.</t>
  </si>
  <si>
    <t>Determine if the configuration management plan is protected from unauthorized disclosure and modification</t>
  </si>
  <si>
    <t>CM-10a.</t>
  </si>
  <si>
    <t>Determine if software and associated documentation are used in accordance with contract agreements and copyright laws.</t>
  </si>
  <si>
    <t>CM-10b.</t>
  </si>
  <si>
    <t>Determine if the use of software and associated documentation protected by quantity licenses is tracked to control copying and distribution.</t>
  </si>
  <si>
    <t>CM-10c.</t>
  </si>
  <si>
    <t>Determine if the use of peer-to-peer file sharing technology is controlled and documented to ensure that peer-to-peer file sharing is not used for the unauthorized distribution, display, performance, or reproduction of copyrighted work.</t>
  </si>
  <si>
    <t>User-installed Software</t>
  </si>
  <si>
    <t>CM-11a.</t>
  </si>
  <si>
    <r>
      <t xml:space="preserve">Determine if </t>
    </r>
    <r>
      <rPr>
        <i/>
        <sz val="10"/>
        <color rgb="FF444444"/>
        <rFont val="Bahnschrift"/>
        <family val="2"/>
      </rPr>
      <t xml:space="preserve">[organization-defined policies] </t>
    </r>
    <r>
      <rPr>
        <sz val="10"/>
        <color rgb="FF444444"/>
        <rFont val="Bahnschrift"/>
        <family val="2"/>
      </rPr>
      <t>governing the installation of software by users are established.</t>
    </r>
  </si>
  <si>
    <t>SP-defined policies</t>
  </si>
  <si>
    <t>CM-11b.</t>
  </si>
  <si>
    <r>
      <t>Determine if software installation policies are enforced through</t>
    </r>
    <r>
      <rPr>
        <i/>
        <sz val="10"/>
        <color rgb="FF444444"/>
        <rFont val="Bahnschrift"/>
        <family val="2"/>
      </rPr>
      <t xml:space="preserve"> [organization-defined methods].</t>
    </r>
  </si>
  <si>
    <t>SP-defined methods</t>
  </si>
  <si>
    <t>CM-11c.</t>
  </si>
  <si>
    <r>
      <t>Determine if compliance with</t>
    </r>
    <r>
      <rPr>
        <i/>
        <sz val="10"/>
        <color rgb="FF444444"/>
        <rFont val="Bahnschrift"/>
        <family val="2"/>
      </rPr>
      <t xml:space="preserve"> [organization-defined policies] </t>
    </r>
    <r>
      <rPr>
        <sz val="10"/>
        <color rgb="FF444444"/>
        <rFont val="Bahnschrift"/>
        <family val="2"/>
      </rPr>
      <t xml:space="preserve">is monitored at </t>
    </r>
    <r>
      <rPr>
        <i/>
        <sz val="10"/>
        <color rgb="FF444444"/>
        <rFont val="Bahnschrift"/>
        <family val="2"/>
      </rPr>
      <t>[organization-defined frequency].</t>
    </r>
  </si>
  <si>
    <t>SP-defined policies; continuously (via CM-7(5))</t>
  </si>
  <si>
    <t>CM-12a.[01]</t>
  </si>
  <si>
    <r>
      <t xml:space="preserve">Determine if the location of </t>
    </r>
    <r>
      <rPr>
        <i/>
        <sz val="10"/>
        <color rgb="FF444444"/>
        <rFont val="Bahnschrift"/>
        <family val="2"/>
      </rPr>
      <t xml:space="preserve">[organization-defined information] </t>
    </r>
    <r>
      <rPr>
        <sz val="10"/>
        <color rgb="FF444444"/>
        <rFont val="Bahnschrift"/>
        <family val="2"/>
      </rPr>
      <t>is identified and documented.</t>
    </r>
  </si>
  <si>
    <t>CM-12a.[02][03]</t>
  </si>
  <si>
    <r>
      <t xml:space="preserve">Determine if the specific system components on which </t>
    </r>
    <r>
      <rPr>
        <i/>
        <sz val="10"/>
        <color rgb="FF444444"/>
        <rFont val="Bahnschrift"/>
        <family val="2"/>
      </rPr>
      <t>[organization-defined information]</t>
    </r>
    <r>
      <rPr>
        <sz val="10"/>
        <color rgb="FF444444"/>
        <rFont val="Bahnschrift"/>
        <family val="2"/>
      </rPr>
      <t xml:space="preserve"> is processed and stored are identified and documented.</t>
    </r>
  </si>
  <si>
    <t>CM-12b.</t>
  </si>
  <si>
    <r>
      <t>Determine if the users who have access to the system and system components where</t>
    </r>
    <r>
      <rPr>
        <i/>
        <sz val="10"/>
        <color rgb="FF444444"/>
        <rFont val="Bahnschrift"/>
        <family val="2"/>
      </rPr>
      <t xml:space="preserve"> [organization-defined information] </t>
    </r>
    <r>
      <rPr>
        <sz val="10"/>
        <color rgb="FF444444"/>
        <rFont val="Bahnschrift"/>
        <family val="2"/>
      </rPr>
      <t>is processed and stored are identified and documented.</t>
    </r>
  </si>
  <si>
    <t>CM-12c.</t>
  </si>
  <si>
    <r>
      <t>Determine if changes to the location (i.e., system or system components) where</t>
    </r>
    <r>
      <rPr>
        <i/>
        <sz val="10"/>
        <color rgb="FF444444"/>
        <rFont val="Bahnschrift"/>
        <family val="2"/>
      </rPr>
      <t xml:space="preserve"> [organization-defined information] </t>
    </r>
    <r>
      <rPr>
        <sz val="10"/>
        <color rgb="FF444444"/>
        <rFont val="Bahnschrift"/>
        <family val="2"/>
      </rPr>
      <t>is processed and stored are documented.</t>
    </r>
  </si>
  <si>
    <t>Government data and system data that must be protected at the High or Moderate impact levels</t>
  </si>
  <si>
    <t>CM-12(01)</t>
  </si>
  <si>
    <r>
      <t>Determine if automated tools are used to identify</t>
    </r>
    <r>
      <rPr>
        <i/>
        <sz val="10"/>
        <color rgb="FF444444"/>
        <rFont val="Bahnschrift"/>
        <family val="2"/>
      </rPr>
      <t xml:space="preserve"> [organization-defined information] </t>
    </r>
    <r>
      <rPr>
        <sz val="10"/>
        <color rgb="FF444444"/>
        <rFont val="Bahnschrift"/>
        <family val="2"/>
      </rPr>
      <t>by information type on</t>
    </r>
    <r>
      <rPr>
        <i/>
        <sz val="10"/>
        <color rgb="FF444444"/>
        <rFont val="Bahnschrift"/>
        <family val="2"/>
      </rPr>
      <t xml:space="preserve"> [organization-defined system components] </t>
    </r>
    <r>
      <rPr>
        <sz val="10"/>
        <color rgb="FF444444"/>
        <rFont val="Bahnschrift"/>
        <family val="2"/>
      </rPr>
      <t>to ensure that controls are in place to protect organizational information and individual privacy.</t>
    </r>
  </si>
  <si>
    <t>CP-01a.[01][02]</t>
  </si>
  <si>
    <r>
      <t xml:space="preserve">Determine if a contingency planning policy is developed, documented and disseminated to </t>
    </r>
    <r>
      <rPr>
        <i/>
        <sz val="10"/>
        <color rgb="FF444444"/>
        <rFont val="Bahnschrift"/>
        <family val="2"/>
      </rPr>
      <t>[organization-defined personnel or roles]</t>
    </r>
  </si>
  <si>
    <t>CP-01a.[03][04]</t>
  </si>
  <si>
    <r>
      <t xml:space="preserve">Determine if contingency planning procedures to facilitate the implementation of the contingency planning policy and associated contingency planning controls are developed, documented and disseminated to </t>
    </r>
    <r>
      <rPr>
        <i/>
        <sz val="10"/>
        <color rgb="FF444444"/>
        <rFont val="Bahnschrift"/>
        <family val="2"/>
      </rPr>
      <t>[organization-defined personnel or roles]</t>
    </r>
  </si>
  <si>
    <t>CP-01a.01(a)</t>
  </si>
  <si>
    <r>
      <t xml:space="preserve">Determine if the </t>
    </r>
    <r>
      <rPr>
        <i/>
        <sz val="10"/>
        <color rgb="FF444444"/>
        <rFont val="Bahnschrift"/>
        <family val="2"/>
      </rPr>
      <t xml:space="preserve">[organization-defined level] </t>
    </r>
    <r>
      <rPr>
        <sz val="10"/>
        <color rgb="FF444444"/>
        <rFont val="Bahnschrift"/>
        <family val="2"/>
      </rPr>
      <t>contingency planning policy addresses purpose, scope, roles, responsibilities, management commitment, coordination among organizational entities, and compliance</t>
    </r>
  </si>
  <si>
    <t>CP-01a.01(b)</t>
  </si>
  <si>
    <t>Determine if the contingency planning policy is consistent with applicable laws, Executive Orders, directives, regulations, policies, standards, and guidelines</t>
  </si>
  <si>
    <t>CP-01b.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</si>
  <si>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contingency planning policy and procedures</t>
    </r>
  </si>
  <si>
    <t>CP-01c.01</t>
  </si>
  <si>
    <r>
      <t xml:space="preserve">Determine if the current contingency planning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</si>
  <si>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CP-01c.02</t>
  </si>
  <si>
    <r>
      <t xml:space="preserve">Determine if the current contingency planning procedures are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</si>
  <si>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CP-02a.01</t>
  </si>
  <si>
    <t>Determine if a contingency plan for the system is developed that identifies essential mission and business functions and associated contingency requirements</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</si>
  <si>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</si>
  <si>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</si>
  <si>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</si>
  <si>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</si>
  <si>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</si>
  <si>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</si>
  <si>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</si>
  <si>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</si>
  <si>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</si>
  <si>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</si>
  <si>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</si>
  <si>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r>
      <t xml:space="preserve">Determine if a contingency plan for the system is developed that is reviewed and approved by </t>
    </r>
    <r>
      <rPr>
        <i/>
        <sz val="10"/>
        <color rgb="FF444444"/>
        <rFont val="Bahnschrift"/>
        <family val="2"/>
      </rPr>
      <t>[organization-defined personnel or roles]</t>
    </r>
  </si>
  <si>
    <t>CP-02b.[01]</t>
  </si>
  <si>
    <r>
      <t xml:space="preserve">Determine if copies of the contingency plan are distributed to </t>
    </r>
    <r>
      <rPr>
        <i/>
        <sz val="10"/>
        <color rgb="FF444444"/>
        <rFont val="Bahnschrift"/>
        <family val="2"/>
      </rPr>
      <t>[organization-defined key contingency personnel (identified by name and/or by role) to whom copies of the contingency plan are distributed]</t>
    </r>
  </si>
  <si>
    <t>SP-defined key contingency personnel (identified by name and/or role) to whom copies of the contingency plan are distributed</t>
  </si>
  <si>
    <t>CP-02b.[02]</t>
  </si>
  <si>
    <r>
      <t xml:space="preserve">Determine if copies of the contingency plan are distributed to </t>
    </r>
    <r>
      <rPr>
        <i/>
        <sz val="10"/>
        <color rgb="FF444444"/>
        <rFont val="Bahnschrift"/>
        <family val="2"/>
      </rPr>
      <t>[organization-defined key contingency organizational elements]</t>
    </r>
  </si>
  <si>
    <t>SP-defined key contingency organizational elements</t>
  </si>
  <si>
    <t>CP-02c.</t>
  </si>
  <si>
    <t>Determine if contingency planning activities are coordinated with incident handling activities;</t>
  </si>
  <si>
    <t>CP-02d.</t>
  </si>
  <si>
    <r>
      <t xml:space="preserve">Determine if the contingency plan for the system is reviewed </t>
    </r>
    <r>
      <rPr>
        <i/>
        <sz val="10"/>
        <color rgb="FF444444"/>
        <rFont val="Bahnschrift"/>
        <family val="2"/>
      </rPr>
      <t>[organization-defined frequency]</t>
    </r>
  </si>
  <si>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</si>
  <si>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</si>
  <si>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</si>
  <si>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</si>
  <si>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</si>
  <si>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r>
      <t xml:space="preserve">Determine if contingency plan changes are communicated to </t>
    </r>
    <r>
      <rPr>
        <i/>
        <sz val="10"/>
        <color rgb="FF444444"/>
        <rFont val="Bahnschrift"/>
        <family val="2"/>
      </rPr>
      <t>[organization-defined key contingency personnel (identified by name and/or by role) and key contingency organizational elements]</t>
    </r>
  </si>
  <si>
    <t>SP-defined key contingency personnel (identified by name and/or role) and SP-defined organizational elements</t>
  </si>
  <si>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</si>
  <si>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</si>
  <si>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</si>
  <si>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</si>
  <si>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CP-02(01)</t>
  </si>
  <si>
    <t>Determine if contingency plan development is coordinated with organizational elements responsible for related plans.</t>
  </si>
  <si>
    <t>CP-02(03)</t>
  </si>
  <si>
    <r>
      <t>Determine if the resumption of</t>
    </r>
    <r>
      <rPr>
        <i/>
        <sz val="10"/>
        <color rgb="FF444444"/>
        <rFont val="Bahnschrift"/>
        <family val="2"/>
      </rPr>
      <t xml:space="preserve"> [organization-defined mission and business functions]</t>
    </r>
    <r>
      <rPr>
        <sz val="10"/>
        <color rgb="FF444444"/>
        <rFont val="Bahnschrift"/>
        <family val="2"/>
      </rPr>
      <t xml:space="preserve"> are planned for within </t>
    </r>
    <r>
      <rPr>
        <i/>
        <sz val="10"/>
        <color rgb="FF444444"/>
        <rFont val="Bahnschrift"/>
        <family val="2"/>
      </rPr>
      <t>[organization-defined contingency plan activation time period]</t>
    </r>
    <r>
      <rPr>
        <sz val="10"/>
        <color rgb="FF444444"/>
        <rFont val="Bahnschrift"/>
        <family val="2"/>
      </rPr>
      <t xml:space="preserve"> of contingency plan activation.</t>
    </r>
  </si>
  <si>
    <t>all mission and business functions; time period defined in the service provider and organization SLA</t>
  </si>
  <si>
    <t>CP-02(08)</t>
  </si>
  <si>
    <r>
      <t>Determine if critical system assets supporting</t>
    </r>
    <r>
      <rPr>
        <i/>
        <sz val="10"/>
        <color rgb="FF444444"/>
        <rFont val="Bahnschrift"/>
        <family val="2"/>
      </rPr>
      <t xml:space="preserve"> [Selection: all; essential] </t>
    </r>
    <r>
      <rPr>
        <sz val="10"/>
        <color rgb="FF444444"/>
        <rFont val="Bahnschrift"/>
        <family val="2"/>
      </rPr>
      <t>mission and business functions</t>
    </r>
    <r>
      <rPr>
        <i/>
        <sz val="10"/>
        <color rgb="FF444444"/>
        <rFont val="Bahnschrift"/>
        <family val="2"/>
      </rPr>
      <t xml:space="preserve"> </t>
    </r>
    <r>
      <rPr>
        <sz val="10"/>
        <color rgb="FF444444"/>
        <rFont val="Bahnschrift"/>
        <family val="2"/>
      </rPr>
      <t>are identified</t>
    </r>
  </si>
  <si>
    <t>CP-03a.01</t>
  </si>
  <si>
    <r>
      <t xml:space="preserve">Determine if contingency training is provided to system users consistent with assigned roles and responsibilities within </t>
    </r>
    <r>
      <rPr>
        <i/>
        <sz val="10"/>
        <color rgb="FF444444"/>
        <rFont val="Bahnschrift"/>
        <family val="2"/>
      </rPr>
      <t>[organization-defined time period]</t>
    </r>
    <r>
      <rPr>
        <sz val="10"/>
        <color rgb="FF444444"/>
        <rFont val="Bahnschrift"/>
        <family val="2"/>
      </rPr>
      <t xml:space="preserve"> of assuming a contingency role or responsibility</t>
    </r>
  </si>
  <si>
    <t>See Additional Requirements</t>
  </si>
  <si>
    <t>Requirement: Privileged admins and engineers must take the basic contingency training within 10 days. Consideration must be given for those privileged admins and engineers with critical contingency-related roles, to gain enough system context and situational awareness to understand the full impact of contingency training as it applies to their respective level. Newly hired critical contingency personnel must take this more in-depth training within 60 days of hire date when the training will have more impact.</t>
  </si>
  <si>
    <t>CP-03a.02</t>
  </si>
  <si>
    <t>Determine if contingency training is provided to system users consistent with assigned roles and responsibilities when required by system changes</t>
  </si>
  <si>
    <t>CP-03a.03</t>
  </si>
  <si>
    <r>
      <t xml:space="preserve">Determine if contingency training is provided to system users consistent with assigned roles and responsibilities </t>
    </r>
    <r>
      <rPr>
        <i/>
        <sz val="10"/>
        <color rgb="FF444444"/>
        <rFont val="Bahnschrift"/>
        <family val="2"/>
      </rPr>
      <t>[organization-defined frequency]</t>
    </r>
    <r>
      <rPr>
        <sz val="10"/>
        <color rgb="FF444444"/>
        <rFont val="Bahnschrift"/>
        <family val="2"/>
      </rPr>
      <t xml:space="preserve"> thereafter</t>
    </r>
  </si>
  <si>
    <t>CP-03b.[01]</t>
  </si>
  <si>
    <r>
      <t xml:space="preserve">Determine if the contingency plan training content is reviewed and updated </t>
    </r>
    <r>
      <rPr>
        <i/>
        <sz val="10"/>
        <color rgb="FF444444"/>
        <rFont val="Bahnschrift"/>
        <family val="2"/>
      </rPr>
      <t>[organization-defined frequency]</t>
    </r>
  </si>
  <si>
    <t>CP-03b.[02]</t>
  </si>
  <si>
    <r>
      <t>Determine if the contingency plan training content is reviewed and updated following</t>
    </r>
    <r>
      <rPr>
        <i/>
        <sz val="10"/>
        <color rgb="FF444444"/>
        <rFont val="Bahnschrift"/>
        <family val="2"/>
      </rPr>
      <t xml:space="preserve"> [organization-defined events]</t>
    </r>
  </si>
  <si>
    <t>CP-04a.[01]</t>
  </si>
  <si>
    <t>CP-04a.[02][03]</t>
  </si>
  <si>
    <r>
      <t xml:space="preserve">Determine if </t>
    </r>
    <r>
      <rPr>
        <i/>
        <sz val="10"/>
        <color rgb="FF444444"/>
        <rFont val="Bahnschrift"/>
        <family val="2"/>
      </rPr>
      <t>[organization-defined tests]</t>
    </r>
    <r>
      <rPr>
        <sz val="10"/>
        <color rgb="FF444444"/>
        <rFont val="Bahnschrift"/>
        <family val="2"/>
      </rPr>
      <t xml:space="preserve"> are used to determine the effectiveness of and readiness to execute the plan</t>
    </r>
  </si>
  <si>
    <t>functional exercises</t>
  </si>
  <si>
    <t>CP-04b.</t>
  </si>
  <si>
    <t>Determine if the contingency plan test results are reviewed</t>
  </si>
  <si>
    <t>CP-04c.</t>
  </si>
  <si>
    <t>Determine if corrective actions are initiated, if needed</t>
  </si>
  <si>
    <t>CP-04(01)</t>
  </si>
  <si>
    <t>Determine if contingency plan testing is coordinated with organizational elements responsible for related plans</t>
  </si>
  <si>
    <t>CP-06a.[01]</t>
  </si>
  <si>
    <t>Determine if an alternate storage site is established</t>
  </si>
  <si>
    <t>CP-06a.[02]</t>
  </si>
  <si>
    <t>Determine if establishment of the alternate storage site includes necessary agreements to permit the storage and retrieval of system backup information</t>
  </si>
  <si>
    <t>CP-06b.</t>
  </si>
  <si>
    <t>Determine if the alternate storage site provides controls equivalent to that of the primary site</t>
  </si>
  <si>
    <t>CP-06(01)</t>
  </si>
  <si>
    <t>Determine if an alternate storage site that is sufficiently separated from the primary storage site is identified to reduce susceptibility to the same threats</t>
  </si>
  <si>
    <t>CP-06(03)[01]</t>
  </si>
  <si>
    <t>Determine if potential accessibility problems to the alternate storage site in the event of an area-wide disruption or disaster are identified</t>
  </si>
  <si>
    <t>CP-06(03)[02]</t>
  </si>
  <si>
    <t>Determine if explicit mitigation actions to address identified accessibility problems are outlined</t>
  </si>
  <si>
    <t>CP-07a.</t>
  </si>
  <si>
    <r>
      <t xml:space="preserve">Determine if an alternate processing site, including necessary agreements to permit the transfer and resumption of </t>
    </r>
    <r>
      <rPr>
        <i/>
        <sz val="10"/>
        <color rgb="FF444444"/>
        <rFont val="Bahnschrift"/>
        <family val="2"/>
      </rPr>
      <t>[organization-defined system operations]</t>
    </r>
    <r>
      <rPr>
        <sz val="10"/>
        <color rgb="FF444444"/>
        <rFont val="Bahnschrift"/>
        <family val="2"/>
      </rPr>
      <t xml:space="preserve"> for essential mission and business functions, is established within </t>
    </r>
    <r>
      <rPr>
        <i/>
        <sz val="10"/>
        <color rgb="FF444444"/>
        <rFont val="Bahnschrift"/>
        <family val="2"/>
      </rPr>
      <t>[organization-defined time period consistent with recovery time and recovery point objectives]</t>
    </r>
    <r>
      <rPr>
        <sz val="10"/>
        <color rgb="FF444444"/>
        <rFont val="Bahnschrift"/>
        <family val="2"/>
      </rPr>
      <t xml:space="preserve"> when the primary processing capabilities are unavailable</t>
    </r>
  </si>
  <si>
    <t xml:space="preserve">Requirement: The service provider defines a time period consistent with the recovery time objectives and business impact analysis
</t>
  </si>
  <si>
    <t>CP-07b.[01]</t>
  </si>
  <si>
    <r>
      <t xml:space="preserve">Determine if the equipment and supplies required to transfer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transfer</t>
    </r>
  </si>
  <si>
    <t>CP-07b.[02]</t>
  </si>
  <si>
    <r>
      <t xml:space="preserve">Determine if the equipment and supplies required to resume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resumption</t>
    </r>
  </si>
  <si>
    <t>CP-07c.</t>
  </si>
  <si>
    <t>Determine if controls provided at the alternate processing site are equivalent to those at the primary site</t>
  </si>
  <si>
    <t>CP-07(01)</t>
  </si>
  <si>
    <t>Determine if an alternate processing site that is sufficiently separated from the primary processing site to reduce susceptibility to the same threats is identified</t>
  </si>
  <si>
    <t>Guidance: The service provider may determine what is considered a sufficient degree of separation between the primary and alternate processing sites, based on the types of threats that are of concern. For one particular type of threat (i.e., hostile cyber attack), the degree of separation between sites will be less relevant.</t>
  </si>
  <si>
    <t>CP-07(02)[01]</t>
  </si>
  <si>
    <t>Determine if potential accessibility problems to alternate processing sites in the event of an area-wide disruption or disaster are identified</t>
  </si>
  <si>
    <t>CP-07(02)[02]</t>
  </si>
  <si>
    <t>CP-07(03)</t>
  </si>
  <si>
    <t>Determine if alternate processing site agreements that contain priority-of-service provisions in accordance with availability requirements (including recovery time objectives) are developed</t>
  </si>
  <si>
    <r>
      <t xml:space="preserve">Determine if alternate telecommunications services, including necessary agreements to permit the resumption of </t>
    </r>
    <r>
      <rPr>
        <i/>
        <sz val="10"/>
        <color rgb="FF444444"/>
        <rFont val="Bahnschrift"/>
        <family val="2"/>
      </rPr>
      <t>[organization-defined system operations]</t>
    </r>
    <r>
      <rPr>
        <sz val="10"/>
        <color rgb="FF444444"/>
        <rFont val="Bahnschrift"/>
        <family val="2"/>
      </rPr>
      <t xml:space="preserve"> are established for essential mission and business functions within </t>
    </r>
    <r>
      <rPr>
        <i/>
        <sz val="10"/>
        <color rgb="FF444444"/>
        <rFont val="Bahnschrift"/>
        <family val="2"/>
      </rPr>
      <t>[organization-defined time period]</t>
    </r>
    <r>
      <rPr>
        <sz val="10"/>
        <color rgb="FF444444"/>
        <rFont val="Bahnschrift"/>
        <family val="2"/>
      </rPr>
      <t xml:space="preserve"> when the primary telecommunications capabilities are unavailable at either the primary or alternate processing or storage sites</t>
    </r>
  </si>
  <si>
    <t>SP-defined system operations; SP-defined time period</t>
  </si>
  <si>
    <t xml:space="preserve">Requirement: The service provider defines a time period consistent with the recovery time objectives and business impact analysis.
</t>
  </si>
  <si>
    <t>CP-08(01)(a)</t>
  </si>
  <si>
    <t>Determine if primary and alternative telecommunications service agreements that contain priority-of-service provisions in accordance with availability requirements (including recovery time objectives) are developed</t>
  </si>
  <si>
    <t>CP-08(01)(b)</t>
  </si>
  <si>
    <t>Determine if Telecommunications Service Priority is requested for all telecommunications services used for national security emergency preparedness if the primary and/or alternate telecommunications services are provided by a common carrier</t>
  </si>
  <si>
    <t>CP-08(02)</t>
  </si>
  <si>
    <t>Determine if alternate telecommunications services to reduce the likelihood of sharing a single point of failure with primary telecommunications services are obtained</t>
  </si>
  <si>
    <t>CP-09a.</t>
  </si>
  <si>
    <r>
      <t xml:space="preserve">Determine if backups of user-level information contained in </t>
    </r>
    <r>
      <rPr>
        <i/>
        <sz val="10"/>
        <color rgb="FF444444"/>
        <rFont val="Bahnschrift"/>
        <family val="2"/>
      </rPr>
      <t>[organization-defined system components]</t>
    </r>
    <r>
      <rPr>
        <sz val="10"/>
        <color rgb="FF444444"/>
        <rFont val="Bahnschrift"/>
        <family val="2"/>
      </rPr>
      <t xml:space="preserve"> are conducted </t>
    </r>
    <r>
      <rPr>
        <i/>
        <sz val="10"/>
        <color rgb="FF444444"/>
        <rFont val="Bahnschrift"/>
        <family val="2"/>
      </rPr>
      <t>[organization-defined frequency]</t>
    </r>
  </si>
  <si>
    <t>SP-defined system components; daily incremental and weekly full</t>
  </si>
  <si>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backup copies of user-level information (at least one of which is available online) or provides an equivalent alternative.</t>
  </si>
  <si>
    <t>CP-09b.</t>
  </si>
  <si>
    <r>
      <t xml:space="preserve">Determine if backups of system-level information contained in the system are conducted </t>
    </r>
    <r>
      <rPr>
        <i/>
        <sz val="10"/>
        <color rgb="FF444444"/>
        <rFont val="Bahnschrift"/>
        <family val="2"/>
      </rPr>
      <t>[organization-defined frequency]</t>
    </r>
  </si>
  <si>
    <t>daily incremental and weekly full</t>
  </si>
  <si>
    <t xml:space="preserve">Requirement: The service provider maintains at least three backup copies of system-level information (at least one of which is available online) or provides an equivalent alternative.
</t>
  </si>
  <si>
    <t>CP-09c.</t>
  </si>
  <si>
    <r>
      <t xml:space="preserve">Determine if backups of system documentation, including security- and privacy-related documentation are conducted </t>
    </r>
    <r>
      <rPr>
        <i/>
        <sz val="10"/>
        <color rgb="FF444444"/>
        <rFont val="Bahnschrift"/>
        <family val="2"/>
      </rPr>
      <t>[organization-defined frequency]</t>
    </r>
  </si>
  <si>
    <t>Requirement: The service provider maintains at least three backup copies of information system documentation including security information (at least one of which is available online) or provides an equivalent alternative.</t>
  </si>
  <si>
    <t>CP-09d.</t>
  </si>
  <si>
    <t>Determine if the confidentiality, integrity and availability of backup information is protected</t>
  </si>
  <si>
    <t>CP-09(01)</t>
  </si>
  <si>
    <r>
      <t xml:space="preserve">Determine if backup information is tested </t>
    </r>
    <r>
      <rPr>
        <i/>
        <sz val="10"/>
        <color rgb="FF444444"/>
        <rFont val="Bahnschrift"/>
        <family val="2"/>
      </rPr>
      <t>[organization-defined frequency]</t>
    </r>
    <r>
      <rPr>
        <sz val="10"/>
        <color rgb="FF444444"/>
        <rFont val="Bahnschrift"/>
        <family val="2"/>
      </rPr>
      <t xml:space="preserve"> to verify media reliability and information integrity</t>
    </r>
  </si>
  <si>
    <t>CP-09(08)</t>
  </si>
  <si>
    <r>
      <t xml:space="preserve">Determine if cryptographic mechanisms are implemented to prevent unauthorized disclosure and modification of </t>
    </r>
    <r>
      <rPr>
        <i/>
        <sz val="10"/>
        <color rgb="FF444444"/>
        <rFont val="Bahnschrift"/>
        <family val="2"/>
      </rPr>
      <t>[organization-defined backup information]</t>
    </r>
  </si>
  <si>
    <t>all backup files</t>
  </si>
  <si>
    <r>
      <t xml:space="preserve">Determine if the recovery and reconstitution of the system to a known state is provided within </t>
    </r>
    <r>
      <rPr>
        <i/>
        <sz val="10"/>
        <color rgb="FF444444"/>
        <rFont val="Bahnschrift"/>
        <family val="2"/>
      </rPr>
      <t>[organization-defined time period consistent with recovery time and recovery point objectives]</t>
    </r>
    <r>
      <rPr>
        <sz val="10"/>
        <color rgb="FF444444"/>
        <rFont val="Bahnschrift"/>
        <family val="2"/>
      </rPr>
      <t xml:space="preserve"> after a disruption, compromise, or failure</t>
    </r>
  </si>
  <si>
    <t>CP-10(02)</t>
  </si>
  <si>
    <t>Determine if transaction recovery is implemented for systems that are transaction-based</t>
  </si>
  <si>
    <t>IA-01a.[01][02]</t>
  </si>
  <si>
    <r>
      <t xml:space="preserve">Determine if an identification and authentication policy is developed, documented and disseminated to </t>
    </r>
    <r>
      <rPr>
        <i/>
        <sz val="10"/>
        <color rgb="FF444444"/>
        <rFont val="Bahnschrift"/>
        <family val="2"/>
      </rPr>
      <t>[organization-defined personnel or roles]</t>
    </r>
  </si>
  <si>
    <t>IA-01a.[03][04]</t>
  </si>
  <si>
    <r>
      <t xml:space="preserve">Determine if identification and authentication procedures to facilitate the implementation of the identification and authentication policy and associated identification and authentication controls are developed, documented and disseminated to </t>
    </r>
    <r>
      <rPr>
        <i/>
        <sz val="10"/>
        <color rgb="FF444444"/>
        <rFont val="Bahnschrift"/>
        <family val="2"/>
      </rPr>
      <t>[organization-defined personnel or roles]</t>
    </r>
  </si>
  <si>
    <t>IA-01a.01(a)</t>
  </si>
  <si>
    <r>
      <t xml:space="preserve">Determine if the </t>
    </r>
    <r>
      <rPr>
        <i/>
        <sz val="10"/>
        <color rgb="FF444444"/>
        <rFont val="Bahnschrift"/>
        <family val="2"/>
      </rPr>
      <t xml:space="preserve">[organization-defined level] </t>
    </r>
    <r>
      <rPr>
        <sz val="10"/>
        <color rgb="FF444444"/>
        <rFont val="Bahnschrift"/>
        <family val="2"/>
      </rPr>
      <t>identification and authentication policy addresses purpose, scope, roles, responsibilities, management commitment, coordination among organizational entities, and compliance</t>
    </r>
  </si>
  <si>
    <t>IA-01a.01(b)</t>
  </si>
  <si>
    <t>Determine if the identification and authentication policy is consistent with applicable laws, Executive Orders, directives, regulations, policies, standards, and guidelines</t>
  </si>
  <si>
    <t>IA-01b.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</si>
  <si>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identification and authentication policy and procedures</t>
    </r>
  </si>
  <si>
    <t>IA-01c.01</t>
  </si>
  <si>
    <r>
      <t>Determine if the current identification and authentication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</si>
  <si>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IA-01c.02</t>
  </si>
  <si>
    <r>
      <t xml:space="preserve">Determine if the current identification and authentication procedures are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</si>
  <si>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IA-02[01]</t>
  </si>
  <si>
    <t>Determine if organizational users are uniquely identified and authenticated</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</si>
  <si>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</si>
  <si>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</si>
  <si>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</si>
  <si>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</si>
  <si>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</si>
  <si>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</si>
  <si>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Multi-factor Authentication to Non-privileged Accounts</t>
  </si>
  <si>
    <t>IA-02(02)</t>
  </si>
  <si>
    <t>Determine if multi-factor authentication for access to non-privileged accounts is implemented</t>
  </si>
  <si>
    <t>IA-02(05)</t>
  </si>
  <si>
    <t>Determine if users are required to be individually authenticated before granting access to the shared accounts or resources when shared accounts or authenticators are employed</t>
  </si>
  <si>
    <t>IA-02(06)(a)</t>
  </si>
  <si>
    <r>
      <t xml:space="preserve">Determine if multi-factor authentication is implemented for </t>
    </r>
    <r>
      <rPr>
        <i/>
        <sz val="10"/>
        <color rgb="FF444444"/>
        <rFont val="Bahnschrift"/>
        <family val="2"/>
      </rPr>
      <t>[local, network and/or remote]</t>
    </r>
    <r>
      <rPr>
        <sz val="10"/>
        <color rgb="FF444444"/>
        <rFont val="Bahnschrift"/>
        <family val="2"/>
      </rPr>
      <t xml:space="preserve"> access to </t>
    </r>
    <r>
      <rPr>
        <i/>
        <sz val="10"/>
        <color rgb="FF444444"/>
        <rFont val="Bahnschrift"/>
        <family val="2"/>
      </rPr>
      <t>[privileged accounts and/or non-privileged accounts]</t>
    </r>
    <r>
      <rPr>
        <sz val="10"/>
        <color rgb="FF444444"/>
        <rFont val="Bahnschrift"/>
        <family val="2"/>
      </rPr>
      <t xml:space="preserve"> such that one of the factors is provided by a device separate from the system gaining access</t>
    </r>
  </si>
  <si>
    <t>local, network, and remote; privileged accounts and non-privileged accounts</t>
  </si>
  <si>
    <t>Examine, Test</t>
  </si>
  <si>
    <t>IA-02(06)(b)</t>
  </si>
  <si>
    <r>
      <t xml:space="preserve">Determine if multi-factor authentication is implemented for </t>
    </r>
    <r>
      <rPr>
        <i/>
        <sz val="10"/>
        <color rgb="FF444444"/>
        <rFont val="Bahnschrift"/>
        <family val="2"/>
      </rPr>
      <t>[local, network and/or remote] access to [privileged accounts and/or non-privileged accounts]</t>
    </r>
    <r>
      <rPr>
        <sz val="10"/>
        <color rgb="FF444444"/>
        <rFont val="Bahnschrift"/>
        <family val="2"/>
      </rPr>
      <t xml:space="preserve"> such that the device meets</t>
    </r>
    <r>
      <rPr>
        <i/>
        <sz val="10"/>
        <color rgb="FF444444"/>
        <rFont val="Bahnschrift"/>
        <family val="2"/>
      </rPr>
      <t xml:space="preserve"> [organization-defined strength of mechanism requirements]</t>
    </r>
  </si>
  <si>
    <t>IA-02(08)</t>
  </si>
  <si>
    <r>
      <t xml:space="preserve">Determine if replay-resistant authentication mechanisms for access to </t>
    </r>
    <r>
      <rPr>
        <i/>
        <sz val="10"/>
        <color rgb="FF444444"/>
        <rFont val="Bahnschrift"/>
        <family val="2"/>
      </rPr>
      <t>[privileged accounts and/or non-privileged accounts]</t>
    </r>
    <r>
      <rPr>
        <sz val="10"/>
        <color rgb="FF444444"/>
        <rFont val="Bahnschrift"/>
        <family val="2"/>
      </rPr>
      <t xml:space="preserve"> are implemented</t>
    </r>
  </si>
  <si>
    <t>privileged accounts and non-privileged accounts</t>
  </si>
  <si>
    <t>IA-03</t>
  </si>
  <si>
    <r>
      <t xml:space="preserve">Determine if </t>
    </r>
    <r>
      <rPr>
        <i/>
        <sz val="10"/>
        <color rgb="FF444444"/>
        <rFont val="Bahnschrift"/>
        <family val="2"/>
      </rPr>
      <t>[organization-defined devices and/or types of devices]</t>
    </r>
    <r>
      <rPr>
        <sz val="10"/>
        <color rgb="FF444444"/>
        <rFont val="Bahnschrift"/>
        <family val="2"/>
      </rPr>
      <t xml:space="preserve"> are uniquely identified and authenticated before establishing a </t>
    </r>
    <r>
      <rPr>
        <i/>
        <sz val="10"/>
        <color rgb="FF444444"/>
        <rFont val="Bahnschrift"/>
        <family val="2"/>
      </rPr>
      <t>[local, network and/or remote]</t>
    </r>
    <r>
      <rPr>
        <sz val="10"/>
        <color rgb="FF444444"/>
        <rFont val="Bahnschrift"/>
        <family val="2"/>
      </rPr>
      <t xml:space="preserve"> connection</t>
    </r>
  </si>
  <si>
    <t>SP-defined devices and/or types of devices; local, network, and remote</t>
  </si>
  <si>
    <t>IA-04a.</t>
  </si>
  <si>
    <r>
      <t xml:space="preserve">Determine if system identifiers are managed by receiving authorization from </t>
    </r>
    <r>
      <rPr>
        <i/>
        <sz val="10"/>
        <color rgb="FF444444"/>
        <rFont val="Bahnschrift"/>
        <family val="2"/>
      </rPr>
      <t>[organization-defined personnel or roles]</t>
    </r>
    <r>
      <rPr>
        <sz val="10"/>
        <color rgb="FF444444"/>
        <rFont val="Bahnschrift"/>
        <family val="2"/>
      </rPr>
      <t xml:space="preserve"> to assign to an individual, group, role, or device identifier</t>
    </r>
  </si>
  <si>
    <t>at a minimum, the ISSO (or similar role within the organization)</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</si>
  <si>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</si>
  <si>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</si>
  <si>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</si>
  <si>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</si>
  <si>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</si>
  <si>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r>
      <t>Determine if system identifiers are managed by preventing reuse of identifiers for</t>
    </r>
    <r>
      <rPr>
        <i/>
        <sz val="10"/>
        <color rgb="FF444444"/>
        <rFont val="Bahnschrift"/>
        <family val="2"/>
      </rPr>
      <t xml:space="preserve"> [organization-defined time period]</t>
    </r>
  </si>
  <si>
    <t>at least two (2) years</t>
  </si>
  <si>
    <t>IA-04(04)</t>
  </si>
  <si>
    <r>
      <t xml:space="preserve">Determine if individual identifiers are managed by uniquely identifying each individual as </t>
    </r>
    <r>
      <rPr>
        <i/>
        <sz val="10"/>
        <color rgb="FF444444"/>
        <rFont val="Bahnschrift"/>
        <family val="2"/>
      </rPr>
      <t>[organization-defined characteristics]</t>
    </r>
  </si>
  <si>
    <t>contractors and foreign nationals</t>
  </si>
  <si>
    <t>IA-05a.</t>
  </si>
  <si>
    <t>Determine if system authenticators are managed through the verification of the identity of the individual, group, role, service, or device receiving the authenticator as part of the initial authenticator distribution</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</si>
  <si>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</si>
  <si>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</si>
  <si>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</si>
  <si>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</si>
  <si>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</si>
  <si>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</si>
  <si>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</si>
  <si>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</si>
  <si>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</si>
  <si>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r>
      <t xml:space="preserve">Determine if system authenticators are managed through the change or refreshment of authenticators </t>
    </r>
    <r>
      <rPr>
        <i/>
        <sz val="10"/>
        <color rgb="FF444444"/>
        <rFont val="Bahnschrift"/>
        <family val="2"/>
      </rPr>
      <t>[organization-defined time period by authenticator type]</t>
    </r>
    <r>
      <rPr>
        <sz val="10"/>
        <color rgb="FF444444"/>
        <rFont val="Bahnschrift"/>
        <family val="2"/>
      </rPr>
      <t xml:space="preserve"> or when </t>
    </r>
    <r>
      <rPr>
        <i/>
        <sz val="10"/>
        <color rgb="FF444444"/>
        <rFont val="Bahnschrift"/>
        <family val="2"/>
      </rPr>
      <t>[organization-defined events]</t>
    </r>
    <r>
      <rPr>
        <sz val="10"/>
        <color rgb="FF444444"/>
        <rFont val="Bahnschrift"/>
        <family val="2"/>
      </rPr>
      <t xml:space="preserve"> occur</t>
    </r>
  </si>
  <si>
    <t>SP-defined time period by authenticator; SP-defined events</t>
  </si>
  <si>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</si>
  <si>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</si>
  <si>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</si>
  <si>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</si>
  <si>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</si>
  <si>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</si>
  <si>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</si>
  <si>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</si>
  <si>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</si>
  <si>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</si>
  <si>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r>
      <t>Determine if for password-based authentication, a list of commonly used, expected, or compromised passwords is maintained and updated</t>
    </r>
    <r>
      <rPr>
        <i/>
        <sz val="10"/>
        <color rgb="FF444444"/>
        <rFont val="Bahnschrift"/>
        <family val="2"/>
      </rPr>
      <t xml:space="preserve"> [organization-defined frequency]</t>
    </r>
    <r>
      <rPr>
        <sz val="10"/>
        <color rgb="FF444444"/>
        <rFont val="Bahnschrift"/>
        <family val="2"/>
      </rPr>
      <t xml:space="preserve"> and when organizational passwords are suspected to have been compromised directly or indirectly</t>
    </r>
  </si>
  <si>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</si>
  <si>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</si>
  <si>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</si>
  <si>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</si>
  <si>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</si>
  <si>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</si>
  <si>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</si>
  <si>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</si>
  <si>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</si>
  <si>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</si>
  <si>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</si>
  <si>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</si>
  <si>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</si>
  <si>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r>
      <t xml:space="preserve">Determine if for password-based authentication, </t>
    </r>
    <r>
      <rPr>
        <i/>
        <sz val="10"/>
        <color rgb="FF444444"/>
        <rFont val="Bahnschrift"/>
        <family val="2"/>
      </rPr>
      <t xml:space="preserve">[organization-defined composition and complexity rules] </t>
    </r>
    <r>
      <rPr>
        <sz val="10"/>
        <color rgb="FF444444"/>
        <rFont val="Bahnschrift"/>
        <family val="2"/>
      </rPr>
      <t>are enforced</t>
    </r>
  </si>
  <si>
    <t>SP-defined composition and complexity rules</t>
  </si>
  <si>
    <t>Public Key-based Authentication</t>
  </si>
  <si>
    <t>IA-05(02)(a)(01)</t>
  </si>
  <si>
    <t>Determine if authorized access to the corresponding private key is enforced for public key-based authentication</t>
  </si>
  <si>
    <t>IA-05(02)(a)(02)</t>
  </si>
  <si>
    <t>Determine if the authenticated identity is mapped to the account of the individual or group for public key-based authentication</t>
  </si>
  <si>
    <t>IA-05(02)(b)(01)</t>
  </si>
  <si>
    <t>Determine if when public key infrastructure (PKI) is used, certificates are validated by constructing and verifying a certification path to an accepted trust anchor, including checking certificate status information</t>
  </si>
  <si>
    <t>IA-05(02)(b)(02)</t>
  </si>
  <si>
    <t>Determine if when public key infrastructure (PKI) is used, a local cache of revocation data is implemented to support path discovery and validation</t>
  </si>
  <si>
    <t>IA-05(06)</t>
  </si>
  <si>
    <t>Determine if authenticators are protected commensurate with the security category of the information to which use of the authenticator permits access</t>
  </si>
  <si>
    <t>IA-05(07)</t>
  </si>
  <si>
    <t>Determine if unencrypted static authenticators are not embedded in applications or other forms of static storage</t>
  </si>
  <si>
    <t>Guidance: In this context, prohibited static storage refers to any storage where unencrypted authenticators, such as passwords, persist beyond the time required to complete the access process</t>
  </si>
  <si>
    <t>IA-06</t>
  </si>
  <si>
    <t>Determine if the feedback of authentication information is obscured during the authentication process to protect the information from possible exploitation and use by unauthorized individuals</t>
  </si>
  <si>
    <t>IA-07</t>
  </si>
  <si>
    <t>Determine if mechanisms for authentication to a cryptographic module are implemented that meet the requirements of applicable laws, executive orders, directives, policies, regulations, standards, and guidelines for such authentication</t>
  </si>
  <si>
    <t>Identification and Authentication (Non-organizational Users)</t>
  </si>
  <si>
    <t>IA-08</t>
  </si>
  <si>
    <t>Determine if non-organizational users or processes acting on behalf of non-organizational users are uniquely identified and authenticated</t>
  </si>
  <si>
    <t>IA-08(02)(a)</t>
  </si>
  <si>
    <t>Determine if only external authenticators that are NIST-compliant are accepted</t>
  </si>
  <si>
    <t>IA-08(02)(b)</t>
  </si>
  <si>
    <t>Determine if a list of accepted external authenticators is documented and maintained</t>
  </si>
  <si>
    <t>Use of Defined Profiles</t>
  </si>
  <si>
    <t>IA-08(04)</t>
  </si>
  <si>
    <r>
      <t xml:space="preserve">Determine if there is conformance with </t>
    </r>
    <r>
      <rPr>
        <i/>
        <sz val="10"/>
        <color rgb="FF444444"/>
        <rFont val="Bahnschrift"/>
        <family val="2"/>
      </rPr>
      <t xml:space="preserve">[organization-defined identity management profiles] </t>
    </r>
    <r>
      <rPr>
        <sz val="10"/>
        <color rgb="FF444444"/>
        <rFont val="Bahnschrift"/>
        <family val="2"/>
      </rPr>
      <t>for identity management</t>
    </r>
  </si>
  <si>
    <t>SP-defined identity management profiles</t>
  </si>
  <si>
    <r>
      <t xml:space="preserve">Determine if users are required to re-authenticate when </t>
    </r>
    <r>
      <rPr>
        <i/>
        <sz val="10"/>
        <color rgb="FF444444"/>
        <rFont val="Bahnschrift"/>
        <family val="2"/>
      </rPr>
      <t xml:space="preserve">[organization-defined circumstances or situations] </t>
    </r>
    <r>
      <rPr>
        <sz val="10"/>
        <color rgb="FF444444"/>
        <rFont val="Bahnschrift"/>
        <family val="2"/>
      </rPr>
      <t>occur</t>
    </r>
  </si>
  <si>
    <t>IA-12a.</t>
  </si>
  <si>
    <t>Determine if users who require accounts for logical access to systems based on appropriate identity assurance level requirements as specified in applicable standards and guidelines are identity proofed</t>
  </si>
  <si>
    <t>Guidance: In accordance with NIST SP 800-63A Enrollment and Identity Proofing</t>
  </si>
  <si>
    <t>IA-12b.</t>
  </si>
  <si>
    <t>Determine if user identities are resolved to a unique individual</t>
  </si>
  <si>
    <t>IA-12c.</t>
  </si>
  <si>
    <t>Determine if identity evidence is collected, validated, and verified</t>
  </si>
  <si>
    <t>IA-12(02)</t>
  </si>
  <si>
    <t>Determine if evidence of individual identification is presented to the registration authority</t>
  </si>
  <si>
    <t>IA-12(03)</t>
  </si>
  <si>
    <r>
      <t xml:space="preserve">Determine if the presented identity evidence is validated and verified through </t>
    </r>
    <r>
      <rPr>
        <i/>
        <sz val="10"/>
        <color rgb="FF444444"/>
        <rFont val="Bahnschrift"/>
        <family val="2"/>
      </rPr>
      <t>[organization-defined methods of validation and verification]</t>
    </r>
  </si>
  <si>
    <t>SP-defined methods of validation and verification</t>
  </si>
  <si>
    <t>Address Confirmation</t>
  </si>
  <si>
    <t>IA-12(05)</t>
  </si>
  <si>
    <r>
      <t xml:space="preserve">Determine if an </t>
    </r>
    <r>
      <rPr>
        <i/>
        <sz val="10"/>
        <color rgb="FF444444"/>
        <rFont val="Bahnschrift"/>
        <family val="2"/>
      </rPr>
      <t>[organization-defined registration code and/or notice of proofing]</t>
    </r>
    <r>
      <rPr>
        <sz val="10"/>
        <color rgb="FF444444"/>
        <rFont val="Bahnschrift"/>
        <family val="2"/>
      </rPr>
      <t xml:space="preserve"> is delivered through an out-of-band channel to verify the user's address (physical or digital) of record</t>
    </r>
  </si>
  <si>
    <t>SP-defined registration code and/or notice of proofing</t>
  </si>
  <si>
    <t>IR-01a.[01][02]</t>
  </si>
  <si>
    <t>IR-01a.[03][04]</t>
  </si>
  <si>
    <t>IR-01a.01(a)</t>
  </si>
  <si>
    <t>IR-01a.01(b)</t>
  </si>
  <si>
    <t>Determine if the incident response policy is consistent with applicable laws, Executive Orders, directives, regulations, policies, standards, and guidelines</t>
  </si>
  <si>
    <t>IR-01b.</t>
  </si>
  <si>
    <t>IR-01c.01</t>
  </si>
  <si>
    <t>IR-01c.02</t>
  </si>
  <si>
    <t>IR-02a.01</t>
  </si>
  <si>
    <t>ten (10) days for privileged users, thirty (30) days for Incident Response Roles</t>
  </si>
  <si>
    <t>IR-02a.02</t>
  </si>
  <si>
    <t>Determine if incident response training is provided to system users consistent with assigned roles and responsibilities when required by system changes</t>
  </si>
  <si>
    <t>IR-02a.03</t>
  </si>
  <si>
    <t>IR-02b.[01]</t>
  </si>
  <si>
    <t>IR-02b.[02]</t>
  </si>
  <si>
    <t>IR-03</t>
  </si>
  <si>
    <t>Coordination with Related Plans</t>
  </si>
  <si>
    <t>IR-03(02)</t>
  </si>
  <si>
    <t>Determine if incident response testing is coordinated with organizational elements responsible for related plans</t>
  </si>
  <si>
    <t>IR-04a.[01]</t>
  </si>
  <si>
    <t>Determine if an incident handling capability for incidents is implemented that is consistent with the incident response plan</t>
  </si>
  <si>
    <t xml:space="preserve">IR-4 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IR-4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</si>
  <si>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</si>
  <si>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</si>
  <si>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</si>
  <si>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</si>
  <si>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</si>
  <si>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</si>
  <si>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</si>
  <si>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</si>
  <si>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</si>
  <si>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</si>
  <si>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IR-04(01)</t>
  </si>
  <si>
    <t>IR-05</t>
  </si>
  <si>
    <t>Determine if incidents are tracked and documented</t>
  </si>
  <si>
    <t>IR-06a.</t>
  </si>
  <si>
    <t>US-CERT incident reporting timelines as specified in NIST Special Publication 800-61 (as amended)</t>
  </si>
  <si>
    <t>IR-06b.</t>
  </si>
  <si>
    <t>SP-defined authorities</t>
  </si>
  <si>
    <t>IR-06(01)</t>
  </si>
  <si>
    <t>IR-06(03)</t>
  </si>
  <si>
    <t>Determine if incident information is provided to the provider of the product or service and other organizations involved in the supply chain or supply chain governance for systems or system components related to the incident</t>
  </si>
  <si>
    <t>IR-07[01]</t>
  </si>
  <si>
    <t>Determine if an incident response support resource, integral to the organizational incident response capability, is provided</t>
  </si>
  <si>
    <t>IR-07[02]</t>
  </si>
  <si>
    <t>Determine if the incident response support resource offers advice and assistance to users of the system for the response and reporting of incidents</t>
  </si>
  <si>
    <t>IR-07(01)</t>
  </si>
  <si>
    <t>IR-08a.01,02,03,04,05,06,07,08,09,10</t>
  </si>
  <si>
    <t>SP-defined personnel or roles; at least annually; SP-defined entities, personnel, and/or roles</t>
  </si>
  <si>
    <t>IR-08b.</t>
  </si>
  <si>
    <t>IR-08c.</t>
  </si>
  <si>
    <t>Determine if the incident response plan is updated to address system and organizational changes or problems encountered during plan implementation, execution, or testing</t>
  </si>
  <si>
    <t>IR-08d.</t>
  </si>
  <si>
    <t>IR-08e.</t>
  </si>
  <si>
    <t>Determine if the incident response plan is protected from unauthorized disclosure and modification</t>
  </si>
  <si>
    <t>IR-09a.</t>
  </si>
  <si>
    <t>IR-09b.</t>
  </si>
  <si>
    <t>Determine if the specific information involved in the system contamination is identified in response to information spills</t>
  </si>
  <si>
    <t>IR-09c.</t>
  </si>
  <si>
    <t>IR-09d.</t>
  </si>
  <si>
    <t>Determine if the contaminated system or system component is isolated in response to information spills</t>
  </si>
  <si>
    <t>IR-09e.</t>
  </si>
  <si>
    <t>Determine if the information is eradicated from the contaminated system or component in response to information spills</t>
  </si>
  <si>
    <t>IR-09f.</t>
  </si>
  <si>
    <t>Determine if other systems or system components that may have been subsequently contaminated are identified in response to information spills</t>
  </si>
  <si>
    <t>IR-09g.</t>
  </si>
  <si>
    <t>SP-defined actions</t>
  </si>
  <si>
    <t>IR-09(02)</t>
  </si>
  <si>
    <t>Post-spill Operations</t>
  </si>
  <si>
    <t>IR-09(03)</t>
  </si>
  <si>
    <t>SP-defined procedures</t>
  </si>
  <si>
    <t>IR-09(04)</t>
  </si>
  <si>
    <t>MA-01a.[01][02]</t>
  </si>
  <si>
    <r>
      <t xml:space="preserve">Determine if a maintenance policy is developed, documented and disseminated to </t>
    </r>
    <r>
      <rPr>
        <i/>
        <sz val="10"/>
        <color rgb="FF444444"/>
        <rFont val="Bahnschrift"/>
        <family val="2"/>
      </rPr>
      <t>[organization-defined personnel or roles]</t>
    </r>
  </si>
  <si>
    <t>MA-01a.[03][04]</t>
  </si>
  <si>
    <r>
      <t xml:space="preserve">Determine if maintenance procedures to facilitate the implementation of the maintenance policy and associated maintenance controls are developed, documented and disseminated to </t>
    </r>
    <r>
      <rPr>
        <i/>
        <sz val="10"/>
        <color rgb="FF444444"/>
        <rFont val="Bahnschrift"/>
        <family val="2"/>
      </rPr>
      <t>[organization-defined personnel or roles]</t>
    </r>
  </si>
  <si>
    <t>MA-01a.01(a)</t>
  </si>
  <si>
    <r>
      <t xml:space="preserve">Determine if the </t>
    </r>
    <r>
      <rPr>
        <i/>
        <sz val="10"/>
        <color rgb="FF444444"/>
        <rFont val="Bahnschrift"/>
        <family val="2"/>
      </rPr>
      <t xml:space="preserve">[organization-defined level] </t>
    </r>
    <r>
      <rPr>
        <sz val="10"/>
        <color rgb="FF444444"/>
        <rFont val="Bahnschrift"/>
        <family val="2"/>
      </rPr>
      <t>maintenance policy addresses purpose, scope, roles, responsibilities, management commitment, coordination among organizational entities, and compliance</t>
    </r>
  </si>
  <si>
    <t>MA-01a.01(b)</t>
  </si>
  <si>
    <t>Determine if the maintenance policy is consistent with applicable laws, Executive Orders, directives, regulations, policies, standards, and guidelines</t>
  </si>
  <si>
    <t>MA-01b.</t>
  </si>
  <si>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maintenance policy and procedures</t>
    </r>
  </si>
  <si>
    <t>MA-01c.01</t>
  </si>
  <si>
    <r>
      <t>Determine if the current maintenance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</si>
  <si>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MA-01c.02</t>
  </si>
  <si>
    <r>
      <t xml:space="preserve">Determine if the current maintenance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</si>
  <si>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MA-02a.</t>
  </si>
  <si>
    <t>Determine if maintenance, repair, and replacement of system components are scheduled, documented, and reviewed in accordance with manufacturer or vendor specifications and/or organizational requirements</t>
  </si>
  <si>
    <t>MA-02b.</t>
  </si>
  <si>
    <t>Determine if all maintenance activities, whether performed on site or remotely and whether the system or system components are serviced on site or removed to another location, are approved and monitored</t>
  </si>
  <si>
    <t>MA-02c.</t>
  </si>
  <si>
    <r>
      <t xml:space="preserve">Determine if </t>
    </r>
    <r>
      <rPr>
        <i/>
        <sz val="10"/>
        <color rgb="FF444444"/>
        <rFont val="Bahnschrift"/>
        <family val="2"/>
      </rPr>
      <t>[organization-defined personnel or roles]</t>
    </r>
    <r>
      <rPr>
        <sz val="10"/>
        <color rgb="FF444444"/>
        <rFont val="Bahnschrift"/>
        <family val="2"/>
      </rPr>
      <t xml:space="preserve"> is/are required to explicitly approve the removal of the system or system components from organizational facilities for off-site maintenance, repair, or replacement</t>
    </r>
  </si>
  <si>
    <t>MA-02d.</t>
  </si>
  <si>
    <r>
      <t xml:space="preserve">Determine if equipment is sanitized to remove </t>
    </r>
    <r>
      <rPr>
        <i/>
        <sz val="10"/>
        <color rgb="FF444444"/>
        <rFont val="Bahnschrift"/>
        <family val="2"/>
      </rPr>
      <t>[organization-defined information]</t>
    </r>
    <r>
      <rPr>
        <sz val="10"/>
        <color rgb="FF444444"/>
        <rFont val="Bahnschrift"/>
        <family val="2"/>
      </rPr>
      <t xml:space="preserve"> from associated media prior to removal from organizational facilities for off-site maintenance, repair, or replacement</t>
    </r>
  </si>
  <si>
    <t>MA-02e.</t>
  </si>
  <si>
    <t>Determine if all potentially impacted controls are checked to verify that the controls are still functioning properly following maintenance, repair, or replacement actions</t>
  </si>
  <si>
    <t>MA-02f.</t>
  </si>
  <si>
    <r>
      <t xml:space="preserve">Determine if </t>
    </r>
    <r>
      <rPr>
        <i/>
        <sz val="10"/>
        <color rgb="FF444444"/>
        <rFont val="Bahnschrift"/>
        <family val="2"/>
      </rPr>
      <t>[organization-defined information]</t>
    </r>
    <r>
      <rPr>
        <sz val="10"/>
        <color rgb="FF444444"/>
        <rFont val="Bahnschrift"/>
        <family val="2"/>
      </rPr>
      <t xml:space="preserve"> is included in organizational maintenance records</t>
    </r>
  </si>
  <si>
    <t>MA-03a.</t>
  </si>
  <si>
    <t>Determine if the use of system maintenance tools is approved, controlled, and monitored</t>
  </si>
  <si>
    <t>MA-03b.</t>
  </si>
  <si>
    <r>
      <t xml:space="preserve">Determine if previously approved system maintenance tools are reviewed </t>
    </r>
    <r>
      <rPr>
        <i/>
        <sz val="10"/>
        <color rgb="FF444444"/>
        <rFont val="Bahnschrift"/>
        <family val="2"/>
      </rPr>
      <t>[in accordance with the organization-defined frequency]</t>
    </r>
  </si>
  <si>
    <t>MA-03(01)</t>
  </si>
  <si>
    <t>Determine if maintenance tools used by maintenance personnel are inspected for improper or unauthorized modifications</t>
  </si>
  <si>
    <t>MA-03(02)</t>
  </si>
  <si>
    <t>Determine if media containing diagnostic and test programs are checked for malicious code before the media are used in the system</t>
  </si>
  <si>
    <t>MA-03(03)</t>
  </si>
  <si>
    <r>
      <t xml:space="preserve">Determine if the removal of maintenance equipment containing organizational information is prevented by
-verifying that there is no organizational information contained on the equipment
-sanitizing or destroying the equipment
-retaining the equipment within the facility
-obtaining an exemption from </t>
    </r>
    <r>
      <rPr>
        <i/>
        <sz val="10"/>
        <color rgb="FF444444"/>
        <rFont val="Bahnschrift"/>
        <family val="2"/>
      </rPr>
      <t>[organization-defined personnel or roles]</t>
    </r>
    <r>
      <rPr>
        <sz val="10"/>
        <color rgb="FF444444"/>
        <rFont val="Bahnschrift"/>
        <family val="2"/>
      </rPr>
      <t xml:space="preserve"> explicitly authorizing removal of the equipment from the facility</t>
    </r>
  </si>
  <si>
    <t>the information owner</t>
  </si>
  <si>
    <t>MA-04a.</t>
  </si>
  <si>
    <t>Determine if nonlocal maintenance and diagnostic activities are approved and monitored</t>
  </si>
  <si>
    <t>MA-04b.[01]</t>
  </si>
  <si>
    <t>Determine if the use of nonlocal maintenance and diagnostic tools are allowed only as consistent with organizational policy</t>
  </si>
  <si>
    <t>MA-04b.[02]</t>
  </si>
  <si>
    <t>Determine if the use of nonlocal maintenance and diagnostic tools are documented in the security plan for the system</t>
  </si>
  <si>
    <t>MA-04c.</t>
  </si>
  <si>
    <t>Determine if strong authentication is employed in the establishment of nonlocal maintenance and diagnostic sessions</t>
  </si>
  <si>
    <t>MA-04d.</t>
  </si>
  <si>
    <t>Determine if records for nonlocal maintenance and diagnostic activities are maintained</t>
  </si>
  <si>
    <t>MA-04e.</t>
  </si>
  <si>
    <t>Determine if session and network connections are terminated when nonlocal maintenance is completed</t>
  </si>
  <si>
    <t>MA-05a.</t>
  </si>
  <si>
    <t>Determine if a process for maintenance personnel authorization is established and a list of authorized maintenance organizations or personnel is maintained</t>
  </si>
  <si>
    <t>MA-05b.</t>
  </si>
  <si>
    <t>Determine if non-escorted personnel performing maintenance on the system possess the required access authorizations</t>
  </si>
  <si>
    <t>MA-05c.</t>
  </si>
  <si>
    <t>Determine if organizational personnel with required access authorizations and technical competence is/are designated to supervise the maintenance activities of personnel who do not possess the required access authorizations</t>
  </si>
  <si>
    <t>MA-05(01)(a)(01)</t>
  </si>
  <si>
    <t>Determine if procedures for the use of maintenance personnel who lack appropriate security clearances or are not US citizens are implemented and include approved organizational personnel who are fully cleared, have appropriate access authorizations, and are technically qualified escorting and supervising maintenance personnel without the needed access authorization during the performance of maintenance and diagnostic activities</t>
  </si>
  <si>
    <t>MA-05(01)(a)(02)</t>
  </si>
  <si>
    <t>Determine if procedures for the use of maintenance personnel who lack appropriate security clearances or are not US citizens are implemented and include all volatile information storage components within the system being sanitized and all non-volatile storage media being removed or physically disconnected from the system and secured prior to initiating maintenance or diagnostic activities</t>
  </si>
  <si>
    <t>MA-05(01)(b)</t>
  </si>
  <si>
    <r>
      <t xml:space="preserve">Determine if </t>
    </r>
    <r>
      <rPr>
        <i/>
        <sz val="10"/>
        <color rgb="FF444444"/>
        <rFont val="Bahnschrift"/>
        <family val="2"/>
      </rPr>
      <t>[organization-defined alternate controls]</t>
    </r>
    <r>
      <rPr>
        <sz val="10"/>
        <color rgb="FF444444"/>
        <rFont val="Bahnschrift"/>
        <family val="2"/>
      </rPr>
      <t xml:space="preserve"> are developed and implemented in the event that a system cannot be sanitized, removed, or disconnected from the system</t>
    </r>
  </si>
  <si>
    <t>SP-defined alternate controls</t>
  </si>
  <si>
    <t>MA-06</t>
  </si>
  <si>
    <r>
      <t xml:space="preserve">Determine if maintenance support and/or spare parts are obtained for </t>
    </r>
    <r>
      <rPr>
        <i/>
        <sz val="10"/>
        <color rgb="FF444444"/>
        <rFont val="Bahnschrift"/>
        <family val="2"/>
      </rPr>
      <t>[organization-defined system components]</t>
    </r>
    <r>
      <rPr>
        <sz val="10"/>
        <color rgb="FF444444"/>
        <rFont val="Bahnschrift"/>
        <family val="2"/>
      </rPr>
      <t xml:space="preserve"> within </t>
    </r>
    <r>
      <rPr>
        <i/>
        <sz val="10"/>
        <color rgb="FF444444"/>
        <rFont val="Bahnschrift"/>
        <family val="2"/>
      </rPr>
      <t>[organization-defined time period]</t>
    </r>
    <r>
      <rPr>
        <sz val="10"/>
        <color rgb="FF444444"/>
        <rFont val="Bahnschrift"/>
        <family val="2"/>
      </rPr>
      <t xml:space="preserve"> of failure</t>
    </r>
  </si>
  <si>
    <t>MP-01a.[01][02]</t>
  </si>
  <si>
    <r>
      <t xml:space="preserve">Determine if a media protection policy is developed, documented and disseminated to </t>
    </r>
    <r>
      <rPr>
        <i/>
        <sz val="10"/>
        <color rgb="FF444444"/>
        <rFont val="Bahnschrift"/>
        <family val="2"/>
      </rPr>
      <t>[organization-defined personnel or roles]</t>
    </r>
  </si>
  <si>
    <t>MP-01a.[03][04]</t>
  </si>
  <si>
    <r>
      <t xml:space="preserve">Determine if media protection procedures to facilitate the implementation of the media protection policy and associated media protection controls are developed, documented and disseminated to </t>
    </r>
    <r>
      <rPr>
        <i/>
        <sz val="10"/>
        <color rgb="FF444444"/>
        <rFont val="Bahnschrift"/>
        <family val="2"/>
      </rPr>
      <t>[organization-defined personnel or roles]</t>
    </r>
  </si>
  <si>
    <t>MP-01a.01(a)</t>
  </si>
  <si>
    <r>
      <t xml:space="preserve">Determine if the </t>
    </r>
    <r>
      <rPr>
        <i/>
        <sz val="10"/>
        <color rgb="FF444444"/>
        <rFont val="Bahnschrift"/>
        <family val="2"/>
      </rPr>
      <t xml:space="preserve">[organization-defined level] </t>
    </r>
    <r>
      <rPr>
        <sz val="10"/>
        <color rgb="FF444444"/>
        <rFont val="Bahnschrift"/>
        <family val="2"/>
      </rPr>
      <t>media protection policy addresses purpose, scope, roles, responsibilities, management commitment, coordination among organizational entities, and compliance</t>
    </r>
  </si>
  <si>
    <t>MP-01a.01(b)</t>
  </si>
  <si>
    <t>Determine if the media protection policy is consistent with applicable laws, Executive Orders, directives, regulations, policies, standards, and guidelines</t>
  </si>
  <si>
    <t>MP-01b.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</si>
  <si>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media protection policy and procedures</t>
    </r>
  </si>
  <si>
    <t>MP-01c.01</t>
  </si>
  <si>
    <r>
      <t xml:space="preserve">Determine if the current media protection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</si>
  <si>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MP-01c.02</t>
  </si>
  <si>
    <r>
      <t xml:space="preserve">Determine if the current media protection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</si>
  <si>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MP-02[01]</t>
  </si>
  <si>
    <r>
      <t xml:space="preserve">Determine if access to </t>
    </r>
    <r>
      <rPr>
        <i/>
        <sz val="10"/>
        <color rgb="FF444444"/>
        <rFont val="Bahnschrift"/>
        <family val="2"/>
      </rPr>
      <t>[organization-defined types of digital media]</t>
    </r>
    <r>
      <rPr>
        <sz val="10"/>
        <color rgb="FF444444"/>
        <rFont val="Bahnschrift"/>
        <family val="2"/>
      </rPr>
      <t xml:space="preserve"> is restricted to</t>
    </r>
    <r>
      <rPr>
        <i/>
        <sz val="10"/>
        <color rgb="FF444444"/>
        <rFont val="Bahnschrift"/>
        <family val="2"/>
      </rPr>
      <t xml:space="preserve"> [organization-defined personnel or roles]</t>
    </r>
  </si>
  <si>
    <t>all types of digital media containing sensitive information; SP-defined personnel or roles</t>
  </si>
  <si>
    <t>MP-02[02]</t>
  </si>
  <si>
    <r>
      <t xml:space="preserve">Determine if access to </t>
    </r>
    <r>
      <rPr>
        <i/>
        <sz val="10"/>
        <color rgb="FF444444"/>
        <rFont val="Bahnschrift"/>
        <family val="2"/>
      </rPr>
      <t>[organization-defined types of non-digital media]</t>
    </r>
    <r>
      <rPr>
        <sz val="10"/>
        <color rgb="FF444444"/>
        <rFont val="Bahnschrift"/>
        <family val="2"/>
      </rPr>
      <t xml:space="preserve"> is restricted to</t>
    </r>
    <r>
      <rPr>
        <i/>
        <sz val="10"/>
        <color rgb="FF444444"/>
        <rFont val="Bahnschrift"/>
        <family val="2"/>
      </rPr>
      <t xml:space="preserve"> [organization-defined personnel or roles]</t>
    </r>
  </si>
  <si>
    <t>all types of non-digital media containing sensitive information; SP-defined personnel or roles</t>
  </si>
  <si>
    <t>MP-03a.</t>
  </si>
  <si>
    <t>Determine if system media is marked to indicate distribution limitations, handling caveats, and applicable security markings (if any) of the information</t>
  </si>
  <si>
    <t>MP-03b.</t>
  </si>
  <si>
    <r>
      <t xml:space="preserve">Determine if </t>
    </r>
    <r>
      <rPr>
        <i/>
        <sz val="10"/>
        <color rgb="FF444444"/>
        <rFont val="Bahnschrift"/>
        <family val="2"/>
      </rPr>
      <t>[organization-defined types of media exempted from marking]</t>
    </r>
    <r>
      <rPr>
        <sz val="10"/>
        <color rgb="FF444444"/>
        <rFont val="Bahnschrift"/>
        <family val="2"/>
      </rPr>
      <t xml:space="preserve"> remain within </t>
    </r>
    <r>
      <rPr>
        <i/>
        <sz val="10"/>
        <color rgb="FF444444"/>
        <rFont val="Bahnschrift"/>
        <family val="2"/>
      </rPr>
      <t>[organization-defined controlled areas]</t>
    </r>
  </si>
  <si>
    <t>no removable media types; SP-defined security safeguards not applicable</t>
  </si>
  <si>
    <t>Guidance: Second parameter not applicable</t>
  </si>
  <si>
    <t>MP-04a.[01][03]</t>
  </si>
  <si>
    <r>
      <t xml:space="preserve">Determine if </t>
    </r>
    <r>
      <rPr>
        <i/>
        <sz val="10"/>
        <color rgb="FF444444"/>
        <rFont val="Bahnschrift"/>
        <family val="2"/>
      </rPr>
      <t>[organization-defined types of digital media]</t>
    </r>
    <r>
      <rPr>
        <sz val="10"/>
        <color rgb="FF444444"/>
        <rFont val="Bahnschrift"/>
        <family val="2"/>
      </rPr>
      <t xml:space="preserve"> are physically controlled and securely stored within </t>
    </r>
    <r>
      <rPr>
        <i/>
        <sz val="10"/>
        <color rgb="FF444444"/>
        <rFont val="Bahnschrift"/>
        <family val="2"/>
      </rPr>
      <t>[organization-defined controlled areas]</t>
    </r>
  </si>
  <si>
    <t>Requirement: The service provider defines controlled areas within facilities where the information and information system reside.</t>
  </si>
  <si>
    <t>MP-04a.[02][04]</t>
  </si>
  <si>
    <r>
      <t xml:space="preserve">Determine if </t>
    </r>
    <r>
      <rPr>
        <i/>
        <sz val="10"/>
        <color rgb="FF444444"/>
        <rFont val="Bahnschrift"/>
        <family val="2"/>
      </rPr>
      <t>[organization-defined types of non-digital media]</t>
    </r>
    <r>
      <rPr>
        <sz val="10"/>
        <color rgb="FF444444"/>
        <rFont val="Bahnschrift"/>
        <family val="2"/>
      </rPr>
      <t xml:space="preserve"> are physically controlled and securely stored within </t>
    </r>
    <r>
      <rPr>
        <i/>
        <sz val="10"/>
        <color rgb="FF444444"/>
        <rFont val="Bahnschrift"/>
        <family val="2"/>
      </rPr>
      <t>[organization-defined controlled areas]</t>
    </r>
  </si>
  <si>
    <t>MP-04b.</t>
  </si>
  <si>
    <r>
      <t xml:space="preserve">Determine if system media types </t>
    </r>
    <r>
      <rPr>
        <i/>
        <sz val="10"/>
        <color rgb="FF444444"/>
        <rFont val="Bahnschrift"/>
        <family val="2"/>
      </rPr>
      <t>[organization-defined types of digital and non-digital media]</t>
    </r>
    <r>
      <rPr>
        <sz val="10"/>
        <color rgb="FF444444"/>
        <rFont val="Bahnschrift"/>
        <family val="2"/>
      </rPr>
      <t xml:space="preserve"> are protected until the media are destroyed or sanitized using approved equipment, techniques, and procedures</t>
    </r>
  </si>
  <si>
    <t>all types of digital and non-digital media with sensitive information</t>
  </si>
  <si>
    <t>MP-05a.</t>
  </si>
  <si>
    <r>
      <t xml:space="preserve">Determine if </t>
    </r>
    <r>
      <rPr>
        <i/>
        <sz val="10"/>
        <color rgb="FF444444"/>
        <rFont val="Bahnschrift"/>
        <family val="2"/>
      </rPr>
      <t xml:space="preserve">[organization-defined types of system media] </t>
    </r>
    <r>
      <rPr>
        <sz val="10"/>
        <color rgb="FF444444"/>
        <rFont val="Bahnschrift"/>
        <family val="2"/>
      </rPr>
      <t xml:space="preserve">are protected and controlled during transport outside of controlled areas using </t>
    </r>
    <r>
      <rPr>
        <i/>
        <sz val="10"/>
        <color rgb="FF444444"/>
        <rFont val="Bahnschrift"/>
        <family val="2"/>
      </rPr>
      <t>[organization-defined controls]</t>
    </r>
  </si>
  <si>
    <t>MP-5 (a) Requirement: The service provider defines security measures to protect digital and non-digital media in transport.  The security measures are approved and accepted by the PMO</t>
  </si>
  <si>
    <t>MP-05b.</t>
  </si>
  <si>
    <t>Determine if accountability for system media is maintained during transport outside of controlled areas</t>
  </si>
  <si>
    <t>MP-05c.</t>
  </si>
  <si>
    <t>Determine if activities associated with the transport of system media are documented</t>
  </si>
  <si>
    <t>MP-05d.[01]</t>
  </si>
  <si>
    <t>Determine if personnel authorized to conduct media transport activities is/are identified</t>
  </si>
  <si>
    <t>MP-05d.[02]</t>
  </si>
  <si>
    <t>Determine if activities associated with the transport of system media are restricted to identified authorized personnel</t>
  </si>
  <si>
    <t>MP-06a.</t>
  </si>
  <si>
    <r>
      <t xml:space="preserve">Determine if </t>
    </r>
    <r>
      <rPr>
        <i/>
        <sz val="10"/>
        <color rgb="FF444444"/>
        <rFont val="Bahnschrift"/>
        <family val="2"/>
      </rPr>
      <t>[organization-defined system media]</t>
    </r>
    <r>
      <rPr>
        <sz val="10"/>
        <color rgb="FF444444"/>
        <rFont val="Bahnschrift"/>
        <family val="2"/>
      </rPr>
      <t xml:space="preserve"> is sanitized using </t>
    </r>
    <r>
      <rPr>
        <i/>
        <sz val="10"/>
        <color rgb="FF444444"/>
        <rFont val="Bahnschrift"/>
        <family val="2"/>
      </rPr>
      <t>[organization-defined sanitization techniques and procedures]</t>
    </r>
    <r>
      <rPr>
        <sz val="10"/>
        <color rgb="FF444444"/>
        <rFont val="Bahnschrift"/>
        <family val="2"/>
      </rPr>
      <t xml:space="preserve"> prior to 
-disposal
-release from organizational control
-release for reuse</t>
    </r>
  </si>
  <si>
    <t>SP-defined system media; techniques and procedures IAW NIST SP 800-88 Section 4: Reuse and Disposal of Storage Media and Hardware</t>
  </si>
  <si>
    <t>MP-06b.</t>
  </si>
  <si>
    <t>Determine if sanitization mechanisms with strength and integrity commensurate with the security category or classification of the information are employed</t>
  </si>
  <si>
    <t>MP-07a.</t>
  </si>
  <si>
    <r>
      <t xml:space="preserve">Determine if the use of </t>
    </r>
    <r>
      <rPr>
        <i/>
        <sz val="10"/>
        <color rgb="FF444444"/>
        <rFont val="Bahnschrift"/>
        <family val="2"/>
      </rPr>
      <t>[organization-defined types of system media]</t>
    </r>
    <r>
      <rPr>
        <sz val="10"/>
        <color rgb="FF444444"/>
        <rFont val="Bahnschrift"/>
        <family val="2"/>
      </rPr>
      <t xml:space="preserve"> is/are </t>
    </r>
    <r>
      <rPr>
        <i/>
        <sz val="10"/>
        <color rgb="FF444444"/>
        <rFont val="Bahnschrift"/>
        <family val="2"/>
      </rPr>
      <t>[restricted and/or prohibited]</t>
    </r>
    <r>
      <rPr>
        <sz val="10"/>
        <color rgb="FF444444"/>
        <rFont val="Bahnschrift"/>
        <family val="2"/>
      </rPr>
      <t xml:space="preserve"> on </t>
    </r>
    <r>
      <rPr>
        <i/>
        <sz val="10"/>
        <color rgb="FF444444"/>
        <rFont val="Bahnschrift"/>
        <family val="2"/>
      </rPr>
      <t xml:space="preserve">[organization-defined systems or system components] </t>
    </r>
    <r>
      <rPr>
        <sz val="10"/>
        <color rgb="FF444444"/>
        <rFont val="Bahnschrift"/>
        <family val="2"/>
      </rPr>
      <t xml:space="preserve">using </t>
    </r>
    <r>
      <rPr>
        <i/>
        <sz val="10"/>
        <color rgb="FF444444"/>
        <rFont val="Bahnschrift"/>
        <family val="2"/>
      </rPr>
      <t>[organization-defined controls]</t>
    </r>
  </si>
  <si>
    <t>SP-defined types of system media; SP-defined as restricted and/or prohibited; SP-defined systems or system components; SP-defined controls</t>
  </si>
  <si>
    <t>MP-07b.</t>
  </si>
  <si>
    <t>Determine if the use of portable storage devices in organizational systems is prohibited when such devices have no identifiable owner</t>
  </si>
  <si>
    <t>PE-01a.[01][02]</t>
  </si>
  <si>
    <r>
      <t xml:space="preserve">Determine if a physical and environmental protection policy is developed, documented and disseminated to </t>
    </r>
    <r>
      <rPr>
        <i/>
        <sz val="10"/>
        <color rgb="FF444444"/>
        <rFont val="Bahnschrift"/>
        <family val="2"/>
      </rPr>
      <t>[organization-defined personnel or roles]</t>
    </r>
  </si>
  <si>
    <t>PE-01a.[03][04]</t>
  </si>
  <si>
    <r>
      <t xml:space="preserve">Determine if physical and environmental protection procedures to facilitate the implementation of the physical and environmental protection policy and associated physical and environmental protection controls are developed, documented and disseminated to </t>
    </r>
    <r>
      <rPr>
        <i/>
        <sz val="10"/>
        <color rgb="FF444444"/>
        <rFont val="Bahnschrift"/>
        <family val="2"/>
      </rPr>
      <t>[organization-defined personnel or roles]</t>
    </r>
  </si>
  <si>
    <t>PE-01a.01(a)</t>
  </si>
  <si>
    <r>
      <t xml:space="preserve">Determine if the </t>
    </r>
    <r>
      <rPr>
        <i/>
        <sz val="10"/>
        <color rgb="FF444444"/>
        <rFont val="Bahnschrift"/>
        <family val="2"/>
      </rPr>
      <t xml:space="preserve">[organization-defined level] </t>
    </r>
    <r>
      <rPr>
        <sz val="10"/>
        <color rgb="FF444444"/>
        <rFont val="Bahnschrift"/>
        <family val="2"/>
      </rPr>
      <t>physical and environmental protection policy addresses purpose, scope, roles, responsibilities, management commitment, coordination among organizational entities, and compliance</t>
    </r>
  </si>
  <si>
    <t>PE-01a.01(b)</t>
  </si>
  <si>
    <t>Determine if the physical and environmental protection policy is consistent with applicable laws, Executive Orders, directives, regulations, policies, standards, and guidelines</t>
  </si>
  <si>
    <t>PE-01b.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</si>
  <si>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physical and environmental protection policy and procedures</t>
    </r>
  </si>
  <si>
    <t>PE-01c.01</t>
  </si>
  <si>
    <r>
      <t xml:space="preserve">Determine if the current physical and environmental protection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</si>
  <si>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PE-01c.02</t>
  </si>
  <si>
    <r>
      <t xml:space="preserve">Determine if the current physical and environmental protection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</si>
  <si>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PE-02a.</t>
  </si>
  <si>
    <t>Determine if a list of individuals with authorized access to the facility where the system resides has been developed, approved, and maintained</t>
  </si>
  <si>
    <t>PE-02b.</t>
  </si>
  <si>
    <t>Determine if authorization credentials are issued for facility access</t>
  </si>
  <si>
    <t>PE-02c.</t>
  </si>
  <si>
    <r>
      <t xml:space="preserve">Determine if the access list detailing authorized facility access by individuals is reviewed in accordance with </t>
    </r>
    <r>
      <rPr>
        <i/>
        <sz val="10"/>
        <color rgb="FF444444"/>
        <rFont val="Bahnschrift"/>
        <family val="2"/>
      </rPr>
      <t>[organization-defined frequency]</t>
    </r>
  </si>
  <si>
    <t>PE-02d.</t>
  </si>
  <si>
    <t>Determine if individuals are removed from the facility access list when access is no longer required</t>
  </si>
  <si>
    <t>PE-03a.01</t>
  </si>
  <si>
    <r>
      <t xml:space="preserve">Determine if physical access authorizations are enforced at </t>
    </r>
    <r>
      <rPr>
        <i/>
        <sz val="10"/>
        <color rgb="FF444444"/>
        <rFont val="Bahnschrift"/>
        <family val="2"/>
      </rPr>
      <t>[organization-defined entry and exit points to the facility where the system resides]</t>
    </r>
    <r>
      <rPr>
        <sz val="10"/>
        <color rgb="FF444444"/>
        <rFont val="Bahnschrift"/>
        <family val="2"/>
      </rPr>
      <t xml:space="preserve"> by verifying individual access authorizations before granting access to the facility</t>
    </r>
  </si>
  <si>
    <t>SP-defined physical access control systems/devices and guards</t>
  </si>
  <si>
    <t>PE-03a.02</t>
  </si>
  <si>
    <r>
      <t xml:space="preserve">Determine if physical access authorizations are enforced at </t>
    </r>
    <r>
      <rPr>
        <i/>
        <sz val="10"/>
        <color rgb="FF444444"/>
        <rFont val="Bahnschrift"/>
        <family val="2"/>
      </rPr>
      <t>[organization-defined entry and exit points to the facility where the system resides]</t>
    </r>
    <r>
      <rPr>
        <sz val="10"/>
        <color rgb="FF444444"/>
        <rFont val="Bahnschrift"/>
        <family val="2"/>
      </rPr>
      <t xml:space="preserve"> by controlling ingress and egress to the facility using </t>
    </r>
    <r>
      <rPr>
        <i/>
        <sz val="10"/>
        <color rgb="FF444444"/>
        <rFont val="Bahnschrift"/>
        <family val="2"/>
      </rPr>
      <t>[organization-defined physical access control systems or devices; guards]</t>
    </r>
  </si>
  <si>
    <t>PE-03b.</t>
  </si>
  <si>
    <r>
      <t xml:space="preserve">Determine if physical access audit logs are maintained for </t>
    </r>
    <r>
      <rPr>
        <i/>
        <sz val="10"/>
        <color rgb="FF444444"/>
        <rFont val="Bahnschrift"/>
        <family val="2"/>
      </rPr>
      <t>[organization-defined entry or exit points]</t>
    </r>
  </si>
  <si>
    <t>SP-defined entry or exit points</t>
  </si>
  <si>
    <t>PE-03c.</t>
  </si>
  <si>
    <r>
      <t xml:space="preserve">Determine if access to areas within the facility designated as publicly accessible are maintained by implementing </t>
    </r>
    <r>
      <rPr>
        <i/>
        <sz val="10"/>
        <color rgb="FF444444"/>
        <rFont val="Bahnschrift"/>
        <family val="2"/>
      </rPr>
      <t>[organization-defined physical access controls]</t>
    </r>
  </si>
  <si>
    <t>SP-defined physical access controls</t>
  </si>
  <si>
    <t>PE-03d.[01]</t>
  </si>
  <si>
    <t>Determine if visitors are escorted</t>
  </si>
  <si>
    <t>PE-03d.[02]</t>
  </si>
  <si>
    <r>
      <t xml:space="preserve">Determine if visitor activity is controlled during </t>
    </r>
    <r>
      <rPr>
        <i/>
        <sz val="10"/>
        <color rgb="FF444444"/>
        <rFont val="Bahnschrift"/>
        <family val="2"/>
      </rPr>
      <t>[organization-defined circumstances requiring visitor escorts and control of visitor activity]</t>
    </r>
  </si>
  <si>
    <t>in all circumstances within restricted access area where the information system resides</t>
  </si>
  <si>
    <t>PE-03e.[01][02][03]</t>
  </si>
  <si>
    <t>Determine if keys, combinations, and other physical access devices are secured</t>
  </si>
  <si>
    <t>PE-03f.</t>
  </si>
  <si>
    <r>
      <t xml:space="preserve">Determine if </t>
    </r>
    <r>
      <rPr>
        <i/>
        <sz val="10"/>
        <color rgb="FF444444"/>
        <rFont val="Bahnschrift"/>
        <family val="2"/>
      </rPr>
      <t>[organization-defined physical access devices]</t>
    </r>
    <r>
      <rPr>
        <sz val="10"/>
        <color rgb="FF444444"/>
        <rFont val="Bahnschrift"/>
        <family val="2"/>
      </rPr>
      <t xml:space="preserve"> are inventoried </t>
    </r>
    <r>
      <rPr>
        <i/>
        <sz val="10"/>
        <color rgb="FF444444"/>
        <rFont val="Bahnschrift"/>
        <family val="2"/>
      </rPr>
      <t>[organization-defined frequency]</t>
    </r>
  </si>
  <si>
    <t>PE-03g.[01]</t>
  </si>
  <si>
    <r>
      <t xml:space="preserve">Determine if combinations are changed </t>
    </r>
    <r>
      <rPr>
        <i/>
        <sz val="10"/>
        <color rgb="FF444444"/>
        <rFont val="Bahnschrift"/>
        <family val="2"/>
      </rPr>
      <t>[organization-defined frequency]</t>
    </r>
    <r>
      <rPr>
        <sz val="10"/>
        <color rgb="FF444444"/>
        <rFont val="Bahnschrift"/>
        <family val="2"/>
      </rPr>
      <t>, when combinations are compromised, or when individuals possessing the combinations are transferred or terminated</t>
    </r>
  </si>
  <si>
    <t>at least annually or earlier as required by a security relevant event</t>
  </si>
  <si>
    <t>PE-03g.[02]</t>
  </si>
  <si>
    <r>
      <t xml:space="preserve">Determine if keys are changed </t>
    </r>
    <r>
      <rPr>
        <i/>
        <sz val="10"/>
        <color rgb="FF444444"/>
        <rFont val="Bahnschrift"/>
        <family val="2"/>
      </rPr>
      <t>[organization-defined frequency]</t>
    </r>
    <r>
      <rPr>
        <sz val="10"/>
        <color rgb="FF444444"/>
        <rFont val="Bahnschrift"/>
        <family val="2"/>
      </rPr>
      <t>, when keys are lost, or when individuals possessing the keys are transferred or terminated</t>
    </r>
  </si>
  <si>
    <t>PE-04</t>
  </si>
  <si>
    <r>
      <t xml:space="preserve">Determine if physical access to </t>
    </r>
    <r>
      <rPr>
        <i/>
        <sz val="10"/>
        <color rgb="FF444444"/>
        <rFont val="Bahnschrift"/>
        <family val="2"/>
      </rPr>
      <t>[organization-defined system distribution and transmission lines]</t>
    </r>
    <r>
      <rPr>
        <sz val="10"/>
        <color rgb="FF444444"/>
        <rFont val="Bahnschrift"/>
        <family val="2"/>
      </rPr>
      <t xml:space="preserve"> within organizational facilities is controlled using</t>
    </r>
    <r>
      <rPr>
        <i/>
        <sz val="10"/>
        <color rgb="FF444444"/>
        <rFont val="Bahnschrift"/>
        <family val="2"/>
      </rPr>
      <t xml:space="preserve"> [organization-defined security controls]</t>
    </r>
    <r>
      <rPr>
        <sz val="10"/>
        <color rgb="FF444444"/>
        <rFont val="Bahnschrift"/>
        <family val="2"/>
      </rPr>
      <t>.</t>
    </r>
  </si>
  <si>
    <t>SP-defined system distribution and transmission lines; SP-defined security controls</t>
  </si>
  <si>
    <t>PE-05</t>
  </si>
  <si>
    <r>
      <t xml:space="preserve">Determine if physical access to output from </t>
    </r>
    <r>
      <rPr>
        <i/>
        <sz val="10"/>
        <color rgb="FF444444"/>
        <rFont val="Bahnschrift"/>
        <family val="2"/>
      </rPr>
      <t>[organization-defined output devices]</t>
    </r>
    <r>
      <rPr>
        <sz val="10"/>
        <color rgb="FF444444"/>
        <rFont val="Bahnschrift"/>
        <family val="2"/>
      </rPr>
      <t xml:space="preserve"> is controlled to prevent unauthorized individuals from obtaining the output</t>
    </r>
  </si>
  <si>
    <t>SP-defined output devices</t>
  </si>
  <si>
    <t>PE-06a.</t>
  </si>
  <si>
    <t>Determine if physical access to the facility where the system resides is monitored to detect and respond to physical security incidents</t>
  </si>
  <si>
    <t>PE-06b.[01]</t>
  </si>
  <si>
    <r>
      <t xml:space="preserve">Determine if physical access logs are reviewed </t>
    </r>
    <r>
      <rPr>
        <i/>
        <sz val="10"/>
        <color rgb="FF444444"/>
        <rFont val="Bahnschrift"/>
        <family val="2"/>
      </rPr>
      <t>[organization-defined frequency]</t>
    </r>
  </si>
  <si>
    <t>PE-06b.[02]</t>
  </si>
  <si>
    <r>
      <t xml:space="preserve">Determine if physical access logs are reviewed upon occurrence of </t>
    </r>
    <r>
      <rPr>
        <i/>
        <sz val="10"/>
        <color rgb="FF444444"/>
        <rFont val="Bahnschrift"/>
        <family val="2"/>
      </rPr>
      <t>[organization-defined events or potential indications of events]</t>
    </r>
  </si>
  <si>
    <t>SP-defined events or potential indications of events</t>
  </si>
  <si>
    <t>PE-06c.[01]</t>
  </si>
  <si>
    <t>Determine if results of reviews are coordinated with organizational incident response capabilities</t>
  </si>
  <si>
    <t>PE-06c.[02]</t>
  </si>
  <si>
    <t>Determine if results of investigations are coordinated with organizational incident response capabilities</t>
  </si>
  <si>
    <t>PE-06(01)</t>
  </si>
  <si>
    <t>Determine if physical access to the facility where the system resides is monitored using physical intrusion alarms and physical surveillance equipment</t>
  </si>
  <si>
    <t>PE-08a.</t>
  </si>
  <si>
    <r>
      <t xml:space="preserve">Determine if visitor access records for the facility where the system resides are maintained for </t>
    </r>
    <r>
      <rPr>
        <i/>
        <sz val="10"/>
        <color rgb="FF444444"/>
        <rFont val="Bahnschrift"/>
        <family val="2"/>
      </rPr>
      <t>[organization-defined time period]</t>
    </r>
  </si>
  <si>
    <t>for a minimum of one (1) year</t>
  </si>
  <si>
    <t>PE-08b.</t>
  </si>
  <si>
    <r>
      <t xml:space="preserve">Determine if visitor access records are reviewed </t>
    </r>
    <r>
      <rPr>
        <i/>
        <sz val="10"/>
        <color rgb="FF444444"/>
        <rFont val="Bahnschrift"/>
        <family val="2"/>
      </rPr>
      <t>[organization-defined frequency]</t>
    </r>
  </si>
  <si>
    <t>PE-08c.</t>
  </si>
  <si>
    <r>
      <t xml:space="preserve">Determine if visitor access records anomalies are reported to </t>
    </r>
    <r>
      <rPr>
        <i/>
        <sz val="10"/>
        <color rgb="FF444444"/>
        <rFont val="Bahnschrift"/>
        <family val="2"/>
      </rPr>
      <t>[organization-defined personnel]</t>
    </r>
  </si>
  <si>
    <t>SP-defined personnel</t>
  </si>
  <si>
    <t>PE-09</t>
  </si>
  <si>
    <t>Determine if power equipment and power cabling for the system are protected from damage and destruction</t>
  </si>
  <si>
    <t>PE-10a.</t>
  </si>
  <si>
    <r>
      <t xml:space="preserve">Determine if the capability to shut off power to </t>
    </r>
    <r>
      <rPr>
        <i/>
        <sz val="10"/>
        <color rgb="FF444444"/>
        <rFont val="Bahnschrift"/>
        <family val="2"/>
      </rPr>
      <t>[organization-defined system or individual system components]</t>
    </r>
    <r>
      <rPr>
        <sz val="10"/>
        <color rgb="FF444444"/>
        <rFont val="Bahnschrift"/>
        <family val="2"/>
      </rPr>
      <t xml:space="preserve"> in emergency situations is provided</t>
    </r>
  </si>
  <si>
    <t>SP-defined system or individual system components</t>
  </si>
  <si>
    <t>PE-10b.</t>
  </si>
  <si>
    <r>
      <t xml:space="preserve">Determine if emergency shutoff switches or devices are placed in </t>
    </r>
    <r>
      <rPr>
        <i/>
        <sz val="10"/>
        <color rgb="FF444444"/>
        <rFont val="Bahnschrift"/>
        <family val="2"/>
      </rPr>
      <t>[organization-defined location by system or system component]</t>
    </r>
    <r>
      <rPr>
        <sz val="10"/>
        <color rgb="FF444444"/>
        <rFont val="Bahnschrift"/>
        <family val="2"/>
      </rPr>
      <t xml:space="preserve"> to facilitate access for authorized personnel</t>
    </r>
  </si>
  <si>
    <t>near more than one egress point of the IT area and ensures it is labeled and protected by a cover to prevent accidental shut-off</t>
  </si>
  <si>
    <t>PE-10c.</t>
  </si>
  <si>
    <t>Determine if the emergency power shutoff capability is protected from unauthorized activation</t>
  </si>
  <si>
    <r>
      <t xml:space="preserve">Determine if an uninterruptible power supply is provided to facilitate </t>
    </r>
    <r>
      <rPr>
        <i/>
        <sz val="10"/>
        <color rgb="FF444444"/>
        <rFont val="Bahnschrift"/>
        <family val="2"/>
      </rPr>
      <t>[organization-defined selection: an orderly shutdown of the system; transition of the system to long-term alternate power]</t>
    </r>
    <r>
      <rPr>
        <sz val="10"/>
        <color rgb="FF444444"/>
        <rFont val="Bahnschrift"/>
        <family val="2"/>
      </rPr>
      <t xml:space="preserve"> in the event of a primary power source loss</t>
    </r>
  </si>
  <si>
    <t>SP-defined selection (an orderly shutdown of the system, transition of the system to long-term alternate power)</t>
  </si>
  <si>
    <t>PE-12[01][02]</t>
  </si>
  <si>
    <t>Determine if automatic emergency lighting that activates in the event of a power outage or disruption is employed and maintained for the system</t>
  </si>
  <si>
    <t>PE-12[03][04]</t>
  </si>
  <si>
    <t>Determine if automatic emergency lighting for the system covers emergency exits and evacuation routes within the facility</t>
  </si>
  <si>
    <t>PE-13[01][02][03]</t>
  </si>
  <si>
    <t>Determine if fire detection systems are:
-employed
-supported by an independent energy source
-maintained</t>
  </si>
  <si>
    <t>PE-13[04][05][06]</t>
  </si>
  <si>
    <t>Determine if fire suppression systems are: 
-employed
-supported by an independent energy source
-maintained</t>
  </si>
  <si>
    <t>PE-13(01)[01]</t>
  </si>
  <si>
    <t>Determine if fire detection systems that activate automatically are employed in the event of a fire</t>
  </si>
  <si>
    <t>PE-13(01)[02][03]</t>
  </si>
  <si>
    <r>
      <t xml:space="preserve">Determine if fire detection systems that notify </t>
    </r>
    <r>
      <rPr>
        <i/>
        <sz val="10"/>
        <color rgb="FF444444"/>
        <rFont val="Bahnschrift"/>
        <family val="2"/>
      </rPr>
      <t xml:space="preserve">[organization-defined personnel or roles] </t>
    </r>
    <r>
      <rPr>
        <sz val="10"/>
        <color rgb="FF444444"/>
        <rFont val="Bahnschrift"/>
        <family val="2"/>
      </rPr>
      <t>and</t>
    </r>
    <r>
      <rPr>
        <i/>
        <sz val="10"/>
        <color rgb="FF444444"/>
        <rFont val="Bahnschrift"/>
        <family val="2"/>
      </rPr>
      <t xml:space="preserve"> [organization-defined emergency responders]</t>
    </r>
    <r>
      <rPr>
        <sz val="10"/>
        <color rgb="FF444444"/>
        <rFont val="Bahnschrift"/>
        <family val="2"/>
      </rPr>
      <t xml:space="preserve"> automatically are employed in the event of a fire</t>
    </r>
  </si>
  <si>
    <t>service provider building maintenance/physical security personnel; service provider emergency responders with incident response responsibilities</t>
  </si>
  <si>
    <t>PE-13(02)(a)[01]</t>
  </si>
  <si>
    <t>Determine if fire suppression systems that activate automatically are employed</t>
  </si>
  <si>
    <t>PE-13(02)(a)[02][03]</t>
  </si>
  <si>
    <r>
      <t xml:space="preserve">Determine if fire suppression systems that notify </t>
    </r>
    <r>
      <rPr>
        <i/>
        <sz val="10"/>
        <color rgb="FF444444"/>
        <rFont val="Bahnschrift"/>
        <family val="2"/>
      </rPr>
      <t>[organization-defined personnel or roles]</t>
    </r>
    <r>
      <rPr>
        <sz val="10"/>
        <color rgb="FF444444"/>
        <rFont val="Bahnschrift"/>
        <family val="2"/>
      </rPr>
      <t xml:space="preserve"> and </t>
    </r>
    <r>
      <rPr>
        <i/>
        <sz val="10"/>
        <color rgb="FF444444"/>
        <rFont val="Bahnschrift"/>
        <family val="2"/>
      </rPr>
      <t>[organization-defined emergency responders</t>
    </r>
    <r>
      <rPr>
        <sz val="10"/>
        <color rgb="FF444444"/>
        <rFont val="Bahnschrift"/>
        <family val="2"/>
      </rPr>
      <t>] automatically are employed</t>
    </r>
  </si>
  <si>
    <t>SP-defined personnel or roles: SP-defined emergency responders</t>
  </si>
  <si>
    <t>PE-13(02)(b)</t>
  </si>
  <si>
    <t>Determine if an automatic fire suppression capability is employed when the facility is not staffed on a continuous basis</t>
  </si>
  <si>
    <t>PE-14a.</t>
  </si>
  <si>
    <r>
      <t xml:space="preserve">Determine if </t>
    </r>
    <r>
      <rPr>
        <i/>
        <sz val="10"/>
        <color rgb="FF444444"/>
        <rFont val="Bahnschrift"/>
        <family val="2"/>
      </rPr>
      <t>[Selection: temperature; humidity; pressure; radiation]</t>
    </r>
    <r>
      <rPr>
        <sz val="10"/>
        <color rgb="FF444444"/>
        <rFont val="Bahnschrift"/>
        <family val="2"/>
      </rPr>
      <t xml:space="preserve"> levels are maintained at </t>
    </r>
    <r>
      <rPr>
        <i/>
        <sz val="10"/>
        <color rgb="FF444444"/>
        <rFont val="Bahnschrift"/>
        <family val="2"/>
      </rPr>
      <t>[organization-defined acceptable levels for environmental controls]</t>
    </r>
    <r>
      <rPr>
        <sz val="10"/>
        <color rgb="FF444444"/>
        <rFont val="Bahnschrift"/>
        <family val="2"/>
      </rPr>
      <t xml:space="preserve"> within the facility where the system resides</t>
    </r>
  </si>
  <si>
    <t>PE-14 (a) [consistent with American Society of Heating, Refrigerating and Air-conditioning Engineers (ASHRAE) document entitled Thermal Guidelines for Data Processing Environments]
PE-14 (b) [continuously]</t>
  </si>
  <si>
    <t>PE-14 (a) Requirement:  The service provider measures temperature at server inlets and humidity levels by dew point.</t>
  </si>
  <si>
    <t>PE-14b.</t>
  </si>
  <si>
    <r>
      <t xml:space="preserve">Determine if environmental control levels are monitored </t>
    </r>
    <r>
      <rPr>
        <i/>
        <sz val="10"/>
        <color rgb="FF444444"/>
        <rFont val="Bahnschrift"/>
        <family val="2"/>
      </rPr>
      <t>[organization-defined frequency]</t>
    </r>
  </si>
  <si>
    <t>PE-15[01]</t>
  </si>
  <si>
    <t>Determine if the system is protected from damage resulting from water leakage by providing master shutoff or isolation valves</t>
  </si>
  <si>
    <t>PE-15[02][03][04]</t>
  </si>
  <si>
    <t>Determine if the master shutoff or isolation valves are accessible, working, and known to key personnel</t>
  </si>
  <si>
    <t>PE-16a.[01][02]</t>
  </si>
  <si>
    <r>
      <t>Determine if</t>
    </r>
    <r>
      <rPr>
        <i/>
        <sz val="10"/>
        <color rgb="FF444444"/>
        <rFont val="Bahnschrift"/>
        <family val="2"/>
      </rPr>
      <t xml:space="preserve"> [organization-defined types of system components]</t>
    </r>
    <r>
      <rPr>
        <sz val="10"/>
        <color rgb="FF444444"/>
        <rFont val="Bahnschrift"/>
        <family val="2"/>
      </rPr>
      <t xml:space="preserve"> are authorized and controlled when entering the facility</t>
    </r>
  </si>
  <si>
    <t>all information system components</t>
  </si>
  <si>
    <t>PE-16a.[03][04]</t>
  </si>
  <si>
    <r>
      <t xml:space="preserve">Determine if </t>
    </r>
    <r>
      <rPr>
        <i/>
        <sz val="10"/>
        <color rgb="FF444444"/>
        <rFont val="Bahnschrift"/>
        <family val="2"/>
      </rPr>
      <t>[organization-defined types of system components]</t>
    </r>
    <r>
      <rPr>
        <sz val="10"/>
        <color rgb="FF444444"/>
        <rFont val="Bahnschrift"/>
        <family val="2"/>
      </rPr>
      <t xml:space="preserve"> are authorized and controlled when exiting the facility</t>
    </r>
  </si>
  <si>
    <t>PE-16b.</t>
  </si>
  <si>
    <t>Determine if records of the system components are maintained</t>
  </si>
  <si>
    <t>PE-17a.</t>
  </si>
  <si>
    <r>
      <t xml:space="preserve">Determine if </t>
    </r>
    <r>
      <rPr>
        <i/>
        <sz val="10"/>
        <color rgb="FF444444"/>
        <rFont val="Bahnschrift"/>
        <family val="2"/>
      </rPr>
      <t>[organization-defined alternate work sites]</t>
    </r>
    <r>
      <rPr>
        <sz val="10"/>
        <color rgb="FF444444"/>
        <rFont val="Bahnschrift"/>
        <family val="2"/>
      </rPr>
      <t xml:space="preserve"> are determined and documented</t>
    </r>
  </si>
  <si>
    <t>SP-defined alternate work sites</t>
  </si>
  <si>
    <t>PE-17b.</t>
  </si>
  <si>
    <r>
      <t xml:space="preserve">Determine if </t>
    </r>
    <r>
      <rPr>
        <i/>
        <sz val="10"/>
        <color rgb="FF444444"/>
        <rFont val="Bahnschrift"/>
        <family val="2"/>
      </rPr>
      <t>[organization-defined controls]</t>
    </r>
    <r>
      <rPr>
        <sz val="10"/>
        <color rgb="FF444444"/>
        <rFont val="Bahnschrift"/>
        <family val="2"/>
      </rPr>
      <t xml:space="preserve"> are employed at alternate work sites</t>
    </r>
  </si>
  <si>
    <t>PE-17c.</t>
  </si>
  <si>
    <t>Determine if the effectiveness of controls at alternate work sites is assessed</t>
  </si>
  <si>
    <t>PE-17d.</t>
  </si>
  <si>
    <t>Determine if a means for employees to communicate with information security and privacy personnel in case of incidents is provided</t>
  </si>
  <si>
    <t>PL-01a.[01][02]</t>
  </si>
  <si>
    <r>
      <t xml:space="preserve">Determine if a planning policy is developed, documented and disseminated to </t>
    </r>
    <r>
      <rPr>
        <i/>
        <sz val="10"/>
        <color rgb="FF444444"/>
        <rFont val="Bahnschrift"/>
        <family val="2"/>
      </rPr>
      <t>[organization-defined personnel or roles]</t>
    </r>
  </si>
  <si>
    <t>PL-01a.[03][04]</t>
  </si>
  <si>
    <r>
      <t xml:space="preserve">Determine if planning procedures to facilitate the implementation of the planning policy and associated planning controls are developed, documented and disseminated to </t>
    </r>
    <r>
      <rPr>
        <i/>
        <sz val="10"/>
        <color rgb="FF444444"/>
        <rFont val="Bahnschrift"/>
        <family val="2"/>
      </rPr>
      <t>[organization-defined personnel or roles]</t>
    </r>
  </si>
  <si>
    <t>PL-01a.01(a)</t>
  </si>
  <si>
    <r>
      <t xml:space="preserve">Determine if the </t>
    </r>
    <r>
      <rPr>
        <i/>
        <sz val="10"/>
        <color rgb="FF444444"/>
        <rFont val="Bahnschrift"/>
        <family val="2"/>
      </rPr>
      <t xml:space="preserve">[organization-defined level] </t>
    </r>
    <r>
      <rPr>
        <sz val="10"/>
        <color rgb="FF444444"/>
        <rFont val="Bahnschrift"/>
        <family val="2"/>
      </rPr>
      <t>planning policy addresses purpose, scope, roles, responsibilities, management commitment, coordination among organizational entities, and compliance</t>
    </r>
  </si>
  <si>
    <t>PL-01a.01(b)</t>
  </si>
  <si>
    <t>Determine if the planning policy is consistent with applicable laws, Executive Orders, directives, regulations, policies, standards, and guidelines</t>
  </si>
  <si>
    <t>PL-01b.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</si>
  <si>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planning policy and procedures</t>
    </r>
  </si>
  <si>
    <t>PL-01c.01</t>
  </si>
  <si>
    <r>
      <t xml:space="preserve">Determine if the current planning policy is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</si>
  <si>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PL-01c.02</t>
  </si>
  <si>
    <r>
      <t xml:space="preserve">Determine if the current planning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</si>
  <si>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PL-02a.01[01]02[01]03[01]</t>
  </si>
  <si>
    <t>Determine if a security plan for the system is developed that is:
-consistent with the organization's enterprise architecture
-explicitly defines the constituent system components
-describes the operational context of the system in terms of mission and business processes</t>
  </si>
  <si>
    <t>PL-02a.01[02]02[02]03[02]</t>
  </si>
  <si>
    <t>Determine if a privacy plan for the system is developed that is:
-consistent with the organization's enterprise architecture
-explicitly defines the constituent system components
-describes the operational context of the system in terms of mission and business processes</t>
  </si>
  <si>
    <t>PL-02a.04[01]</t>
  </si>
  <si>
    <t>Determine if the security plan for the system identifies the individuals that fulfill system roles and responsibilities</t>
  </si>
  <si>
    <t>PL-02a.04[02]</t>
  </si>
  <si>
    <t>Determine if the privacy plan for the system identifies the individuals that fulfill system roles and responsibilities</t>
  </si>
  <si>
    <t>PL-02a.05</t>
  </si>
  <si>
    <t>Determine if the security and privacy plans identify the information types processed, stored, and transmitted by the system</t>
  </si>
  <si>
    <t>PL-02a.06</t>
  </si>
  <si>
    <t>Determine if the security and privacy plans provide the security categorization of the system, including supporting rationale</t>
  </si>
  <si>
    <t>PL-02a.07</t>
  </si>
  <si>
    <t>Determine if the security and privacy plans describe any specific threats to the system that are of concern to the organization</t>
  </si>
  <si>
    <t>PL-02a.08</t>
  </si>
  <si>
    <t>Determine if the security and privacy plans provide the results of a privacy risk assessment for systems processing personally identifiable information</t>
  </si>
  <si>
    <t>PL-02a.09</t>
  </si>
  <si>
    <t>Determine if the security and privacy plans describe the operational environment for the system and any dependencies on or connections to other systems or system components</t>
  </si>
  <si>
    <t>PL-02a.10[01]</t>
  </si>
  <si>
    <t>Determine if the security plan for the system provides an overview of the security requirements for the system</t>
  </si>
  <si>
    <t>PL-02a.10[02]</t>
  </si>
  <si>
    <t>Determine if a privacy plan for the system is developed that provides an overview of the privacy requirements for the system</t>
  </si>
  <si>
    <t>PL-02a.11</t>
  </si>
  <si>
    <t>Determine if the security and privacy plans identify any relevant control baselines or overlays, if applicable</t>
  </si>
  <si>
    <t>PL-02a.12[01]</t>
  </si>
  <si>
    <t>Determine if the security plan for the system describes the controls in place or planned for meeting the security requirements, including rationale for any tailoring decisions</t>
  </si>
  <si>
    <t>PL-02a.12[02]</t>
  </si>
  <si>
    <t>Determine if the privacy plan for the system describes the controls in place or planned for meeting the privacy requirements, including rationale for any tailoring decisions</t>
  </si>
  <si>
    <t>PL-02a.13[01]</t>
  </si>
  <si>
    <t>Determine if a security plan for the system is developed that includes risk determinations for security architecture and design decisions</t>
  </si>
  <si>
    <t>PL-02a.13[02]</t>
  </si>
  <si>
    <t>Determine if a privacy plan for the system is developed that includes risk determinations for privacy architecture and design decisions</t>
  </si>
  <si>
    <t>PL-02a.14[01]</t>
  </si>
  <si>
    <r>
      <t xml:space="preserve">Determine if a security plan for the system is developed that includes security-related activities affecting the system that require planning and coordination with </t>
    </r>
    <r>
      <rPr>
        <i/>
        <sz val="10"/>
        <color rgb="FF444444"/>
        <rFont val="Bahnschrift"/>
        <family val="2"/>
      </rPr>
      <t>[organization-defined individuals or groups]</t>
    </r>
  </si>
  <si>
    <t>to include chief privacy and ISSO and/or similar role or designees</t>
  </si>
  <si>
    <t>PL-02a.14[02]</t>
  </si>
  <si>
    <r>
      <t xml:space="preserve">Determine if a privacy plan for the system is developed that includes privacy-related activities affecting the system that require planning and coordination with </t>
    </r>
    <r>
      <rPr>
        <i/>
        <sz val="10"/>
        <color rgb="FF444444"/>
        <rFont val="Bahnschrift"/>
        <family val="2"/>
      </rPr>
      <t>[organization-defined individuals or groups]</t>
    </r>
  </si>
  <si>
    <t>PL-02a.15[01]</t>
  </si>
  <si>
    <t>Determine if a security plan for the system is developed that is reviewed and approved by the authorizing official or designated representative prior to plan implementation</t>
  </si>
  <si>
    <t>PL-02a.15[02]</t>
  </si>
  <si>
    <t>Determine if a privacy plan for the system is developed that is reviewed and approved by the authorizing official or designated representative prior to plan implementation</t>
  </si>
  <si>
    <t>PL-02b.</t>
  </si>
  <si>
    <r>
      <t xml:space="preserve">Determine if copies of the plans, as well as any subsequent changes to the plans, are distributed to </t>
    </r>
    <r>
      <rPr>
        <i/>
        <sz val="10"/>
        <color rgb="FF444444"/>
        <rFont val="Bahnschrift"/>
        <family val="2"/>
      </rPr>
      <t>[organization-defined personnel or roles]</t>
    </r>
  </si>
  <si>
    <t>to include chief privacy and ISSO and/or similar role</t>
  </si>
  <si>
    <t>PL-02c.</t>
  </si>
  <si>
    <r>
      <t xml:space="preserve">Determine if plans are reviewed </t>
    </r>
    <r>
      <rPr>
        <i/>
        <sz val="10"/>
        <color rgb="FF444444"/>
        <rFont val="Bahnschrift"/>
        <family val="2"/>
      </rPr>
      <t>[organization-defined frequency]</t>
    </r>
  </si>
  <si>
    <t>PL-02d.</t>
  </si>
  <si>
    <t>Determine if plans are updated to address:
-changes to the system and environment of operations
-problems identified during implementation
-problems identified during control assessments</t>
  </si>
  <si>
    <t>PL-02e.</t>
  </si>
  <si>
    <t>Determine if plans are protected from unauthorized disclosure and modification</t>
  </si>
  <si>
    <t>PL-04a.</t>
  </si>
  <si>
    <t>Determine if rules that describe responsibilities and expected behavior for information and system usage, security, and privacy are established for and provided to individuals requiring access to the system</t>
  </si>
  <si>
    <t>PL-04b.</t>
  </si>
  <si>
    <t>Determine if before authorizing access to information and the system, a documented acknowledgement from such individuals indicating that they have read, understand, and agree to abide by the rules of behavior is received</t>
  </si>
  <si>
    <t>PL-04c.</t>
  </si>
  <si>
    <r>
      <t xml:space="preserve">Determine if rules of behavior are reviewed and updated </t>
    </r>
    <r>
      <rPr>
        <i/>
        <sz val="10"/>
        <color rgb="FF444444"/>
        <rFont val="Bahnschrift"/>
        <family val="2"/>
      </rPr>
      <t>[organization-defined frequency]</t>
    </r>
  </si>
  <si>
    <t>PL-04d.</t>
  </si>
  <si>
    <r>
      <t xml:space="preserve">Determine if individuals who have acknowledged a previous version of the rules of behavior are required to read and reacknowledge </t>
    </r>
    <r>
      <rPr>
        <i/>
        <sz val="10"/>
        <color rgb="FF444444"/>
        <rFont val="Bahnschrift"/>
        <family val="2"/>
      </rPr>
      <t>[organization-defined frequency and/or when the rules are revised or updated]</t>
    </r>
  </si>
  <si>
    <t>PL-04(01)(a)</t>
  </si>
  <si>
    <t>Determine if the rules of behavior include restrictions on the use of social media, social networking sites, and external sites/applications</t>
  </si>
  <si>
    <t>PL-04(01)(b)</t>
  </si>
  <si>
    <t>Determine if the rules of behavior include restrictions on posting organizational information on public websites</t>
  </si>
  <si>
    <t>PL-04(01)(c)</t>
  </si>
  <si>
    <t>Determine if the rules of behavior include restrictions on the use of organization-provided identifiers (e.g., email addresses) and authentication secrets (e.g., passwords) for creating accounts on external sites/applications</t>
  </si>
  <si>
    <t>PL-08a.01</t>
  </si>
  <si>
    <t>Determine if a security architecture for the system describes the requirements and approach to be taken for protecting the confidentiality, integrity, and availability of organizational information</t>
  </si>
  <si>
    <t>PL-08a.02</t>
  </si>
  <si>
    <t>Determine if a privacy architecture describes the requirements and approach to be taken for processing personally identifiable information to minimize privacy risk to individuals</t>
  </si>
  <si>
    <t>PL-08a.03</t>
  </si>
  <si>
    <t>Determine if the security and privacy architectures for the system describes how the architectures are integrated into and support the enterprise architecture</t>
  </si>
  <si>
    <t>PL-08a.04</t>
  </si>
  <si>
    <t>Determine if the security and privacy architectures for the system describe any assumptions about and dependencies on external systems and services</t>
  </si>
  <si>
    <t>PL-08b.</t>
  </si>
  <si>
    <r>
      <t xml:space="preserve">Determine if changes in the enterprise architecture are reviewed and updated </t>
    </r>
    <r>
      <rPr>
        <i/>
        <sz val="10"/>
        <color rgb="FF444444"/>
        <rFont val="Bahnschrift"/>
        <family val="2"/>
      </rPr>
      <t>[organization-defined frequency]</t>
    </r>
    <r>
      <rPr>
        <sz val="10"/>
        <color rgb="FF444444"/>
        <rFont val="Bahnschrift"/>
        <family val="2"/>
      </rPr>
      <t xml:space="preserve"> to reflect changes in the enterprise architecture</t>
    </r>
  </si>
  <si>
    <t>Guidance: Significant change is defined in NIST Special Publication 800-37 Revision 2, Appendix F</t>
  </si>
  <si>
    <t>PL-08c.[01][02]</t>
  </si>
  <si>
    <t>Determine if planned architecture changes are reflected in the security and privacy plan</t>
  </si>
  <si>
    <t>PL-08c.[03][04][05][06]</t>
  </si>
  <si>
    <t>Determine if planned architecture changes are reflected in:
-the Concept of Operations (CONOPS)
-criticality analysis
-organizational procedures
-procurements and acquisitions</t>
  </si>
  <si>
    <t>Determine if a control baseline for the system is selected</t>
  </si>
  <si>
    <t>Determine if the selected control baseline is tailored by applying specified tailoring actions</t>
  </si>
  <si>
    <t>PS-01a.[01][02]</t>
  </si>
  <si>
    <r>
      <t xml:space="preserve">Determine if a personnel security policy is developed, documented and disseminated to </t>
    </r>
    <r>
      <rPr>
        <i/>
        <sz val="10"/>
        <color rgb="FF444444"/>
        <rFont val="Bahnschrift"/>
        <family val="2"/>
      </rPr>
      <t>[organization-defined personnel or roles]</t>
    </r>
  </si>
  <si>
    <t>PS-01a.[03][04]</t>
  </si>
  <si>
    <r>
      <t xml:space="preserve">Determine if personnel security procedures to facilitate the implementation of the personnel security policy and associated personnel security controls are developed, documented and disseminated to </t>
    </r>
    <r>
      <rPr>
        <i/>
        <sz val="10"/>
        <color rgb="FF444444"/>
        <rFont val="Bahnschrift"/>
        <family val="2"/>
      </rPr>
      <t>[organization-defined personnel or roles]</t>
    </r>
  </si>
  <si>
    <t>PS-01a.01(a)</t>
  </si>
  <si>
    <r>
      <t xml:space="preserve">Determine if the </t>
    </r>
    <r>
      <rPr>
        <i/>
        <sz val="10"/>
        <color rgb="FF444444"/>
        <rFont val="Bahnschrift"/>
        <family val="2"/>
      </rPr>
      <t xml:space="preserve">[organization-defined level] </t>
    </r>
    <r>
      <rPr>
        <sz val="10"/>
        <color rgb="FF444444"/>
        <rFont val="Bahnschrift"/>
        <family val="2"/>
      </rPr>
      <t>personnel security policy addresses purpose, scope, roles, responsibilities, management commitment, coordination among organizational entities, and compliance</t>
    </r>
  </si>
  <si>
    <t>PS-01a.01(b)</t>
  </si>
  <si>
    <t>Determine if the personnel security policy is consistent with applicable laws, Executive Orders, directives, regulations, policies, standards, and guidelines</t>
  </si>
  <si>
    <t>PS-01b.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</si>
  <si>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personnel security policy and procedures</t>
    </r>
  </si>
  <si>
    <t>PS-01c.01</t>
  </si>
  <si>
    <r>
      <t>Determine if the current personnel security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</si>
  <si>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PS-01c.02</t>
  </si>
  <si>
    <r>
      <t>Determine if the current personnel security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</si>
  <si>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PS-02a.</t>
  </si>
  <si>
    <t>Determine if a risk designation is assigned to all organizational positions</t>
  </si>
  <si>
    <t>PS-02b.</t>
  </si>
  <si>
    <t>Determine if screening criteria are established for individuals filling organizational positions</t>
  </si>
  <si>
    <t>PS-02c.</t>
  </si>
  <si>
    <r>
      <t xml:space="preserve">Determine if position risk designations are reviewed and updated </t>
    </r>
    <r>
      <rPr>
        <i/>
        <sz val="10"/>
        <color rgb="FF444444"/>
        <rFont val="Bahnschrift"/>
        <family val="2"/>
      </rPr>
      <t>[organization-defined frequency]</t>
    </r>
  </si>
  <si>
    <t>PS-03a.</t>
  </si>
  <si>
    <t>Determine if individuals are screened prior to authorizing access to the system</t>
  </si>
  <si>
    <t>PS-03b.[01][02]</t>
  </si>
  <si>
    <r>
      <t xml:space="preserve">Determine if where rescreening is so indicated, individuals are rescreened in accordance with </t>
    </r>
    <r>
      <rPr>
        <i/>
        <sz val="10"/>
        <color rgb="FF444444"/>
        <rFont val="Bahnschrift"/>
        <family val="2"/>
      </rPr>
      <t>[organization-defined conditions requiring rescreening and, where rescreening is so indicated, the frequency of rescreening]</t>
    </r>
  </si>
  <si>
    <t>for national security clearances; a reinvestigation is required during the fifth (5th) year for top secret security clearance, the tenth (10th) year for secret security clearance, and fifteenth (15th) year for confidential security clearance.
For moderate risk law enforcement and high impact public trust level, a reinvestigation is required during the fifth (5th) year. There is no reinvestigation for other moderate risk positions or any low risk positions</t>
  </si>
  <si>
    <t>Information Requiring Special Protective Measures</t>
  </si>
  <si>
    <t>PS-03(03)(a)</t>
  </si>
  <si>
    <t>Determine if individuals accessing a system processing, storing, or transmitting information requiring special protection have valid access authorizations that are demonstrated by assigned official government duties</t>
  </si>
  <si>
    <t>PS-03(03)(b)</t>
  </si>
  <si>
    <r>
      <t xml:space="preserve">Determine if individuals accessing a system processing, storing, or transmitting information requiring special protection satisfy </t>
    </r>
    <r>
      <rPr>
        <i/>
        <sz val="10"/>
        <color rgb="FF444444"/>
        <rFont val="Bahnschrift"/>
        <family val="2"/>
      </rPr>
      <t>[organization-defined additional personnel screening criteria]</t>
    </r>
  </si>
  <si>
    <t>personnel screening criteria - as required by specific information</t>
  </si>
  <si>
    <t>PS-04a.</t>
  </si>
  <si>
    <r>
      <t xml:space="preserve">Determine if upon termination of individual employment, system access is disabled within </t>
    </r>
    <r>
      <rPr>
        <i/>
        <sz val="10"/>
        <color rgb="FF444444"/>
        <rFont val="Bahnschrift"/>
        <family val="2"/>
      </rPr>
      <t>[organization-defined time period]</t>
    </r>
  </si>
  <si>
    <t>PS-04b.</t>
  </si>
  <si>
    <t>Determine if upon termination of individual employment, any authenticators and credentials are terminated or revoked</t>
  </si>
  <si>
    <t>PS-04c.</t>
  </si>
  <si>
    <r>
      <t xml:space="preserve">Determine if upon termination of individual employment, exit interviews that include a discussion of </t>
    </r>
    <r>
      <rPr>
        <i/>
        <sz val="10"/>
        <color rgb="FF444444"/>
        <rFont val="Bahnschrift"/>
        <family val="2"/>
      </rPr>
      <t>[organization-defined information security topics]</t>
    </r>
    <r>
      <rPr>
        <sz val="10"/>
        <color rgb="FF444444"/>
        <rFont val="Bahnschrift"/>
        <family val="2"/>
      </rPr>
      <t xml:space="preserve"> are conducted</t>
    </r>
  </si>
  <si>
    <t>SP-defined information security topics</t>
  </si>
  <si>
    <t>PS-04d.</t>
  </si>
  <si>
    <t>Determine if upon termination of individual employment, all security-related organizational system-related property is retrieved</t>
  </si>
  <si>
    <t>PS-04e.</t>
  </si>
  <si>
    <t>Determine if upon termination of individual employment, access to organizational information and systems formerly controlled by the terminated individual are retained</t>
  </si>
  <si>
    <t>PS-05a.</t>
  </si>
  <si>
    <t>Determine if the ongoing operational need for current logical and physical access authorizations to systems and facilities are reviewed and confirmed when individuals are reassigned or transferred to other positions within the organization</t>
  </si>
  <si>
    <t>PS-05b.</t>
  </si>
  <si>
    <r>
      <t xml:space="preserve">Determine if </t>
    </r>
    <r>
      <rPr>
        <i/>
        <sz val="10"/>
        <color rgb="FF444444"/>
        <rFont val="Bahnschrift"/>
        <family val="2"/>
      </rPr>
      <t>[organization-defined transfer or reassignment actions]</t>
    </r>
    <r>
      <rPr>
        <sz val="10"/>
        <color rgb="FF444444"/>
        <rFont val="Bahnschrift"/>
        <family val="2"/>
      </rPr>
      <t xml:space="preserve"> are initiated within </t>
    </r>
    <r>
      <rPr>
        <i/>
        <sz val="10"/>
        <color rgb="FF444444"/>
        <rFont val="Bahnschrift"/>
        <family val="2"/>
      </rPr>
      <t>[organization-defined time period following the formal transfer action]</t>
    </r>
  </si>
  <si>
    <t>SP-defined transfer or reassignment actions; twenty-four (24) hours</t>
  </si>
  <si>
    <t>PS-05c.</t>
  </si>
  <si>
    <t>Determine if access authorization is modified as needed to correspond with any changes in operational need due to reassignment or transfer</t>
  </si>
  <si>
    <t>PS-05d.</t>
  </si>
  <si>
    <r>
      <t xml:space="preserve">Determine if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</si>
  <si>
    <t>including access control personnel responsible for the system; twenty-four (24) hours</t>
  </si>
  <si>
    <t>PS-06a.</t>
  </si>
  <si>
    <t>Determine if access agreements are developed and documented for organizational systems</t>
  </si>
  <si>
    <t>PS-06b.</t>
  </si>
  <si>
    <r>
      <t xml:space="preserve">Determine if the access agreements are reviewed and updated </t>
    </r>
    <r>
      <rPr>
        <i/>
        <sz val="10"/>
        <color rgb="FF444444"/>
        <rFont val="Bahnschrift"/>
        <family val="2"/>
      </rPr>
      <t>[organization-defined frequency]</t>
    </r>
  </si>
  <si>
    <t>PS-06c.01</t>
  </si>
  <si>
    <t>Determine if individuals requiring access to organizational information and systems sign appropriate access agreements prior to being granted access</t>
  </si>
  <si>
    <t>PS-06c.02</t>
  </si>
  <si>
    <r>
      <t xml:space="preserve">Determine if individuals requiring access to organizational information and systems re-sign access agreements to maintain access to organizational systems when access agreements have been updated or </t>
    </r>
    <r>
      <rPr>
        <i/>
        <sz val="10"/>
        <color rgb="FF444444"/>
        <rFont val="Bahnschrift"/>
        <family val="2"/>
      </rPr>
      <t>[organization-defined frequency]</t>
    </r>
  </si>
  <si>
    <t>at least annually and any time there is a change to the user's level of access</t>
  </si>
  <si>
    <t>PS-07a.</t>
  </si>
  <si>
    <t>Determine if personnel security requirements are established, including security roles and responsibilities for external providers</t>
  </si>
  <si>
    <t>PS-07b.</t>
  </si>
  <si>
    <t>Determine if external providers are required to comply with personnel security policies and procedures established by the organization</t>
  </si>
  <si>
    <t>PS-07c.</t>
  </si>
  <si>
    <t>Determine if personnel security requirements are documented</t>
  </si>
  <si>
    <t>PS-07d.</t>
  </si>
  <si>
    <r>
      <t xml:space="preserve">Determine if external providers are required to notify </t>
    </r>
    <r>
      <rPr>
        <i/>
        <sz val="10"/>
        <color rgb="FF444444"/>
        <rFont val="Bahnschrift"/>
        <family val="2"/>
      </rPr>
      <t>[organization-defined personnel or roles]</t>
    </r>
    <r>
      <rPr>
        <sz val="10"/>
        <color rgb="FF444444"/>
        <rFont val="Bahnschrift"/>
        <family val="2"/>
      </rPr>
      <t xml:space="preserve"> of any personnel transfers or terminations of external personnel who possess organizational credentials and/or badges or who have system privileges within </t>
    </r>
    <r>
      <rPr>
        <i/>
        <sz val="10"/>
        <color rgb="FF444444"/>
        <rFont val="Bahnschrift"/>
        <family val="2"/>
      </rPr>
      <t>[organization-defined time period]</t>
    </r>
  </si>
  <si>
    <t>including access control personnel responsible for the system and/or facilities, as appropriate; terminations: immediately; transfers: within twenty-four (24) hours</t>
  </si>
  <si>
    <t>PS-07e.</t>
  </si>
  <si>
    <t>Determine if provider compliance with personnel security requirements is monitored</t>
  </si>
  <si>
    <t>PS-08a.</t>
  </si>
  <si>
    <t>Determine if a formal sanctions process is employed for individuals failing to comply with established information security and privacy policies and procedures</t>
  </si>
  <si>
    <t>PS-08b.</t>
  </si>
  <si>
    <r>
      <t xml:space="preserve">Determine if </t>
    </r>
    <r>
      <rPr>
        <i/>
        <sz val="10"/>
        <color rgb="FF444444"/>
        <rFont val="Bahnschrift"/>
        <family val="2"/>
      </rPr>
      <t>[organization-defined personnel or roles]</t>
    </r>
    <r>
      <rPr>
        <sz val="10"/>
        <color rgb="FF444444"/>
        <rFont val="Bahnschrift"/>
        <family val="2"/>
      </rPr>
      <t xml:space="preserve"> is/are notified within </t>
    </r>
    <r>
      <rPr>
        <i/>
        <sz val="10"/>
        <color rgb="FF444444"/>
        <rFont val="Bahnschrift"/>
        <family val="2"/>
      </rPr>
      <t>[organization-defined time period]</t>
    </r>
    <r>
      <rPr>
        <sz val="10"/>
        <color rgb="FF444444"/>
        <rFont val="Bahnschrift"/>
        <family val="2"/>
      </rPr>
      <t xml:space="preserve"> when a formal employee sanctions process is initiated, identifying the individual sanctioned and the reason for the sanction</t>
    </r>
  </si>
  <si>
    <t>to include the ISSO and/or similar role within the organization; 24 hours</t>
  </si>
  <si>
    <t>PS-09</t>
  </si>
  <si>
    <t>Determine if security and privacy roles and responsibilities are incorporated into organizational position descriptions</t>
  </si>
  <si>
    <t>SA-01a.[01][02]</t>
  </si>
  <si>
    <r>
      <t xml:space="preserve">Determine if a system and services acquisition policy is developed, documented and disseminated to </t>
    </r>
    <r>
      <rPr>
        <i/>
        <sz val="10"/>
        <color rgb="FF444444"/>
        <rFont val="Bahnschrift"/>
        <family val="2"/>
      </rPr>
      <t>[organization-defined personnel or roles]</t>
    </r>
  </si>
  <si>
    <t>SA-01a.[03][04]</t>
  </si>
  <si>
    <r>
      <t xml:space="preserve">Determine if system and services acquisition procedures to facilitate the implementation of the system and services acquisition policy and associated system and services acquisition controls are developed, documented and disseminated to </t>
    </r>
    <r>
      <rPr>
        <i/>
        <sz val="10"/>
        <color rgb="FF444444"/>
        <rFont val="Bahnschrift"/>
        <family val="2"/>
      </rPr>
      <t>[organization-defined personnel or roles]</t>
    </r>
  </si>
  <si>
    <t>SA-01a.01(a)</t>
  </si>
  <si>
    <r>
      <t xml:space="preserve">Determine if the </t>
    </r>
    <r>
      <rPr>
        <i/>
        <sz val="10"/>
        <color rgb="FF444444"/>
        <rFont val="Bahnschrift"/>
        <family val="2"/>
      </rPr>
      <t xml:space="preserve">[organization-defined level] </t>
    </r>
    <r>
      <rPr>
        <sz val="10"/>
        <color rgb="FF444444"/>
        <rFont val="Bahnschrift"/>
        <family val="2"/>
      </rPr>
      <t>system and services acquisition policy addresses purpose, scope, roles, responsibilities, management commitment, coordination among organizational entities, and compliance</t>
    </r>
  </si>
  <si>
    <t>SA-01a.01(b)</t>
  </si>
  <si>
    <t>Determine if the system and services acquisition policy is consistent with applicable laws, Executive Orders, directives, regulations, policies, standards, and guidelines</t>
  </si>
  <si>
    <t>SA-01b.</t>
  </si>
  <si>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system and services acquisition policy and procedures</t>
    </r>
  </si>
  <si>
    <t>SA-01c.01</t>
  </si>
  <si>
    <r>
      <t>Determine if the current system and services acquisition policy is reviewed and updated</t>
    </r>
    <r>
      <rPr>
        <i/>
        <sz val="10"/>
        <color rgb="FF444444"/>
        <rFont val="Bahnschrift"/>
        <family val="2"/>
      </rPr>
      <t xml:space="preserve"> [in accordance with the organization-defined frequency] </t>
    </r>
    <r>
      <rPr>
        <sz val="10"/>
        <color rgb="FF444444"/>
        <rFont val="Bahnschrift"/>
        <family val="2"/>
      </rPr>
      <t xml:space="preserve">and after </t>
    </r>
    <r>
      <rPr>
        <i/>
        <sz val="10"/>
        <color rgb="FF444444"/>
        <rFont val="Bahnschrift"/>
        <family val="2"/>
      </rPr>
      <t>[organization-defined events]</t>
    </r>
  </si>
  <si>
    <t>SA-01c.02</t>
  </si>
  <si>
    <r>
      <t>Determine if the current system and services acquisition procedures are reviewed and updated</t>
    </r>
    <r>
      <rPr>
        <i/>
        <sz val="10"/>
        <color rgb="FF444444"/>
        <rFont val="Bahnschrift"/>
        <family val="2"/>
      </rPr>
      <t xml:space="preserve"> [in accordance with the organization-defined frequency] </t>
    </r>
    <r>
      <rPr>
        <sz val="10"/>
        <color rgb="FF444444"/>
        <rFont val="Bahnschrift"/>
        <family val="2"/>
      </rPr>
      <t>and after</t>
    </r>
    <r>
      <rPr>
        <i/>
        <sz val="10"/>
        <color rgb="FF444444"/>
        <rFont val="Bahnschrift"/>
        <family val="2"/>
      </rPr>
      <t xml:space="preserve"> [organization-defined events]</t>
    </r>
  </si>
  <si>
    <t>SA-02a.[01]</t>
  </si>
  <si>
    <t>Determine if the high-level security requirements for the system or system service are determined in mission and business process planning</t>
  </si>
  <si>
    <t>SA-02a.[02]</t>
  </si>
  <si>
    <t>Determine if the high-level privacy requirements for the system or system service are determined in mission and business process planning</t>
  </si>
  <si>
    <t>SA-02b.[01]</t>
  </si>
  <si>
    <t>Determine if the resources required to protect the system or system service are determined and documented as part of the organizational capital planning and investment control process</t>
  </si>
  <si>
    <t>SA-02b.[02]</t>
  </si>
  <si>
    <t>Determine if the resources required to protect the system or system service are allocated as part of the organizational capital planning and investment control process</t>
  </si>
  <si>
    <t>SA-02c.[01]</t>
  </si>
  <si>
    <t>Determine if a discrete line item for information security is established in organizational programming and budgeting documentation</t>
  </si>
  <si>
    <t>SA-02c.[02]</t>
  </si>
  <si>
    <t>Determine if a discrete line item for privacy is established in organizational programming and budgeting documentation</t>
  </si>
  <si>
    <t>System Development Life Cycle</t>
  </si>
  <si>
    <t>SA-03a.[01]</t>
  </si>
  <si>
    <r>
      <t xml:space="preserve">Determine if the system is acquired, developed, and managed using </t>
    </r>
    <r>
      <rPr>
        <i/>
        <sz val="10"/>
        <color rgb="FF444444"/>
        <rFont val="Bahnschrift"/>
        <family val="2"/>
      </rPr>
      <t>[organization-defined system 
development life cycle]</t>
    </r>
    <r>
      <rPr>
        <sz val="10"/>
        <color rgb="FF444444"/>
        <rFont val="Bahnschrift"/>
        <family val="2"/>
      </rPr>
      <t xml:space="preserve"> that incorporates information security considerations</t>
    </r>
  </si>
  <si>
    <t>SP-defined system development life cycle</t>
  </si>
  <si>
    <t>SA-03a.[02]</t>
  </si>
  <si>
    <r>
      <t xml:space="preserve">Determine if the system is acquired, developed, and managed using </t>
    </r>
    <r>
      <rPr>
        <i/>
        <sz val="10"/>
        <color rgb="FF444444"/>
        <rFont val="Bahnschrift"/>
        <family val="2"/>
      </rPr>
      <t>[organization-defined system 
development life cycle]</t>
    </r>
    <r>
      <rPr>
        <sz val="10"/>
        <color rgb="FF444444"/>
        <rFont val="Bahnschrift"/>
        <family val="2"/>
      </rPr>
      <t xml:space="preserve"> that incorporates privacy considerations</t>
    </r>
  </si>
  <si>
    <t>SA-03b.[01]</t>
  </si>
  <si>
    <t>Determine if information security roles and responsibilities are defined and documented throughout the system development life cycle</t>
  </si>
  <si>
    <t>SA-03b.[02]</t>
  </si>
  <si>
    <t>Determine if privacy roles and responsibilities are defined and documented throughout the system development life cycle</t>
  </si>
  <si>
    <t>SA-03c.[01]</t>
  </si>
  <si>
    <t>Determine if individuals with information security roles and responsibilities are identified</t>
  </si>
  <si>
    <t>SA-03c.[02]</t>
  </si>
  <si>
    <t>Determine if individuals with privacy roles and responsibilities are identified</t>
  </si>
  <si>
    <t>SA-03d.[01]</t>
  </si>
  <si>
    <t>Determine if organizational information security risk management processes are integrated into system development life cycle activities</t>
  </si>
  <si>
    <t>SA-03d.[02]</t>
  </si>
  <si>
    <t>Determine if organizational privacy risk management processes are integrated into system development life cycle activities</t>
  </si>
  <si>
    <t>SA-04a.[01]c.[01]d.[01]</t>
  </si>
  <si>
    <r>
      <t xml:space="preserve">Determine if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-security functional requirements, descriptions, and criteria
-security assurance requirements, descriptions, and criteria
-controls needed to satisfy the security requirements, descriptions, and criteria
</t>
    </r>
  </si>
  <si>
    <t>SA-04a.[02]c.[02]d.[02]</t>
  </si>
  <si>
    <r>
      <t xml:space="preserve">Determine if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-privacy functional requirements, descriptions, and criteria
-privacy assurance requirements, descriptions, and criteria
-controls needed to satisfy the privacy requirements, descriptions, and criteria</t>
    </r>
  </si>
  <si>
    <t>SA-04b.</t>
  </si>
  <si>
    <r>
      <t xml:space="preserve">Determine if strength of mechanism requirements,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</si>
  <si>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SA-04e.</t>
  </si>
  <si>
    <r>
      <t xml:space="preserve">Determine if security and privacy documentation requirements,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</si>
  <si>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SA-04f.</t>
  </si>
  <si>
    <r>
      <t xml:space="preserve">Determine if requirements for protecting security and privacy documentation,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</si>
  <si>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SA-04g.</t>
  </si>
  <si>
    <r>
      <t xml:space="preserve">Determine if the description of the system development environment and environment in which the system is intended to operate, requirements,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</si>
  <si>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SA-04h.</t>
  </si>
  <si>
    <r>
      <t xml:space="preserve">Determine if the allocation of responsibility or identification of parties responsible for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-information security requirements, descriptions, and criteria
-privacy requirements, descriptions, and criteria 
-supply chain risk management requirements, description, and criteria</t>
    </r>
  </si>
  <si>
    <t>SA-04i.</t>
  </si>
  <si>
    <r>
      <t xml:space="preserve">Determine if acceptance criteria requirements and descriptions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</si>
  <si>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SA-04(01)</t>
  </si>
  <si>
    <t>Determine if the developer of the system, system component, or system service is required to provide a description of the functional properties of the controls to be implemented</t>
  </si>
  <si>
    <t>SA-04(02)</t>
  </si>
  <si>
    <r>
      <t>Determine if the developer of the system, system component, or system service is required to provide design and implementation information for the controls that includes using [</t>
    </r>
    <r>
      <rPr>
        <i/>
        <sz val="10"/>
        <color rgb="FF444444"/>
        <rFont val="Bahnschrift"/>
        <family val="2"/>
      </rPr>
      <t>Selection: security-relevant external system interfaces; high-level design; low-level design; source code or hardware schematics; organization-defined design and implementation information]</t>
    </r>
    <r>
      <rPr>
        <sz val="10"/>
        <color rgb="FF444444"/>
        <rFont val="Bahnschrift"/>
        <family val="2"/>
      </rPr>
      <t xml:space="preserve"> at </t>
    </r>
    <r>
      <rPr>
        <i/>
        <sz val="10"/>
        <color rgb="FF444444"/>
        <rFont val="Bahnschrift"/>
        <family val="2"/>
      </rPr>
      <t>[organization-defined level of detail]</t>
    </r>
  </si>
  <si>
    <t>at a minimum to include security-relevant external system interfaces; high-level design; low-level design; source code or network and data flow diagram; SP-defined design/implementation information; SP-defined level of detail</t>
  </si>
  <si>
    <t>SA-04(09)</t>
  </si>
  <si>
    <t>Determine if the developer of the system, system component, or system service is required to identify the functions, ports, protocols, and services intended for organizational use</t>
  </si>
  <si>
    <t>SA-05a.01</t>
  </si>
  <si>
    <t>Determine if administrator documentation for the system, system component, or system service that describes the following is obtained or developed:
-secure configuration
-secure installation
-secure operation</t>
  </si>
  <si>
    <t>SA-05a.02[01][02]</t>
  </si>
  <si>
    <t>Determine if administrator documentation for the system, system component, or system service that describes the following is obtained or developed:
-effective use of security functions and mechanisms 
-effective maintenance of security functions and mechanisms</t>
  </si>
  <si>
    <t>SA-05a.02[03][04]</t>
  </si>
  <si>
    <t>Determine if administrator documentation for the system, system component, or system service that describes the following is obtained or developed:
-effective use of privacy functions and mechanisms 
-effective maintenance of privacy functions and mechanisms</t>
  </si>
  <si>
    <t>SA-05a.03</t>
  </si>
  <si>
    <t>Determine if administrator documentation for the system, system component, or system service that describes known vulnerabilities regarding the configuration and use of administrative or privileged functions is obtained or developed</t>
  </si>
  <si>
    <t>SA-05b.01[01][02]</t>
  </si>
  <si>
    <t>Determine if user documentation for the system, system component, or system service that describes user-accessible security functions and mechanisms, and how to effectively use them is obtained or developed</t>
  </si>
  <si>
    <t>SA-05b.01[03][04]</t>
  </si>
  <si>
    <t>Determine if user documentation for the system, system component, or system service that describes user-accessible privacy functions and mechanisms, and how to effectively use them is obtained or developed</t>
  </si>
  <si>
    <t>SA-05b.02[01]</t>
  </si>
  <si>
    <t>Determine if user documentation for the system, system component, or system service that describes methods for user interaction which enable individuals to use the system, component, or service in a more secure manner is obtained or developed</t>
  </si>
  <si>
    <t>SA-05b.02[02]</t>
  </si>
  <si>
    <t>Determine if user documentation for the system, system component, or system service that describes methods for user interaction which enable individuals to use the system, component, or service to protect individual privacy is obtained or developed</t>
  </si>
  <si>
    <t>SA-05b.03[01]</t>
  </si>
  <si>
    <t>Determine if user documentation for the system, system component, or system service that describes user responsibilities for maintaining the security of the system, component, or service is obtained or developed</t>
  </si>
  <si>
    <t>SA-05b.03[02]</t>
  </si>
  <si>
    <t>Determine if user documentation for the system, system component, or system service that describes user responsibilities for maintaining the privacy of individuals is obtained or developed</t>
  </si>
  <si>
    <t>SA-05c.[01]</t>
  </si>
  <si>
    <t>Determine if attempts to obtain system, system component, or system service documentation when such documentation is either unavailable or nonexistent is documented</t>
  </si>
  <si>
    <t>SA-05c.[02]</t>
  </si>
  <si>
    <r>
      <t xml:space="preserve">Determine if after attempts to obtain system, system component, or system service documentation when such documentation is either unavailable or nonexistent, </t>
    </r>
    <r>
      <rPr>
        <i/>
        <sz val="10"/>
        <color rgb="FF444444"/>
        <rFont val="Bahnschrift"/>
        <family val="2"/>
      </rPr>
      <t xml:space="preserve">[organization-defined actions] </t>
    </r>
    <r>
      <rPr>
        <sz val="10"/>
        <color rgb="FF444444"/>
        <rFont val="Bahnschrift"/>
        <family val="2"/>
      </rPr>
      <t>are taken in response</t>
    </r>
  </si>
  <si>
    <t>SA-05d.</t>
  </si>
  <si>
    <r>
      <t xml:space="preserve">Determine if documentation is distributed to </t>
    </r>
    <r>
      <rPr>
        <i/>
        <sz val="10"/>
        <color rgb="FF444444"/>
        <rFont val="Bahnschrift"/>
        <family val="2"/>
      </rPr>
      <t>[organization-defined personnel or roles]</t>
    </r>
  </si>
  <si>
    <t>SA-08[01][02][03][04][05]</t>
  </si>
  <si>
    <r>
      <t xml:space="preserve">Determine if </t>
    </r>
    <r>
      <rPr>
        <i/>
        <sz val="10"/>
        <color rgb="FF444444"/>
        <rFont val="Bahnschrift"/>
        <family val="2"/>
      </rPr>
      <t xml:space="preserve">[organization-defined systems security engineering principles] </t>
    </r>
    <r>
      <rPr>
        <sz val="10"/>
        <color rgb="FF444444"/>
        <rFont val="Bahnschrift"/>
        <family val="2"/>
      </rPr>
      <t>are applied in the specification, design, development, implementation, and modification of the system and system components</t>
    </r>
  </si>
  <si>
    <t>SP-defined systems security engineering principles</t>
  </si>
  <si>
    <t>SA-08[06][07][08][09][10]</t>
  </si>
  <si>
    <r>
      <t xml:space="preserve">Determine if </t>
    </r>
    <r>
      <rPr>
        <i/>
        <sz val="10"/>
        <color rgb="FF444444"/>
        <rFont val="Bahnschrift"/>
        <family val="2"/>
      </rPr>
      <t>[organization-defined privacy engineering principles]</t>
    </r>
    <r>
      <rPr>
        <sz val="10"/>
        <color rgb="FF444444"/>
        <rFont val="Bahnschrift"/>
        <family val="2"/>
      </rPr>
      <t xml:space="preserve"> are applied in the specification, design, development, implementation, and modification of the system and system components</t>
    </r>
  </si>
  <si>
    <t>SP-defined privacy engineering principles</t>
  </si>
  <si>
    <t>SA-09a.[01]</t>
  </si>
  <si>
    <t>Determine if providers of external system services comply with organizational security requirements</t>
  </si>
  <si>
    <t>SA-09a.[02]</t>
  </si>
  <si>
    <t>Determine if providers of external system services comply with organizational privacy requirements</t>
  </si>
  <si>
    <t>SA-09a.[03]</t>
  </si>
  <si>
    <r>
      <t xml:space="preserve">Determine if providers of external system services employ </t>
    </r>
    <r>
      <rPr>
        <i/>
        <sz val="10"/>
        <color rgb="FF444444"/>
        <rFont val="Bahnschrift"/>
        <family val="2"/>
      </rPr>
      <t>[organization-defined controls]</t>
    </r>
  </si>
  <si>
    <t>SA-09b.[01]</t>
  </si>
  <si>
    <t>Determine if organizational oversight with regard to external system services are defined and documented</t>
  </si>
  <si>
    <t>SA-09b.[02]</t>
  </si>
  <si>
    <t>Determine if user roles and responsibilities with regard to external system services are defined and documented</t>
  </si>
  <si>
    <t>SA-09c.</t>
  </si>
  <si>
    <r>
      <t xml:space="preserve">Determine if </t>
    </r>
    <r>
      <rPr>
        <i/>
        <sz val="10"/>
        <color rgb="FF444444"/>
        <rFont val="Bahnschrift"/>
        <family val="2"/>
      </rPr>
      <t>[organization-defined processes, methods, and techniques]</t>
    </r>
    <r>
      <rPr>
        <sz val="10"/>
        <color rgb="FF444444"/>
        <rFont val="Bahnschrift"/>
        <family val="2"/>
      </rPr>
      <t xml:space="preserve"> are employed to monitor control compliance by external service providers on an ongoing basis</t>
    </r>
  </si>
  <si>
    <t>SA-09(01)(a)(b)</t>
  </si>
  <si>
    <r>
      <t xml:space="preserve">Determine if an organizational assessment of risk is conducted and approved by </t>
    </r>
    <r>
      <rPr>
        <i/>
        <sz val="10"/>
        <color rgb="FF444444"/>
        <rFont val="Bahnschrift"/>
        <family val="2"/>
      </rPr>
      <t>[organization-defined personnel or roles]</t>
    </r>
    <r>
      <rPr>
        <sz val="10"/>
        <color rgb="FF444444"/>
        <rFont val="Bahnschrift"/>
        <family val="2"/>
      </rPr>
      <t xml:space="preserve"> prior to the acquisition or outsourcing of information security services</t>
    </r>
  </si>
  <si>
    <t>SA-09(02)</t>
  </si>
  <si>
    <r>
      <t xml:space="preserve">Determine if providers of </t>
    </r>
    <r>
      <rPr>
        <i/>
        <sz val="10"/>
        <color rgb="FF444444"/>
        <rFont val="Bahnschrift"/>
        <family val="2"/>
      </rPr>
      <t>[organization-defined external system services]</t>
    </r>
    <r>
      <rPr>
        <sz val="10"/>
        <color rgb="FF444444"/>
        <rFont val="Bahnschrift"/>
        <family val="2"/>
      </rPr>
      <t xml:space="preserve"> are required to identify the functions, ports, protocols, and other services required for the use of such services</t>
    </r>
  </si>
  <si>
    <t>all external systems where government information is processed or stored</t>
  </si>
  <si>
    <t>SA-09(05)</t>
  </si>
  <si>
    <r>
      <t xml:space="preserve">Determine if based on </t>
    </r>
    <r>
      <rPr>
        <i/>
        <sz val="10"/>
        <color rgb="FF444444"/>
        <rFont val="Bahnschrift"/>
        <family val="2"/>
      </rPr>
      <t>[organization-defined requirements or conditions for information processing; information or data; system services]</t>
    </r>
    <r>
      <rPr>
        <sz val="10"/>
        <color rgb="FF444444"/>
        <rFont val="Bahnschrift"/>
        <family val="2"/>
      </rPr>
      <t xml:space="preserve"> is/are restricted to </t>
    </r>
    <r>
      <rPr>
        <i/>
        <sz val="10"/>
        <color rgb="FF444444"/>
        <rFont val="Bahnschrift"/>
        <family val="2"/>
      </rPr>
      <t>[organization-defined locations]</t>
    </r>
  </si>
  <si>
    <t>SA-10a.</t>
  </si>
  <si>
    <r>
      <t xml:space="preserve">Determine if the developer of the system, system component, or system service is required to perform configuration management during system, component, or service </t>
    </r>
    <r>
      <rPr>
        <i/>
        <sz val="10"/>
        <color rgb="FF444444"/>
        <rFont val="Bahnschrift"/>
        <family val="2"/>
      </rPr>
      <t>[organization-defined selection: design; development; implementation; operation; disposal]</t>
    </r>
  </si>
  <si>
    <t>development, implementation, and operation</t>
  </si>
  <si>
    <t>SA-10b.</t>
  </si>
  <si>
    <r>
      <t xml:space="preserve">Determine if the developer of the system, system component, or system service is required to document, manage, and control the integrity of changes to </t>
    </r>
    <r>
      <rPr>
        <i/>
        <sz val="10"/>
        <color rgb="FF444444"/>
        <rFont val="Bahnschrift"/>
        <family val="2"/>
      </rPr>
      <t>[organization-defined configuration items under configuration management]</t>
    </r>
  </si>
  <si>
    <t>SP-defined configuration items under configuration management</t>
  </si>
  <si>
    <t>SA-10c.</t>
  </si>
  <si>
    <t>Determine if the developer of the system, system component, or system service is required to implement only organization-approved changes to the system, component, or service</t>
  </si>
  <si>
    <t>SA-10d.</t>
  </si>
  <si>
    <t>Determine if the developer of the system, system component, or system service is required to document the following:
-approved changes
-potential security impacts of those changes
-potential privacy impacts of those changes</t>
  </si>
  <si>
    <t>SA-10e.</t>
  </si>
  <si>
    <r>
      <t xml:space="preserve">Determine if the developer of the system, system component, or system service is required to:
-track security flaws
-track security flaw resolutions
-report findings to </t>
    </r>
    <r>
      <rPr>
        <i/>
        <sz val="10"/>
        <color rgb="FF444444"/>
        <rFont val="Bahnschrift"/>
        <family val="2"/>
      </rPr>
      <t>[organization-defined personnel]</t>
    </r>
  </si>
  <si>
    <t>see Additional Requirements / Guidance</t>
  </si>
  <si>
    <t>SA-11a.[01][02]</t>
  </si>
  <si>
    <t>Determine if the developer of the system, system component, or system service is required at all post-design stages of the system development life cycle to develop and implement a plan for ongoing security assessments</t>
  </si>
  <si>
    <t>SA-11a.[03][04]</t>
  </si>
  <si>
    <t>Determine if the developer of the system, system component, or system service is required at all post-design stages of the system development life cycle to develop and implement a plan for ongoing privacy assessments</t>
  </si>
  <si>
    <t>SA-11b.</t>
  </si>
  <si>
    <r>
      <t xml:space="preserve">Determine if the developer of the system, system component, or system service is required at all post-design stages of the system development life cycle to perform </t>
    </r>
    <r>
      <rPr>
        <i/>
        <sz val="10"/>
        <color rgb="FF444444"/>
        <rFont val="Bahnschrift"/>
        <family val="2"/>
      </rPr>
      <t>[organization-defined selection: unit; integration; system; regression]</t>
    </r>
    <r>
      <rPr>
        <sz val="10"/>
        <color rgb="FF444444"/>
        <rFont val="Bahnschrift"/>
        <family val="2"/>
      </rPr>
      <t xml:space="preserve"> testing/evaluation at </t>
    </r>
    <r>
      <rPr>
        <i/>
        <sz val="10"/>
        <color rgb="FF444444"/>
        <rFont val="Bahnschrift"/>
        <family val="2"/>
      </rPr>
      <t xml:space="preserve">[organization-defined frequency] </t>
    </r>
    <r>
      <rPr>
        <sz val="10"/>
        <color rgb="FF444444"/>
        <rFont val="Bahnschrift"/>
        <family val="2"/>
      </rPr>
      <t xml:space="preserve">at </t>
    </r>
    <r>
      <rPr>
        <i/>
        <sz val="10"/>
        <color rgb="FF444444"/>
        <rFont val="Bahnschrift"/>
        <family val="2"/>
      </rPr>
      <t>[organization-defined depth 
and coverage]</t>
    </r>
  </si>
  <si>
    <t>SP-defined selection: unit, integration, system, regression; SP-defined frequency; SP-defined depth and coverage</t>
  </si>
  <si>
    <t>SA-11c.</t>
  </si>
  <si>
    <t>Determine if the developer of the system, system component, or system service is required at all post-design stages of the system development life cycle to produce:
-evidence of the execution of the assessment plan
-results of testing and evaluation</t>
  </si>
  <si>
    <t>SA-11d.</t>
  </si>
  <si>
    <t>Determine if the developer of the system, system component, or system service is required at all post-design stages of the system development life cycle to implement a verifiable flaw remediation process</t>
  </si>
  <si>
    <t>SA-11e.</t>
  </si>
  <si>
    <t>Determine if the developer of the system, system component, or system service is required at all post-design stages of the system development life cycle to correct flaws identified during testing and evaluation</t>
  </si>
  <si>
    <t>SA-11(01)</t>
  </si>
  <si>
    <t>Determine if the developer of the system, system component, or system service is required to employ static code analysis tools to identify common flaws and document results of this analysis</t>
  </si>
  <si>
    <t xml:space="preserve">SA-11 (1) Requirement: The service provider must document its methodology for reviewing newly developed code for the Service in its Continuous Monitoring Plan.
If Static code analysis cannot be performed (for example, when the source code is not available), then dynamic code analysis must be performed (see SA-11 (8))
</t>
  </si>
  <si>
    <t>SA-11(02)(a)[01][02]</t>
  </si>
  <si>
    <r>
      <t xml:space="preserve">Determine if the developer of the system, system component, or system service is required to perform threat modeling and vulnerability analyses during development of the system, component, or service that uses </t>
    </r>
    <r>
      <rPr>
        <i/>
        <sz val="10"/>
        <color rgb="FF444444"/>
        <rFont val="Bahnschrift"/>
        <family val="2"/>
      </rPr>
      <t>[organization-defined information concerning impact, environment of operations, known or assumed threats, and acceptable risk levels]</t>
    </r>
  </si>
  <si>
    <t>SP-defined information concerning impact, environment of operations, known or assumed threats, and acceptable risk levels</t>
  </si>
  <si>
    <t>SA-11(02)(a)[03][04]</t>
  </si>
  <si>
    <r>
      <t xml:space="preserve">Determine if the developer of the system, system component, or system service is required to perform threat modeling and vulnerability analyses during the subsequent testing and evaluation of the system, component, or service that uses </t>
    </r>
    <r>
      <rPr>
        <i/>
        <sz val="10"/>
        <color rgb="FF444444"/>
        <rFont val="Bahnschrift"/>
        <family val="2"/>
      </rPr>
      <t>[organization-defined information concerning impact, environment of operations, known or assumed threats, and acceptable risk levels]</t>
    </r>
  </si>
  <si>
    <t>SA-11(02)(b)[01][02]</t>
  </si>
  <si>
    <r>
      <t xml:space="preserve">Determine if the developer of the system, system component, or system service is required to perform threat modeling during development and subsequent testing and evaluation of the system, component, or service that employs </t>
    </r>
    <r>
      <rPr>
        <i/>
        <sz val="10"/>
        <color rgb="FF444444"/>
        <rFont val="Bahnschrift"/>
        <family val="2"/>
      </rPr>
      <t>[organization-defined tools and methods]</t>
    </r>
  </si>
  <si>
    <t>SP-defined tools and methods</t>
  </si>
  <si>
    <t>SA-11(02)(b)[03][04]</t>
  </si>
  <si>
    <r>
      <t xml:space="preserve">Determine if the developer of the system, system component, or system service is required to perform vulnerability analyses during development and subsequent testing and evaluation of the system, component, or service that employs </t>
    </r>
    <r>
      <rPr>
        <i/>
        <sz val="10"/>
        <color rgb="FF444444"/>
        <rFont val="Bahnschrift"/>
        <family val="2"/>
      </rPr>
      <t>[organization-defined tools and methods]</t>
    </r>
  </si>
  <si>
    <t>SA-11(02)(c)[01]</t>
  </si>
  <si>
    <r>
      <t xml:space="preserve">Determine if the developer of the system, system component, or system service is required to perform threat modeling at </t>
    </r>
    <r>
      <rPr>
        <i/>
        <sz val="10"/>
        <color rgb="FF444444"/>
        <rFont val="Bahnschrift"/>
        <family val="2"/>
      </rPr>
      <t>[organization-defined breadth and depth of modeling and analyses]</t>
    </r>
    <r>
      <rPr>
        <sz val="10"/>
        <color rgb="FF444444"/>
        <rFont val="Bahnschrift"/>
        <family val="2"/>
      </rPr>
      <t xml:space="preserve"> during development of the system, component, or service</t>
    </r>
  </si>
  <si>
    <t>SP-defined breadth and depth of modeling and analyses</t>
  </si>
  <si>
    <t>SA-11(02)(c)[02]</t>
  </si>
  <si>
    <r>
      <t xml:space="preserve">Determine if the developer of the system, system component, or system service is required to perform vulnerability analyses during the subsequent testing and evaluation of the system, component, or service that conducts modeling and analyses at </t>
    </r>
    <r>
      <rPr>
        <i/>
        <sz val="10"/>
        <color rgb="FF444444"/>
        <rFont val="Bahnschrift"/>
        <family val="2"/>
      </rPr>
      <t>[organization-defined breadth and depth of modeling and analyses]</t>
    </r>
  </si>
  <si>
    <t>SA-11(02)(d)[01][02]</t>
  </si>
  <si>
    <r>
      <t xml:space="preserve">Determine if the developer of the system, system component, or system service is required to perform threat modeling during development and subsequent testing and evaluation of the system, component, or service that produces evidence that meets </t>
    </r>
    <r>
      <rPr>
        <i/>
        <sz val="10"/>
        <color rgb="FF444444"/>
        <rFont val="Bahnschrift"/>
        <family val="2"/>
      </rPr>
      <t>[organization-defined acceptance criteria]</t>
    </r>
  </si>
  <si>
    <t>SP-defined acceptance criteria</t>
  </si>
  <si>
    <t>SA-11(02)(d)[03][04]</t>
  </si>
  <si>
    <r>
      <t xml:space="preserve">Determine if the developer of the system, system component, or system service is required to perform vulnerability analyses during development and subsequent testing and evaluation of the system, component, or service that produces evidence that meets </t>
    </r>
    <r>
      <rPr>
        <i/>
        <sz val="10"/>
        <color rgb="FF444444"/>
        <rFont val="Bahnschrift"/>
        <family val="2"/>
      </rPr>
      <t>[organization-defined acceptance criteria]</t>
    </r>
  </si>
  <si>
    <t>SA-15a.01[01]</t>
  </si>
  <si>
    <t>Determine if the developer of the system, system component, or system service is required to follow a documented development process that explicitly addresses security requirements</t>
  </si>
  <si>
    <t>SA-15a.01[02]</t>
  </si>
  <si>
    <t>Determine if the developer of the system, system component, or system service is required to follow a documented development process that explicitly addresses privacy requirements</t>
  </si>
  <si>
    <t>SA-15a.02</t>
  </si>
  <si>
    <t>Determine if the developer of the system, system component, or system service is required to follow a documented development process that identifies the standards and tools used in the development process</t>
  </si>
  <si>
    <t>SA-15a.03</t>
  </si>
  <si>
    <t>Determine if the developer of the system, system component, or system service is required to follow a documented development process that documents the specific tool and the tool configurations used in the development process</t>
  </si>
  <si>
    <t>SA-15a.04</t>
  </si>
  <si>
    <t>Determine if the developer of the system, system component, or system service is required to follow a documented development process that documents, manages, and ensures the integrity of changes to the process and/or tools used in development</t>
  </si>
  <si>
    <t>SA-15b.[01]</t>
  </si>
  <si>
    <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Bahnschrift"/>
        <family val="2"/>
      </rPr>
      <t>[organization-defined frequency]</t>
    </r>
    <r>
      <rPr>
        <sz val="10"/>
        <color rgb="FF444444"/>
        <rFont val="Bahnschrift"/>
        <family val="2"/>
      </rPr>
      <t xml:space="preserve"> to determine that the process, standards, tools, tool options, and tool configurations selected and employed satisfy </t>
    </r>
    <r>
      <rPr>
        <i/>
        <sz val="10"/>
        <color rgb="FF444444"/>
        <rFont val="Bahnschrift"/>
        <family val="2"/>
      </rPr>
      <t>[organization-defined security requirements]</t>
    </r>
  </si>
  <si>
    <t>SA-15b.[02]</t>
  </si>
  <si>
    <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Bahnschrift"/>
        <family val="2"/>
      </rPr>
      <t>[organization-defined frequency]</t>
    </r>
    <r>
      <rPr>
        <sz val="10"/>
        <color rgb="FF444444"/>
        <rFont val="Bahnschrift"/>
        <family val="2"/>
      </rPr>
      <t xml:space="preserve"> to determine that the process, standards, tools, tool options, and tool configurations selected and employed satisfy </t>
    </r>
    <r>
      <rPr>
        <i/>
        <sz val="10"/>
        <color rgb="FF444444"/>
        <rFont val="Bahnschrift"/>
        <family val="2"/>
      </rPr>
      <t>[organization-defined privacy requirements]</t>
    </r>
  </si>
  <si>
    <t>SA-15(03)</t>
  </si>
  <si>
    <r>
      <t xml:space="preserve">Determine if the developer of the system, system component, or system service is required to perform a criticality analysis at </t>
    </r>
    <r>
      <rPr>
        <i/>
        <sz val="10"/>
        <color rgb="FF444444"/>
        <rFont val="Bahnschrift"/>
        <family val="2"/>
      </rPr>
      <t xml:space="preserve">[organization-defined decision points in the system development life cycle] </t>
    </r>
    <r>
      <rPr>
        <sz val="10"/>
        <color rgb="FF444444"/>
        <rFont val="Bahnschrift"/>
        <family val="2"/>
      </rPr>
      <t xml:space="preserve">and at the </t>
    </r>
    <r>
      <rPr>
        <i/>
        <sz val="10"/>
        <color rgb="FF444444"/>
        <rFont val="Bahnschrift"/>
        <family val="2"/>
      </rPr>
      <t>[organization-defined breadth of criticality analysis]</t>
    </r>
    <r>
      <rPr>
        <sz val="10"/>
        <color rgb="FF444444"/>
        <rFont val="Bahnschrift"/>
        <family val="2"/>
      </rPr>
      <t xml:space="preserve"> and </t>
    </r>
    <r>
      <rPr>
        <i/>
        <sz val="10"/>
        <color rgb="FF444444"/>
        <rFont val="Bahnschrift"/>
        <family val="2"/>
      </rPr>
      <t>[organization-defined depth of criticality analysis]</t>
    </r>
    <r>
      <rPr>
        <sz val="10"/>
        <color rgb="FF444444"/>
        <rFont val="Bahnschrift"/>
        <family val="2"/>
      </rPr>
      <t xml:space="preserve"> in the system development life cycle</t>
    </r>
  </si>
  <si>
    <t>SP-defined decision points in the system development life cycle; SP-defined breadth of criticality analysis; SP-defined depth of criticality analysis</t>
  </si>
  <si>
    <t>SA-22a.</t>
  </si>
  <si>
    <t>Determine if system components are replaced when support for the components is no longer available from the developer, vendor, or manufacturer</t>
  </si>
  <si>
    <t>SA-22b.</t>
  </si>
  <si>
    <r>
      <t xml:space="preserve">Determine if </t>
    </r>
    <r>
      <rPr>
        <i/>
        <sz val="10"/>
        <color rgb="FF444444"/>
        <rFont val="Bahnschrift"/>
        <family val="2"/>
      </rPr>
      <t>[organization-defined selection: in-house support; external providers]</t>
    </r>
    <r>
      <rPr>
        <sz val="10"/>
        <color rgb="FF444444"/>
        <rFont val="Bahnschrift"/>
        <family val="2"/>
      </rPr>
      <t xml:space="preserve"> provide options for alternative sources for continued support for unsupported components</t>
    </r>
  </si>
  <si>
    <t>SP-defined selection: in-house support; external providers</t>
  </si>
  <si>
    <t>RA-01a.[01][02]</t>
  </si>
  <si>
    <r>
      <t xml:space="preserve">Determine if a risk assessment policy is developed, documented and disseminated to </t>
    </r>
    <r>
      <rPr>
        <i/>
        <sz val="10"/>
        <color rgb="FF444444"/>
        <rFont val="Bahnschrift"/>
        <family val="2"/>
      </rPr>
      <t>[organization-defined personnel or roles]</t>
    </r>
  </si>
  <si>
    <t>RA-01a.[03][04]</t>
  </si>
  <si>
    <r>
      <t xml:space="preserve">Determine if risk assessment procedures to facilitate the implementation of the risk assessment policy and associated risk assessment controls are developed, documented and disseminated to </t>
    </r>
    <r>
      <rPr>
        <i/>
        <sz val="10"/>
        <color rgb="FF444444"/>
        <rFont val="Bahnschrift"/>
        <family val="2"/>
      </rPr>
      <t>[organization-defined personnel or roles]</t>
    </r>
  </si>
  <si>
    <t>RA-01a.01(a)</t>
  </si>
  <si>
    <r>
      <t xml:space="preserve">Determine if the </t>
    </r>
    <r>
      <rPr>
        <i/>
        <sz val="10"/>
        <color rgb="FF444444"/>
        <rFont val="Bahnschrift"/>
        <family val="2"/>
      </rPr>
      <t xml:space="preserve">[organization-defined level] </t>
    </r>
    <r>
      <rPr>
        <sz val="10"/>
        <color rgb="FF444444"/>
        <rFont val="Bahnschrift"/>
        <family val="2"/>
      </rPr>
      <t>risk assessment policy addresses purpose, scope, roles, responsibilities, management commitment, coordination among organizational entities, and compliance</t>
    </r>
  </si>
  <si>
    <t>RA-01a.01(b)</t>
  </si>
  <si>
    <t>Determine if the risk assessment policy is consistent with applicable laws, Executive Orders, directives, regulations, policies, standards, and guidelines</t>
  </si>
  <si>
    <t>RA-01b.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</si>
  <si>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risk assessment policy and procedures</t>
    </r>
  </si>
  <si>
    <t>RA-01c.01</t>
  </si>
  <si>
    <r>
      <t>Determine if the current risk assessment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</si>
  <si>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RA-01c.02</t>
  </si>
  <si>
    <r>
      <t xml:space="preserve">Determine if the current risk assessment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</si>
  <si>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RA-02a.</t>
  </si>
  <si>
    <t>Determine if the system and information it processes, stores, and transmits are categorized</t>
  </si>
  <si>
    <t>RA-02b.</t>
  </si>
  <si>
    <t>Determine if the security categorization results, including supporting rationale, are documented in the security plan for the system</t>
  </si>
  <si>
    <t>RA-02c.</t>
  </si>
  <si>
    <t>Determine if the authorizing official or authorizing official designated representative reviews and approves the security categorization decision</t>
  </si>
  <si>
    <t>RA-03a.01-02</t>
  </si>
  <si>
    <t>Determine if a risk assessment is conducted to identify threats to and vulnerabilities in the system, including the likelihood and magnitude of harm from unauthorized access, use, disclosure, disruption, modification, or destruction of the system; the information it processes, stores, or transmits; and any related information</t>
  </si>
  <si>
    <t>RA-03a.03</t>
  </si>
  <si>
    <t>Determine if a risk assessment is conducted to determine the likelihood and impact of adverse effects on individuals arising from the processing of personally identifiable information</t>
  </si>
  <si>
    <t>RA-03b.</t>
  </si>
  <si>
    <t>Determine if risk assessment results and risk management decisions from the organization and mission or business process perspectives are integrated with system-level risk assessments</t>
  </si>
  <si>
    <t>RA-03c.</t>
  </si>
  <si>
    <r>
      <t>Determine if risk assessment results are documented in</t>
    </r>
    <r>
      <rPr>
        <i/>
        <sz val="10"/>
        <color rgb="FF444444"/>
        <rFont val="Bahnschrift"/>
        <family val="2"/>
      </rPr>
      <t xml:space="preserve"> [organization-defined selection: security and privacy plans; risk assessment report, organization-defined document]</t>
    </r>
  </si>
  <si>
    <t>security assessment report</t>
  </si>
  <si>
    <t>RA-03d.</t>
  </si>
  <si>
    <r>
      <t xml:space="preserve">Determine if risk assessment results are reviewed </t>
    </r>
    <r>
      <rPr>
        <i/>
        <sz val="10"/>
        <color rgb="FF444444"/>
        <rFont val="Bahnschrift"/>
        <family val="2"/>
      </rPr>
      <t>[organization-defined frequency]</t>
    </r>
  </si>
  <si>
    <t>RA-03e.</t>
  </si>
  <si>
    <r>
      <t xml:space="preserve">Determine if risk assessment results are disseminated to </t>
    </r>
    <r>
      <rPr>
        <i/>
        <sz val="10"/>
        <color rgb="FF444444"/>
        <rFont val="Bahnschrift"/>
        <family val="2"/>
      </rPr>
      <t>[organization-defined personnel or roles]</t>
    </r>
  </si>
  <si>
    <t>RA-03f.</t>
  </si>
  <si>
    <r>
      <t xml:space="preserve">Determine if the risk assessment is updated </t>
    </r>
    <r>
      <rPr>
        <i/>
        <sz val="10"/>
        <color rgb="FF444444"/>
        <rFont val="Bahnschrift"/>
        <family val="2"/>
      </rPr>
      <t>[organization-defined frequency]</t>
    </r>
    <r>
      <rPr>
        <sz val="10"/>
        <color rgb="FF444444"/>
        <rFont val="Bahnschrift"/>
        <family val="2"/>
      </rPr>
      <t xml:space="preserve"> or when there are significant changes to the system, its environment of operation, or other conditions that may impact the security or privacy state of the system</t>
    </r>
  </si>
  <si>
    <t>RA-03(01)(a)</t>
  </si>
  <si>
    <r>
      <t xml:space="preserve">Determine if supply chain risks associated with </t>
    </r>
    <r>
      <rPr>
        <i/>
        <sz val="10"/>
        <color rgb="FF444444"/>
        <rFont val="Bahnschrift"/>
        <family val="2"/>
      </rPr>
      <t>[organization-defined systems, system components, and system services]</t>
    </r>
    <r>
      <rPr>
        <sz val="10"/>
        <color rgb="FF444444"/>
        <rFont val="Bahnschrift"/>
        <family val="2"/>
      </rPr>
      <t xml:space="preserve"> are assessed</t>
    </r>
  </si>
  <si>
    <t>SP-defined systems, system components, and system services</t>
  </si>
  <si>
    <t>RA-03(01)(b)</t>
  </si>
  <si>
    <r>
      <t xml:space="preserve">Determine if the supply chain risk assessment is updated </t>
    </r>
    <r>
      <rPr>
        <i/>
        <sz val="10"/>
        <color rgb="FF444444"/>
        <rFont val="Bahnschrift"/>
        <family val="2"/>
      </rPr>
      <t>[organization-defined frequency]</t>
    </r>
    <r>
      <rPr>
        <sz val="10"/>
        <color rgb="FF444444"/>
        <rFont val="Bahnschrift"/>
        <family val="2"/>
      </rPr>
      <t>, when there are significant changes to the relevant supply chain, or when changes to the system, environments of operation, or other conditions may necessitate a change in the supply chain</t>
    </r>
  </si>
  <si>
    <t>RA-05a.</t>
  </si>
  <si>
    <r>
      <t xml:space="preserve">Determine if systems and hosted applications are monitored and scanned for vulnerabilities:
</t>
    </r>
    <r>
      <rPr>
        <i/>
        <sz val="10"/>
        <color rgb="FF444444"/>
        <rFont val="Bahnschrift"/>
        <family val="2"/>
      </rPr>
      <t>-</t>
    </r>
    <r>
      <rPr>
        <sz val="10"/>
        <color rgb="FF444444"/>
        <rFont val="Bahnschrift"/>
        <family val="2"/>
      </rPr>
      <t xml:space="preserve">at </t>
    </r>
    <r>
      <rPr>
        <i/>
        <sz val="10"/>
        <color rgb="FF444444"/>
        <rFont val="Bahnschrift"/>
        <family val="2"/>
      </rPr>
      <t>[organization-defined frequency and/or randomly in accordance with organization-defined process];
-</t>
    </r>
    <r>
      <rPr>
        <sz val="10"/>
        <color rgb="FF444444"/>
        <rFont val="Bahnschrift"/>
        <family val="2"/>
      </rPr>
      <t>when new vulnerabilities potentially affecting the system are identified and reported</t>
    </r>
  </si>
  <si>
    <t>monthly operating system/infrastructure; monthly web applications (including APIs) and databases</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</si>
  <si>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</si>
  <si>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</si>
  <si>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</si>
  <si>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</si>
  <si>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RA-05c.</t>
  </si>
  <si>
    <t>Determine if vulnerability scan reports and results from vulnerability monitoring are analyzed</t>
  </si>
  <si>
    <t>RA-05d.</t>
  </si>
  <si>
    <r>
      <t xml:space="preserve">Determine if legitimate vulnerabilities are remediated </t>
    </r>
    <r>
      <rPr>
        <i/>
        <sz val="10"/>
        <color rgb="FF444444"/>
        <rFont val="Bahnschrift"/>
        <family val="2"/>
      </rPr>
      <t xml:space="preserve">[organization-defined response times] </t>
    </r>
    <r>
      <rPr>
        <sz val="10"/>
        <color rgb="FF444444"/>
        <rFont val="Bahnschrift"/>
        <family val="2"/>
      </rPr>
      <t>in accordance with an organizational assessment of risk</t>
    </r>
  </si>
  <si>
    <t>high-risk vulnerabilities mitigated within thirty (30) days from date of discovery; moderate-risk vulnerabilities mitigated within ninety (90) days from date of discovery; low risk vulnerabilities mitigated within one hundred and eighty (180) days from date of discovery</t>
  </si>
  <si>
    <t>RA-05e.</t>
  </si>
  <si>
    <r>
      <t xml:space="preserve">Determine if information obtained from the vulnerability monitoring process and control assessments is shared with </t>
    </r>
    <r>
      <rPr>
        <i/>
        <sz val="10"/>
        <color rgb="FF444444"/>
        <rFont val="Bahnschrift"/>
        <family val="2"/>
      </rPr>
      <t>[organization-defined personnel or roles]</t>
    </r>
    <r>
      <rPr>
        <sz val="10"/>
        <color rgb="FF444444"/>
        <rFont val="Bahnschrift"/>
        <family val="2"/>
      </rPr>
      <t xml:space="preserve"> to help eliminate similar vulnerabilities in other systems</t>
    </r>
  </si>
  <si>
    <t>RA-05f.</t>
  </si>
  <si>
    <t>Determine if vulnerability monitoring tools that include the capability to readily update the vulnerabilities to be scanned are employed</t>
  </si>
  <si>
    <t>Update Vulnerabilities to Be Scanned</t>
  </si>
  <si>
    <t>RA-05(02)</t>
  </si>
  <si>
    <r>
      <t xml:space="preserve">Determine if the system vulnerabilities to be scanned are updated </t>
    </r>
    <r>
      <rPr>
        <i/>
        <sz val="10"/>
        <color rgb="FF444444"/>
        <rFont val="Bahnschrift"/>
        <family val="2"/>
      </rPr>
      <t>[Selection: organization-defined frequency; prior to a new scan; when new vulnerabilities are identified and reported]</t>
    </r>
    <r>
      <rPr>
        <sz val="10"/>
        <color rgb="FF444444"/>
        <rFont val="Bahnschrift"/>
        <family val="2"/>
      </rPr>
      <t>.</t>
    </r>
  </si>
  <si>
    <t>within 24 hours prior to running scans</t>
  </si>
  <si>
    <t>RA-05(03)</t>
  </si>
  <si>
    <t>Determine if the breadth and depth of vulnerability scanning coverage are defined</t>
  </si>
  <si>
    <t>RA-05(05)</t>
  </si>
  <si>
    <r>
      <t xml:space="preserve">Determine if privileged access authorization is implemented to </t>
    </r>
    <r>
      <rPr>
        <i/>
        <sz val="10"/>
        <color rgb="FF444444"/>
        <rFont val="Bahnschrift"/>
        <family val="2"/>
      </rPr>
      <t>[organization-defined system components]</t>
    </r>
    <r>
      <rPr>
        <sz val="10"/>
        <color rgb="FF444444"/>
        <rFont val="Bahnschrift"/>
        <family val="2"/>
      </rPr>
      <t xml:space="preserve"> for </t>
    </r>
    <r>
      <rPr>
        <i/>
        <sz val="10"/>
        <color rgb="FF444444"/>
        <rFont val="Bahnschrift"/>
        <family val="2"/>
      </rPr>
      <t>[organization-defined vulnerability scanning activities]</t>
    </r>
  </si>
  <si>
    <t>all components that support authentication; all scans</t>
  </si>
  <si>
    <t>RA-05(11)</t>
  </si>
  <si>
    <t>Determine if a public reporting channel is established for receiving reports of vulnerabilities in organizational systems and system components</t>
  </si>
  <si>
    <t>RA-07</t>
  </si>
  <si>
    <t>Determine if findings from security assessments, privacy assessments, monitoring, and audits are responded to in accordance with organizational risk tolerance</t>
  </si>
  <si>
    <t>RA-09</t>
  </si>
  <si>
    <r>
      <t xml:space="preserve">Determine if critical system components and functions are identified by performing a criticality analysis for </t>
    </r>
    <r>
      <rPr>
        <i/>
        <sz val="10"/>
        <color rgb="FF444444"/>
        <rFont val="Bahnschrift"/>
        <family val="2"/>
      </rPr>
      <t>[organization-defined systems, system components, and system services]</t>
    </r>
    <r>
      <rPr>
        <sz val="10"/>
        <color rgb="FF444444"/>
        <rFont val="Bahnschrift"/>
        <family val="2"/>
      </rPr>
      <t xml:space="preserve"> at </t>
    </r>
    <r>
      <rPr>
        <i/>
        <sz val="10"/>
        <color rgb="FF444444"/>
        <rFont val="Bahnschrift"/>
        <family val="2"/>
      </rPr>
      <t>[organization-defined decision points in the system development life cycle]</t>
    </r>
  </si>
  <si>
    <t>SP-defined systems, system components, and system services; SP-defined decision points in the system development lifecycle</t>
  </si>
  <si>
    <t>SC-01a.[01][02]</t>
  </si>
  <si>
    <r>
      <t xml:space="preserve">Determine if a system and communications protection policy is developed, documented and disseminated to </t>
    </r>
    <r>
      <rPr>
        <i/>
        <sz val="10"/>
        <color rgb="FF444444"/>
        <rFont val="Bahnschrift"/>
        <family val="2"/>
      </rPr>
      <t>[organization-defined personnel or roles]</t>
    </r>
  </si>
  <si>
    <t>SC-01a.[03][04]</t>
  </si>
  <si>
    <r>
      <t xml:space="preserve">Determine if system and communications protection procedures to facilitate the implementation of the system and communications protection policy and associated system and communications protection controls are developed, documented and disseminated to </t>
    </r>
    <r>
      <rPr>
        <i/>
        <sz val="10"/>
        <color rgb="FF444444"/>
        <rFont val="Bahnschrift"/>
        <family val="2"/>
      </rPr>
      <t>[organization-defined personnel or roles]</t>
    </r>
  </si>
  <si>
    <t>SC-01a.01(a)</t>
  </si>
  <si>
    <r>
      <t>Determine if the</t>
    </r>
    <r>
      <rPr>
        <i/>
        <sz val="10"/>
        <color rgb="FF444444"/>
        <rFont val="Bahnschrift"/>
        <family val="2"/>
      </rPr>
      <t xml:space="preserve"> [organization-defined level] </t>
    </r>
    <r>
      <rPr>
        <sz val="10"/>
        <color rgb="FF444444"/>
        <rFont val="Bahnschrift"/>
        <family val="2"/>
      </rPr>
      <t>system and communications protection policy addresses purpose, scope, roles, responsibilities, management commitment, coordination among organizational entities, and compliance</t>
    </r>
  </si>
  <si>
    <t>SC-01a.01(b)</t>
  </si>
  <si>
    <t>Determine if the system and communications protection policy is consistent with applicable laws, Executive Orders, directives, regulations, policies, standards, and guidelines</t>
  </si>
  <si>
    <t>SC-01b.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</si>
  <si>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system and communications protection policy and procedures</t>
    </r>
  </si>
  <si>
    <t>SC-01c.01</t>
  </si>
  <si>
    <r>
      <t xml:space="preserve">Determine if the current system and communications protection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</si>
  <si>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SC-01c.02</t>
  </si>
  <si>
    <r>
      <t>Determine if the current system and communications protection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</si>
  <si>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SC-02</t>
  </si>
  <si>
    <t>Determine if user functionality, including user interface services, is separated from system management functionality</t>
  </si>
  <si>
    <t>SC-04</t>
  </si>
  <si>
    <t>Determine if unauthorized and unintended information transfer via shared system resources is prevented</t>
  </si>
  <si>
    <t>SC-05a</t>
  </si>
  <si>
    <r>
      <t xml:space="preserve">Determine if the effects of </t>
    </r>
    <r>
      <rPr>
        <i/>
        <sz val="10"/>
        <color rgb="FF444444"/>
        <rFont val="Bahnschrift"/>
        <family val="2"/>
      </rPr>
      <t>[organization-defined types of denial-of-service events]</t>
    </r>
    <r>
      <rPr>
        <sz val="10"/>
        <color rgb="FF444444"/>
        <rFont val="Bahnschrift"/>
        <family val="2"/>
      </rPr>
      <t xml:space="preserve"> are </t>
    </r>
    <r>
      <rPr>
        <i/>
        <sz val="10"/>
        <color rgb="FF444444"/>
        <rFont val="Bahnschrift"/>
        <family val="2"/>
      </rPr>
      <t>[organization-defined protect against; limit]</t>
    </r>
  </si>
  <si>
    <t>at a minimum: ICMP (ping) flood, SYN flood, slowloris, buffer overflow attack, and volume attack; protect against</t>
  </si>
  <si>
    <t>SC-05b</t>
  </si>
  <si>
    <r>
      <t xml:space="preserve">Determine if </t>
    </r>
    <r>
      <rPr>
        <i/>
        <sz val="10"/>
        <color rgb="FF444444"/>
        <rFont val="Bahnschrift"/>
        <family val="2"/>
      </rPr>
      <t>[organization-defined controls by type of denial-of-service event]</t>
    </r>
    <r>
      <rPr>
        <sz val="10"/>
        <color rgb="FF444444"/>
        <rFont val="Bahnschrift"/>
        <family val="2"/>
      </rPr>
      <t xml:space="preserve"> are employed to achieve the denial-of-service protection objective</t>
    </r>
  </si>
  <si>
    <t>SP-defined controls by type of denial-of-service event</t>
  </si>
  <si>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</si>
  <si>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</si>
  <si>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</si>
  <si>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</si>
  <si>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</si>
  <si>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r>
      <t xml:space="preserve">Determine if subnetworks for publicly accessible system components are </t>
    </r>
    <r>
      <rPr>
        <i/>
        <sz val="10"/>
        <color rgb="FF444444"/>
        <rFont val="Bahnschrift"/>
        <family val="2"/>
      </rPr>
      <t>[organization-defined physically; logically]</t>
    </r>
    <r>
      <rPr>
        <sz val="10"/>
        <color rgb="FF444444"/>
        <rFont val="Bahnschrift"/>
        <family val="2"/>
      </rPr>
      <t xml:space="preserve"> separated from internal organizational networks</t>
    </r>
  </si>
  <si>
    <t>SC-07c</t>
  </si>
  <si>
    <t>Determine if external networks or systems are only connected to through managed interfaces consisting of boundary protection devices arranged in accordance with an organizational security and privacy architecture</t>
  </si>
  <si>
    <t>SC-07(03)</t>
  </si>
  <si>
    <t>Determine if the number of external network connections to the system is limited</t>
  </si>
  <si>
    <t>SC-07(04)(a)</t>
  </si>
  <si>
    <t>Determine if a managed interface is implemented for each external telecommunication service</t>
  </si>
  <si>
    <t>SC-07(04)(b)</t>
  </si>
  <si>
    <t>Determine if a traffic flow policy is established for each managed interface</t>
  </si>
  <si>
    <t>SC-07(04)(c)</t>
  </si>
  <si>
    <t>Determine if the confidentiality and integrity of the information being transmitted across each interface is protected</t>
  </si>
  <si>
    <t>SC-07(04)(d)</t>
  </si>
  <si>
    <t>Determine if each exception to the traffic flow policy is documented with a supporting mission or business need and duration of that need</t>
  </si>
  <si>
    <t>SC-07(04)(e)</t>
  </si>
  <si>
    <r>
      <t xml:space="preserve">Determine if exceptions to the traffic flow policy are reviewed </t>
    </r>
    <r>
      <rPr>
        <i/>
        <sz val="10"/>
        <color rgb="FF444444"/>
        <rFont val="Bahnschrift"/>
        <family val="2"/>
      </rPr>
      <t>[organization-defined frequency]</t>
    </r>
    <r>
      <rPr>
        <sz val="10"/>
        <color rgb="FF444444"/>
        <rFont val="Bahnschrift"/>
        <family val="2"/>
      </rPr>
      <t xml:space="preserve"> and the exception to the traffic flow policy that are no longer supported by an explicit mission or business need are removed</t>
    </r>
  </si>
  <si>
    <t>SC-07(04)(f)</t>
  </si>
  <si>
    <t>Determine if unauthorized exchanges of control plan traffic with external networks are prevented</t>
  </si>
  <si>
    <t>SC-07(04)(g)</t>
  </si>
  <si>
    <t>Determine if information is published to enable remote networks to detect unauthorized control plane traffic from internal networks</t>
  </si>
  <si>
    <t>SC-07(04)(h)</t>
  </si>
  <si>
    <t>Determine if unauthorized control plane traffic is filtered from external networks</t>
  </si>
  <si>
    <t>Deny by Default ó Allow by Exception</t>
  </si>
  <si>
    <t>SC-07(05)</t>
  </si>
  <si>
    <r>
      <t xml:space="preserve">Determine if network communications traffic is denied by default and allowed by exception </t>
    </r>
    <r>
      <rPr>
        <i/>
        <sz val="10"/>
        <color rgb="FF444444"/>
        <rFont val="Bahnschrift"/>
        <family val="2"/>
      </rPr>
      <t>[Selection: at managed interfaces; for systems for which network communications traffic is denied by default and network communications traffic is allowed by exception]</t>
    </r>
  </si>
  <si>
    <t>any systems</t>
  </si>
  <si>
    <t>SC-07(07)</t>
  </si>
  <si>
    <r>
      <t xml:space="preserve">Determine if split tunneling is prevented for remote devices connecting to organizational systems unless the split tunnel is securely provisioned using </t>
    </r>
    <r>
      <rPr>
        <i/>
        <sz val="10"/>
        <color rgb="FF444444"/>
        <rFont val="Bahnschrift"/>
        <family val="2"/>
      </rPr>
      <t>[organization-defined safeguards]</t>
    </r>
  </si>
  <si>
    <t>SP-defined safeguards</t>
  </si>
  <si>
    <t>SC-07(08)</t>
  </si>
  <si>
    <r>
      <t>Determine if</t>
    </r>
    <r>
      <rPr>
        <i/>
        <sz val="10"/>
        <color rgb="FF444444"/>
        <rFont val="Bahnschrift"/>
        <family val="2"/>
      </rPr>
      <t xml:space="preserve"> [organization-defined internal communications traffic]</t>
    </r>
    <r>
      <rPr>
        <sz val="10"/>
        <color rgb="FF444444"/>
        <rFont val="Bahnschrift"/>
        <family val="2"/>
      </rPr>
      <t xml:space="preserve"> is routed to </t>
    </r>
    <r>
      <rPr>
        <i/>
        <sz val="10"/>
        <color rgb="FF444444"/>
        <rFont val="Bahnschrift"/>
        <family val="2"/>
      </rPr>
      <t>[organization-defined external networks]</t>
    </r>
    <r>
      <rPr>
        <sz val="10"/>
        <color rgb="FF444444"/>
        <rFont val="Bahnschrift"/>
        <family val="2"/>
      </rPr>
      <t xml:space="preserve"> through authenticated proxy servers at managed interfaces</t>
    </r>
  </si>
  <si>
    <t>any network outside of organizational control and any network outside the authorization boundary</t>
  </si>
  <si>
    <t>Host-based Protection</t>
  </si>
  <si>
    <t>SC-07(12)</t>
  </si>
  <si>
    <r>
      <t xml:space="preserve">Determine if </t>
    </r>
    <r>
      <rPr>
        <i/>
        <sz val="10"/>
        <color rgb="FF444444"/>
        <rFont val="Bahnschrift"/>
        <family val="2"/>
      </rPr>
      <t>[organization-defined host-based boundary protection mechanisms]</t>
    </r>
    <r>
      <rPr>
        <sz val="10"/>
        <color rgb="FF444444"/>
        <rFont val="Bahnschrift"/>
        <family val="2"/>
      </rPr>
      <t xml:space="preserve"> are implemented at </t>
    </r>
    <r>
      <rPr>
        <i/>
        <sz val="10"/>
        <color rgb="FF444444"/>
        <rFont val="Bahnschrift"/>
        <family val="2"/>
      </rPr>
      <t>[organization-defined system components]</t>
    </r>
  </si>
  <si>
    <t>Host Intrusion Prevention System (HIPS), Host Intrusion Detection System (HIDS), or minimally a host-based firewall</t>
  </si>
  <si>
    <t>SC-07(18)</t>
  </si>
  <si>
    <t>Determine if systems are prevented from entering unsecure states in the event of an operational failure of a boundary protection device</t>
  </si>
  <si>
    <t>SC-08</t>
  </si>
  <si>
    <r>
      <t xml:space="preserve">Determine if the </t>
    </r>
    <r>
      <rPr>
        <i/>
        <sz val="10"/>
        <color rgb="FF444444"/>
        <rFont val="Bahnschrift"/>
        <family val="2"/>
      </rPr>
      <t>[organization-defined confidentiality; integrity]</t>
    </r>
    <r>
      <rPr>
        <sz val="10"/>
        <color rgb="FF444444"/>
        <rFont val="Bahnschrift"/>
        <family val="2"/>
      </rPr>
      <t xml:space="preserve"> of transmitted information is/are protected</t>
    </r>
  </si>
  <si>
    <t>confidentiality and integrity</t>
  </si>
  <si>
    <t xml:space="preserve">SC-8 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
  </si>
  <si>
    <t>SC-08(01)</t>
  </si>
  <si>
    <r>
      <t xml:space="preserve">Determine if cryptographic mechanisms are implemented to </t>
    </r>
    <r>
      <rPr>
        <i/>
        <sz val="10"/>
        <color rgb="FF444444"/>
        <rFont val="Bahnschrift"/>
        <family val="2"/>
      </rPr>
      <t>[organization-defined prevent unauthorized disclosure of information; detect changes to information]</t>
    </r>
    <r>
      <rPr>
        <sz val="10"/>
        <color rgb="FF444444"/>
        <rFont val="Bahnschrift"/>
        <family val="2"/>
      </rPr>
      <t xml:space="preserve"> during transmission</t>
    </r>
  </si>
  <si>
    <t>prevent unauthorized disclosure of information and detect changes to information</t>
  </si>
  <si>
    <r>
      <t>Determine if the network connection associated with a communication session is terminated at the end of the session or after</t>
    </r>
    <r>
      <rPr>
        <i/>
        <sz val="10"/>
        <color rgb="FF444444"/>
        <rFont val="Bahnschrift"/>
        <family val="2"/>
      </rPr>
      <t xml:space="preserve"> [organization-defined time period] </t>
    </r>
    <r>
      <rPr>
        <sz val="10"/>
        <color rgb="FF444444"/>
        <rFont val="Bahnschrift"/>
        <family val="2"/>
      </rPr>
      <t>of inactivity</t>
    </r>
  </si>
  <si>
    <t>no longer than ten (10) minutes for privileged sessions and no longer than fifteen (15) minutes for user sessions</t>
  </si>
  <si>
    <r>
      <t xml:space="preserve">Determine if cryptographic keys are established and managed when cryptography is employed within the system in accordance with </t>
    </r>
    <r>
      <rPr>
        <i/>
        <sz val="10"/>
        <color rgb="FF444444"/>
        <rFont val="Bahnschrift"/>
        <family val="2"/>
      </rPr>
      <t>[organization-defined requirements for key generation, distribution, storage, access, and destruction]</t>
    </r>
  </si>
  <si>
    <t>SC-12 [In accordance with government requirements]</t>
  </si>
  <si>
    <t>SC-12 Guidance: See references in NIST 800-53 documentation.
SC-12 Guidance: Must meet applicable State Cryptographic Requirements. See References Section of control.
SC-12 Guidance: Wildcard certificates may be used internally within the system, but are not permitted for external customer access to the system.</t>
  </si>
  <si>
    <t>SC-13a</t>
  </si>
  <si>
    <r>
      <t xml:space="preserve">Determine if </t>
    </r>
    <r>
      <rPr>
        <i/>
        <sz val="10"/>
        <color rgb="FF444444"/>
        <rFont val="Bahnschrift"/>
        <family val="2"/>
      </rPr>
      <t>[organization-defined cryptographic uses</t>
    </r>
    <r>
      <rPr>
        <sz val="10"/>
        <color rgb="FF444444"/>
        <rFont val="Bahnschrift"/>
        <family val="2"/>
      </rPr>
      <t>] are identified</t>
    </r>
  </si>
  <si>
    <t xml:space="preserve">SC-13 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SC-13 Guidance: When leveraging encryption from underlying IaaS/PaaS: While some IaaS/PaaS provide encryption by default, many require encryption to be configured, and enabled by the customer. The SP has the responsibility to verify encryption is properly configured. 
</t>
  </si>
  <si>
    <t>SC-13b</t>
  </si>
  <si>
    <r>
      <t xml:space="preserve">Determine if </t>
    </r>
    <r>
      <rPr>
        <i/>
        <sz val="10"/>
        <color rgb="FF444444"/>
        <rFont val="Bahnschrift"/>
        <family val="2"/>
      </rPr>
      <t>[organization-defined types of cryptography]</t>
    </r>
    <r>
      <rPr>
        <sz val="10"/>
        <color rgb="FF444444"/>
        <rFont val="Bahnschrift"/>
        <family val="2"/>
      </rPr>
      <t xml:space="preserve"> for each specified cryptographic use (defined in organization-defined) are implemented</t>
    </r>
  </si>
  <si>
    <t>SC-15a</t>
  </si>
  <si>
    <r>
      <t xml:space="preserve">Determine if remote activation of collaborative computing devices and applications is prohibited except </t>
    </r>
    <r>
      <rPr>
        <i/>
        <sz val="10"/>
        <color rgb="FF444444"/>
        <rFont val="Bahnschrift"/>
        <family val="2"/>
      </rPr>
      <t>[organization-defined exceptions where remote activation is to be allowed]</t>
    </r>
  </si>
  <si>
    <t>no exceptions for computing devices</t>
  </si>
  <si>
    <t>Requirement: The information system provides disablement (instead of physical disconnect) of collaborative computing devices in a manner that supports ease of use</t>
  </si>
  <si>
    <t>SC-15b</t>
  </si>
  <si>
    <t>Determine if an explicit indication of use is provided to users physically present at the devices</t>
  </si>
  <si>
    <t>SC-17a</t>
  </si>
  <si>
    <r>
      <t xml:space="preserve">Determine if public key certificates are issued under </t>
    </r>
    <r>
      <rPr>
        <i/>
        <sz val="10"/>
        <color rgb="FF444444"/>
        <rFont val="Bahnschrift"/>
        <family val="2"/>
      </rPr>
      <t>[organization-defined certificate policy]</t>
    </r>
    <r>
      <rPr>
        <sz val="10"/>
        <color rgb="FF444444"/>
        <rFont val="Bahnschrift"/>
        <family val="2"/>
      </rPr>
      <t>, or public key certificates are obtained from an approved service provider</t>
    </r>
  </si>
  <si>
    <t>SP-defined certificate policy</t>
  </si>
  <si>
    <t>SC-17b</t>
  </si>
  <si>
    <t>Determine if only approved trust anchors are included in trust stores or certificate stores managed by the organization</t>
  </si>
  <si>
    <t>SC-18a.</t>
  </si>
  <si>
    <t>Determine if acceptable/unacceptable mobile code and mobile code technologies are defined</t>
  </si>
  <si>
    <t>SC-18b.</t>
  </si>
  <si>
    <t>Determine if the use of mobile code is authorized, monitored and controlled within the system</t>
  </si>
  <si>
    <t>SC-20a.</t>
  </si>
  <si>
    <t>Determine if additional data origin authentication and integrity verification artifacts are provided along with the authoritative name resolution data that the system returns in response to external name/address resolution queries</t>
  </si>
  <si>
    <t>SC-20 Requirement:
Control Description should include how DNSSEC is implemented on authoritative DNS servers to supply valid responses to external DNSSEC requests.
SC-20 Guidance: SC-20 applies to use of external authoritative DNS to access a SP from outside the boundary.
SC-20 Guidance:
External authoritative DNS servers may be located outside an authorized environment. Positioning these servers inside an authorized boundary is encouraged.
SC-20 Guidance: 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</si>
  <si>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</si>
  <si>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</si>
  <si>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</si>
  <si>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</si>
  <si>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</si>
  <si>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SC-21 Requirement:
Control description should include how DNSSEC is implemented on recursive DNS servers to make DNSSEC requests when resolving DNS requests from internal components to domains external to the SP boundary.
- If the reply is signed, and fails DNSSEC, do not use the reply
- If the reply is unsigned:
   -- SP chooses the policy to apply
SC-21 Requirement:
Internal recursive DNS servers must be located inside an authorized environment. It is typically within the boundary, or leveraged from an underlying IaaS/PaaS.
SC-21 Guidance: Accepting an unsigned reply is acceptable
SC-21 Guidance:
SC-21 applies to use of internal recursive DNS to access a domain outside the boundary by a component inside the boundary.
- DNSSEC resolution to access a component inside the boundary is excluded.</t>
  </si>
  <si>
    <t>Determine if the systems that collectively provide name/address resolution services for an organization are fault-tolerant, implement internal role separation and implement external role separation</t>
  </si>
  <si>
    <t>Determine if the authenticity of communication sessions is protected</t>
  </si>
  <si>
    <r>
      <t xml:space="preserve">Determine if the </t>
    </r>
    <r>
      <rPr>
        <i/>
        <sz val="10"/>
        <color rgb="FF444444"/>
        <rFont val="Bahnschrift"/>
        <family val="2"/>
      </rPr>
      <t>[organization-defined confidentiality; integrity of organization-defined information at rest]</t>
    </r>
    <r>
      <rPr>
        <sz val="10"/>
        <color rgb="FF444444"/>
        <rFont val="Bahnschrift"/>
        <family val="2"/>
      </rPr>
      <t xml:space="preserve"> is/are protected</t>
    </r>
  </si>
  <si>
    <t>SC-28 Guidance: The organization supports the capability to use cryptographic mechanisms to protect information at rest. 
SC-28 Guidance: When leveraging encryption from underlying IaaS/PaaS: While some IaaS/PaaS services provide encryption by default, many require encryption to be configured, and enabled by the customer. The SP has the responsibility to verify encryption is properly configured.  
SC-28 Guidance: Note that this enhancement requires the use of cryptography in accordance with SC-13.</t>
  </si>
  <si>
    <t>SC-28(01)</t>
  </si>
  <si>
    <r>
      <t xml:space="preserve">Determine if cryptographic mechanisms are implemented to prevent unauthorized disclosure and modification of </t>
    </r>
    <r>
      <rPr>
        <i/>
        <sz val="10"/>
        <color rgb="FF444444"/>
        <rFont val="Bahnschrift"/>
        <family val="2"/>
      </rPr>
      <t xml:space="preserve">[organization-defined information] </t>
    </r>
    <r>
      <rPr>
        <sz val="10"/>
        <color rgb="FF444444"/>
        <rFont val="Bahnschrift"/>
        <family val="2"/>
      </rPr>
      <t>at rest on</t>
    </r>
    <r>
      <rPr>
        <i/>
        <sz val="10"/>
        <color rgb="FF444444"/>
        <rFont val="Bahnschrift"/>
        <family val="2"/>
      </rPr>
      <t xml:space="preserve"> [organization-defined system components or media]</t>
    </r>
  </si>
  <si>
    <t xml:space="preserve">SC-28 (1) Guidance: 
Organizations should select a mode of protection that is targeted towards the relevant threat scenarios. 
Examples:
A. Organizations may apply full disk encryption (FDE) to a mobile device where the primary threat is loss of the device while storage is locked. 
B. For a database application housing data for a single customer, encryption at the file system level would often provide more protection than FDE against the more likely threat of an intruder on the operating system accessing the storage.
C. For a database application housing data for multiple customers, encryption with unique keys for each customer at the database record level may be more appropriate.
</t>
  </si>
  <si>
    <t>Determine if a separate execution domain is maintained for each executing system process</t>
  </si>
  <si>
    <t>Determine if system clocks are synchronized within and between systems and system components</t>
  </si>
  <si>
    <t>SC-45(01)(a)</t>
  </si>
  <si>
    <r>
      <t xml:space="preserve">Determine if the internal system clocks are compared </t>
    </r>
    <r>
      <rPr>
        <i/>
        <sz val="10"/>
        <color rgb="FF444444"/>
        <rFont val="Bahnschrift"/>
        <family val="2"/>
      </rPr>
      <t xml:space="preserve">[organization-defined frequency] </t>
    </r>
    <r>
      <rPr>
        <sz val="10"/>
        <color rgb="FF444444"/>
        <rFont val="Bahnschrift"/>
        <family val="2"/>
      </rPr>
      <t xml:space="preserve">with </t>
    </r>
    <r>
      <rPr>
        <i/>
        <sz val="10"/>
        <color rgb="FF444444"/>
        <rFont val="Bahnschrift"/>
        <family val="2"/>
      </rPr>
      <t>[organization-defined authoritative time source]</t>
    </r>
  </si>
  <si>
    <t>at least hourly; http://tf.nist.gov/tf-cgi/servers.cgi</t>
  </si>
  <si>
    <t xml:space="preserve">SC-45 (1) Requirement: The service provider selects primary and secondary time servers used by the NIST Internet time service. The secondary server is selected from a different geographic region than the primary server.
</t>
  </si>
  <si>
    <t>SC-45(01)(b)</t>
  </si>
  <si>
    <r>
      <t xml:space="preserve">Determine if the internal system clocks are synchronized with the authoritative time source when the time difference is greater than </t>
    </r>
    <r>
      <rPr>
        <i/>
        <sz val="10"/>
        <color rgb="FF444444"/>
        <rFont val="Bahnschrift"/>
        <family val="2"/>
      </rPr>
      <t>[organization-defined time period]</t>
    </r>
  </si>
  <si>
    <t>any difference</t>
  </si>
  <si>
    <t>SC-45 (1) Requirement: The service provider synchronizes the system clocks of network computers that run operating systems other than Windows to the Windows Server Domain Controller emulator or to the same time source for that server.
SC-45 (1) Guidance: Synchronization of system clocks improves the accuracy of log analysis.</t>
  </si>
  <si>
    <t>SI-01a.[01][02]</t>
  </si>
  <si>
    <r>
      <t xml:space="preserve">Determine if a system and information integrity policy is developed, documented and disseminated to </t>
    </r>
    <r>
      <rPr>
        <i/>
        <sz val="10"/>
        <color rgb="FF444444"/>
        <rFont val="Bahnschrift"/>
        <family val="2"/>
      </rPr>
      <t>[organization-defined personnel or roles]</t>
    </r>
  </si>
  <si>
    <t>SI-01a.[03][04]</t>
  </si>
  <si>
    <r>
      <t xml:space="preserve">Determine if system and information integrity procedures to facilitate the implementation of the system and information integrity policy and associated system and information integrity controls are developed, documented and disseminated to </t>
    </r>
    <r>
      <rPr>
        <i/>
        <sz val="10"/>
        <color rgb="FF444444"/>
        <rFont val="Bahnschrift"/>
        <family val="2"/>
      </rPr>
      <t>[organization-defined personnel or roles]</t>
    </r>
  </si>
  <si>
    <t>SI-01a.01(a)</t>
  </si>
  <si>
    <r>
      <t xml:space="preserve">Determine if the </t>
    </r>
    <r>
      <rPr>
        <i/>
        <sz val="10"/>
        <color rgb="FF444444"/>
        <rFont val="Bahnschrift"/>
        <family val="2"/>
      </rPr>
      <t xml:space="preserve">[organization-defined level] </t>
    </r>
    <r>
      <rPr>
        <sz val="10"/>
        <color rgb="FF444444"/>
        <rFont val="Bahnschrift"/>
        <family val="2"/>
      </rPr>
      <t>system and information integrity policy addresses purpose, scope, roles, responsibilities, management commitment, coordination among organizational entities, and compliance</t>
    </r>
  </si>
  <si>
    <t>SI-01a.01(b)</t>
  </si>
  <si>
    <t>Determine if the system and information integrity policy is consistent with applicable laws, Executive Orders, directives, regulations, policies, standards, and guidelines</t>
  </si>
  <si>
    <t>SI-01b.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</si>
  <si>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system and information integrity policy and procedures</t>
    </r>
  </si>
  <si>
    <t>SI-01c.01</t>
  </si>
  <si>
    <r>
      <t>Determine if the current system and information integrity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</si>
  <si>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SI-01c.02</t>
  </si>
  <si>
    <r>
      <t>Determine if the current system and information integrity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</si>
  <si>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SI-02a.</t>
  </si>
  <si>
    <t>Determine if system flaws are identified, reported and corrected</t>
  </si>
  <si>
    <t>SI-02b.</t>
  </si>
  <si>
    <t>Determine if software and firmware updates related to flaw remediation are tested for effectiveness and potential side effects before installation</t>
  </si>
  <si>
    <t>SI-02c.</t>
  </si>
  <si>
    <r>
      <t>Determine if security-relevant software and firmware updates are installed within</t>
    </r>
    <r>
      <rPr>
        <i/>
        <sz val="10"/>
        <color rgb="FF444444"/>
        <rFont val="Bahnschrift"/>
        <family val="2"/>
      </rPr>
      <t xml:space="preserve"> [organization-defined time period]</t>
    </r>
    <r>
      <rPr>
        <sz val="10"/>
        <color rgb="FF444444"/>
        <rFont val="Bahnschrift"/>
        <family val="2"/>
      </rPr>
      <t xml:space="preserve"> of the release of the updates</t>
    </r>
  </si>
  <si>
    <t>within thirty (30) days of release of updates</t>
  </si>
  <si>
    <t>SI-02d.</t>
  </si>
  <si>
    <t>Determine if flaw remediation is incorporated into the organizational configuration management process</t>
  </si>
  <si>
    <t>SI-02(02)</t>
  </si>
  <si>
    <r>
      <t>Determine if system components have applicable security-relevant software and firmware updates installed</t>
    </r>
    <r>
      <rPr>
        <i/>
        <sz val="10"/>
        <color rgb="FF444444"/>
        <rFont val="Bahnschrift"/>
        <family val="2"/>
      </rPr>
      <t xml:space="preserve"> [organization-defined frequency]</t>
    </r>
    <r>
      <rPr>
        <sz val="10"/>
        <color rgb="FF444444"/>
        <rFont val="Bahnschrift"/>
        <family val="2"/>
      </rPr>
      <t xml:space="preserve"> using </t>
    </r>
    <r>
      <rPr>
        <i/>
        <sz val="10"/>
        <color rgb="FF444444"/>
        <rFont val="Bahnschrift"/>
        <family val="2"/>
      </rPr>
      <t>[organization-defined automated mechanisms]</t>
    </r>
  </si>
  <si>
    <t>SI-02(03)(a)</t>
  </si>
  <si>
    <t>Determine if the time between flaw identification and flaw remediation is measured</t>
  </si>
  <si>
    <t>SI-02(03)(b)</t>
  </si>
  <si>
    <r>
      <t xml:space="preserve">Determine if </t>
    </r>
    <r>
      <rPr>
        <i/>
        <sz val="10"/>
        <color rgb="FF444444"/>
        <rFont val="Bahnschrift"/>
        <family val="2"/>
      </rPr>
      <t>[organization-defined benchmarks]</t>
    </r>
    <r>
      <rPr>
        <sz val="10"/>
        <color rgb="FF444444"/>
        <rFont val="Bahnschrift"/>
        <family val="2"/>
      </rPr>
      <t xml:space="preserve"> for taking corrective actions have been established</t>
    </r>
  </si>
  <si>
    <t>SP-defined benchmarks</t>
  </si>
  <si>
    <t>SI-03a.</t>
  </si>
  <si>
    <r>
      <t xml:space="preserve">Determine if </t>
    </r>
    <r>
      <rPr>
        <i/>
        <sz val="10"/>
        <color rgb="FF444444"/>
        <rFont val="Bahnschrift"/>
        <family val="2"/>
      </rPr>
      <t>[signature based; non-signature-based]</t>
    </r>
    <r>
      <rPr>
        <sz val="10"/>
        <color rgb="FF444444"/>
        <rFont val="Bahnschrift"/>
        <family val="2"/>
      </rPr>
      <t xml:space="preserve"> malicious code protection mechanisms are implemented at system entry and exit points to detect and eradicate malicious code</t>
    </r>
  </si>
  <si>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</si>
  <si>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</si>
  <si>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</si>
  <si>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</si>
  <si>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r>
      <t>Determine if malicious code protection mechanisms are configured to perform periodic scans of the system</t>
    </r>
    <r>
      <rPr>
        <i/>
        <sz val="10"/>
        <color rgb="FF444444"/>
        <rFont val="Bahnschrift"/>
        <family val="2"/>
      </rPr>
      <t xml:space="preserve"> [organization-defined frequency]</t>
    </r>
  </si>
  <si>
    <t>at least weekly</t>
  </si>
  <si>
    <t>SI-03c.01[02]</t>
  </si>
  <si>
    <r>
      <t>Determine if malicious code protection mechanisms are configured to perform real-time scans of files from external sources at</t>
    </r>
    <r>
      <rPr>
        <i/>
        <sz val="10"/>
        <color rgb="FF444444"/>
        <rFont val="Bahnschrift"/>
        <family val="2"/>
      </rPr>
      <t xml:space="preserve"> [organization-defined endpoint; network entry and exit points] </t>
    </r>
    <r>
      <rPr>
        <sz val="10"/>
        <color rgb="FF444444"/>
        <rFont val="Bahnschrift"/>
        <family val="2"/>
      </rPr>
      <t>as the files are downloaded, opened, or executed in accordance with organizational policy</t>
    </r>
  </si>
  <si>
    <t>to include endpoints and network entry and exit points</t>
  </si>
  <si>
    <t xml:space="preserve">SI-03c.02[01] </t>
  </si>
  <si>
    <r>
      <t>Determine if malicious code protection mechanisms are configured to</t>
    </r>
    <r>
      <rPr>
        <i/>
        <sz val="10"/>
        <color rgb="FF444444"/>
        <rFont val="Bahnschrift"/>
        <family val="2"/>
      </rPr>
      <t xml:space="preserve"> [Selection: block malicious code; quarantine malicious code; take action to be taken in response to malicious code detection]</t>
    </r>
    <r>
      <rPr>
        <sz val="10"/>
        <color rgb="FF444444"/>
        <rFont val="Bahnschrift"/>
        <family val="2"/>
      </rPr>
      <t xml:space="preserve"> in response to malicious code detection</t>
    </r>
  </si>
  <si>
    <t>to include blocking and quarantining malicious code and alerting administrators or defined security personnel near-real-time</t>
  </si>
  <si>
    <t>SI-03c.02[02]</t>
  </si>
  <si>
    <r>
      <t xml:space="preserve">Determine if malicious code protection mechanisms are configured to send alerts to </t>
    </r>
    <r>
      <rPr>
        <i/>
        <sz val="10"/>
        <color rgb="FF444444"/>
        <rFont val="Bahnschrift"/>
        <family val="2"/>
      </rPr>
      <t>[organization-defined personnel or roles]</t>
    </r>
    <r>
      <rPr>
        <sz val="10"/>
        <color rgb="FF444444"/>
        <rFont val="Bahnschrift"/>
        <family val="2"/>
      </rPr>
      <t xml:space="preserve"> in response to malicious code detection</t>
    </r>
  </si>
  <si>
    <t>SI-03d.</t>
  </si>
  <si>
    <t>Determine if the receipt of false positives during malicious code detection and eradication and the resulting potential impact on the availability of the system are addressed</t>
  </si>
  <si>
    <t>SI-04a.01</t>
  </si>
  <si>
    <r>
      <t xml:space="preserve">Determine if the system is monitored to detect attacks and indicators of potential attacks in accordance with </t>
    </r>
    <r>
      <rPr>
        <i/>
        <sz val="10"/>
        <color rgb="FF444444"/>
        <rFont val="Bahnschrift"/>
        <family val="2"/>
      </rPr>
      <t>[organization-defined monitoring objectives]</t>
    </r>
  </si>
  <si>
    <t>Guidance: See US-CERT Incident Response Reporting Guidelines</t>
  </si>
  <si>
    <t>SI-04a.02</t>
  </si>
  <si>
    <t>Determine if the system is monitored to detect unauthorized local, network and remote connections</t>
  </si>
  <si>
    <t>SI-04b</t>
  </si>
  <si>
    <r>
      <t xml:space="preserve">Determine if unauthorized use of the system is identified through </t>
    </r>
    <r>
      <rPr>
        <i/>
        <sz val="10"/>
        <color rgb="FF444444"/>
        <rFont val="Bahnschrift"/>
        <family val="2"/>
      </rPr>
      <t>[organization-defined techniques and methods]</t>
    </r>
  </si>
  <si>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</si>
  <si>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</si>
  <si>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</si>
  <si>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</si>
  <si>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</si>
  <si>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</si>
  <si>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</si>
  <si>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</si>
  <si>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</si>
  <si>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</si>
  <si>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</si>
  <si>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r>
      <t>Determine if</t>
    </r>
    <r>
      <rPr>
        <i/>
        <sz val="10"/>
        <color rgb="FF444444"/>
        <rFont val="Bahnschrift"/>
        <family val="2"/>
      </rPr>
      <t xml:space="preserve"> [organization-defined system monitoring information]</t>
    </r>
    <r>
      <rPr>
        <sz val="10"/>
        <color rgb="FF444444"/>
        <rFont val="Bahnschrift"/>
        <family val="2"/>
      </rPr>
      <t xml:space="preserve"> is provided to</t>
    </r>
    <r>
      <rPr>
        <i/>
        <sz val="10"/>
        <color rgb="FF444444"/>
        <rFont val="Bahnschrift"/>
        <family val="2"/>
      </rPr>
      <t xml:space="preserve"> [organization-defined
personnel or roles] [organization-defined as needed;
organization-defined frequency]</t>
    </r>
  </si>
  <si>
    <t>System-wide Intrusion Detection System</t>
  </si>
  <si>
    <t>SI-04(01)[01][02]</t>
  </si>
  <si>
    <t>Determine if individual intrusion detection tools are connected and configured to a system-wide intrusion detection system;</t>
  </si>
  <si>
    <t>Automated Tools and Mechanisms for Real-time Analysis</t>
  </si>
  <si>
    <t>SI-04(02)</t>
  </si>
  <si>
    <t>Determine if automated tools and mechanisms are employed to support a near real-time analysis of events</t>
  </si>
  <si>
    <t>SI-04(04)(a)</t>
  </si>
  <si>
    <t>Determine if criteria for unusual or unauthorized activities or conditions for inbound and outbound communications traffic are defined</t>
  </si>
  <si>
    <t>SI-04(04)(b)</t>
  </si>
  <si>
    <r>
      <t xml:space="preserve">Determine if inbound and outbound communications traffic is monitored </t>
    </r>
    <r>
      <rPr>
        <i/>
        <sz val="10"/>
        <color rgb="FF444444"/>
        <rFont val="Bahnschrift"/>
        <family val="2"/>
      </rPr>
      <t>[organization-defined frequency]</t>
    </r>
    <r>
      <rPr>
        <sz val="10"/>
        <color rgb="FF444444"/>
        <rFont val="Bahnschrift"/>
        <family val="2"/>
      </rPr>
      <t xml:space="preserve"> for</t>
    </r>
    <r>
      <rPr>
        <i/>
        <sz val="10"/>
        <color rgb="FF444444"/>
        <rFont val="Bahnschrift"/>
        <family val="2"/>
      </rPr>
      <t xml:space="preserve"> [organization-defined unusual or unauthorized activities or conditions]</t>
    </r>
  </si>
  <si>
    <t>continuously; SP-defined unusual or unauthorized activities or conditions</t>
  </si>
  <si>
    <t>SI-04(05)</t>
  </si>
  <si>
    <r>
      <t xml:space="preserve">Determine if </t>
    </r>
    <r>
      <rPr>
        <i/>
        <sz val="10"/>
        <color rgb="FF444444"/>
        <rFont val="Bahnschrift"/>
        <family val="2"/>
      </rPr>
      <t>[organization-defined personnel or roles]</t>
    </r>
    <r>
      <rPr>
        <sz val="10"/>
        <color rgb="FF444444"/>
        <rFont val="Bahnschrift"/>
        <family val="2"/>
      </rPr>
      <t xml:space="preserve"> are alerted when system-generated </t>
    </r>
    <r>
      <rPr>
        <i/>
        <sz val="10"/>
        <color rgb="FF444444"/>
        <rFont val="Bahnschrift"/>
        <family val="2"/>
      </rPr>
      <t xml:space="preserve">[organization-defined compromise indicators] </t>
    </r>
    <r>
      <rPr>
        <sz val="10"/>
        <color rgb="FF444444"/>
        <rFont val="Bahnschrift"/>
        <family val="2"/>
      </rPr>
      <t>occur</t>
    </r>
  </si>
  <si>
    <t>SP-defined personnel or roles; SP-defined compromise indicators</t>
  </si>
  <si>
    <t>Guidance: In accordance with the incident response plan</t>
  </si>
  <si>
    <t>SI-04(16)</t>
  </si>
  <si>
    <t>Determine if information from monitoring tools and mechanisms employed throughout the system is correlated</t>
  </si>
  <si>
    <t>SI-04(18)</t>
  </si>
  <si>
    <r>
      <t xml:space="preserve">Determine if outbound communications traffic is analyzed at interfaces external to the system and </t>
    </r>
    <r>
      <rPr>
        <i/>
        <sz val="10"/>
        <color rgb="FF444444"/>
        <rFont val="Bahnschrift"/>
        <family val="2"/>
      </rPr>
      <t>[organization-defined interior points]</t>
    </r>
    <r>
      <rPr>
        <sz val="10"/>
        <color rgb="FF444444"/>
        <rFont val="Bahnschrift"/>
        <family val="2"/>
      </rPr>
      <t xml:space="preserve"> to detect covert exfiltration of information</t>
    </r>
  </si>
  <si>
    <t>SP-defined interior points</t>
  </si>
  <si>
    <t>SI-04(23)</t>
  </si>
  <si>
    <r>
      <t xml:space="preserve">Determine if </t>
    </r>
    <r>
      <rPr>
        <i/>
        <sz val="10"/>
        <color rgb="FF444444"/>
        <rFont val="Bahnschrift"/>
        <family val="2"/>
      </rPr>
      <t>[organization-defined host-based monitoring mechanisms]</t>
    </r>
    <r>
      <rPr>
        <sz val="10"/>
        <color rgb="FF444444"/>
        <rFont val="Bahnschrift"/>
        <family val="2"/>
      </rPr>
      <t xml:space="preserve"> are implemented on </t>
    </r>
    <r>
      <rPr>
        <i/>
        <sz val="10"/>
        <color rgb="FF444444"/>
        <rFont val="Bahnschrift"/>
        <family val="2"/>
      </rPr>
      <t>[organization-defined system components]</t>
    </r>
  </si>
  <si>
    <t>SP-defined host-based monitoring mechanisms; SP-defined system components</t>
  </si>
  <si>
    <t>SI-05a</t>
  </si>
  <si>
    <r>
      <t xml:space="preserve">Determine if system security alerts, advisories, and directives are received from </t>
    </r>
    <r>
      <rPr>
        <i/>
        <sz val="10"/>
        <color rgb="FF444444"/>
        <rFont val="Bahnschrift"/>
        <family val="2"/>
      </rPr>
      <t>[organization-defined external organizations]</t>
    </r>
    <r>
      <rPr>
        <sz val="10"/>
        <color rgb="FF444444"/>
        <rFont val="Bahnschrift"/>
        <family val="2"/>
      </rPr>
      <t xml:space="preserve"> on an ongoing basis</t>
    </r>
  </si>
  <si>
    <t>SI-5 (a) [to include US-CERT and Cybersecurity and Infrastructure Security Agency (CISA) Directives]
SI-5 (c) [to include system security personnel and administrators with configuration/patch-management responsibilities]</t>
  </si>
  <si>
    <t>SI-05b.</t>
  </si>
  <si>
    <t>Determine if internal security alerts, advisories, and directives are generated as deemed necessary</t>
  </si>
  <si>
    <t>SI-05c</t>
  </si>
  <si>
    <r>
      <t>Determine if security alerts, advisories, and directives are disseminated to</t>
    </r>
    <r>
      <rPr>
        <i/>
        <sz val="10"/>
        <color rgb="FF444444"/>
        <rFont val="Bahnschrift"/>
        <family val="2"/>
      </rPr>
      <t xml:space="preserve"> [organization-defined [organization-defined personnel or roles];</t>
    </r>
    <r>
      <rPr>
        <sz val="10"/>
        <color rgb="FF444444"/>
        <rFont val="Bahnschrift"/>
        <family val="2"/>
      </rPr>
      <t xml:space="preserve"> </t>
    </r>
    <r>
      <rPr>
        <i/>
        <sz val="10"/>
        <color rgb="FF444444"/>
        <rFont val="Bahnschrift"/>
        <family val="2"/>
      </rPr>
      <t>[organization-defined elements]</t>
    </r>
    <r>
      <rPr>
        <sz val="10"/>
        <color rgb="FF444444"/>
        <rFont val="Bahnschrift"/>
        <family val="2"/>
      </rPr>
      <t xml:space="preserve">; </t>
    </r>
    <r>
      <rPr>
        <i/>
        <sz val="10"/>
        <color rgb="FF444444"/>
        <rFont val="Bahnschrift"/>
        <family val="2"/>
      </rPr>
      <t>[organization-defined external organizations]</t>
    </r>
  </si>
  <si>
    <t>to include system security personnel and administrators with configuration/patch-management responsibilities</t>
  </si>
  <si>
    <t>SI-05d</t>
  </si>
  <si>
    <t>Determine if security directives are implemented in accordance with established time frames or if the issuing organization is notified of the degree of noncompliance</t>
  </si>
  <si>
    <t>SI-06a.</t>
  </si>
  <si>
    <r>
      <t xml:space="preserve">Determine if </t>
    </r>
    <r>
      <rPr>
        <i/>
        <sz val="10"/>
        <color rgb="FF444444"/>
        <rFont val="Bahnschrift"/>
        <family val="2"/>
      </rPr>
      <t>[organization-defined security and privacy functions]</t>
    </r>
    <r>
      <rPr>
        <sz val="10"/>
        <color rgb="FF444444"/>
        <rFont val="Bahnschrift"/>
        <family val="2"/>
      </rPr>
      <t xml:space="preserve"> are verified to be operating correctly</t>
    </r>
  </si>
  <si>
    <t>SP-defined security and privacy functions</t>
  </si>
  <si>
    <t>SI-06b.</t>
  </si>
  <si>
    <r>
      <t xml:space="preserve">Determine if </t>
    </r>
    <r>
      <rPr>
        <i/>
        <sz val="10"/>
        <color rgb="FF444444"/>
        <rFont val="Bahnschrift"/>
        <family val="2"/>
      </rPr>
      <t>[organization-defined security and privacy functions]</t>
    </r>
    <r>
      <rPr>
        <sz val="10"/>
        <color rgb="FF444444"/>
        <rFont val="Bahnschrift"/>
        <family val="2"/>
      </rPr>
      <t xml:space="preserve"> are verified </t>
    </r>
    <r>
      <rPr>
        <i/>
        <sz val="10"/>
        <color rgb="FF444444"/>
        <rFont val="Bahnschrift"/>
        <family val="2"/>
      </rPr>
      <t>[organization-defined system transitional states]</t>
    </r>
    <r>
      <rPr>
        <sz val="10"/>
        <color rgb="FF444444"/>
        <rFont val="Bahnschrift"/>
        <family val="2"/>
      </rPr>
      <t xml:space="preserve">; upon command by user with appropriate privilege; </t>
    </r>
    <r>
      <rPr>
        <i/>
        <sz val="10"/>
        <color rgb="FF444444"/>
        <rFont val="Bahnschrift"/>
        <family val="2"/>
      </rPr>
      <t>[organization-defined frequency]</t>
    </r>
  </si>
  <si>
    <t>to include upon system startup and/or restart; at least monthly</t>
  </si>
  <si>
    <t>SI-06c.</t>
  </si>
  <si>
    <r>
      <t xml:space="preserve">Determine if </t>
    </r>
    <r>
      <rPr>
        <i/>
        <sz val="10"/>
        <color rgb="FF444444"/>
        <rFont val="Bahnschrift"/>
        <family val="2"/>
      </rPr>
      <t>[organization-defined personnel or roles]</t>
    </r>
    <r>
      <rPr>
        <sz val="10"/>
        <color rgb="FF444444"/>
        <rFont val="Bahnschrift"/>
        <family val="2"/>
      </rPr>
      <t xml:space="preserve"> is/are alerted to failed security and privacy verification tests</t>
    </r>
  </si>
  <si>
    <t>to include system administrators and security personnel</t>
  </si>
  <si>
    <t>SI-06d.</t>
  </si>
  <si>
    <r>
      <t xml:space="preserve">Determine if </t>
    </r>
    <r>
      <rPr>
        <i/>
        <sz val="10"/>
        <color rgb="FF444444"/>
        <rFont val="Bahnschrift"/>
        <family val="2"/>
      </rPr>
      <t xml:space="preserve">[organization-defined shut the
system down; restart the system; </t>
    </r>
    <r>
      <rPr>
        <sz val="10"/>
        <color rgb="FF444444"/>
        <rFont val="Bahnschrift"/>
        <family val="2"/>
      </rPr>
      <t>[</t>
    </r>
    <r>
      <rPr>
        <i/>
        <sz val="10"/>
        <color rgb="FF444444"/>
        <rFont val="Bahnschrift"/>
        <family val="2"/>
      </rPr>
      <t>organization-defined alternative action(s)]</t>
    </r>
    <r>
      <rPr>
        <sz val="10"/>
        <color rgb="FF444444"/>
        <rFont val="Bahnschrift"/>
        <family val="2"/>
      </rPr>
      <t xml:space="preserve"> is/are initiated when anomalies are discovered</t>
    </r>
  </si>
  <si>
    <t>SP-defined shut down or restart the system; SP-defined alternative action</t>
  </si>
  <si>
    <t>SI-07a.</t>
  </si>
  <si>
    <r>
      <t xml:space="preserve">Determine if integrity verification tools are employed to detect unauthorized changes to </t>
    </r>
    <r>
      <rPr>
        <i/>
        <sz val="10"/>
        <color rgb="FF444444"/>
        <rFont val="Bahnschrift"/>
        <family val="2"/>
      </rPr>
      <t>[organization-defined software, firmware and information]</t>
    </r>
  </si>
  <si>
    <t>SP-defined software, firmware, and information</t>
  </si>
  <si>
    <t>SI-07b.</t>
  </si>
  <si>
    <r>
      <t xml:space="preserve">Determine if </t>
    </r>
    <r>
      <rPr>
        <i/>
        <sz val="10"/>
        <color rgb="FF444444"/>
        <rFont val="Bahnschrift"/>
        <family val="2"/>
      </rPr>
      <t>[organization-defined actions]</t>
    </r>
    <r>
      <rPr>
        <sz val="10"/>
        <color rgb="FF444444"/>
        <rFont val="Bahnschrift"/>
        <family val="2"/>
      </rPr>
      <t xml:space="preserve"> are taken when unauthorized changes to the software, firmware and information, are detected</t>
    </r>
  </si>
  <si>
    <t>SI-07(01)</t>
  </si>
  <si>
    <r>
      <t>Determine if an integrity check of</t>
    </r>
    <r>
      <rPr>
        <i/>
        <sz val="10"/>
        <color rgb="FF444444"/>
        <rFont val="Bahnschrift"/>
        <family val="2"/>
      </rPr>
      <t xml:space="preserve"> [organization-defined software, firmware and information] </t>
    </r>
    <r>
      <rPr>
        <sz val="10"/>
        <color rgb="FF444444"/>
        <rFont val="Bahnschrift"/>
        <family val="2"/>
      </rPr>
      <t>is performed</t>
    </r>
    <r>
      <rPr>
        <i/>
        <sz val="10"/>
        <color rgb="FF444444"/>
        <rFont val="Bahnschrift"/>
        <family val="2"/>
      </rPr>
      <t xml:space="preserve"> [Selection: at startup; at [organization-defined transitional states or security-relevant events]; [organization-defined frequency]]</t>
    </r>
  </si>
  <si>
    <t>SP-defined software, firmware, and information; selection to include security relevant events; at least monthly</t>
  </si>
  <si>
    <t>SI-07(07)</t>
  </si>
  <si>
    <r>
      <t xml:space="preserve">Determine if the detection of </t>
    </r>
    <r>
      <rPr>
        <i/>
        <sz val="10"/>
        <color rgb="FF444444"/>
        <rFont val="Bahnschrift"/>
        <family val="2"/>
      </rPr>
      <t>[organization-defined security-relevant changes to the system]</t>
    </r>
    <r>
      <rPr>
        <sz val="10"/>
        <color rgb="FF444444"/>
        <rFont val="Bahnschrift"/>
        <family val="2"/>
      </rPr>
      <t xml:space="preserve"> are incorporated into the organizational incident response capability</t>
    </r>
  </si>
  <si>
    <t>SP-defined changes</t>
  </si>
  <si>
    <t>SI-08a.</t>
  </si>
  <si>
    <t>Determine if spam protection mechanisms are employed at system entry and exit points to detect and act on unsolicited messages</t>
  </si>
  <si>
    <t xml:space="preserve">SI-8 Guidance: 
When SP sends email on behalf of the government as part of the business offering, Control Description should include implementation of Domain-based Message Authentication, Reporting &amp; Conformance (DMARC) on the sending domain for outgoing messages as 
SI-8 Guidance: SPs should confirm DMARC configuration (where appropriate) to ensure that policy=reject and the rua parameter includes </t>
  </si>
  <si>
    <t>SI-08b</t>
  </si>
  <si>
    <t>Determine if spam protection mechanisms are updated when new releases are available in accordance with organizational configuration management policies and procedures</t>
  </si>
  <si>
    <t>SI-08(02)</t>
  </si>
  <si>
    <r>
      <t xml:space="preserve">Determine if spam protection mechanisms are automatically updated </t>
    </r>
    <r>
      <rPr>
        <i/>
        <sz val="10"/>
        <color rgb="FF444444"/>
        <rFont val="Bahnschrift"/>
        <family val="2"/>
      </rPr>
      <t>[organization-defined frequency]</t>
    </r>
  </si>
  <si>
    <r>
      <t>Determine if the validity of the</t>
    </r>
    <r>
      <rPr>
        <i/>
        <sz val="10"/>
        <color rgb="FF444444"/>
        <rFont val="Bahnschrift"/>
        <family val="2"/>
      </rPr>
      <t xml:space="preserve"> [organization-defined information inputs]</t>
    </r>
    <r>
      <rPr>
        <sz val="10"/>
        <color rgb="FF444444"/>
        <rFont val="Bahnschrift"/>
        <family val="2"/>
      </rPr>
      <t xml:space="preserve"> is checked</t>
    </r>
  </si>
  <si>
    <t>SP-defined information inputs</t>
  </si>
  <si>
    <t>Requirement: Validate all information inputs and document any exceptions</t>
  </si>
  <si>
    <t>SI-11a</t>
  </si>
  <si>
    <t>Determine if error messages that provide the information necessary for corrective actions are generated without revealing information that could be exploited</t>
  </si>
  <si>
    <t>SI-11b</t>
  </si>
  <si>
    <r>
      <t xml:space="preserve">Determine if error messages are revealed only to </t>
    </r>
    <r>
      <rPr>
        <i/>
        <sz val="10"/>
        <color rgb="FF444444"/>
        <rFont val="Bahnschrift"/>
        <family val="2"/>
      </rPr>
      <t>[organization-defined personnel or roles]</t>
    </r>
  </si>
  <si>
    <t>to include the ISSO and/or similar role within the organization</t>
  </si>
  <si>
    <t>Determine if information within the system and information output from the system is managed and retained in accordance with applicable laws, Executive Orders, directives, regulations, policies, standards, guidelines, and operational requirements</t>
  </si>
  <si>
    <r>
      <t xml:space="preserve">Determine if </t>
    </r>
    <r>
      <rPr>
        <i/>
        <sz val="10"/>
        <color rgb="FF444444"/>
        <rFont val="Bahnschrift"/>
        <family val="2"/>
      </rPr>
      <t>[organization-defined controls]</t>
    </r>
    <r>
      <rPr>
        <sz val="10"/>
        <color rgb="FF444444"/>
        <rFont val="Bahnschrift"/>
        <family val="2"/>
      </rPr>
      <t xml:space="preserve"> are implemented to protect the system memory from unauthorized code execution</t>
    </r>
  </si>
  <si>
    <t>SR-01a.[01][02]</t>
  </si>
  <si>
    <r>
      <t xml:space="preserve">Determine if a supply chain risk management policy is developed, documented and disseminated to </t>
    </r>
    <r>
      <rPr>
        <i/>
        <sz val="10"/>
        <color rgb="FF444444"/>
        <rFont val="Bahnschrift"/>
        <family val="2"/>
      </rPr>
      <t>[organization-defined personnel or roles]</t>
    </r>
  </si>
  <si>
    <t>SP-defined personnel or roles, to include chief privacy and ISSO and/or similar role or designees</t>
  </si>
  <si>
    <t>SR-01a.[03][04]</t>
  </si>
  <si>
    <r>
      <t xml:space="preserve">Determine if supply chain risk management procedures to facilitate the implementation of the supply chain risk management policy and associated supply chain risk management controls are developed, documented and disseminated to </t>
    </r>
    <r>
      <rPr>
        <i/>
        <sz val="10"/>
        <color rgb="FF444444"/>
        <rFont val="Bahnschrift"/>
        <family val="2"/>
      </rPr>
      <t>[organization-defined personnel or roles]</t>
    </r>
  </si>
  <si>
    <t>SR-01a.01(a)</t>
  </si>
  <si>
    <r>
      <t xml:space="preserve">Determine if the </t>
    </r>
    <r>
      <rPr>
        <i/>
        <sz val="10"/>
        <color rgb="FF444444"/>
        <rFont val="Bahnschrift"/>
        <family val="2"/>
      </rPr>
      <t xml:space="preserve">[organization-defined level] </t>
    </r>
    <r>
      <rPr>
        <sz val="10"/>
        <color rgb="FF444444"/>
        <rFont val="Bahnschrift"/>
        <family val="2"/>
      </rPr>
      <t>supply chain risk management policy addresses purpose, scope, roles, responsibilities, management commitment, coordination among organizational entities, and compliance</t>
    </r>
  </si>
  <si>
    <t>SR-01a.01(b)</t>
  </si>
  <si>
    <t>Determine if the supply chain risk management policy is consistent with applicable laws, Executive Orders, directives, regulations, policies, standards, and guidelines</t>
  </si>
  <si>
    <t>SR-01b.</t>
  </si>
  <si>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supply chain risk management policy and procedures</t>
    </r>
  </si>
  <si>
    <t>SR-01c.01</t>
  </si>
  <si>
    <r>
      <t xml:space="preserve">Determine if the current supply chain risk management policy is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</si>
  <si>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SR-01c.02</t>
  </si>
  <si>
    <r>
      <t xml:space="preserve">Determine if the current supply chain risk management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</si>
  <si>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SR-02a.[01]</t>
  </si>
  <si>
    <t>Determine if a plan for managing supply chain risks is developed</t>
  </si>
  <si>
    <t>SR-02a.[02][03][04][05][06][07][08][09]</t>
  </si>
  <si>
    <r>
      <t xml:space="preserve">Determine if the supply chain risk management plan addresses risks associated with the research, development, design, manufacturing, acquisition, delivery, integration, operation and disposal of </t>
    </r>
    <r>
      <rPr>
        <i/>
        <sz val="10"/>
        <color rgb="FF444444"/>
        <rFont val="Bahnschrift"/>
        <family val="2"/>
      </rPr>
      <t>[organization-defined systems, system components, or system services]</t>
    </r>
  </si>
  <si>
    <t>SP-defined systems, system components, or system services</t>
  </si>
  <si>
    <t>SR-02b.</t>
  </si>
  <si>
    <r>
      <t xml:space="preserve">Determine if the supply chain risk management plan is reviewed and updated </t>
    </r>
    <r>
      <rPr>
        <i/>
        <sz val="10"/>
        <color rgb="FF444444"/>
        <rFont val="Bahnschrift"/>
        <family val="2"/>
      </rPr>
      <t>[organization-defined frequency]</t>
    </r>
    <r>
      <rPr>
        <sz val="10"/>
        <color rgb="FF444444"/>
        <rFont val="Bahnschrift"/>
        <family val="2"/>
      </rPr>
      <t xml:space="preserve"> or as required to address threat, organizational, or environmental changes</t>
    </r>
  </si>
  <si>
    <t>SR-02c.</t>
  </si>
  <si>
    <t>Determine if the supply chain risk management plan is protected from unauthorized disclosure and modification</t>
  </si>
  <si>
    <t>Establish SCRM Team</t>
  </si>
  <si>
    <t>SR-02(01)</t>
  </si>
  <si>
    <r>
      <t xml:space="preserve">Determine if a supply chain risk management team consisting of </t>
    </r>
    <r>
      <rPr>
        <i/>
        <sz val="10"/>
        <color rgb="FF444444"/>
        <rFont val="Bahnschrift"/>
        <family val="2"/>
      </rPr>
      <t>[organization-defined personnel, roles and responsibilities]</t>
    </r>
    <r>
      <rPr>
        <sz val="10"/>
        <color rgb="FF444444"/>
        <rFont val="Bahnschrift"/>
        <family val="2"/>
      </rPr>
      <t xml:space="preserve"> is established to lead and support </t>
    </r>
    <r>
      <rPr>
        <i/>
        <sz val="10"/>
        <color rgb="FF444444"/>
        <rFont val="Bahnschrift"/>
        <family val="2"/>
      </rPr>
      <t>[organization-defined supply chain risk management activities]</t>
    </r>
  </si>
  <si>
    <t>SP-defined personnel, roles, and responsibilities; SP-defined supply chain risk management activities</t>
  </si>
  <si>
    <t>SR-03a.[01]</t>
  </si>
  <si>
    <r>
      <t xml:space="preserve">Determine if a process or processes is/are established to identify and address weaknesses or deficiencies in the supply chain elements and processes of </t>
    </r>
    <r>
      <rPr>
        <i/>
        <sz val="10"/>
        <color rgb="FF444444"/>
        <rFont val="Bahnschrift"/>
        <family val="2"/>
      </rPr>
      <t>[organization-defined system or system component]</t>
    </r>
  </si>
  <si>
    <t xml:space="preserve">SR-3 Requirement: SP must document and maintain the supply chain custody, including replacement devices, to ensure the integrity of the devices before being introduced to the boundary. </t>
  </si>
  <si>
    <t>SR-03a.[02]</t>
  </si>
  <si>
    <r>
      <t xml:space="preserve">Determine if the process or processes to identify and address weaknesses or deficiencies in the supply chain elements and processes of </t>
    </r>
    <r>
      <rPr>
        <i/>
        <sz val="10"/>
        <color rgb="FF444444"/>
        <rFont val="Bahnschrift"/>
        <family val="2"/>
      </rPr>
      <t>[organization-defined system or system component]</t>
    </r>
    <r>
      <rPr>
        <sz val="10"/>
        <color rgb="FF444444"/>
        <rFont val="Bahnschrift"/>
        <family val="2"/>
      </rPr>
      <t xml:space="preserve"> is/are coordinated with</t>
    </r>
    <r>
      <rPr>
        <i/>
        <sz val="10"/>
        <color rgb="FF444444"/>
        <rFont val="Bahnschrift"/>
        <family val="2"/>
      </rPr>
      <t xml:space="preserve"> [organization-defined supply chain personnel]</t>
    </r>
  </si>
  <si>
    <t>SP-defined system or system component; SP-defined supply chain personnel</t>
  </si>
  <si>
    <t>SR-03b.</t>
  </si>
  <si>
    <r>
      <t xml:space="preserve">Determine if </t>
    </r>
    <r>
      <rPr>
        <i/>
        <sz val="10"/>
        <color rgb="FF444444"/>
        <rFont val="Bahnschrift"/>
        <family val="2"/>
      </rPr>
      <t xml:space="preserve">[organization-defined supply chain controls] </t>
    </r>
    <r>
      <rPr>
        <sz val="10"/>
        <color rgb="FF444444"/>
        <rFont val="Bahnschrift"/>
        <family val="2"/>
      </rPr>
      <t>are employed to protect against supply chain risks to the system, system component, or system service and to limit the harm or consequences from supply chain-related events</t>
    </r>
  </si>
  <si>
    <t>SP-defined supply chain controls</t>
  </si>
  <si>
    <t>SR-03c.</t>
  </si>
  <si>
    <r>
      <t xml:space="preserve">Determine if the selected and implemented supply chain processes and controls are documented in </t>
    </r>
    <r>
      <rPr>
        <i/>
        <sz val="10"/>
        <color rgb="FF444444"/>
        <rFont val="Bahnschrift"/>
        <family val="2"/>
      </rPr>
      <t>[Selection: security and privacy plans; supply chain risk management plan; organization-defined document identifying the selected and implemented supply chain processes and controls]</t>
    </r>
  </si>
  <si>
    <t>SP-defined security and privacy plans,  supply chain risk management plan, SP-defined document identifying the selected and implemented supply chain processes and controls</t>
  </si>
  <si>
    <t>SR-05</t>
  </si>
  <si>
    <r>
      <t xml:space="preserve">Determine if </t>
    </r>
    <r>
      <rPr>
        <i/>
        <sz val="10"/>
        <color rgb="FF444444"/>
        <rFont val="Bahnschrift"/>
        <family val="2"/>
      </rPr>
      <t>[organization-defined acquisition strategies, contract tools, and procurement methods]</t>
    </r>
    <r>
      <rPr>
        <sz val="10"/>
        <color rgb="FF444444"/>
        <rFont val="Bahnschrift"/>
        <family val="2"/>
      </rPr>
      <t xml:space="preserve"> are employed to protect, identify and mitigate against supply chain risks</t>
    </r>
  </si>
  <si>
    <t>SP-defined strategies, tools, and methods</t>
  </si>
  <si>
    <t>SR-06</t>
  </si>
  <si>
    <r>
      <t xml:space="preserve">Determine if the supply chain-related risks associated with suppliers or contractors and the systems, system components, or system services they provide are assessed and reviewed </t>
    </r>
    <r>
      <rPr>
        <i/>
        <sz val="10"/>
        <color rgb="FF444444"/>
        <rFont val="Bahnschrift"/>
        <family val="2"/>
      </rPr>
      <t>[organization-defined frequency]</t>
    </r>
  </si>
  <si>
    <t xml:space="preserve">SR-6 Requirement: SPs must ensure that their supply chain vendors build and test their systems in alignment with NIST SP 800-171 or a commensurate security and compliance framework. SPs must ensure that vendors are compliant with physical facility access and logical access controls to supplied products.  </t>
  </si>
  <si>
    <t>SR-08</t>
  </si>
  <si>
    <r>
      <t xml:space="preserve">Determine if agreements and procedures are established with entities involved in the supply chain for the system, system components, or system service for </t>
    </r>
    <r>
      <rPr>
        <i/>
        <sz val="10"/>
        <color rgb="FF444444"/>
        <rFont val="Bahnschrift"/>
        <family val="2"/>
      </rPr>
      <t>[Selection: notification of supply chain compromises; results of assessments or audits; organization-defined information]</t>
    </r>
  </si>
  <si>
    <t>notification of supply chain compromises and results of assessment or audits</t>
  </si>
  <si>
    <t>SR-8 Requirement: SPs must ensure and document how they receive notifications from their supply chain vendor of newly discovered vulnerabilities including zero-day vulnerabilities.</t>
  </si>
  <si>
    <r>
      <t xml:space="preserve">Determine if </t>
    </r>
    <r>
      <rPr>
        <i/>
        <sz val="10"/>
        <color rgb="FF444444"/>
        <rFont val="Bahnschrift"/>
        <family val="2"/>
      </rPr>
      <t>[organization-defined systems or system components]</t>
    </r>
    <r>
      <rPr>
        <sz val="10"/>
        <color rgb="FF444444"/>
        <rFont val="Bahnschrift"/>
        <family val="2"/>
      </rPr>
      <t xml:space="preserve"> are inspected </t>
    </r>
    <r>
      <rPr>
        <i/>
        <sz val="10"/>
        <color rgb="FF444444"/>
        <rFont val="Bahnschrift"/>
        <family val="2"/>
      </rPr>
      <t>[at random; at [organization-defined frequency]; upon [organization-defined indications of need for inspection]</t>
    </r>
    <r>
      <rPr>
        <sz val="10"/>
        <color rgb="FF444444"/>
        <rFont val="Bahnschrift"/>
        <family val="2"/>
      </rPr>
      <t xml:space="preserve"> to detect tampering</t>
    </r>
  </si>
  <si>
    <t>SP-defined systems or system components] are inspected [at random; at [organization-defined frequency]; upon [organization-defined indications of need for inspection</t>
  </si>
  <si>
    <t>SR-11a.[01][02]</t>
  </si>
  <si>
    <t>Determine if anti-counterfeit policy and anti-counterfeit procedures are developed and implemented</t>
  </si>
  <si>
    <t>SR-11a.[03][04]</t>
  </si>
  <si>
    <t>Determine if the anti-counterfeit procedures include the means to detect and prevent counterfeit components entering the system</t>
  </si>
  <si>
    <t>SR-11b</t>
  </si>
  <si>
    <r>
      <t xml:space="preserve">Determine if counterfeit system components are reported to </t>
    </r>
    <r>
      <rPr>
        <i/>
        <sz val="10"/>
        <color rgb="FF444444"/>
        <rFont val="Bahnschrift"/>
        <family val="2"/>
      </rPr>
      <t>[organization-defined source of counterfeit component, external reporting organizations, personnel or roles]</t>
    </r>
  </si>
  <si>
    <t xml:space="preserve">SR-11 Requirement: SPs must ensure that their supply chain vendors provide authenticity of software and patches and the vendor must have a plan to protect the development pipeline. </t>
  </si>
  <si>
    <t>SR-11(01)</t>
  </si>
  <si>
    <r>
      <t xml:space="preserve">Determine if </t>
    </r>
    <r>
      <rPr>
        <i/>
        <sz val="10"/>
        <color rgb="FF444444"/>
        <rFont val="Bahnschrift"/>
        <family val="2"/>
      </rPr>
      <t>[organization-defined personnel or roles]</t>
    </r>
    <r>
      <rPr>
        <sz val="10"/>
        <color rgb="FF444444"/>
        <rFont val="Bahnschrift"/>
        <family val="2"/>
      </rPr>
      <t xml:space="preserve"> are trained to detect counterfeit system components (including hardware, software, and firmware).</t>
    </r>
  </si>
  <si>
    <t>SR-11(02)</t>
  </si>
  <si>
    <r>
      <t xml:space="preserve">Determine if configuration control over </t>
    </r>
    <r>
      <rPr>
        <i/>
        <sz val="10"/>
        <color rgb="FF444444"/>
        <rFont val="Bahnschrift"/>
        <family val="2"/>
      </rPr>
      <t>[organization-defined system components]</t>
    </r>
    <r>
      <rPr>
        <sz val="10"/>
        <color rgb="FF444444"/>
        <rFont val="Bahnschrift"/>
        <family val="2"/>
      </rPr>
      <t xml:space="preserve"> awaiting service or repair and configuration control over serviced or repaired </t>
    </r>
    <r>
      <rPr>
        <i/>
        <sz val="10"/>
        <color rgb="FF444444"/>
        <rFont val="Bahnschrift"/>
        <family val="2"/>
      </rPr>
      <t>[organization-defined system components]</t>
    </r>
    <r>
      <rPr>
        <sz val="10"/>
        <color rgb="FF444444"/>
        <rFont val="Bahnschrift"/>
        <family val="2"/>
      </rPr>
      <t xml:space="preserve"> awaiting return to service is maintained</t>
    </r>
  </si>
  <si>
    <t>all system components</t>
  </si>
  <si>
    <r>
      <t xml:space="preserve">Determine if </t>
    </r>
    <r>
      <rPr>
        <i/>
        <sz val="10"/>
        <color rgb="FF444444"/>
        <rFont val="Bahnschrift"/>
        <family val="2"/>
      </rPr>
      <t xml:space="preserve">[organization-defined data, documentation, tools, or system component] </t>
    </r>
    <r>
      <rPr>
        <sz val="10"/>
        <color rgb="FF444444"/>
        <rFont val="Bahnschrift"/>
        <family val="2"/>
      </rPr>
      <t xml:space="preserve">are disposed of using </t>
    </r>
    <r>
      <rPr>
        <i/>
        <sz val="10"/>
        <color rgb="FF444444"/>
        <rFont val="Bahnschrift"/>
        <family val="2"/>
      </rPr>
      <t>[organization-defined techniques and methods]</t>
    </r>
  </si>
  <si>
    <t>SP-defined data, documentation, tools, or system component; SP-defined techniques and methods</t>
  </si>
  <si>
    <t>SP</t>
  </si>
  <si>
    <t>RET Date</t>
  </si>
  <si>
    <t>POA&amp;M ID</t>
  </si>
  <si>
    <t>Controls</t>
  </si>
  <si>
    <t>Weakness Name</t>
  </si>
  <si>
    <t>Weakness Description</t>
  </si>
  <si>
    <t>Weakness Detector Source</t>
  </si>
  <si>
    <t>Weakness Source Identifier</t>
  </si>
  <si>
    <t>Asset Identifier</t>
  </si>
  <si>
    <t>Original Detection Date</t>
  </si>
  <si>
    <t>Vendor Dependent Product Name</t>
  </si>
  <si>
    <t>Original Risk Rating</t>
  </si>
  <si>
    <t>Adjusted Risk Rating</t>
  </si>
  <si>
    <t>Risk Adjustment</t>
  </si>
  <si>
    <t>Comments</t>
  </si>
  <si>
    <t>Deviation Rationale/Validation</t>
  </si>
  <si>
    <t>AAA###</t>
  </si>
  <si>
    <t>Ex: AC-2, IR-3</t>
  </si>
  <si>
    <t>Risk/Vulnerability Title</t>
  </si>
  <si>
    <t>Describe the risk</t>
  </si>
  <si>
    <t>Ex: Vulnerability scanner, manual testing, etc.</t>
  </si>
  <si>
    <t>Identifying name/ID from Weakness Detector Source</t>
  </si>
  <si>
    <t>List the assets the risk was discovered on</t>
  </si>
  <si>
    <t>The date the risk was originally discovered on the asset(s)</t>
  </si>
  <si>
    <t>Yes, No, Pending</t>
  </si>
  <si>
    <t>Name of the product that is dependent on Vendor Update</t>
  </si>
  <si>
    <t>Low, Moderate, High</t>
  </si>
  <si>
    <t>Low, Moderate, High, N/A</t>
  </si>
  <si>
    <t>Describe the rationale to adjust the risk rating of the item. Describe how the VDs and ORs were validated by the 3PAO.</t>
  </si>
  <si>
    <t>Free text for any notes/comments necessary</t>
  </si>
  <si>
    <t>CSP</t>
  </si>
  <si>
    <t>Risk Assessment Date</t>
  </si>
  <si>
    <t>Remediation Description</t>
  </si>
  <si>
    <t>Verification Statement/Testing Procedure</t>
  </si>
  <si>
    <t>The date the risks was originally discovered on the asset(s)</t>
  </si>
  <si>
    <t>Yes, No</t>
  </si>
  <si>
    <t>Explain how the risk was remediated</t>
  </si>
  <si>
    <t>Original Publication</t>
  </si>
  <si>
    <t>Risks Corrected or Verified</t>
  </si>
  <si>
    <t>Explain how it was verified that the risk was remediated and/or how it was tested. How false positives were verified. Rationale for mitigating factors.</t>
  </si>
  <si>
    <t>Recommendation</t>
  </si>
  <si>
    <t>3PAO recommendation statement for the remediation of the risk.</t>
  </si>
  <si>
    <t>Authorization Boundary Diagram Narrative</t>
  </si>
  <si>
    <t>Authorization Boundary Diagram File Name</t>
  </si>
  <si>
    <r>
      <t xml:space="preserve">Determine if an audit and accountability policy is developed, documented and disseminated to </t>
    </r>
    <r>
      <rPr>
        <i/>
        <sz val="10"/>
        <color rgb="FF444444"/>
        <rFont val="Bahnschrift"/>
        <family val="2"/>
      </rPr>
      <t>[organization-defined personnel or roles]</t>
    </r>
  </si>
  <si>
    <r>
      <t xml:space="preserve">Determine if audit and accountability procedures to facilitate the implementation of the audit and accountability policy and associated audit and accountability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</si>
  <si>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audit and accountability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</si>
  <si>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audit and accountability policy and procedures</t>
    </r>
  </si>
  <si>
    <r>
      <t xml:space="preserve">Determine if the current audit and accountability policy is reviewed and updated </t>
    </r>
    <r>
      <rPr>
        <i/>
        <sz val="10"/>
        <color rgb="FF444444"/>
        <rFont val="Bahnschrift"/>
        <family val="2"/>
      </rPr>
      <t>[in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</si>
  <si>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 xml:space="preserve">Determine if the current audit and accountability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</si>
  <si>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Determine if [</t>
    </r>
    <r>
      <rPr>
        <i/>
        <sz val="10"/>
        <color rgb="FF444444"/>
        <rFont val="Bahnschrift"/>
        <family val="2"/>
      </rPr>
      <t>organization-defined event types</t>
    </r>
    <r>
      <rPr>
        <sz val="10"/>
        <color rgb="FF444444"/>
        <rFont val="Bahnschrift"/>
        <family val="2"/>
      </rPr>
      <t>] that the system is capable of logging are identified in support of the audit logging function</t>
    </r>
  </si>
  <si>
    <r>
      <t>Determine if [</t>
    </r>
    <r>
      <rPr>
        <i/>
        <sz val="10"/>
        <color rgb="FF444444"/>
        <rFont val="Bahnschrift"/>
        <family val="2"/>
      </rPr>
      <t>organization-defined event types (subset of organization-defined in AU-02.a)</t>
    </r>
    <r>
      <rPr>
        <sz val="10"/>
        <color rgb="FF444444"/>
        <rFont val="Bahnschrift"/>
        <family val="2"/>
      </rPr>
      <t>] are specified for logging within the system</t>
    </r>
  </si>
  <si>
    <r>
      <t>Determine if the specified event types are logged within the system [</t>
    </r>
    <r>
      <rPr>
        <i/>
        <sz val="10"/>
        <color rgb="FF444444"/>
        <rFont val="Bahnschrift"/>
        <family val="2"/>
      </rPr>
      <t>organization-defined frequency or situation</t>
    </r>
    <r>
      <rPr>
        <sz val="10"/>
        <color rgb="FF444444"/>
        <rFont val="Bahnschrift"/>
        <family val="2"/>
      </rPr>
      <t>]</t>
    </r>
  </si>
  <si>
    <r>
      <t>Determine if the event types selected for logging are reviewed and updated [</t>
    </r>
    <r>
      <rPr>
        <i/>
        <sz val="10"/>
        <color rgb="FF444444"/>
        <rFont val="Bahnschrift"/>
        <family val="2"/>
      </rPr>
      <t>organization-defined frequency</t>
    </r>
    <r>
      <rPr>
        <sz val="10"/>
        <color rgb="FF444444"/>
        <rFont val="Bahnschrift"/>
        <family val="2"/>
      </rPr>
      <t>]</t>
    </r>
  </si>
  <si>
    <r>
      <t>Determine if generated audit records contain the following [</t>
    </r>
    <r>
      <rPr>
        <i/>
        <sz val="10"/>
        <color rgb="FF444444"/>
        <rFont val="Bahnschrift"/>
        <family val="2"/>
      </rPr>
      <t>organization-defined additional information</t>
    </r>
    <r>
      <rPr>
        <sz val="10"/>
        <color rgb="FF444444"/>
        <rFont val="Bahnschrift"/>
        <family val="2"/>
      </rPr>
      <t>]</t>
    </r>
  </si>
  <si>
    <r>
      <t>Determine if audit log storage capacity is allocated to accommodate [</t>
    </r>
    <r>
      <rPr>
        <i/>
        <sz val="10"/>
        <color rgb="FF444444"/>
        <rFont val="Bahnschrift"/>
        <family val="2"/>
      </rPr>
      <t>organization-defined audit log retention requirements</t>
    </r>
    <r>
      <rPr>
        <sz val="10"/>
        <color rgb="FF444444"/>
        <rFont val="Bahnschrift"/>
        <family val="2"/>
      </rPr>
      <t>]</t>
    </r>
  </si>
  <si>
    <r>
      <t xml:space="preserve">Determine if </t>
    </r>
    <r>
      <rPr>
        <i/>
        <sz val="10"/>
        <color rgb="FF444444"/>
        <rFont val="Bahnschrift"/>
        <family val="2"/>
      </rPr>
      <t>[organization-defined personnel or roles</t>
    </r>
    <r>
      <rPr>
        <sz val="10"/>
        <color rgb="FF444444"/>
        <rFont val="Bahnschrift"/>
        <family val="2"/>
      </rPr>
      <t>] are alerted in the event of an audit logging process failure within [</t>
    </r>
    <r>
      <rPr>
        <i/>
        <sz val="10"/>
        <color rgb="FF444444"/>
        <rFont val="Bahnschrift"/>
        <family val="2"/>
      </rPr>
      <t>organization-defined time period</t>
    </r>
    <r>
      <rPr>
        <sz val="10"/>
        <color rgb="FF444444"/>
        <rFont val="Bahnschrift"/>
        <family val="2"/>
      </rPr>
      <t>]</t>
    </r>
  </si>
  <si>
    <r>
      <t>Determine if [</t>
    </r>
    <r>
      <rPr>
        <i/>
        <sz val="10"/>
        <color rgb="FF444444"/>
        <rFont val="Bahnschrift"/>
        <family val="2"/>
      </rPr>
      <t>organization-defined additional actions</t>
    </r>
    <r>
      <rPr>
        <sz val="10"/>
        <color rgb="FF444444"/>
        <rFont val="Bahnschrift"/>
        <family val="2"/>
      </rPr>
      <t>] are taken in the event of an audit logging process failure</t>
    </r>
  </si>
  <si>
    <r>
      <t>Determine if system audit records are reviewed and analyzed [</t>
    </r>
    <r>
      <rPr>
        <i/>
        <sz val="10"/>
        <color rgb="FF444444"/>
        <rFont val="Bahnschrift"/>
        <family val="2"/>
      </rPr>
      <t>organization-defined frequency</t>
    </r>
    <r>
      <rPr>
        <sz val="10"/>
        <color rgb="FF444444"/>
        <rFont val="Bahnschrift"/>
        <family val="2"/>
      </rPr>
      <t>] for indications of [</t>
    </r>
    <r>
      <rPr>
        <i/>
        <sz val="10"/>
        <color rgb="FF444444"/>
        <rFont val="Bahnschrift"/>
        <family val="2"/>
      </rPr>
      <t>organization-defined inappropriate or unusual activity</t>
    </r>
    <r>
      <rPr>
        <sz val="10"/>
        <color rgb="FF444444"/>
        <rFont val="Bahnschrift"/>
        <family val="2"/>
      </rPr>
      <t>] and the potential impact of the inappropriate or unusual activity</t>
    </r>
  </si>
  <si>
    <r>
      <t xml:space="preserve">Determine if findings are reported to </t>
    </r>
    <r>
      <rPr>
        <i/>
        <sz val="10"/>
        <color rgb="FF444444"/>
        <rFont val="Bahnschrift"/>
        <family val="2"/>
      </rPr>
      <t>[organization-defined personnel or roles</t>
    </r>
    <r>
      <rPr>
        <sz val="10"/>
        <color rgb="FF444444"/>
        <rFont val="Bahnschrift"/>
        <family val="2"/>
      </rPr>
      <t>]</t>
    </r>
  </si>
  <si>
    <r>
      <t>Determine if audit record review, analysis, and reporting processes are integrated using [</t>
    </r>
    <r>
      <rPr>
        <i/>
        <sz val="10"/>
        <color rgb="FF444444"/>
        <rFont val="Bahnschrift"/>
        <family val="2"/>
      </rPr>
      <t>organization-defined automated mechanisms</t>
    </r>
    <r>
      <rPr>
        <sz val="10"/>
        <color rgb="FF444444"/>
        <rFont val="Bahnschrift"/>
        <family val="2"/>
      </rPr>
      <t>]</t>
    </r>
  </si>
  <si>
    <r>
      <t>Determine if the capability to process, sort, and search audit records for events of interest based on [</t>
    </r>
    <r>
      <rPr>
        <i/>
        <sz val="10"/>
        <color rgb="FF444444"/>
        <rFont val="Bahnschrift"/>
        <family val="2"/>
      </rPr>
      <t>organization-defined fields within audit records</t>
    </r>
    <r>
      <rPr>
        <sz val="10"/>
        <color rgb="FF444444"/>
        <rFont val="Bahnschrift"/>
        <family val="2"/>
      </rPr>
      <t>] are provided and implemented</t>
    </r>
  </si>
  <si>
    <r>
      <t>Determine if timestamps are recorded for audit records that meet [</t>
    </r>
    <r>
      <rPr>
        <i/>
        <sz val="10"/>
        <color rgb="FF444444"/>
        <rFont val="Bahnschrift"/>
        <family val="2"/>
      </rPr>
      <t>organization-defined granularity of time measurement</t>
    </r>
    <r>
      <rPr>
        <sz val="10"/>
        <color rgb="FF444444"/>
        <rFont val="Bahnschrift"/>
        <family val="2"/>
      </rPr>
      <t>] and that use Coordinated Universal Time, have a fixed local time offset from Coordinated Universal Time, or include the local time offset as part of the timestamp</t>
    </r>
  </si>
  <si>
    <r>
      <t>Determine if [</t>
    </r>
    <r>
      <rPr>
        <i/>
        <sz val="10"/>
        <color rgb="FF444444"/>
        <rFont val="Bahnschrift"/>
        <family val="2"/>
      </rPr>
      <t>organization-defined personnel or roles</t>
    </r>
    <r>
      <rPr>
        <sz val="10"/>
        <color rgb="FF444444"/>
        <rFont val="Bahnschrift"/>
        <family val="2"/>
      </rPr>
      <t>] are alerted upon detection of unauthorized access, modification, or deletion of audit information</t>
    </r>
  </si>
  <si>
    <r>
      <t>Determine if access to management of audit logging functionality is authorized only to [</t>
    </r>
    <r>
      <rPr>
        <i/>
        <sz val="10"/>
        <color rgb="FF444444"/>
        <rFont val="Bahnschrift"/>
        <family val="2"/>
      </rPr>
      <t>organization-defined subset of privileged users or roles</t>
    </r>
    <r>
      <rPr>
        <sz val="10"/>
        <color rgb="FF444444"/>
        <rFont val="Bahnschrift"/>
        <family val="2"/>
      </rPr>
      <t>]</t>
    </r>
  </si>
  <si>
    <r>
      <t>Determine if audit records are retained for [</t>
    </r>
    <r>
      <rPr>
        <i/>
        <sz val="10"/>
        <color rgb="FF444444"/>
        <rFont val="Bahnschrift"/>
        <family val="2"/>
      </rPr>
      <t>organization-defined time period consistent with records retention policy]</t>
    </r>
    <r>
      <rPr>
        <sz val="10"/>
        <color rgb="FF444444"/>
        <rFont val="Bahnschrift"/>
        <family val="2"/>
      </rPr>
      <t xml:space="preserve"> to provide support for after-the-fact investigations of incidents and to meet regulatory and organizational information retention requirements</t>
    </r>
  </si>
  <si>
    <r>
      <t>Determine if audit record generation capability for the event types the system is capable of auditing (events defined in AU-02) is provided by [</t>
    </r>
    <r>
      <rPr>
        <i/>
        <sz val="10"/>
        <color rgb="FF444444"/>
        <rFont val="Bahnschrift"/>
        <family val="2"/>
      </rPr>
      <t>organization-defined system components</t>
    </r>
    <r>
      <rPr>
        <sz val="10"/>
        <color rgb="FF444444"/>
        <rFont val="Bahnschrift"/>
        <family val="2"/>
      </rPr>
      <t>]</t>
    </r>
  </si>
  <si>
    <r>
      <t>Determine if [</t>
    </r>
    <r>
      <rPr>
        <i/>
        <sz val="10"/>
        <color rgb="FF444444"/>
        <rFont val="Bahnschrift"/>
        <family val="2"/>
      </rPr>
      <t>organization-defined personnel or roles</t>
    </r>
    <r>
      <rPr>
        <sz val="10"/>
        <color rgb="FF444444"/>
        <rFont val="Bahnschrift"/>
        <family val="2"/>
      </rPr>
      <t>] is/are allowed to select the event types that are to be logged by specific components of the system</t>
    </r>
  </si>
  <si>
    <t>Security Assessment Report (SAR) Results</t>
  </si>
  <si>
    <t>GovRAMP High Authorized &amp; Provisional Status Assessor Matrix</t>
  </si>
  <si>
    <t>The Overview tab is to be filled out with general information for the Service Provider's system. Along with the general information about the system, the general information of the assessing 3PAO needs to be filled out for the "Organization that Prepared this Document" section. Finally, the Justification for Recommendation is where the 3PAO recommendation statement to the GovRAMP PMO for Authorization, Provisional Authorization, Re-Authorization, or to not Authorize this system being assessed. The Revision History table should be utilized by the 3PAO to record the history of revisions to this document by the 3PAO.</t>
  </si>
  <si>
    <t>The Diagrams tab has three sections: the Authorization Boundary Diagram Narrative section, the Network Diagram Narrative section, and the Data Flow Diagram Narrative section. Each section provides a space to enter the filenames of the diagrams (gray background), and a space to enter in the narrative for each diagram (white background). The actual diagram files themselves will not be embedded or screenshotted into this tab. Instead, they will be uploaded into the GovRAMP file repository along with this Assessor Matrix.</t>
  </si>
  <si>
    <t>The Interconnections tab has explanations for each column embedded in the first row of the table. This table is to point out the relationships between interconnected systems and services to the information system being assessed. Interconnected systems and services my impact the security posture of the information system, and it is important to understand the types of data being transmitted outside of the boundary. Any interconnected system/service that poses a risk should be recorded on the RET, and any system/service that does not have a GovRAMP or FedRAMP authorization should be highly scrutinized and may require a GovRAMP assessment to move forward.</t>
  </si>
  <si>
    <t>GovRAMP PMO</t>
  </si>
  <si>
    <t>GovRAMP Package ID</t>
  </si>
  <si>
    <t>GovRAMP/FedRAMP ID</t>
  </si>
  <si>
    <t>Additional GovRAMP Requirements / Guidance</t>
  </si>
  <si>
    <t>see Additional GovRAMP Requirements / Guidance</t>
  </si>
  <si>
    <t>CA-2 Guidance: Reference GovRAMP Annual Assessment Guidance.</t>
  </si>
  <si>
    <t>CA-5 Requirement: POA&amp;Ms must be provided at least monthly.
CA-5 Guidance: Reference GovRAMP-POAM-Template</t>
  </si>
  <si>
    <t>CA-7 Requirement: Operating System, Database, Web Application, Container, and Service Configuration Scans: at least monthly. All scans performed by Independent Assessor: at least annually.
CA-7 Guidance: GovRAMP provides a template for the Continuous Monitoring Plan. SPs should reference the GovRAMP Continuous Monitoring Strategy Guide when developing the Continuous Monitoring Plan.</t>
  </si>
  <si>
    <t>CA-8 Guidance: Reference the GovRAMP Penetration Test Guidance.</t>
  </si>
  <si>
    <t>CM-6 (a) Requirement 1:  The service provider shall use the DoD STIGs to establish configuration settings; Center for Internet Security up to Level 2 (CIS Level 2) guidelines shall be used if STIGs are not available; Custom baselines shall be used if CIS is not available.
CM-6 (a) Requirement 2: The service provider shall ensure that checklists for configuration settings are Security Content Automation Protocol (SCAP) validated or SCAP compatible (if validated checklists are not available).
CM-6 Guidance: Compliance checks are used to evaluate configuration settings and provide general insight into the overall effectiveness of configuration management activities. SPs and 3PAOs typically combine compliance check findings into a single CM-6 finding, which is acceptable. However, for initial assessments, annual assessments, and significant change requests, GovRAMP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SP’s Plan of Action and Milestones (POA&amp;M). This will likely result in the details of individual control findings overlapping with those in the combined CM-6 finding, which is acceptable.
During monthly continuous monitoring, new findings from SP compliance checks may be combined into a single CM-6 POA&amp;M item. SPs are not required to map the findings to specific controls because controls are only assessed during initial assessments, annual assessments, and significant change requests.</t>
  </si>
  <si>
    <t>IR-6 Requirement: Reports security incident information according to GovRAMP Incident Communications Procedure.</t>
  </si>
  <si>
    <t>IR-8 (b) Requirement: The service provider defines a list of incident response personnel (identified by name and/or by role) and organizational elements. The incident response list includes designated GovRAMP personnel.
IR-8 (d) Requirement: The service provider defines a list of incident response personnel (identified by name and/or by role) and organizational elements. The incident response list includes designated GovRAMP personnel.</t>
  </si>
  <si>
    <t>MP-4 (a)-1 [all types of digital and non-digital media with sensitive information] 
MP-4 (a)-2 [see additional GovRAMP requirements and guidance]</t>
  </si>
  <si>
    <t>PL-10 Requirement: Select the appropriate GovRAMP Baseline</t>
  </si>
  <si>
    <t xml:space="preserve">SA-10 (e)  Requirement: track security flaws and flaw resolution within the system, component, or service and report findings to organization-defined personnel, to include GovRAMP.
</t>
  </si>
  <si>
    <t>GovRAMP Risk Exposure Table Template</t>
  </si>
  <si>
    <t>GovRAMP Risks Corrected or Verified During Testing</t>
  </si>
  <si>
    <t>Statement from the 3PAO that the interconnection information has been validated, and how it has been validated.</t>
  </si>
  <si>
    <t>monthly for privileged access; every six (6) months for non-privileged access</t>
  </si>
  <si>
    <t>disables after no more than twenty four (24) hours from last use</t>
  </si>
  <si>
    <t>24 hours for user accounts; thirty five (35) days</t>
  </si>
  <si>
    <t xml:space="preserve">AC-2 (3) Requirement: The service provider defines the time period for non-user accounts (e.g., accounts associated with devices).  The time periods are approved and accepted by an individual with information security oversight responsibilities. Where user management is a function of the service, reports of activity of consumer users shall be made available.
AC-2 (3) (d) Requirement: The service provider defines the time period of inactivity for device identifiers.
</t>
  </si>
  <si>
    <t>AC-2 (11)</t>
  </si>
  <si>
    <t>Determine if [organization‑defined circumstances and/or usage conditions] are enforced for [organization‑defined system accounts]</t>
  </si>
  <si>
    <t>AC-4 (4)</t>
  </si>
  <si>
    <t>The service provider must support contractual requirements to comply with all applicable governance and technical standards.</t>
  </si>
  <si>
    <t>Determine if encrypted information is prevented from bypassing [organization-defined information flow control mechanisms] by [organization-defined selected methods]</t>
  </si>
  <si>
    <t>AC-5 Guidance: SPs have the option to provide a separation of duties matrix as an attachment to the SSP.</t>
  </si>
  <si>
    <t>AC-6 (3)</t>
  </si>
  <si>
    <t>Determine if network access to [organization-defined privileged commands] is authorized only for [organization-defined compelling operational needs] and the rationale for such access is documented in the system security plan.</t>
  </si>
  <si>
    <t>AC-6 (8)</t>
  </si>
  <si>
    <t>any software except software explicitly documented</t>
  </si>
  <si>
    <t>Determine if [organization-defined software] is prevented from executing at higher privilege levels than users executing the software</t>
  </si>
  <si>
    <t xml:space="preserve">AC-7 Requirement: In alignment with NIST SP 800-63B
</t>
  </si>
  <si>
    <t xml:space="preserve">AC-8 Requirement: The service provider shall determine elements of the cloud environment that require the System Use Notification control. The elements of the cloud environment that require System Use Notification are approved and accepted by an individual with information security oversight responsibilities. 
Requirement: The service provider shall determine how System Use Notification is going to be verified and provide appropriate periodicity of the check. The System Use Notification verification and periodicity are approved and accepted by an individual with information security oversight responsibilities.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an individual with information security oversight responsibilities.
Guidance: If performed as part of a Configuration Baseline check, then the % of items requiring setting that are checked and that pass (or fail) check can be provided. </t>
  </si>
  <si>
    <t>AC-10</t>
  </si>
  <si>
    <t>Determine if the number of concurrent sessions for each [organization‑defined account and/or account type] is limited to [organization‑defined number]</t>
  </si>
  <si>
    <t>SP-defined individuals and roles; all security-relevant information not publicly available</t>
  </si>
  <si>
    <t>SP- defined account and/or account type; three (3) sessions for privileged access and two (2) sessions for non-privileged access</t>
  </si>
  <si>
    <t>SP-defined circumstances and/or usage conditions; SP-defined system accounts</t>
  </si>
  <si>
    <t>intrusion detection mechanisms; SP-defined selected methods</t>
  </si>
  <si>
    <t>all privileged commands; SP-defined compelling operational needs</t>
  </si>
  <si>
    <t>AC-18 (4)</t>
  </si>
  <si>
    <t>AC-18 (5)</t>
  </si>
  <si>
    <t>AC-18(04)</t>
  </si>
  <si>
    <t>AC-18(05)</t>
  </si>
  <si>
    <t>Determine if users allowed to independently configure wireless networking capabilities are identified and explicitly authorized.</t>
  </si>
  <si>
    <t>Determine if radio antennas are selected and transmission power levels are calibrated to reduce the probability that wireless access point signals can be received outside of organization‑controlled boundaries</t>
  </si>
  <si>
    <t>for privileged users, inactivity is anticipated to exceed fifteen (15) minutes</t>
  </si>
  <si>
    <t>at least annually; SP-defined events</t>
  </si>
  <si>
    <t>five (5) years or five (5) years after completion of a specific training program</t>
  </si>
  <si>
    <t xml:space="preserve">AU-2 (e) Guidance: Annually or whenever changes in the threat environment are communicated to the service provider by GovRAMP. </t>
  </si>
  <si>
    <t>AU-2 Requirement: Coordination between service provider and consumer shall be documented and accepted by an individual with information security oversight responsibilities.</t>
  </si>
  <si>
    <t>AU-5 (1)</t>
  </si>
  <si>
    <t>AU-5 (2)</t>
  </si>
  <si>
    <t>Storage Capacity Warning</t>
  </si>
  <si>
    <t>Real-Time Alerts</t>
  </si>
  <si>
    <t>Usage Conditions</t>
  </si>
  <si>
    <t>Flow Control of Encrypted Information</t>
  </si>
  <si>
    <t>Network Access to Privilege Commands</t>
  </si>
  <si>
    <t>Privilege Levels for Code Execution</t>
  </si>
  <si>
    <t>Concurrent Session Control</t>
  </si>
  <si>
    <t xml:space="preserve"> Restrict Configurations by Users</t>
  </si>
  <si>
    <t>Antennas and Transmission Power Levels</t>
  </si>
  <si>
    <t>75%, or one month before expected negative impact</t>
  </si>
  <si>
    <t>real time; service provider personnel with authority to address failed audit events; audit failure events requiring real-time alerts, as defined by organization audit policy</t>
  </si>
  <si>
    <t>AU-6 Requirement: Coordination between service provider and consumer shall be documented and accepted by an individual with information security oversight responsibilities. In multi-tenant environments, capability and means for providing review, analysis, and reporting to consumer for data pertaining to consumer shall be documented.</t>
  </si>
  <si>
    <t>Central Review and Analysis</t>
  </si>
  <si>
    <t>Permitted Actions</t>
  </si>
  <si>
    <t>Integrated Analysis of Audit Records</t>
  </si>
  <si>
    <t>Correlation with Physical Monitoring</t>
  </si>
  <si>
    <t>AU-6 (4)</t>
  </si>
  <si>
    <t>AU-6 (5)</t>
  </si>
  <si>
    <t>AU-6 (6)</t>
  </si>
  <si>
    <t>AU-6 (7)</t>
  </si>
  <si>
    <t xml:space="preserve">AU-6 (6) Requirement: Coordination between service provider and consumer shall be documented and accepted by the sponsoring body. </t>
  </si>
  <si>
    <t>information system process; role; user</t>
  </si>
  <si>
    <t>Determine if analysis of audit records is integrated with analysis of [organization‑defined selected sources] to enhance the ability to identify inappropriate or unusual activity</t>
  </si>
  <si>
    <t>AU-9 (2)</t>
  </si>
  <si>
    <t>AU-9 (3)</t>
  </si>
  <si>
    <t>Store on Separate Physical Systems or Components</t>
  </si>
  <si>
    <t xml:space="preserve">See SC-13 for additional requirements on cryptographic protections. </t>
  </si>
  <si>
    <t>AU-10</t>
  </si>
  <si>
    <t>Non-Repudiation</t>
  </si>
  <si>
    <t>minimum actions including the addition, modification, deletion, approval, sending, or receiving of data</t>
  </si>
  <si>
    <t>Determine if audit records are stored [organization‑defined frequency] in a repository that is part of a physically different system or system component than the system or component being audited</t>
  </si>
  <si>
    <t>Determine if the permitted actions for each [organization‑defined selection: system process; role; user] associated with the review, analysis, and reporting of audit record information are specified</t>
  </si>
  <si>
    <t>Determine if information from audit records is correlated with information obtained from monitoring physical access to enhance the ability to identify suspicious, inappropriate, unusual, or malevolent activity</t>
  </si>
  <si>
    <t>Determine if the capability to centrally review and analyze audit records from multiple components within the system is provided and implemented</t>
  </si>
  <si>
    <t>Determine if an alert is provided within [organization‑defined real‑time period] to [organization‑defined personnel, roles, and/or locations] when [organization‑defined audit logging failure events requiring real‑time alerts] occur</t>
  </si>
  <si>
    <t>Determine if a warning is provided to [organization‑defined personnel, roles, and/or locations] within [organization‑defined time period] when allocated audit log storage volume reaches [organization‑defined percentage] of repository maximum audit log storage capacity</t>
  </si>
  <si>
    <t>Determine if cryptographic mechanisms are implemented to protect the integrity of audit information and audit tools</t>
  </si>
  <si>
    <t>Determine if audit record generation capability supports non‑repudiation of actions</t>
  </si>
  <si>
    <t>a time period in compliance with government requirements</t>
  </si>
  <si>
    <t>AU-12 (1)</t>
  </si>
  <si>
    <t>AU-12 (3)</t>
  </si>
  <si>
    <t>System-Wide and Time-Correlated Audit Trail</t>
  </si>
  <si>
    <t xml:space="preserve"> Changes by Authorized Individuals</t>
  </si>
  <si>
    <t>Determine if audit records from [organization‑defined system components] are compiled into a system‑wide (logical or physical) audit trail that is time‑correlated to within [organization‑defined level of tolerance]</t>
  </si>
  <si>
    <t>all network, data storage, and computing devices; SP-defined level of tolerance</t>
  </si>
  <si>
    <t>Determine if the capability for [organization‑defined individuals or roles] to change the logging to be performed on [organization‑defined system components] based on [organization‑defined selectable event criteria] within [organization‑defined time thresholds] is provided and implemented</t>
  </si>
  <si>
    <t>service provider-defined individuals or roles with audit configuration responsibilities; all network, data storage, and computing devices; SP-defined selectable event criteria; SP-defined time thresholds</t>
  </si>
  <si>
    <t>individuals or roles to include GovRAMP PMO</t>
  </si>
  <si>
    <t>CA-2 (1) Requirement: For all authorizations, must use an accredited 3PAO.</t>
  </si>
  <si>
    <t>CA-2 (2)</t>
  </si>
  <si>
    <t>Specialized Assessments</t>
  </si>
  <si>
    <t>CA-2 (2) Requirement: to include 'announced', 'vulnerability scanning'</t>
  </si>
  <si>
    <t>Determine if [organization‑defined specialized assessment frequency] [organization‑defined selection of announced or unannounced assessments] and [organization‑defined selected types of specialized assessments] are included as part of control assessments</t>
  </si>
  <si>
    <t>any GovRAMP Accredited 3PAO, the conditions of the sponsoring body in the GovRAMP Repository</t>
  </si>
  <si>
    <t>at least annually and on input from the sponsoring body</t>
  </si>
  <si>
    <t>CA-3 (6)</t>
  </si>
  <si>
    <t>Determine if individuals or systems transferring data between interconnecting systems have the requisite authorizations prior to accepting such data are verified</t>
  </si>
  <si>
    <t xml:space="preserve">CA-6 (e) Guidance: Significant change is defined in NIST Special Publication 800-37 Revision 2, Appendix F and according to GovRAMP Significant Change Policies and Procedures. The service provider describes the types of changes to the information system or the environment of operations that would impact the risk posture. The types of changes are approved and accepted by an individual with information security oversight responsibilities. </t>
  </si>
  <si>
    <t>CA-7 (g)-1 [to include the sponsoring body]</t>
  </si>
  <si>
    <t>to include when directed by an individual with information security oversight responsibilities</t>
  </si>
  <si>
    <t>CM-3 Requirement: The service provider establishes a central means of communicating major changes to or developments in the information system or environment of operations that may affect its services to government and associated service consumers (e.g., electronic bulletin board, web status page). The means of communication are approved and accepted by an individual with information security oversight responsibilities.
CM-3 (e) Guidance: In accordance with record retention policies and procedures.</t>
  </si>
  <si>
    <t>CM-3 (1)</t>
  </si>
  <si>
    <t>Automated Documentation, Notification and Prohibition of Changes</t>
  </si>
  <si>
    <t>Determine if automated mechanisms notify [organization-defined approval authorities] of proposed changes to the system and request change approval</t>
  </si>
  <si>
    <t>Determine if automated mechanisms document proposed changes to the system</t>
  </si>
  <si>
    <t>CM‑03(01)(b)</t>
  </si>
  <si>
    <t>CM‑03(01)(c)</t>
  </si>
  <si>
    <t>Determine if automated mechanisms highlight if proposed changes to the system have been approved or disapproved with [SP-defined time period]</t>
  </si>
  <si>
    <t>CM‑03(01)(d)</t>
  </si>
  <si>
    <t>Determine if automated mechanisms prohibit changes to the system until designated approvals are received</t>
  </si>
  <si>
    <t>CM‑03(01)(e)</t>
  </si>
  <si>
    <t>CM‑03(01)(f)</t>
  </si>
  <si>
    <t>Determine if automated mechanisms document all changes to the system</t>
  </si>
  <si>
    <t>Determine if automated mechanisms notify [organization-defined personnel] when approved changes to the system are completed</t>
  </si>
  <si>
    <t>SP-defined configuration management approval authorities</t>
  </si>
  <si>
    <t>SP agreed upon time period</t>
  </si>
  <si>
    <t>CM-3 (6)</t>
  </si>
  <si>
    <t xml:space="preserve">CM-03(06) </t>
  </si>
  <si>
    <t>CM-03(01)(a)</t>
  </si>
  <si>
    <t>CA-03(06)</t>
  </si>
  <si>
    <t>CA-02(02)</t>
  </si>
  <si>
    <t>AU-12(01)</t>
  </si>
  <si>
    <t>AU-12(03)</t>
  </si>
  <si>
    <t>AU-09(03)</t>
  </si>
  <si>
    <t>AU-09(02)</t>
  </si>
  <si>
    <t>AU-06(07)</t>
  </si>
  <si>
    <t>AU-06(06)</t>
  </si>
  <si>
    <t>AU-06(05)</t>
  </si>
  <si>
    <t>AU-06(04)</t>
  </si>
  <si>
    <t>AU-05(02)</t>
  </si>
  <si>
    <t>AU-05(01)</t>
  </si>
  <si>
    <t>AC-06(08)</t>
  </si>
  <si>
    <t>AC-06(03)</t>
  </si>
  <si>
    <t>AC-04(04)</t>
  </si>
  <si>
    <t>AC-02(11)</t>
  </si>
  <si>
    <t>all security safeguards that rely on cryptography</t>
  </si>
  <si>
    <t xml:space="preserve"> Cryptography Management</t>
  </si>
  <si>
    <t>Determine if cryptographic mechanisms used to provide [organization‑defined controls] are under configuration management</t>
  </si>
  <si>
    <t>CM-4 (1)</t>
  </si>
  <si>
    <t>CM-04(01)</t>
  </si>
  <si>
    <t>Separate Test Environments</t>
  </si>
  <si>
    <t>Determine if changes to the system are analyzed in a separate test environment before implementation in the operational environment, looking for security and privacy impacts due to flaws, weaknesses, incompatibility, or intentional malice</t>
  </si>
  <si>
    <t>Determine if changes to the system are analyzed to determine potential security and privacy impacts prior to change implementation</t>
  </si>
  <si>
    <t>CM-6 (2)</t>
  </si>
  <si>
    <t>CM-06(02)</t>
  </si>
  <si>
    <t>Respond to Unauthorized Changes</t>
  </si>
  <si>
    <t>Determine if [organization‑defined actions] are taken in response to unauthorized changes to [organization‑defined configuration settings]</t>
  </si>
  <si>
    <t>SP‑defined actions; SP-defined configuration settings</t>
  </si>
  <si>
    <t>CM-8 (2)</t>
  </si>
  <si>
    <t>CM-08(02)</t>
  </si>
  <si>
    <t>Automated Maintenance</t>
  </si>
  <si>
    <t xml:space="preserve">automated mechanisms with a maximum five-minute delay in detection; continuously </t>
  </si>
  <si>
    <t>Determine if the currency, completeness, accuracy, and availability of the inventory of system components are maintained using [organization‑defined automated mechanisms]</t>
  </si>
  <si>
    <t>SP‑defined automated mechanisms</t>
  </si>
  <si>
    <t>CM-8 (4)</t>
  </si>
  <si>
    <t>CM-08(04)</t>
  </si>
  <si>
    <t>Accountability Information</t>
  </si>
  <si>
    <t>position and role</t>
  </si>
  <si>
    <t>Determine if the inventory of system components includes [organization‑defined accountability information] deemed necessary to achieve effective component accountability</t>
  </si>
  <si>
    <t>CM-9 Guidance: GovRAMP does not provide a template for the Configuration Management Plan. However, NIST SP 800-128, Guide for Security-Focused Configuration Management of Information Systems, provides guidelines for the implementation of CM controls as well as a sample CMP outline in Appendix D of the Guide.</t>
  </si>
  <si>
    <t>Requirement: According to GovRAMP Authorization Boundary Guidance</t>
  </si>
  <si>
    <t>Signed Components</t>
  </si>
  <si>
    <t>CM-14</t>
  </si>
  <si>
    <t>CM-14 Guidance: If digital signatures/certificates are unavailable, alternative cryptographic integrity checks (hashes, self-signed certs, etc.) can be utilized.</t>
  </si>
  <si>
    <t>Determine if the installation of [organization‑defined software and firmware components] is prevented unless the component has been verified as digitally signed using a certificate recognized and approved by the organization</t>
  </si>
  <si>
    <t>SP‑defined software and firmware components</t>
  </si>
  <si>
    <t>CP-2 Requirement: For all authorizations the contingency lists include designated GovRAMP personnel.
CP-2 Requirement: SPs must use the GovRAMP Information System Contingency Plan (ISCP) Template (available on the GovRAMP.org: https://GovRAMP.org/templates-resources/</t>
  </si>
  <si>
    <t>For all authorizations the contingency lists include designated GovRAMP personnel.</t>
  </si>
  <si>
    <t>CP-2 (2)</t>
  </si>
  <si>
    <t>CP-02(02)</t>
  </si>
  <si>
    <t>Capacity Planning</t>
  </si>
  <si>
    <t>CP-2 (5)</t>
  </si>
  <si>
    <t>CP-02(05)</t>
  </si>
  <si>
    <t>SP-defined alternate processing site or environment</t>
  </si>
  <si>
    <t>Determine if the plan for continuance of [organization‑defined selection: all; essential] mission and business functions with minimal or no loss of operational continuity is planned for and continuity is sustained until full system restoration at primary processing and/or storage sites</t>
  </si>
  <si>
    <t>essential</t>
  </si>
  <si>
    <t>Determine if capacity planning is conducted so that necessary capacity for information processing, telecommunications, and environmental support exists during contingency operations</t>
  </si>
  <si>
    <t>Continue Mission and Business Functions</t>
  </si>
  <si>
    <t>CP-3 (1)</t>
  </si>
  <si>
    <t>CP-03(01)</t>
  </si>
  <si>
    <t>Simulated Events</t>
  </si>
  <si>
    <t>Determine if simulated events are incorporated into contingency training to facilitate effective response by personnel in crisis situations</t>
  </si>
  <si>
    <r>
      <t xml:space="preserve">Determine if the contingency plan for the system is tested </t>
    </r>
    <r>
      <rPr>
        <i/>
        <sz val="10"/>
        <color theme="1" tint="0.34998626667073579"/>
        <rFont val="Bahnschrift"/>
        <family val="2"/>
      </rPr>
      <t>[organization-defined frequency]</t>
    </r>
  </si>
  <si>
    <t>Requirement: The service provider develops test plans in accordance with NIST Special Publication 800-34 (as amended); plans are approved by an individual with information security oversight responsibilities prior to initiating testing.</t>
  </si>
  <si>
    <t>Requirement: The service provider must include the Contingency Plan test results with the security package within the Contingency Plan-designated appendix (Appendix G, Contingency Plan Test Report).</t>
  </si>
  <si>
    <t>CP-4 (2)</t>
  </si>
  <si>
    <t>CP-04(02)</t>
  </si>
  <si>
    <t>CP-06(02)</t>
  </si>
  <si>
    <t>Recovery Time and Recovery Point Objectives</t>
  </si>
  <si>
    <t>Determine if the alternate storage site is configured to facilitate recovery operations in accordance with recovery time and recovery point objectives</t>
  </si>
  <si>
    <t>CP-7 (4)</t>
  </si>
  <si>
    <t>CP-07(04)</t>
  </si>
  <si>
    <t>Preparation For Use</t>
  </si>
  <si>
    <t>Determine if the alternate processing site is prepared so that it can serve as the operational site supporting essential mission and business functions</t>
  </si>
  <si>
    <t>CP-8 (3)</t>
  </si>
  <si>
    <t>CP-08(03)</t>
  </si>
  <si>
    <t xml:space="preserve"> Separation of Primary and Alternate Providers</t>
  </si>
  <si>
    <t>Determine if alternate telecommunications services are obtained from providers that are separated from primary service providers to reduce susceptibility to the same threats</t>
  </si>
  <si>
    <t>CP-8 (4)</t>
  </si>
  <si>
    <t xml:space="preserve"> Provider Contingency Plan</t>
  </si>
  <si>
    <t>CP-08(04)a.</t>
  </si>
  <si>
    <t>CP-08(04)b.</t>
  </si>
  <si>
    <t>CP-08(04)c.</t>
  </si>
  <si>
    <t>Determine if primary and alternate telecommunications service providers are required to have contingency plans</t>
  </si>
  <si>
    <t>Determine if provider contingency plans are reviewed to ensure that they meet organizational contingency requirements</t>
  </si>
  <si>
    <t>Determine if evidence of contingency testing and training by providers is obtained at [organization‑defined frequency]</t>
  </si>
  <si>
    <t>annually</t>
  </si>
  <si>
    <t>CP-9 (2)</t>
  </si>
  <si>
    <t>CP-9 (3)</t>
  </si>
  <si>
    <t>CP-9 (5)</t>
  </si>
  <si>
    <t>CP-09(02)</t>
  </si>
  <si>
    <t>CP-09(03)</t>
  </si>
  <si>
    <t>CP-09(05)</t>
  </si>
  <si>
    <t>Test Restoration Using Sampling</t>
  </si>
  <si>
    <t>Separate Storage for Critical Information</t>
  </si>
  <si>
    <t>Transfer to Alternate Storage Site</t>
  </si>
  <si>
    <t>time period and transfer rate consistent with the recovery time and recovery point objectives defined in the service provider and organization SLA</t>
  </si>
  <si>
    <t>Determine if a sample of backup information is used in the restoration of selected system functions as part of contingency plan testing</t>
  </si>
  <si>
    <t>Determine if backup copies of [organization‑defined critical system software and other security‑related information] are stored in a separate facility or fire‑rated container not collocated with the operational system</t>
  </si>
  <si>
    <t>CP-9 (8) Guidance: Note that this enhancement requires the use of cryptography which must be compliant with government requirements and utilize FIPS compliant cryptography (see SC-13.)</t>
  </si>
  <si>
    <t>CP-10 (4)</t>
  </si>
  <si>
    <t>CP-10(04)</t>
  </si>
  <si>
    <t>Restore Within Time Period</t>
  </si>
  <si>
    <t>Determine if system backup information is transferred to the alternate storage site within the [organization‑defined time period and transfer rate consistent with recovery time and recovery point objectives]</t>
  </si>
  <si>
    <t>time period consistent with the restoration time-periods defined in the service provider and organization SLA</t>
  </si>
  <si>
    <t>Determine whether the capability is provided to restore system components within [organization‑defined restoration time periods] from configuration‑controlled and integrity‑protected information representing a known, operational state for those components</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</si>
  <si>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Requirement: All uses of encrypted virtual private networks must meet all applicable government requirements and architecture, dataflow, and security and privacy controls must be documented, assessed, and authorized to operate.
Guidance: “Phishing-resistant" authentication refers to authentication processes designed to detect and prevent disclosure of authentication secrets and outputs to a website or application masquerading as a legitimate system. </t>
  </si>
  <si>
    <t xml:space="preserve">IA-5 Requirement: Authenticators must be compliant with NIST SP 800-63-3 Digital Identity Guidelines IAL, AAL, FAL level 3. Link https://pages.nist.gov/800-63-3
IA-5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</si>
  <si>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IA-5 (1) (h) Requirement: For cases where technology doesn’t allow multi-factor authentication, these rules should be enforced: 14 characters minimum and must support all printable ASCII characters.
For emergency use accounts, these rules should be enforced: 14 characters minimum, must support all printable ASCII characters, and passwords must be changed if used.</t>
  </si>
  <si>
    <t>IA-5 (1) Requirement: Password policies must be compliant with NIST SP 800-63B for all memorized, lookup, out-of-band, or One-Time-Passwords (OTP). Password policies shall not enforce special character or minimum password rotation requirements for memorized secrets of users.
IA-5 (1) Guidance: Note that (c) and (d) require the use of cryptography which must be compliant with government requirements and utilize FIPS Compliant or NSA approved cryptography (see SC-13.)</t>
  </si>
  <si>
    <t>IA-5 (8)</t>
  </si>
  <si>
    <t>IA-05(08)</t>
  </si>
  <si>
    <t>different authenticators in different user authentication domains</t>
  </si>
  <si>
    <t xml:space="preserve"> Guidance: If a single user authentication domain is used to access multiple systems, such as in single-sign-on, then only a single authenticator is required.</t>
  </si>
  <si>
    <t>Multiple System Accounts</t>
  </si>
  <si>
    <t>Determine if [Assignment: organization-defined security controls] are implemented to manage the risk of compromise due to individuals having accounts on multiple systems.</t>
  </si>
  <si>
    <t xml:space="preserve"> Expiration of Cached Authenticators</t>
  </si>
  <si>
    <t>IA-5 (13)</t>
  </si>
  <si>
    <t>IA-05(13)</t>
  </si>
  <si>
    <t>IA-5 (13) Guidance: For components subject to configuration baseline(s) (such as STIG or CIS,) the time period should conform to the baseline standard.</t>
  </si>
  <si>
    <t>Determine if the use of cached authenticators after [Assignment: organization-defined time period] is prohibited.</t>
  </si>
  <si>
    <t xml:space="preserve">IA-11 Guidance:
The fixed time period cannot exceed the limits set in SP 800-63. At this writing they are:
- AAL3 (high baseline)
   -- 12 hours or
   -- 15 minutes of inactivity </t>
  </si>
  <si>
    <t xml:space="preserve"> In-Person Validation and Verification</t>
  </si>
  <si>
    <t>IA-12 (4)</t>
  </si>
  <si>
    <t>IA-12(04)</t>
  </si>
  <si>
    <t>Determine if the organization requires that the validation and verification of identity evidence be conducted in person before a designated registration authority</t>
  </si>
  <si>
    <t>IR-2 (1)</t>
  </si>
  <si>
    <t>IR-02(01)</t>
  </si>
  <si>
    <t>IR-02(02)</t>
  </si>
  <si>
    <t>Automated Training Environments</t>
  </si>
  <si>
    <t>Determine if simulated events are incorporated into incident response training to facilitate the required response by personnel in crisis situations</t>
  </si>
  <si>
    <t>Determine if the organization provides an incident response training environment using [organization‑defined automated mechanisms]</t>
  </si>
  <si>
    <t>IR-3-2 Requirement: The service provider defines tests and/or exercises in accordance with NIST Special Publication 800-61 (as amended). Functional testing must occur prior to testing for initial authorization. Annual functional testing may be concurrent with required penetration tests (see CA-8). The service provider provides test plans to the sponsoring body. Test plans are approved and accepted by an individual with information security oversight responsibilities prior to test commencing.</t>
  </si>
  <si>
    <t>at least every six (6) months, including functional at least annually; SP-defined tests</t>
  </si>
  <si>
    <t>IR-04(02)</t>
  </si>
  <si>
    <t>IR-04(04)</t>
  </si>
  <si>
    <t>IR-04(06)</t>
  </si>
  <si>
    <t>IR-04(11)</t>
  </si>
  <si>
    <t>IR-4 (2)</t>
  </si>
  <si>
    <t>IR-4 (4)</t>
  </si>
  <si>
    <t>IR-4 (6)</t>
  </si>
  <si>
    <t>IR-4 (11)</t>
  </si>
  <si>
    <t xml:space="preserve"> Dynamic Reconfiguration</t>
  </si>
  <si>
    <t xml:space="preserve"> Information Correlation</t>
  </si>
  <si>
    <t>Insider Threats</t>
  </si>
  <si>
    <t xml:space="preserve"> Integrated Incident Response Team</t>
  </si>
  <si>
    <t>all network, data storage, and computing devices</t>
  </si>
  <si>
    <t>Determine if an integrated incident response team is established and maintained that can be deployed to any location within the organization‑defined time period</t>
  </si>
  <si>
    <t>Determine if [organization‑defined types of dynamic reconfiguration] for [organization‑defined system components] are included as part of the incident response capability</t>
  </si>
  <si>
    <t>Determine if the organization correlates incident information and individual incident responses to achieve an organization‑wide perspective on incident awareness and response</t>
  </si>
  <si>
    <t>Determine if an incident handling capability for incidents involving insider threats is implemented.</t>
  </si>
  <si>
    <t>IR-5 (1)</t>
  </si>
  <si>
    <t>IR-05(01)</t>
  </si>
  <si>
    <t>Automated Tracking, Data Collection and Analysis</t>
  </si>
  <si>
    <t>Determine if incidents are tracked and incident information is collected and analyzed using [organization‑defined automated mechanisms]</t>
  </si>
  <si>
    <t>MA-2 (2)</t>
  </si>
  <si>
    <t>Automated Maintenance Activities</t>
  </si>
  <si>
    <t>MA-02(02)(a)</t>
  </si>
  <si>
    <t>MA-02(02)(b)</t>
  </si>
  <si>
    <t>Determine if maintenance, repair, and replacement actions for the system are scheduled, conducted, and documented using [organization‑defined automated mechanisms]</t>
  </si>
  <si>
    <t>Determine if the automated mechanisms produce up‑to‑date, accurate, and complete records of all maintenance, repair, and replacement actions requested, scheduled, in process, and completed</t>
  </si>
  <si>
    <t>MA-4 (3)</t>
  </si>
  <si>
    <t>MA-04(03)(a)</t>
  </si>
  <si>
    <t>MA-04(03)(b)</t>
  </si>
  <si>
    <t xml:space="preserve"> Comparable Security and Sanitization</t>
  </si>
  <si>
    <t>Determine if nonlocal maintenance and diagnostic services are performed from a system that implements a security capability comparable to the capability implemented on the system being serviced</t>
  </si>
  <si>
    <t>Determine if, when comparable security cannot be ensured, the organization removes the component from the system prior to nonlocal maintenance, sanitizes the component for organizational information, and after the service is performed, inspects and sanitizes the component for potentially malicious software before reconnecting it to the system</t>
  </si>
  <si>
    <t>SP-defined system components; a timeframe to support advertised uptime and availability</t>
  </si>
  <si>
    <t>SP-defined automated mechanism</t>
  </si>
  <si>
    <t>MP-5 (a) [all media with sensitive information] [prior to leaving secure/controlled environment: for digital media, encryption in compliance with government requirements</t>
  </si>
  <si>
    <t xml:space="preserve"> Review, Approve, Track, Document, and Verify</t>
  </si>
  <si>
    <t>Equipment Testing</t>
  </si>
  <si>
    <t xml:space="preserve"> Nondestructive Techniques</t>
  </si>
  <si>
    <t>MP-6 (1)</t>
  </si>
  <si>
    <t>MP-6 (2)</t>
  </si>
  <si>
    <t>MP-6 (3)</t>
  </si>
  <si>
    <t>MP-06(01)</t>
  </si>
  <si>
    <t>MP-06(02)</t>
  </si>
  <si>
    <t>MP-06(03)</t>
  </si>
  <si>
    <t>Determine if media sanitization and disposal actions are reviewed, approved, tracked, documented, and verified</t>
  </si>
  <si>
    <t>Determine if sanitization equipment and procedures are tested at the [organization‑defined frequency] to verify that intended sanitization is achieved</t>
  </si>
  <si>
    <t>at least every six (6) months</t>
  </si>
  <si>
    <t>Determine if nondestructive sanitization techniques are applied to portable storage devices prior to connecting such devices to the system under [organization‑defined circumstances requiring sanitization of portable storage devices]</t>
  </si>
  <si>
    <t>MP-6 (3)  Requirement: Must comply with NIST SP 800-88</t>
  </si>
  <si>
    <t>SP-defined circumstances requiring sanitization of portable storage devices</t>
  </si>
  <si>
    <t>PE-3 (1)</t>
  </si>
  <si>
    <t>PE-03(01)</t>
  </si>
  <si>
    <t>System Access</t>
  </si>
  <si>
    <t>PE-6 (4)</t>
  </si>
  <si>
    <t>PE-06(04)</t>
  </si>
  <si>
    <t xml:space="preserve"> Monitoring Physical Access to Systems</t>
  </si>
  <si>
    <t>Determine if physical access authorizations to the information system are enforced in addition to facility‑level physical access controls at [organization‑defined physical spaces containing system components]</t>
  </si>
  <si>
    <t>SP-defined physical spaces containing system components</t>
  </si>
  <si>
    <t>Determine if physical access to the system is monitored in addition to facility‑level monitoring at [organization‑defined physical spaces containing one or more components of the system]</t>
  </si>
  <si>
    <t>SP-defined physical spaces containing one or more components of the system</t>
  </si>
  <si>
    <t>PE-8 (1)</t>
  </si>
  <si>
    <t>PE-08(01)</t>
  </si>
  <si>
    <t>Automated Records Maintenance and Review</t>
  </si>
  <si>
    <t>Determine if visitor access records are maintained and reviewed using [organization‑defined automated mechanisms]</t>
  </si>
  <si>
    <t>automatically</t>
  </si>
  <si>
    <t>PE-11 (1)</t>
  </si>
  <si>
    <t>PE-11(01)(a)</t>
  </si>
  <si>
    <t>PE-11(01)(b)</t>
  </si>
  <si>
    <t>Determine if an alternate power supply is provided for the system that is activated [manually or automatically]</t>
  </si>
  <si>
    <t>Determine if the alternate power supply can maintain minimally required operational capability during an extended primary power loss</t>
  </si>
  <si>
    <t>PE-14(02)</t>
  </si>
  <si>
    <t>Monitoring with Alarms and Notifications</t>
  </si>
  <si>
    <t>Determine if environmental control monitoring provides alarms or notifications of conditions harmful to personnel or equipment to [organization‑defined personnel or roles]</t>
  </si>
  <si>
    <t xml:space="preserve"> Automation Support</t>
  </si>
  <si>
    <t>PE-15(01)(a)</t>
  </si>
  <si>
    <t>PE-18</t>
  </si>
  <si>
    <t>Location of System Components</t>
  </si>
  <si>
    <t>Detect the presence of water near the system and alert [organization‑defined personnel or roles] using [organization‑defined automated mechanisms]</t>
  </si>
  <si>
    <t>Determine if system components are positioned within the facility to minimize potential damage from [organization‑defined physical and environmental hazards] and to minimize the opportunity for unauthorized access</t>
  </si>
  <si>
    <t>SP-defined physical and environmental hazards</t>
  </si>
  <si>
    <t>at least every ninety (90) days</t>
  </si>
  <si>
    <t>annually, or when the rules are revised or changed</t>
  </si>
  <si>
    <t>PS-4 (a) [one (1) hour]</t>
  </si>
  <si>
    <t>PS-4 (2)</t>
  </si>
  <si>
    <t>PS-04(02)</t>
  </si>
  <si>
    <t>Automated Actions</t>
  </si>
  <si>
    <t>SP-defined automated mechanisms; access control personnel responsible for disabling access to the system</t>
  </si>
  <si>
    <t xml:space="preserve">Determine if [organization‑defined automated mechanisms] are used to [notify [organization‑defined personnel or roles] of individual termination actions or disable access to system resources. </t>
  </si>
  <si>
    <t>at least annually and whenever a significant change occurs</t>
  </si>
  <si>
    <t>Requirement: All authorizations to include GovRAMP.</t>
  </si>
  <si>
    <t>Guidance: Informational findings from a scanner are detailed as a returned result that holds no vulnerability risk or severity and for GovRAMP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GovRAMP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</si>
  <si>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 xml:space="preserve">RA-5 Guidance: See the GovRAMP Documents page&gt; Vulnerability Scanning Requirements 
https://GovRAMP.org/templates-resources/
RA-5 (a) Requirement: an accredited independent assessor scans operating systems/infrastructure, web applications, and databases once annually.
RA-5 Guidance: Informational findings from a scanner are detailed as a returned result that holds no vulnerability risk or severity and for GovRAMP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GovRAMP Vulnerability Deviation Request Form.
Warnings are commonly associated with scanning solutions that also perform compliance scans, and if the scanner reports a “warning” as part of the compliance scanning of a SP,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
</t>
  </si>
  <si>
    <t>RA-5 (d) Requirement: If a vulnerability is listed among the CISA Known Exploited Vulnerability (KEV) Catalog (https://www.cisa.gov/known-exploited-vulnerabilities-catalog) the KEV remediation date supersedes the GovRAMP parameter requirement.</t>
  </si>
  <si>
    <t>RA-5 (4)</t>
  </si>
  <si>
    <t>RA-05(04)</t>
  </si>
  <si>
    <t>notify appropriate service provider personnel and follow procedures for organization and service provider-defined corrective actions</t>
  </si>
  <si>
    <t>Discoverable Information</t>
  </si>
  <si>
    <t>RA-5 (8)</t>
  </si>
  <si>
    <t>RA-05(08)</t>
  </si>
  <si>
    <t>Review Historic Audit Logs</t>
  </si>
  <si>
    <t>Determine if historic audit logs are reviewed to determine if a vulnerability identified in a [organization‑defined system] has been previously exploited within an [organization‑defined time period]</t>
  </si>
  <si>
    <t>Determine if information about the system that is discoverable is identified and [organization‑defined corrective actions] are taken</t>
  </si>
  <si>
    <t>SA-4 (5)</t>
  </si>
  <si>
    <t>SA-4 (5) (a) The service provider shall use the DoD STIGs to establish configuration settings; Center for Internet Security up to Level 2 (CIS Level 2) guidelines shall be used if STIGs are not available; Custom baselines shall be used if CIS is not available.</t>
  </si>
  <si>
    <t>SA-04(05)(a)</t>
  </si>
  <si>
    <t>SA-04(05)(b)</t>
  </si>
  <si>
    <t>Determine if the developer delivers the system, system component, or system service with [organization‑defined security configurations] implemented</t>
  </si>
  <si>
    <t>Determine if the developer uses the [organization‑defined security configurations] as the default for any subsequent system, component, or service reinstallation or upgrade</t>
  </si>
  <si>
    <t>System, Component, and Service Configurations</t>
  </si>
  <si>
    <t>Appropriate GovRAMP Security Controls Baseline(s) if government information is processed or stored within the external system</t>
  </si>
  <si>
    <t>GovRAMP Continuous Monitoring requirements must be met for external systems where government information is processed or stored</t>
  </si>
  <si>
    <t>information processing, information data, and system services; U.S./U.S. Territories or geographic locations where there is U.S. jurisdiction; all High impact data, systems, or services</t>
  </si>
  <si>
    <t>frequency as before first use and annually thereafter, GovRAMP Security Authorization requirements</t>
  </si>
  <si>
    <t>SA-16</t>
  </si>
  <si>
    <t>SA-21</t>
  </si>
  <si>
    <t>SA-17</t>
  </si>
  <si>
    <t>Developer-Provided Training</t>
  </si>
  <si>
    <t>Developer Security and Privacy Architecture and Design</t>
  </si>
  <si>
    <t>Developer Screening</t>
  </si>
  <si>
    <t>Determine if the developer of the system, system component, or system service is required to provide [organization‑defined training] on the correct use and operation of the implemented security and privacy functions, controls, and/or mechanisms</t>
  </si>
  <si>
    <t>SP-defined training</t>
  </si>
  <si>
    <t>SA-17a.</t>
  </si>
  <si>
    <t>SA-17b.</t>
  </si>
  <si>
    <t>SA-17c.</t>
  </si>
  <si>
    <t>Determine if the developer produces a design specification and security and privacy architecture that is consistent with the organization’s security and privacy architecture that is an integral part of the organization’s enterprise architecture</t>
  </si>
  <si>
    <t>Determine if the developer produces a design specification and security and privacy architecture that accurately and completely describes the required security and privacy functionality, and the allocation of controls among physical and logical components</t>
  </si>
  <si>
    <t>Determine if the developer produces a design specification and security and privacy architecture that expresses how individual security and privacy functions, mechanisms, and services work together to provide required security and privacy capabilities and a unified approach to protection</t>
  </si>
  <si>
    <t>SA-21a.</t>
  </si>
  <si>
    <t>SA-21b.</t>
  </si>
  <si>
    <t>Determine if the developer of [organization‑defined system, system component, or system service] has appropriate access authorizations as determined by assigned [organization‑defined official government duties</t>
  </si>
  <si>
    <t>Determine if the developer of [organization‑defined system, system component, or system service] satisfies [organization‑defined additional personnel screening criteria]</t>
  </si>
  <si>
    <t>SP‑defined system, system component, or system service; SP-defined additional personnel screening criteria</t>
  </si>
  <si>
    <t>SP‑defined system, system component, or system service; SP-defined official government duties</t>
  </si>
  <si>
    <t>SC-3</t>
  </si>
  <si>
    <t>SC-03</t>
  </si>
  <si>
    <t>Security Function Isolation</t>
  </si>
  <si>
    <t>Determine if security functions are isolated from nonsecurity functions</t>
  </si>
  <si>
    <t xml:space="preserve">SC-7 (b) MAY be met by using any technical capability or complement of capabilities that ensures logical separation between publicly accessible components and internal networks by preventing traversal without inspection and authorization; traffic may not flow unrestricted from publicly accessible components to internal networks. </t>
  </si>
  <si>
    <t>at least every ninety (90) days or whenever there is a change in the threat environment that warrants a review of the exceptions</t>
  </si>
  <si>
    <t xml:space="preserve">SC-7 (5) Guidance: For all authorizations, SPs shall include details of this control in their Architecture Briefing
</t>
  </si>
  <si>
    <t>SC-7 (10)</t>
  </si>
  <si>
    <t xml:space="preserve"> Prevent Exfiltration</t>
  </si>
  <si>
    <t>SC-07(10)(a)</t>
  </si>
  <si>
    <t>SC-07(10)(b)</t>
  </si>
  <si>
    <t>Determine if the exfiltration of information is prevented</t>
  </si>
  <si>
    <t>Determine if exfiltration tests are conducted at [organization‑defined frequency]</t>
  </si>
  <si>
    <t>SC-7 (20)</t>
  </si>
  <si>
    <t>SC-7 (21)</t>
  </si>
  <si>
    <t>SC-7(20)</t>
  </si>
  <si>
    <t>SC-7(21)</t>
  </si>
  <si>
    <t>Dynamic Isolation and Segregation</t>
  </si>
  <si>
    <t>Isolation of System Components</t>
  </si>
  <si>
    <t>Determine if the capability is provided to dynamically isolate [organization‑defined system components] from other system components</t>
  </si>
  <si>
    <t>Determine if boundary protection mechanisms are employed to isolate [organization‑defined system components] supporting [organization‑defined missions and/or business functions</t>
  </si>
  <si>
    <t>SP-defined system components</t>
  </si>
  <si>
    <t>SP-defined system components; SP-defined missions and/or business functions</t>
  </si>
  <si>
    <t xml:space="preserve">SC-8 (1) Guidance: When leveraging encryption from the underlying IaaS/PaaS: While some IaaS/PaaS services provide encryption by default, many require encryption to be configured, and enabled by the customer. The SP has the responsibility to verify encryption is properly configured.   </t>
  </si>
  <si>
    <t>SC-12 (1)</t>
  </si>
  <si>
    <t>SC-12(01)</t>
  </si>
  <si>
    <t>Determine if the availability of information is maintained in the event of the loss of cryptographic keys by users</t>
  </si>
  <si>
    <t>SC‑24 — Determine if [organization‑defined types of system failures on system components] fail to a [organization‑defined known system state] while preserving [organization‑defined system state information] in failure</t>
  </si>
  <si>
    <t>SC-24</t>
  </si>
  <si>
    <t xml:space="preserve"> Fail In Known State</t>
  </si>
  <si>
    <t>Availability</t>
  </si>
  <si>
    <t>cryptographic modules with an Active Validation under the NIST Cryptographic Module Validation Program when using cryptographic services to protect government data or cryptographic modules that have achieved the "Review Pending" status (or later) per the NIST Modules In Process List (https://csrc.nist.gov/Projects/cryptographic-module-validation-program/modules-in-process/modules-in-process-list)</t>
  </si>
  <si>
    <t>all information system components storing government data or system data that must be protected at the High or Moderate impact levels</t>
  </si>
  <si>
    <t>SI-4 (10)</t>
  </si>
  <si>
    <t>SI-4 (11)</t>
  </si>
  <si>
    <t>SI-4 (12)</t>
  </si>
  <si>
    <t>SI-4 (14)</t>
  </si>
  <si>
    <t>SI-4(10)</t>
  </si>
  <si>
    <t>SI-4(11)</t>
  </si>
  <si>
    <t>SI-4(12)</t>
  </si>
  <si>
    <t>SI-4(14)</t>
  </si>
  <si>
    <t>Visibility of Encrypted Communications</t>
  </si>
  <si>
    <t>Analyze Communications Traffic Anomalies</t>
  </si>
  <si>
    <t xml:space="preserve"> Automated Organization-Generated Alerts</t>
  </si>
  <si>
    <t xml:space="preserve"> Wireless Intrusion Detection</t>
  </si>
  <si>
    <t>Determine if provisions are made so that [organization‑defined encrypted communications traffic] is visible to [organization‑defined system monitoring tools and mechanisms]</t>
  </si>
  <si>
    <t>SP-defined encrypted communications traffic; SP-defined system monitoring tools and mechanisms</t>
  </si>
  <si>
    <t>Determine if [organization‑defined personnel or roles] are alerted using [organization‑defined automated mechanisms] when [organization‑defined activities that trigger alerts] indicate inappropriate or unusual activities with security or privacy implications</t>
  </si>
  <si>
    <t>Determine if outbound communications traffic at the external interfaces to the system and selected [organization‑defined interior points within the system] is analyzed to discover anomalies</t>
  </si>
  <si>
    <t>SP-defined interior points within the system</t>
  </si>
  <si>
    <t>Determine if a wireless intrusion detection system is employed to identify rogue wireless devices and to detect attack attempts and potential compromises or breaches to the system</t>
  </si>
  <si>
    <t>SI-4 (19)</t>
  </si>
  <si>
    <t>SI-4 (20)</t>
  </si>
  <si>
    <t>SI-4 (22)</t>
  </si>
  <si>
    <t>SI-04(19)</t>
  </si>
  <si>
    <t>SI-04(20)</t>
  </si>
  <si>
    <t>SI-04(22)</t>
  </si>
  <si>
    <t xml:space="preserve"> Risk for Individuals</t>
  </si>
  <si>
    <t>Privileged Users</t>
  </si>
  <si>
    <t>Unauthorized Network Services</t>
  </si>
  <si>
    <t>Determine if [organization‑defined additional monitoring] is implemented for individuals who have been identified by [organization‑defined sources] as posing an increased level of risk</t>
  </si>
  <si>
    <t>Determine if [organization‑defined privileged users] are monitored to detect anomalous or unauthorized activities</t>
  </si>
  <si>
    <t>Determine if automated mechanisms are employed to support real‑time analysis of [organization‑defined system monitoring information]</t>
  </si>
  <si>
    <t>SP-defined additional monitoring; SP-defined sources</t>
  </si>
  <si>
    <t>SP-defined privileged users</t>
  </si>
  <si>
    <t>SP-defined system monitoring information</t>
  </si>
  <si>
    <t>SI-5 (1)</t>
  </si>
  <si>
    <t>SI-05(01)</t>
  </si>
  <si>
    <t>Automated Alerts and Advisories</t>
  </si>
  <si>
    <t>SI-7 (2)</t>
  </si>
  <si>
    <t>SI-07(02)</t>
  </si>
  <si>
    <t>SI-7 (5)</t>
  </si>
  <si>
    <t>SI-07(05)</t>
  </si>
  <si>
    <t>SI-7 (15)</t>
  </si>
  <si>
    <t>SI-07(15)</t>
  </si>
  <si>
    <t>Code Authentication</t>
  </si>
  <si>
    <t>Determine if security alert and advisory information is broadcast throughout the organization using [organization‑defined automated mechanisms]</t>
  </si>
  <si>
    <t>Determine if automated tools are employed that provide notification to [organization‑defined personnel or roles] upon discovering discrepancies during integrity verification</t>
  </si>
  <si>
    <t>Determine if the system automatically [shuts down the system; restarts the system; implements [organization‑defined controls]] when integrity violations are discovered</t>
  </si>
  <si>
    <t>Determine if cryptographic mechanisms are implemented to authenticate [organization‑defined software or firmware components] prior to installation</t>
  </si>
  <si>
    <t>SP-defined software or firmware components</t>
  </si>
  <si>
    <t>SR-9</t>
  </si>
  <si>
    <t>SR-09</t>
  </si>
  <si>
    <t>SR-09(01)</t>
  </si>
  <si>
    <t xml:space="preserve">SR-9 Requirement: SPs must ensure vendors provide authenticity of software and patches supplied to the service provider including documenting the safeguards in place. </t>
  </si>
  <si>
    <t>Tamper Resistance and Detection</t>
  </si>
  <si>
    <t>Multiple Stages of System Development in Cycle</t>
  </si>
  <si>
    <t>Determine if a tamper protection program is implemented for the system, system component, or system service</t>
  </si>
  <si>
    <t>Determine if anti‑tamper technologies, tools, and techniques are employed throughout the system development life cycle</t>
  </si>
  <si>
    <t>Restrict Configurations by Users</t>
  </si>
  <si>
    <t>Changes by Authorized Individuals</t>
  </si>
  <si>
    <t>Transfer Authorizations</t>
  </si>
  <si>
    <t>Cryptography Management</t>
  </si>
  <si>
    <t>CP-6 (2)</t>
  </si>
  <si>
    <t>Preparation for Use</t>
  </si>
  <si>
    <t>Separation of Primary and Alternate Providers</t>
  </si>
  <si>
    <t>Provider Contigency Plan</t>
  </si>
  <si>
    <t>Expiration of Cached Authenticators</t>
  </si>
  <si>
    <t>In-Person Validation and Verification</t>
  </si>
  <si>
    <t>IR-2 (2)</t>
  </si>
  <si>
    <t>Automated Training Events</t>
  </si>
  <si>
    <t>Dynamic Reconfiguration</t>
  </si>
  <si>
    <t>Information Correlation</t>
  </si>
  <si>
    <t>Integrated Incident Response Team</t>
  </si>
  <si>
    <t>Comparable Security and Sanitization</t>
  </si>
  <si>
    <t>Review, Approve, Track, Document, and Verify</t>
  </si>
  <si>
    <t>Nondestructive Techniques</t>
  </si>
  <si>
    <t>Monitoring Physical Access to Systems</t>
  </si>
  <si>
    <t>Alternate Power Supply - Minimal Operational Capability</t>
  </si>
  <si>
    <t>PE-14 (2)</t>
  </si>
  <si>
    <t>PE-15 (1)</t>
  </si>
  <si>
    <t>Automation Support</t>
  </si>
  <si>
    <t>Prevent Exfiltration</t>
  </si>
  <si>
    <t>Fail In Known State</t>
  </si>
  <si>
    <t>Automated Organization-Generated Alerts</t>
  </si>
  <si>
    <t>Wireless Intrusion Detection</t>
  </si>
  <si>
    <t>Risk for Individuals</t>
  </si>
  <si>
    <t>Automated Response to Integrity Violations</t>
  </si>
  <si>
    <t>Automated Notifications of Integrity Violations</t>
  </si>
  <si>
    <t>SR-9 (1)</t>
  </si>
  <si>
    <r>
      <t xml:space="preserve">Determine if an incident response policy is developed, documented and disseminated to </t>
    </r>
    <r>
      <rPr>
        <i/>
        <sz val="10"/>
        <color rgb="FF444444"/>
        <rFont val="Bahnschrift"/>
        <family val="2"/>
      </rPr>
      <t>[organization-defined personnel or roles]</t>
    </r>
  </si>
  <si>
    <r>
      <t xml:space="preserve">Determine if incident response procedures to facilitate the implementation of the incident response policy and associated incident response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</si>
  <si>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incident response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</si>
  <si>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incident response policy and procedures</t>
    </r>
  </si>
  <si>
    <r>
      <t xml:space="preserve">Determine if the current incident response policy is reviewed and updated </t>
    </r>
    <r>
      <rPr>
        <i/>
        <sz val="10"/>
        <color rgb="FF444444"/>
        <rFont val="Bahnschrift"/>
        <family val="2"/>
      </rPr>
      <t>[in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</si>
  <si>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Determine if the current incident response procedures are reviewed and updated</t>
    </r>
    <r>
      <rPr>
        <i/>
        <sz val="10"/>
        <color rgb="FF444444"/>
        <rFont val="Bahnschrift"/>
        <family val="2"/>
      </rPr>
      <t xml:space="preserve"> [in accordance with the organization-defined frequency] </t>
    </r>
    <r>
      <rPr>
        <sz val="10"/>
        <color rgb="FF444444"/>
        <rFont val="Bahnschrift"/>
        <family val="2"/>
      </rPr>
      <t xml:space="preserve">and after </t>
    </r>
    <r>
      <rPr>
        <i/>
        <sz val="10"/>
        <color rgb="FF444444"/>
        <rFont val="Bahnschrift"/>
        <family val="2"/>
      </rPr>
      <t>[organization-defined events]</t>
    </r>
  </si>
  <si>
    <r>
      <t xml:space="preserve">Determine if incident response training is provided to system users consistent with assigned roles and responsibilities within </t>
    </r>
    <r>
      <rPr>
        <i/>
        <sz val="10"/>
        <color rgb="FF444444"/>
        <rFont val="Bahnschrift"/>
        <family val="2"/>
      </rPr>
      <t xml:space="preserve">[organization-defined time period] </t>
    </r>
    <r>
      <rPr>
        <sz val="10"/>
        <color rgb="FF444444"/>
        <rFont val="Bahnschrift"/>
        <family val="2"/>
      </rPr>
      <t>of assuming an incident response role or responsibility or acquiring system access</t>
    </r>
  </si>
  <si>
    <r>
      <t>Determine if incident response training is provided to system users consistent with assigned roles and responsibilities</t>
    </r>
    <r>
      <rPr>
        <i/>
        <sz val="10"/>
        <color rgb="FF444444"/>
        <rFont val="Bahnschrift"/>
        <family val="2"/>
      </rPr>
      <t xml:space="preserve"> [organization-defined frequency] </t>
    </r>
    <r>
      <rPr>
        <sz val="10"/>
        <color rgb="FF444444"/>
        <rFont val="Bahnschrift"/>
        <family val="2"/>
      </rPr>
      <t>thereafter</t>
    </r>
  </si>
  <si>
    <r>
      <t xml:space="preserve">Determine if incident response training content is reviewed and updated within the </t>
    </r>
    <r>
      <rPr>
        <i/>
        <sz val="10"/>
        <color rgb="FF444444"/>
        <rFont val="Bahnschrift"/>
        <family val="2"/>
      </rPr>
      <t>[organization-defined frequency]</t>
    </r>
  </si>
  <si>
    <r>
      <t xml:space="preserve">Determine if incident response training content is reviewed and updated following </t>
    </r>
    <r>
      <rPr>
        <i/>
        <sz val="10"/>
        <color rgb="FF444444"/>
        <rFont val="Bahnschrift"/>
        <family val="2"/>
      </rPr>
      <t>[organization-defined events]</t>
    </r>
  </si>
  <si>
    <r>
      <t xml:space="preserve">Determine if the effectiveness of the incident response capability for the system is tested </t>
    </r>
    <r>
      <rPr>
        <i/>
        <sz val="10"/>
        <color rgb="FF444444"/>
        <rFont val="Bahnschrift"/>
        <family val="2"/>
      </rPr>
      <t>[organization-defined frequency]</t>
    </r>
    <r>
      <rPr>
        <sz val="10"/>
        <color rgb="FF444444"/>
        <rFont val="Bahnschrift"/>
        <family val="2"/>
      </rPr>
      <t xml:space="preserve"> using </t>
    </r>
    <r>
      <rPr>
        <i/>
        <sz val="10"/>
        <color rgb="FF444444"/>
        <rFont val="Bahnschrift"/>
        <family val="2"/>
      </rPr>
      <t>[organization-defined tests]</t>
    </r>
  </si>
  <si>
    <r>
      <t xml:space="preserve">Determine if the incident handling process is supported using </t>
    </r>
    <r>
      <rPr>
        <i/>
        <sz val="10"/>
        <color rgb="FF444444"/>
        <rFont val="Bahnschrift"/>
        <family val="2"/>
      </rPr>
      <t>[organization-defined automated mechanisms]</t>
    </r>
  </si>
  <si>
    <r>
      <t xml:space="preserve">Determine if personnel is/are required to report suspected incidents to the organizational incident response capability within </t>
    </r>
    <r>
      <rPr>
        <i/>
        <sz val="10"/>
        <color rgb="FF444444"/>
        <rFont val="Bahnschrift"/>
        <family val="2"/>
      </rPr>
      <t>[organization-defined time period]</t>
    </r>
  </si>
  <si>
    <r>
      <t xml:space="preserve">Determine if incident information is reported to </t>
    </r>
    <r>
      <rPr>
        <i/>
        <sz val="10"/>
        <color rgb="FF444444"/>
        <rFont val="Bahnschrift"/>
        <family val="2"/>
      </rPr>
      <t>[organization-defined authorities]</t>
    </r>
  </si>
  <si>
    <r>
      <t xml:space="preserve">Determine if incidents are reported using </t>
    </r>
    <r>
      <rPr>
        <i/>
        <sz val="10"/>
        <color rgb="FF444444"/>
        <rFont val="Bahnschrift"/>
        <family val="2"/>
      </rPr>
      <t>[organization-defined automated mechanisms]</t>
    </r>
  </si>
  <si>
    <r>
      <t xml:space="preserve">Determine if the availability of incident response information and support is increased using </t>
    </r>
    <r>
      <rPr>
        <i/>
        <sz val="10"/>
        <color rgb="FF444444"/>
        <rFont val="Bahnschrift"/>
        <family val="2"/>
      </rPr>
      <t>[organization-defined automated mechanisms]</t>
    </r>
  </si>
  <si>
    <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rgb="FF444444"/>
        <rFont val="Bahnschrift"/>
        <family val="2"/>
      </rPr>
      <t>[organization-defined personnel or roles]</t>
    </r>
    <r>
      <rPr>
        <sz val="10"/>
        <color rgb="FF444444"/>
        <rFont val="Bahnschrift"/>
        <family val="2"/>
      </rPr>
      <t xml:space="preserve"> within the </t>
    </r>
    <r>
      <rPr>
        <i/>
        <sz val="10"/>
        <color rgb="FF444444"/>
        <rFont val="Bahnschrift"/>
        <family val="2"/>
      </rPr>
      <t xml:space="preserve">[organization-defined frequency]
</t>
    </r>
    <r>
      <rPr>
        <sz val="10"/>
        <color rgb="FF444444"/>
        <rFont val="Bahnschrift"/>
        <family val="2"/>
      </rPr>
      <t xml:space="preserve">-explicitly designates responsibility for incident response to </t>
    </r>
    <r>
      <rPr>
        <i/>
        <sz val="10"/>
        <color rgb="FF444444"/>
        <rFont val="Bahnschrift"/>
        <family val="2"/>
      </rPr>
      <t>[organization-defined entities, personnel, and/or roles]</t>
    </r>
  </si>
  <si>
    <r>
      <t xml:space="preserve">Determine if copies of the incident response plan are distributed to </t>
    </r>
    <r>
      <rPr>
        <i/>
        <sz val="10"/>
        <color rgb="FF444444"/>
        <rFont val="Bahnschrift"/>
        <family val="2"/>
      </rPr>
      <t>[organization-defined incident response personnel and organizational elements]</t>
    </r>
  </si>
  <si>
    <r>
      <t xml:space="preserve">Determine if incident response plan changes are communicated to </t>
    </r>
    <r>
      <rPr>
        <i/>
        <sz val="10"/>
        <color rgb="FF444444"/>
        <rFont val="Bahnschrift"/>
        <family val="2"/>
      </rPr>
      <t>[organization-defined incident response personnel and organizational elements]</t>
    </r>
  </si>
  <si>
    <r>
      <t xml:space="preserve">Determine if </t>
    </r>
    <r>
      <rPr>
        <i/>
        <sz val="10"/>
        <color rgb="FF444444"/>
        <rFont val="Bahnschrift"/>
        <family val="2"/>
      </rPr>
      <t>[organization-defined personnel or roles]</t>
    </r>
    <r>
      <rPr>
        <sz val="10"/>
        <color rgb="FF444444"/>
        <rFont val="Bahnschrift"/>
        <family val="2"/>
      </rPr>
      <t xml:space="preserve"> is/are assigned the responsibility to respond to information spills</t>
    </r>
  </si>
  <si>
    <r>
      <t xml:space="preserve">Determine if </t>
    </r>
    <r>
      <rPr>
        <i/>
        <sz val="10"/>
        <color rgb="FF444444"/>
        <rFont val="Bahnschrift"/>
        <family val="2"/>
      </rPr>
      <t>[organization-defined personnel or roles]</t>
    </r>
    <r>
      <rPr>
        <sz val="10"/>
        <color rgb="FF444444"/>
        <rFont val="Bahnschrift"/>
        <family val="2"/>
      </rPr>
      <t xml:space="preserve"> is/are alerted of the information spill using a method of communication not associated with the spill</t>
    </r>
  </si>
  <si>
    <r>
      <t xml:space="preserve">Determine if </t>
    </r>
    <r>
      <rPr>
        <i/>
        <sz val="10"/>
        <color rgb="FF444444"/>
        <rFont val="Bahnschrift"/>
        <family val="2"/>
      </rPr>
      <t>[organization-defined actions]</t>
    </r>
    <r>
      <rPr>
        <sz val="10"/>
        <color rgb="FF444444"/>
        <rFont val="Bahnschrift"/>
        <family val="2"/>
      </rPr>
      <t xml:space="preserve"> are performed in response to information spills</t>
    </r>
  </si>
  <si>
    <r>
      <t xml:space="preserve">Determine if information spillage response training is provided </t>
    </r>
    <r>
      <rPr>
        <i/>
        <sz val="10"/>
        <color rgb="FF444444"/>
        <rFont val="Bahnschrift"/>
        <family val="2"/>
      </rPr>
      <t>[organization-defined frequency]</t>
    </r>
  </si>
  <si>
    <r>
      <t xml:space="preserve">Determine if </t>
    </r>
    <r>
      <rPr>
        <i/>
        <sz val="10"/>
        <color rgb="FF444444"/>
        <rFont val="Bahnschrift"/>
        <family val="2"/>
      </rPr>
      <t>[organization-defined procedures]</t>
    </r>
    <r>
      <rPr>
        <sz val="10"/>
        <color rgb="FF444444"/>
        <rFont val="Bahnschrift"/>
        <family val="2"/>
      </rPr>
      <t xml:space="preserve"> are implemented to ensure that organizational personnel impacted by information spills can continue to carry out assigned tasks while contaminated systems are undergoing corrective actions</t>
    </r>
  </si>
  <si>
    <r>
      <t xml:space="preserve">Determine if </t>
    </r>
    <r>
      <rPr>
        <i/>
        <sz val="10"/>
        <color rgb="FF444444"/>
        <rFont val="Bahnschrift"/>
        <family val="2"/>
      </rPr>
      <t>[organization-defined controls]</t>
    </r>
    <r>
      <rPr>
        <sz val="10"/>
        <color rgb="FF444444"/>
        <rFont val="Bahnschrift"/>
        <family val="2"/>
      </rPr>
      <t xml:space="preserve"> are employed for personnel exposed to information not within assigned access authorizations</t>
    </r>
  </si>
  <si>
    <t>Level 3: AAL3_IAL3_FAL3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</si>
</sst>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400]h:mm:ss\ AM/PM"/>
    <numFmt numFmtId="165" formatCode="yyyy\-mm\-dd"/>
  </numFmts>
  <fonts count="41" x14ac:knownFonts="1">
    <font>
      <sz val="11"/>
      <color theme="1"/>
      <name val="Calibri"/>
      <scheme val="minor"/>
    </font>
    <font>
      <sz val="11"/>
      <color theme="1"/>
      <name val="Calibri"/>
      <family val="2"/>
      <scheme val="minor"/>
    </font>
    <font>
      <sz val="11"/>
      <color theme="1"/>
      <name val="Calibri"/>
      <family val="2"/>
      <scheme val="minor"/>
    </font>
    <font>
      <sz val="10"/>
      <color rgb="FF444444"/>
      <name val="Arial"/>
      <family val="2"/>
    </font>
    <font>
      <sz val="10"/>
      <color theme="1"/>
      <name val="Arial"/>
      <family val="2"/>
    </font>
    <font>
      <b/>
      <sz val="10"/>
      <color theme="1"/>
      <name val="Bahnschrift"/>
      <family val="2"/>
    </font>
    <font>
      <sz val="11"/>
      <color theme="1"/>
      <name val="Bahnschrift"/>
      <family val="2"/>
    </font>
    <font>
      <sz val="10"/>
      <color rgb="FF444444"/>
      <name val="Bahnschrift"/>
      <family val="2"/>
    </font>
    <font>
      <i/>
      <sz val="10"/>
      <color rgb="FF444444"/>
      <name val="Bahnschrift"/>
      <family val="2"/>
    </font>
    <font>
      <sz val="10"/>
      <color theme="1"/>
      <name val="Bahnschrift"/>
      <family val="2"/>
    </font>
    <font>
      <b/>
      <sz val="10"/>
      <color theme="0"/>
      <name val="Bahnschrift"/>
      <family val="2"/>
    </font>
    <font>
      <sz val="10"/>
      <color theme="0"/>
      <name val="Bahnschrift"/>
      <family val="2"/>
    </font>
    <font>
      <sz val="11"/>
      <color theme="0"/>
      <name val="Bahnschrift"/>
      <family val="2"/>
    </font>
    <font>
      <b/>
      <sz val="10"/>
      <color rgb="FF444444"/>
      <name val="Bahnschrift"/>
      <family val="2"/>
    </font>
    <font>
      <b/>
      <sz val="11"/>
      <color theme="0"/>
      <name val="Bahnschrift"/>
      <family val="2"/>
    </font>
    <font>
      <i/>
      <sz val="10"/>
      <color theme="1"/>
      <name val="Bahnschrift"/>
      <family val="2"/>
    </font>
    <font>
      <sz val="11"/>
      <color rgb="FF454545"/>
      <name val="Bahnschrift"/>
      <family val="2"/>
    </font>
    <font>
      <sz val="11"/>
      <color rgb="FFFF0000"/>
      <name val="Bahnschrift"/>
      <family val="2"/>
    </font>
    <font>
      <sz val="11"/>
      <color rgb="FF000000"/>
      <name val="Bahnschrift"/>
      <family val="2"/>
    </font>
    <font>
      <sz val="20"/>
      <color theme="0"/>
      <name val="Bahnschrift"/>
      <family val="2"/>
    </font>
    <font>
      <b/>
      <sz val="11"/>
      <color rgb="FF454545"/>
      <name val="Arial"/>
      <family val="2"/>
    </font>
    <font>
      <sz val="11"/>
      <color rgb="FF808080"/>
      <name val="Arial"/>
      <family val="2"/>
    </font>
    <font>
      <sz val="10"/>
      <color rgb="FF000000"/>
      <name val="Bahnschrift"/>
      <family val="2"/>
    </font>
    <font>
      <b/>
      <sz val="11"/>
      <color theme="1"/>
      <name val="Bahnschrift"/>
      <family val="2"/>
    </font>
    <font>
      <sz val="10"/>
      <color theme="1"/>
      <name val="Verdana"/>
      <family val="2"/>
    </font>
    <font>
      <b/>
      <sz val="16"/>
      <color theme="1"/>
      <name val="Calibri"/>
      <family val="2"/>
      <scheme val="minor"/>
    </font>
    <font>
      <sz val="18"/>
      <color theme="0"/>
      <name val="Arial"/>
      <family val="2"/>
    </font>
    <font>
      <sz val="11"/>
      <color rgb="FF000000"/>
      <name val="Arial"/>
      <family val="2"/>
    </font>
    <font>
      <sz val="12"/>
      <name val="Calibri"/>
      <family val="2"/>
      <scheme val="minor"/>
    </font>
    <font>
      <sz val="12"/>
      <color rgb="FF000000"/>
      <name val="Arial"/>
      <family val="2"/>
    </font>
    <font>
      <sz val="14"/>
      <color theme="0"/>
      <name val="Bahnschrift"/>
      <family val="2"/>
    </font>
    <font>
      <b/>
      <sz val="18"/>
      <color theme="1"/>
      <name val="Calibri"/>
      <family val="2"/>
      <scheme val="minor"/>
    </font>
    <font>
      <sz val="16"/>
      <color rgb="FF444444"/>
      <name val="Arial"/>
      <family val="2"/>
    </font>
    <font>
      <sz val="16"/>
      <color theme="0"/>
      <name val="Bahnschrift"/>
      <family val="2"/>
    </font>
    <font>
      <b/>
      <sz val="12"/>
      <color theme="0"/>
      <name val="Arial"/>
      <family val="2"/>
    </font>
    <font>
      <sz val="12"/>
      <color theme="0"/>
      <name val="Bahnschrift"/>
      <family val="2"/>
    </font>
    <font>
      <sz val="11"/>
      <color rgb="FFC00000"/>
      <name val="Bahnschrift"/>
      <family val="2"/>
    </font>
    <font>
      <sz val="10"/>
      <color rgb="FFFF0000"/>
      <name val="Bahnschrift"/>
      <family val="2"/>
    </font>
    <font>
      <sz val="10"/>
      <color theme="1" tint="0.34998626667073579"/>
      <name val="Bahnschrift"/>
      <family val="2"/>
    </font>
    <font>
      <i/>
      <sz val="10"/>
      <color theme="1" tint="0.34998626667073579"/>
      <name val="Bahnschrift"/>
      <family val="2"/>
    </font>
    <font>
      <sz val="8"/>
      <name val="Calibri"/>
      <family val="2"/>
      <scheme val="minor"/>
    </font>
  </fonts>
  <fills count="17">
    <fill>
      <patternFill patternType="none"/>
    </fill>
    <fill>
      <patternFill patternType="gray125"/>
    </fill>
    <fill>
      <patternFill patternType="solid">
        <fgColor rgb="FFF2F2F2"/>
        <bgColor rgb="FFF2F2F2"/>
      </patternFill>
    </fill>
    <fill>
      <patternFill patternType="solid">
        <fgColor theme="0"/>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rgb="FFF2F2F2"/>
        <bgColor indexed="64"/>
      </patternFill>
    </fill>
    <fill>
      <patternFill patternType="solid">
        <fgColor rgb="FFF0F0F0"/>
        <bgColor indexed="64"/>
      </patternFill>
    </fill>
    <fill>
      <patternFill patternType="solid">
        <fgColor theme="0" tint="-4.9989318521683403E-2"/>
        <bgColor indexed="64"/>
      </patternFill>
    </fill>
    <fill>
      <patternFill patternType="solid">
        <fgColor theme="0"/>
        <bgColor theme="0"/>
      </patternFill>
    </fill>
    <fill>
      <patternFill patternType="solid">
        <fgColor theme="0" tint="-0.14999847407452621"/>
        <bgColor indexed="64"/>
      </patternFill>
    </fill>
    <fill>
      <patternFill patternType="solid">
        <fgColor rgb="FF1F4D73"/>
        <bgColor indexed="64"/>
      </patternFill>
    </fill>
    <fill>
      <patternFill patternType="solid">
        <fgColor rgb="FF132B3F"/>
        <bgColor indexed="64"/>
      </patternFill>
    </fill>
    <fill>
      <patternFill patternType="solid">
        <fgColor rgb="FF1F4D73"/>
        <bgColor rgb="FFCCECFC"/>
      </patternFill>
    </fill>
    <fill>
      <patternFill patternType="solid">
        <fgColor rgb="FF132B3F"/>
        <bgColor rgb="FFCCECFC"/>
      </patternFill>
    </fill>
    <fill>
      <patternFill patternType="solid">
        <fgColor rgb="FFFFFFFF"/>
        <bgColor rgb="FFF2F2F2"/>
      </patternFill>
    </fill>
    <fill>
      <patternFill patternType="solid">
        <fgColor rgb="FFFFFFFF"/>
        <bgColor indexed="64"/>
      </patternFill>
    </fill>
  </fills>
  <borders count="42">
    <border>
      <left/>
      <right/>
      <top/>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auto="1"/>
      </bottom>
      <diagonal/>
    </border>
    <border>
      <left/>
      <right style="thin">
        <color indexed="64"/>
      </right>
      <top/>
      <bottom style="thin">
        <color indexed="6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thin">
        <color theme="0" tint="-0.14996795556505021"/>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14996795556505021"/>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medium">
        <color rgb="FF000000"/>
      </left>
      <right style="thin">
        <color indexed="64"/>
      </right>
      <top style="medium">
        <color rgb="FF000000"/>
      </top>
      <bottom style="thin">
        <color indexed="64"/>
      </bottom>
      <diagonal/>
    </border>
    <border>
      <left style="thin">
        <color indexed="64"/>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thin">
        <color theme="0" tint="-0.14996795556505021"/>
      </left>
      <right style="thin">
        <color theme="0" tint="-0.14996795556505021"/>
      </right>
      <top/>
      <bottom style="thin">
        <color theme="0" tint="-0.14996795556505021"/>
      </bottom>
      <diagonal/>
    </border>
    <border>
      <left/>
      <right style="thin">
        <color theme="0" tint="-0.14996795556505021"/>
      </right>
      <top/>
      <bottom/>
      <diagonal/>
    </border>
    <border>
      <left/>
      <right/>
      <top/>
      <bottom style="thin">
        <color theme="0" tint="-0.14996795556505021"/>
      </bottom>
      <diagonal/>
    </border>
    <border>
      <left/>
      <right style="thin">
        <color theme="0" tint="-0.14996795556505021"/>
      </right>
      <top/>
      <bottom style="thin">
        <color theme="0" tint="-0.14996795556505021"/>
      </bottom>
      <diagonal/>
    </border>
  </borders>
  <cellStyleXfs count="3">
    <xf numFmtId="0" fontId="0" fillId="0" borderId="0"/>
    <xf numFmtId="0" fontId="2" fillId="0" borderId="0"/>
    <xf numFmtId="0" fontId="2" fillId="0" borderId="0"/>
  </cellStyleXfs>
  <cellXfs count="182">
    <xf numFmtId="0" fontId="0" fillId="0" borderId="0" xfId="0"/>
    <xf numFmtId="0" fontId="6" fillId="0" borderId="0" xfId="0" applyFont="1"/>
    <xf numFmtId="0" fontId="7" fillId="2" borderId="0" xfId="0" applyFont="1" applyFill="1" applyAlignment="1">
      <alignment horizontal="left" vertical="top" wrapText="1"/>
    </xf>
    <xf numFmtId="0" fontId="7" fillId="2" borderId="0" xfId="0" applyFont="1" applyFill="1" applyAlignment="1">
      <alignment horizontal="center" vertical="top" wrapText="1"/>
    </xf>
    <xf numFmtId="0" fontId="7" fillId="0" borderId="0" xfId="0" applyFont="1" applyAlignment="1">
      <alignment horizontal="left" vertical="top" wrapText="1"/>
    </xf>
    <xf numFmtId="0" fontId="7" fillId="0" borderId="0" xfId="0" applyFont="1" applyAlignment="1">
      <alignment horizontal="center" vertical="top" wrapText="1"/>
    </xf>
    <xf numFmtId="0" fontId="9" fillId="0" borderId="0" xfId="0" applyFont="1" applyAlignment="1">
      <alignment horizontal="left" vertical="top" wrapText="1"/>
    </xf>
    <xf numFmtId="0" fontId="9" fillId="0" borderId="0" xfId="0" applyFont="1" applyAlignment="1">
      <alignment horizontal="center" vertical="top" wrapText="1"/>
    </xf>
    <xf numFmtId="0" fontId="13" fillId="0" borderId="0" xfId="0" applyFont="1" applyAlignment="1">
      <alignment horizontal="center" vertical="center"/>
    </xf>
    <xf numFmtId="0" fontId="7" fillId="0" borderId="0" xfId="0" applyFont="1" applyAlignment="1">
      <alignment horizontal="center"/>
    </xf>
    <xf numFmtId="0" fontId="7" fillId="0" borderId="0" xfId="0" applyFont="1" applyAlignment="1">
      <alignment horizontal="left"/>
    </xf>
    <xf numFmtId="0" fontId="7" fillId="0" borderId="0" xfId="0" applyFont="1" applyAlignment="1">
      <alignment horizontal="center" vertical="center"/>
    </xf>
    <xf numFmtId="0" fontId="7" fillId="0" borderId="0" xfId="0" applyFont="1"/>
    <xf numFmtId="0" fontId="7" fillId="2" borderId="0" xfId="0" applyFont="1" applyFill="1" applyAlignment="1">
      <alignment horizontal="center"/>
    </xf>
    <xf numFmtId="0" fontId="7" fillId="2" borderId="0" xfId="0" applyFont="1" applyFill="1" applyAlignment="1">
      <alignment horizontal="left"/>
    </xf>
    <xf numFmtId="0" fontId="7" fillId="2" borderId="0" xfId="0" applyFont="1" applyFill="1" applyAlignment="1">
      <alignment horizontal="center" vertical="center"/>
    </xf>
    <xf numFmtId="0" fontId="7" fillId="0" borderId="0" xfId="0" applyFont="1" applyAlignment="1">
      <alignment vertical="center"/>
    </xf>
    <xf numFmtId="10" fontId="7" fillId="0" borderId="0" xfId="0" applyNumberFormat="1" applyFont="1" applyAlignment="1">
      <alignment horizontal="center" vertical="center"/>
    </xf>
    <xf numFmtId="0" fontId="13" fillId="2" borderId="0" xfId="0" applyFont="1" applyFill="1" applyAlignment="1">
      <alignment vertical="center"/>
    </xf>
    <xf numFmtId="10" fontId="13" fillId="2" borderId="0" xfId="0" applyNumberFormat="1" applyFont="1" applyFill="1" applyAlignment="1">
      <alignment horizontal="center" vertical="center"/>
    </xf>
    <xf numFmtId="0" fontId="9" fillId="2" borderId="0" xfId="0" applyFont="1" applyFill="1" applyAlignment="1">
      <alignment horizontal="left" vertical="top" wrapText="1"/>
    </xf>
    <xf numFmtId="0" fontId="9" fillId="2" borderId="0" xfId="0" applyFont="1" applyFill="1" applyAlignment="1">
      <alignment horizontal="center" vertical="top" wrapText="1"/>
    </xf>
    <xf numFmtId="0" fontId="7" fillId="0" borderId="0" xfId="0" applyFont="1" applyAlignment="1">
      <alignment vertical="top" wrapText="1"/>
    </xf>
    <xf numFmtId="0" fontId="6" fillId="0" borderId="0" xfId="0" applyFont="1" applyAlignment="1">
      <alignment horizontal="center"/>
    </xf>
    <xf numFmtId="0" fontId="6" fillId="0" borderId="2" xfId="0" applyFont="1" applyBorder="1"/>
    <xf numFmtId="0" fontId="16" fillId="5" borderId="2" xfId="0" applyFont="1" applyFill="1" applyBorder="1" applyAlignment="1">
      <alignment vertical="center" wrapText="1"/>
    </xf>
    <xf numFmtId="0" fontId="16" fillId="0" borderId="2" xfId="0" applyFont="1" applyBorder="1" applyAlignment="1">
      <alignment vertical="center" wrapText="1"/>
    </xf>
    <xf numFmtId="0" fontId="16" fillId="6" borderId="2" xfId="0" applyFont="1" applyFill="1" applyBorder="1" applyAlignment="1">
      <alignment vertical="center" wrapText="1"/>
    </xf>
    <xf numFmtId="14" fontId="6" fillId="0" borderId="2" xfId="0" applyNumberFormat="1" applyFont="1" applyBorder="1"/>
    <xf numFmtId="0" fontId="17" fillId="0" borderId="2" xfId="0" applyFont="1" applyBorder="1"/>
    <xf numFmtId="0" fontId="18" fillId="0" borderId="2" xfId="0" applyFont="1" applyBorder="1"/>
    <xf numFmtId="0" fontId="16" fillId="7" borderId="2" xfId="0" applyFont="1" applyFill="1" applyBorder="1" applyAlignment="1">
      <alignment vertical="center" wrapText="1"/>
    </xf>
    <xf numFmtId="0" fontId="0" fillId="4" borderId="0" xfId="0" applyFill="1"/>
    <xf numFmtId="0" fontId="6" fillId="0" borderId="0" xfId="0" applyFont="1" applyAlignment="1">
      <alignment horizontal="center" wrapText="1"/>
    </xf>
    <xf numFmtId="0" fontId="6" fillId="0" borderId="7" xfId="0" applyFont="1" applyBorder="1" applyAlignment="1">
      <alignment wrapText="1"/>
    </xf>
    <xf numFmtId="0" fontId="6" fillId="0" borderId="7" xfId="0" applyFont="1" applyBorder="1"/>
    <xf numFmtId="0" fontId="0" fillId="0" borderId="2" xfId="0" applyBorder="1"/>
    <xf numFmtId="0" fontId="6" fillId="0" borderId="2" xfId="0" applyFont="1" applyBorder="1" applyAlignment="1">
      <alignment wrapText="1"/>
    </xf>
    <xf numFmtId="0" fontId="0" fillId="0" borderId="0" xfId="0" applyAlignment="1">
      <alignment wrapText="1"/>
    </xf>
    <xf numFmtId="0" fontId="6" fillId="0" borderId="3" xfId="0" applyFont="1" applyBorder="1" applyAlignment="1">
      <alignment horizontal="center" wrapText="1"/>
    </xf>
    <xf numFmtId="0" fontId="21" fillId="7" borderId="2" xfId="0" applyFont="1" applyFill="1" applyBorder="1" applyAlignment="1">
      <alignment vertical="center" wrapText="1"/>
    </xf>
    <xf numFmtId="0" fontId="21" fillId="0" borderId="2" xfId="0" applyFont="1" applyBorder="1" applyAlignment="1">
      <alignment vertical="center" wrapText="1"/>
    </xf>
    <xf numFmtId="0" fontId="6" fillId="0" borderId="15" xfId="0" applyFont="1" applyBorder="1"/>
    <xf numFmtId="0" fontId="22" fillId="0" borderId="15" xfId="0" applyFont="1" applyBorder="1" applyAlignment="1">
      <alignment vertical="top"/>
    </xf>
    <xf numFmtId="0" fontId="7" fillId="8" borderId="15" xfId="0" applyFont="1" applyFill="1" applyBorder="1" applyAlignment="1">
      <alignment horizontal="center" vertical="top"/>
    </xf>
    <xf numFmtId="0" fontId="7" fillId="0" borderId="15" xfId="0" applyFont="1" applyBorder="1" applyAlignment="1">
      <alignment horizontal="center" vertical="top"/>
    </xf>
    <xf numFmtId="14" fontId="7" fillId="8" borderId="15" xfId="0" applyNumberFormat="1" applyFont="1" applyFill="1" applyBorder="1" applyAlignment="1">
      <alignment horizontal="center" vertical="top"/>
    </xf>
    <xf numFmtId="164" fontId="7" fillId="0" borderId="15" xfId="0" applyNumberFormat="1" applyFont="1" applyBorder="1" applyAlignment="1">
      <alignment vertical="top"/>
    </xf>
    <xf numFmtId="0" fontId="7" fillId="0" borderId="15" xfId="0" applyFont="1" applyBorder="1" applyAlignment="1">
      <alignment vertical="top"/>
    </xf>
    <xf numFmtId="0" fontId="6" fillId="0" borderId="0" xfId="0" applyFont="1" applyAlignment="1">
      <alignment wrapText="1"/>
    </xf>
    <xf numFmtId="0" fontId="7" fillId="0" borderId="15" xfId="0" applyFont="1" applyBorder="1" applyAlignment="1">
      <alignment horizontal="left" vertical="top" wrapText="1"/>
    </xf>
    <xf numFmtId="14" fontId="7" fillId="0" borderId="15" xfId="0" applyNumberFormat="1" applyFont="1" applyBorder="1" applyAlignment="1">
      <alignment horizontal="left" vertical="top" wrapText="1"/>
    </xf>
    <xf numFmtId="165" fontId="7" fillId="0" borderId="15" xfId="0" applyNumberFormat="1" applyFont="1" applyBorder="1" applyAlignment="1">
      <alignment vertical="top"/>
    </xf>
    <xf numFmtId="0" fontId="24" fillId="9" borderId="0" xfId="1" applyFont="1" applyFill="1" applyAlignment="1">
      <alignment horizontal="center"/>
    </xf>
    <xf numFmtId="0" fontId="2" fillId="0" borderId="0" xfId="1"/>
    <xf numFmtId="0" fontId="24" fillId="0" borderId="0" xfId="1" applyFont="1" applyAlignment="1">
      <alignment horizontal="center"/>
    </xf>
    <xf numFmtId="0" fontId="4" fillId="0" borderId="0" xfId="1" applyFont="1" applyAlignment="1">
      <alignment horizontal="center"/>
    </xf>
    <xf numFmtId="0" fontId="26" fillId="0" borderId="0" xfId="1" applyFont="1" applyAlignment="1">
      <alignment horizontal="right" vertical="center" wrapText="1"/>
    </xf>
    <xf numFmtId="0" fontId="24" fillId="9" borderId="0" xfId="1" applyFont="1" applyFill="1"/>
    <xf numFmtId="14" fontId="27" fillId="0" borderId="0" xfId="1" applyNumberFormat="1" applyFont="1" applyAlignment="1">
      <alignment vertical="center" wrapText="1"/>
    </xf>
    <xf numFmtId="14" fontId="29" fillId="0" borderId="0" xfId="1" applyNumberFormat="1" applyFont="1" applyAlignment="1">
      <alignment vertical="center" wrapText="1"/>
    </xf>
    <xf numFmtId="0" fontId="24" fillId="9" borderId="0" xfId="1" applyFont="1" applyFill="1" applyAlignment="1">
      <alignment vertical="center"/>
    </xf>
    <xf numFmtId="14" fontId="28" fillId="0" borderId="0" xfId="1" applyNumberFormat="1" applyFont="1" applyAlignment="1">
      <alignment vertical="center"/>
    </xf>
    <xf numFmtId="0" fontId="3" fillId="0" borderId="0" xfId="1" applyFont="1"/>
    <xf numFmtId="0" fontId="15" fillId="10" borderId="2" xfId="0" applyFont="1" applyFill="1" applyBorder="1" applyAlignment="1">
      <alignment vertical="center"/>
    </xf>
    <xf numFmtId="0" fontId="15" fillId="10" borderId="2" xfId="0" applyFont="1" applyFill="1" applyBorder="1" applyAlignment="1">
      <alignment vertical="center" wrapText="1"/>
    </xf>
    <xf numFmtId="0" fontId="23" fillId="0" borderId="0" xfId="0" applyFont="1" applyAlignment="1">
      <alignment vertical="center"/>
    </xf>
    <xf numFmtId="0" fontId="8" fillId="10" borderId="21" xfId="0" applyFont="1" applyFill="1" applyBorder="1" applyAlignment="1">
      <alignment horizontal="left" vertical="top" wrapText="1"/>
    </xf>
    <xf numFmtId="0" fontId="8" fillId="10" borderId="22" xfId="0" applyFont="1" applyFill="1" applyBorder="1" applyAlignment="1">
      <alignment horizontal="left" vertical="top" wrapText="1"/>
    </xf>
    <xf numFmtId="0" fontId="8" fillId="10" borderId="24" xfId="0" applyFont="1" applyFill="1" applyBorder="1" applyAlignment="1">
      <alignment horizontal="left" vertical="top" wrapText="1"/>
    </xf>
    <xf numFmtId="0" fontId="8" fillId="10" borderId="23" xfId="0" applyFont="1" applyFill="1" applyBorder="1" applyAlignment="1">
      <alignment horizontal="left" vertical="top" wrapText="1"/>
    </xf>
    <xf numFmtId="0" fontId="8" fillId="10" borderId="25" xfId="0" applyFont="1" applyFill="1" applyBorder="1" applyAlignment="1">
      <alignment horizontal="left" vertical="top" wrapText="1"/>
    </xf>
    <xf numFmtId="0" fontId="32" fillId="0" borderId="0" xfId="1" applyFont="1" applyAlignment="1">
      <alignment horizontal="center"/>
    </xf>
    <xf numFmtId="0" fontId="0" fillId="3" borderId="0" xfId="0" applyFill="1" applyAlignment="1">
      <alignment wrapText="1"/>
    </xf>
    <xf numFmtId="0" fontId="0" fillId="3" borderId="0" xfId="0" applyFill="1"/>
    <xf numFmtId="0" fontId="20" fillId="7" borderId="29" xfId="0" applyFont="1" applyFill="1" applyBorder="1" applyAlignment="1">
      <alignment vertical="center" wrapText="1"/>
    </xf>
    <xf numFmtId="0" fontId="21" fillId="7" borderId="31" xfId="0" applyFont="1" applyFill="1" applyBorder="1" applyAlignment="1">
      <alignment vertical="center" wrapText="1"/>
    </xf>
    <xf numFmtId="0" fontId="20" fillId="0" borderId="29" xfId="0" applyFont="1" applyBorder="1" applyAlignment="1">
      <alignment vertical="center" wrapText="1"/>
    </xf>
    <xf numFmtId="0" fontId="21" fillId="0" borderId="31" xfId="0" applyFont="1" applyBorder="1" applyAlignment="1">
      <alignment vertical="center" wrapText="1"/>
    </xf>
    <xf numFmtId="0" fontId="20" fillId="7" borderId="32" xfId="0" applyFont="1" applyFill="1" applyBorder="1" applyAlignment="1">
      <alignment vertical="center" wrapText="1"/>
    </xf>
    <xf numFmtId="0" fontId="21" fillId="7" borderId="33" xfId="0" applyFont="1" applyFill="1" applyBorder="1" applyAlignment="1">
      <alignment vertical="center" wrapText="1"/>
    </xf>
    <xf numFmtId="0" fontId="21" fillId="7" borderId="34" xfId="0" applyFont="1" applyFill="1" applyBorder="1" applyAlignment="1">
      <alignment vertical="center" wrapText="1"/>
    </xf>
    <xf numFmtId="0" fontId="12" fillId="12" borderId="2" xfId="0" applyFont="1" applyFill="1" applyBorder="1" applyAlignment="1">
      <alignment horizontal="center" vertical="center" wrapText="1"/>
    </xf>
    <xf numFmtId="0" fontId="12" fillId="12" borderId="2" xfId="0" applyFont="1" applyFill="1" applyBorder="1" applyAlignment="1">
      <alignment vertical="center" wrapText="1"/>
    </xf>
    <xf numFmtId="0" fontId="14" fillId="12" borderId="2" xfId="0" applyFont="1" applyFill="1" applyBorder="1" applyAlignment="1">
      <alignment horizontal="center" vertical="center" wrapText="1"/>
    </xf>
    <xf numFmtId="0" fontId="34" fillId="12" borderId="29" xfId="0" applyFont="1" applyFill="1" applyBorder="1" applyAlignment="1">
      <alignment horizontal="center" vertical="center" wrapText="1"/>
    </xf>
    <xf numFmtId="0" fontId="34" fillId="12" borderId="2" xfId="0" applyFont="1" applyFill="1" applyBorder="1" applyAlignment="1">
      <alignment horizontal="center" vertical="center" wrapText="1"/>
    </xf>
    <xf numFmtId="0" fontId="34" fillId="12" borderId="30" xfId="0" applyFont="1" applyFill="1" applyBorder="1" applyAlignment="1">
      <alignment horizontal="center" vertical="center" wrapText="1"/>
    </xf>
    <xf numFmtId="0" fontId="10" fillId="13" borderId="0" xfId="0" applyFont="1" applyFill="1" applyAlignment="1">
      <alignment horizontal="right" vertical="center"/>
    </xf>
    <xf numFmtId="0" fontId="10" fillId="13" borderId="0" xfId="0" applyFont="1" applyFill="1" applyAlignment="1">
      <alignment horizontal="center" vertical="center"/>
    </xf>
    <xf numFmtId="0" fontId="10" fillId="14" borderId="1" xfId="0" applyFont="1" applyFill="1" applyBorder="1" applyAlignment="1">
      <alignment horizontal="center" vertical="center"/>
    </xf>
    <xf numFmtId="0" fontId="10" fillId="14" borderId="0" xfId="0" applyFont="1" applyFill="1" applyAlignment="1">
      <alignment horizontal="center" vertical="center" wrapText="1"/>
    </xf>
    <xf numFmtId="0" fontId="10" fillId="14" borderId="0" xfId="0" applyFont="1" applyFill="1" applyAlignment="1">
      <alignment horizontal="left" vertical="top" wrapText="1"/>
    </xf>
    <xf numFmtId="0" fontId="10" fillId="14" borderId="0" xfId="0" applyFont="1" applyFill="1" applyAlignment="1">
      <alignment vertical="top" wrapText="1"/>
    </xf>
    <xf numFmtId="0" fontId="10" fillId="14" borderId="15" xfId="0" applyFont="1" applyFill="1" applyBorder="1" applyAlignment="1">
      <alignment horizontal="center" vertical="center" wrapText="1"/>
    </xf>
    <xf numFmtId="0" fontId="10" fillId="14" borderId="38" xfId="0" applyFont="1" applyFill="1" applyBorder="1" applyAlignment="1">
      <alignment horizontal="center" vertical="top"/>
    </xf>
    <xf numFmtId="17" fontId="16" fillId="0" borderId="2" xfId="0" applyNumberFormat="1" applyFont="1" applyBorder="1" applyAlignment="1">
      <alignment vertical="center" wrapText="1"/>
    </xf>
    <xf numFmtId="17" fontId="16" fillId="6" borderId="2" xfId="0" applyNumberFormat="1" applyFont="1" applyFill="1" applyBorder="1" applyAlignment="1">
      <alignment vertical="center" wrapText="1"/>
    </xf>
    <xf numFmtId="0" fontId="37" fillId="0" borderId="0" xfId="0" applyFont="1" applyAlignment="1">
      <alignment horizontal="left" vertical="top" wrapText="1"/>
    </xf>
    <xf numFmtId="0" fontId="10" fillId="12" borderId="0" xfId="0" applyFont="1" applyFill="1" applyAlignment="1">
      <alignment horizontal="left" vertical="top" wrapText="1"/>
    </xf>
    <xf numFmtId="0" fontId="9" fillId="0" borderId="0" xfId="0" applyFont="1"/>
    <xf numFmtId="0" fontId="7" fillId="15" borderId="0" xfId="0" applyFont="1" applyFill="1" applyAlignment="1">
      <alignment horizontal="left" vertical="top" wrapText="1"/>
    </xf>
    <xf numFmtId="0" fontId="7" fillId="15" borderId="0" xfId="0" applyFont="1" applyFill="1" applyAlignment="1">
      <alignment horizontal="center" vertical="top" wrapText="1"/>
    </xf>
    <xf numFmtId="0" fontId="13" fillId="16" borderId="0" xfId="0" applyFont="1" applyFill="1" applyAlignment="1">
      <alignment horizontal="center" vertical="center" wrapText="1"/>
    </xf>
    <xf numFmtId="0" fontId="6" fillId="16" borderId="0" xfId="0" applyFont="1" applyFill="1"/>
    <xf numFmtId="0" fontId="7" fillId="16" borderId="0" xfId="0" applyFont="1" applyFill="1" applyAlignment="1">
      <alignment horizontal="left" vertical="top" wrapText="1"/>
    </xf>
    <xf numFmtId="0" fontId="7" fillId="16" borderId="0" xfId="0" applyFont="1" applyFill="1" applyAlignment="1">
      <alignment horizontal="center" vertical="top" wrapText="1"/>
    </xf>
    <xf numFmtId="0" fontId="7" fillId="15" borderId="0" xfId="0" applyFont="1" applyFill="1" applyAlignment="1">
      <alignment wrapText="1"/>
    </xf>
    <xf numFmtId="0" fontId="7" fillId="16" borderId="0" xfId="0" applyFont="1" applyFill="1" applyAlignment="1">
      <alignment wrapText="1"/>
    </xf>
    <xf numFmtId="0" fontId="10" fillId="12" borderId="0" xfId="0" applyFont="1" applyFill="1" applyAlignment="1">
      <alignment horizontal="center" vertical="center" wrapText="1"/>
    </xf>
    <xf numFmtId="0" fontId="13" fillId="0" borderId="0" xfId="0" applyFont="1" applyAlignment="1">
      <alignment horizontal="center" vertical="center" wrapText="1"/>
    </xf>
    <xf numFmtId="0" fontId="7" fillId="0" borderId="0" xfId="0" applyFont="1" applyAlignment="1">
      <alignment wrapText="1"/>
    </xf>
    <xf numFmtId="0" fontId="38" fillId="0" borderId="0" xfId="0" applyFont="1" applyAlignment="1">
      <alignment horizontal="left" vertical="top" wrapText="1"/>
    </xf>
    <xf numFmtId="0" fontId="5" fillId="0" borderId="0" xfId="0" applyFont="1" applyAlignment="1">
      <alignment horizontal="center" vertical="center" wrapText="1"/>
    </xf>
    <xf numFmtId="0" fontId="9" fillId="0" borderId="0" xfId="0" applyFont="1" applyAlignment="1">
      <alignment wrapText="1"/>
    </xf>
    <xf numFmtId="0" fontId="7" fillId="0" borderId="0" xfId="0" applyFont="1" applyAlignment="1">
      <alignment horizontal="left" vertical="top"/>
    </xf>
    <xf numFmtId="0" fontId="37" fillId="0" borderId="0" xfId="0" applyFont="1" applyAlignment="1">
      <alignment horizontal="left" vertical="top"/>
    </xf>
    <xf numFmtId="0" fontId="10" fillId="0" borderId="0" xfId="0" applyFont="1" applyAlignment="1">
      <alignment horizontal="left" vertical="top" wrapText="1"/>
    </xf>
    <xf numFmtId="0" fontId="37" fillId="0" borderId="0" xfId="0" applyFont="1" applyAlignment="1">
      <alignment horizontal="center" vertical="top" wrapText="1"/>
    </xf>
    <xf numFmtId="0" fontId="37" fillId="0" borderId="0" xfId="0" applyFont="1" applyAlignment="1">
      <alignment wrapText="1"/>
    </xf>
    <xf numFmtId="0" fontId="17" fillId="0" borderId="0" xfId="0" applyFont="1"/>
    <xf numFmtId="0" fontId="10" fillId="0" borderId="0" xfId="0" applyFont="1"/>
    <xf numFmtId="0" fontId="11" fillId="0" borderId="0" xfId="0" applyFont="1" applyAlignment="1">
      <alignment horizontal="left" vertical="top" wrapText="1"/>
    </xf>
    <xf numFmtId="0" fontId="11" fillId="0" borderId="0" xfId="0" applyFont="1"/>
    <xf numFmtId="0" fontId="10" fillId="12" borderId="0" xfId="0" applyFont="1" applyFill="1" applyAlignment="1">
      <alignment vertical="top" wrapText="1"/>
    </xf>
    <xf numFmtId="0" fontId="19" fillId="0" borderId="0" xfId="0" applyFont="1" applyAlignment="1">
      <alignment horizontal="center"/>
    </xf>
    <xf numFmtId="0" fontId="30" fillId="12" borderId="4" xfId="0" applyFont="1" applyFill="1" applyBorder="1" applyAlignment="1">
      <alignment horizontal="center" vertical="center"/>
    </xf>
    <xf numFmtId="0" fontId="30" fillId="12" borderId="5" xfId="0" applyFont="1" applyFill="1" applyBorder="1" applyAlignment="1">
      <alignment horizontal="center" vertical="center"/>
    </xf>
    <xf numFmtId="0" fontId="30" fillId="12" borderId="6" xfId="0" applyFont="1" applyFill="1" applyBorder="1" applyAlignment="1">
      <alignment horizontal="center" vertical="center"/>
    </xf>
    <xf numFmtId="0" fontId="0" fillId="0" borderId="2" xfId="0" applyBorder="1" applyAlignment="1">
      <alignment horizontal="left" vertical="top" wrapText="1"/>
    </xf>
    <xf numFmtId="0" fontId="31" fillId="3" borderId="17" xfId="2" applyFont="1" applyFill="1" applyBorder="1" applyAlignment="1">
      <alignment horizontal="center" vertical="center" wrapText="1"/>
    </xf>
    <xf numFmtId="0" fontId="31" fillId="3" borderId="18" xfId="2" applyFont="1" applyFill="1" applyBorder="1" applyAlignment="1">
      <alignment horizontal="center" vertical="center" wrapText="1"/>
    </xf>
    <xf numFmtId="0" fontId="31" fillId="3" borderId="19" xfId="2" applyFont="1" applyFill="1" applyBorder="1" applyAlignment="1">
      <alignment horizontal="center" vertical="center" wrapText="1"/>
    </xf>
    <xf numFmtId="0" fontId="25" fillId="3" borderId="20" xfId="2" applyFont="1" applyFill="1" applyBorder="1" applyAlignment="1">
      <alignment horizontal="center" vertical="center"/>
    </xf>
    <xf numFmtId="0" fontId="1" fillId="0" borderId="2" xfId="0" applyFont="1" applyBorder="1" applyAlignment="1">
      <alignment horizontal="left" vertical="top" wrapText="1"/>
    </xf>
    <xf numFmtId="0" fontId="35" fillId="12" borderId="2" xfId="0" applyFont="1" applyFill="1" applyBorder="1" applyAlignment="1">
      <alignment horizontal="center" vertical="center"/>
    </xf>
    <xf numFmtId="0" fontId="35" fillId="12" borderId="2" xfId="0" applyFont="1" applyFill="1" applyBorder="1" applyAlignment="1">
      <alignment horizontal="center" vertical="center" wrapText="1"/>
    </xf>
    <xf numFmtId="0" fontId="35" fillId="12" borderId="4" xfId="0" applyFont="1" applyFill="1" applyBorder="1" applyAlignment="1">
      <alignment horizontal="center"/>
    </xf>
    <xf numFmtId="0" fontId="35" fillId="12" borderId="6" xfId="0" applyFont="1" applyFill="1"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19" fillId="4" borderId="13" xfId="0" applyFont="1" applyFill="1" applyBorder="1" applyAlignment="1">
      <alignment horizontal="center"/>
    </xf>
    <xf numFmtId="0" fontId="19" fillId="4" borderId="4" xfId="0" applyFont="1" applyFill="1" applyBorder="1" applyAlignment="1">
      <alignment horizontal="center" vertical="center" wrapText="1"/>
    </xf>
    <xf numFmtId="0" fontId="19" fillId="4" borderId="5" xfId="0" applyFont="1" applyFill="1" applyBorder="1" applyAlignment="1">
      <alignment horizontal="center" vertical="center" wrapText="1"/>
    </xf>
    <xf numFmtId="0" fontId="19" fillId="4" borderId="6" xfId="0" applyFont="1" applyFill="1" applyBorder="1" applyAlignment="1">
      <alignment horizontal="center" vertical="center" wrapText="1"/>
    </xf>
    <xf numFmtId="0" fontId="36" fillId="4" borderId="2" xfId="0" applyFont="1" applyFill="1" applyBorder="1" applyAlignment="1">
      <alignment horizontal="center" vertical="center" wrapText="1"/>
    </xf>
    <xf numFmtId="0" fontId="35" fillId="12" borderId="4" xfId="0" applyFont="1" applyFill="1" applyBorder="1" applyAlignment="1">
      <alignment horizontal="center" vertical="center"/>
    </xf>
    <xf numFmtId="0" fontId="35" fillId="12" borderId="5" xfId="0" applyFont="1" applyFill="1" applyBorder="1" applyAlignment="1">
      <alignment horizontal="center" vertical="center"/>
    </xf>
    <xf numFmtId="0" fontId="35" fillId="12" borderId="6" xfId="0" applyFont="1" applyFill="1" applyBorder="1" applyAlignment="1">
      <alignment horizontal="center" vertical="center"/>
    </xf>
    <xf numFmtId="0" fontId="6" fillId="0" borderId="8" xfId="0" applyFont="1" applyBorder="1" applyAlignment="1">
      <alignment horizontal="left" vertical="top" wrapText="1"/>
    </xf>
    <xf numFmtId="0" fontId="6" fillId="0" borderId="9" xfId="0" applyFont="1" applyBorder="1" applyAlignment="1">
      <alignment horizontal="left" vertical="top" wrapText="1"/>
    </xf>
    <xf numFmtId="0" fontId="6" fillId="0" borderId="10" xfId="0" applyFont="1" applyBorder="1" applyAlignment="1">
      <alignment horizontal="left" vertical="top" wrapText="1"/>
    </xf>
    <xf numFmtId="0" fontId="6" fillId="0" borderId="3" xfId="0" applyFont="1" applyBorder="1" applyAlignment="1">
      <alignment horizontal="left" vertical="top" wrapText="1"/>
    </xf>
    <xf numFmtId="0" fontId="6" fillId="0" borderId="0" xfId="0" applyFont="1" applyAlignment="1">
      <alignment horizontal="left" vertical="top" wrapText="1"/>
    </xf>
    <xf numFmtId="0" fontId="6" fillId="0" borderId="11" xfId="0" applyFont="1" applyBorder="1" applyAlignment="1">
      <alignment horizontal="left" vertical="top"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6" fillId="0" borderId="14" xfId="0" applyFont="1" applyBorder="1" applyAlignment="1">
      <alignment horizontal="left" vertical="top" wrapText="1"/>
    </xf>
    <xf numFmtId="0" fontId="19" fillId="12" borderId="13" xfId="0" applyFont="1" applyFill="1" applyBorder="1" applyAlignment="1">
      <alignment horizontal="center"/>
    </xf>
    <xf numFmtId="0" fontId="6" fillId="0" borderId="35" xfId="0" applyFont="1" applyBorder="1" applyAlignment="1">
      <alignment horizontal="center" wrapText="1"/>
    </xf>
    <xf numFmtId="0" fontId="6" fillId="0" borderId="36" xfId="0" applyFont="1" applyBorder="1" applyAlignment="1">
      <alignment horizontal="center" wrapText="1"/>
    </xf>
    <xf numFmtId="0" fontId="6" fillId="0" borderId="37" xfId="0" applyFont="1" applyBorder="1" applyAlignment="1">
      <alignment horizontal="center" wrapText="1"/>
    </xf>
    <xf numFmtId="0" fontId="6" fillId="0" borderId="29" xfId="0" applyFont="1" applyBorder="1" applyAlignment="1">
      <alignment horizontal="center" wrapText="1"/>
    </xf>
    <xf numFmtId="0" fontId="6" fillId="0" borderId="2" xfId="0" applyFont="1" applyBorder="1" applyAlignment="1">
      <alignment horizontal="center" wrapText="1"/>
    </xf>
    <xf numFmtId="0" fontId="6" fillId="0" borderId="31" xfId="0" applyFont="1" applyBorder="1" applyAlignment="1">
      <alignment horizontal="center" wrapText="1"/>
    </xf>
    <xf numFmtId="0" fontId="6" fillId="0" borderId="32" xfId="0" applyFont="1" applyBorder="1" applyAlignment="1">
      <alignment horizontal="center" wrapText="1"/>
    </xf>
    <xf numFmtId="0" fontId="6" fillId="0" borderId="33" xfId="0" applyFont="1" applyBorder="1" applyAlignment="1">
      <alignment horizontal="center" wrapText="1"/>
    </xf>
    <xf numFmtId="0" fontId="6" fillId="0" borderId="34" xfId="0" applyFont="1" applyBorder="1" applyAlignment="1">
      <alignment horizontal="center" wrapText="1"/>
    </xf>
    <xf numFmtId="0" fontId="33" fillId="4" borderId="26" xfId="0" applyFont="1" applyFill="1" applyBorder="1" applyAlignment="1">
      <alignment horizontal="center" vertical="center" wrapText="1"/>
    </xf>
    <xf numFmtId="0" fontId="33" fillId="4" borderId="27" xfId="0" applyFont="1" applyFill="1" applyBorder="1" applyAlignment="1">
      <alignment horizontal="center" vertical="center" wrapText="1"/>
    </xf>
    <xf numFmtId="0" fontId="33" fillId="4" borderId="28" xfId="0" applyFont="1" applyFill="1" applyBorder="1" applyAlignment="1">
      <alignment horizontal="center" vertical="center" wrapText="1"/>
    </xf>
    <xf numFmtId="0" fontId="10" fillId="13" borderId="0" xfId="0" applyFont="1" applyFill="1" applyAlignment="1">
      <alignment horizontal="center" vertical="center"/>
    </xf>
    <xf numFmtId="0" fontId="12" fillId="11" borderId="0" xfId="0" applyFont="1" applyFill="1"/>
    <xf numFmtId="0" fontId="7" fillId="2" borderId="2" xfId="0" applyFont="1" applyFill="1" applyBorder="1" applyAlignment="1">
      <alignment horizontal="left" vertical="center"/>
    </xf>
    <xf numFmtId="0" fontId="6" fillId="0" borderId="2" xfId="0" applyFont="1" applyBorder="1"/>
    <xf numFmtId="0" fontId="7" fillId="0" borderId="2" xfId="0" applyFont="1" applyBorder="1" applyAlignment="1">
      <alignment horizontal="left" vertical="center"/>
    </xf>
    <xf numFmtId="0" fontId="33" fillId="4" borderId="0" xfId="0" applyFont="1" applyFill="1" applyAlignment="1">
      <alignment horizontal="center" vertical="center" wrapText="1"/>
    </xf>
    <xf numFmtId="0" fontId="33" fillId="0" borderId="0" xfId="0" applyFont="1" applyAlignment="1">
      <alignment horizontal="center" vertical="center" wrapText="1"/>
    </xf>
    <xf numFmtId="0" fontId="33" fillId="0" borderId="39" xfId="0" applyFont="1" applyBorder="1" applyAlignment="1">
      <alignment horizontal="center" vertical="center" wrapText="1"/>
    </xf>
    <xf numFmtId="0" fontId="33" fillId="0" borderId="40" xfId="0" applyFont="1" applyBorder="1" applyAlignment="1">
      <alignment horizontal="center" vertical="center" wrapText="1"/>
    </xf>
    <xf numFmtId="0" fontId="33" fillId="0" borderId="41" xfId="0" applyFont="1" applyBorder="1" applyAlignment="1">
      <alignment horizontal="center" vertical="center" wrapText="1"/>
    </xf>
    <xf numFmtId="0" fontId="24" fillId="9" borderId="16" xfId="1" applyFont="1" applyFill="1" applyBorder="1" applyAlignment="1">
      <alignment horizontal="right" vertical="top"/>
    </xf>
  </cellXfs>
  <cellStyles count="3">
    <cellStyle name="Normal" xfId="0" builtinId="0"/>
    <cellStyle name="Normal 2" xfId="1" xr:uid="{D19DCA09-E73B-41A2-BF52-0A25E78F7FCF}"/>
    <cellStyle name="Normal 3 2" xfId="2" xr:uid="{F2A67B37-39D8-4659-8530-D8F0E0A415C6}"/>
  </cellStyles>
  <dxfs count="20">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FFFFF"/>
        </patternFill>
      </fill>
    </dxf>
    <dxf>
      <fill>
        <patternFill>
          <bgColor rgb="FFFFFFFF"/>
        </patternFill>
      </fill>
    </dxf>
    <dxf>
      <fill>
        <patternFill>
          <bgColor rgb="FFF2F2F2"/>
        </patternFill>
      </fill>
    </dxf>
    <dxf>
      <fill>
        <patternFill>
          <bgColor rgb="FFF2F2F2"/>
        </patternFill>
      </fill>
    </dxf>
  </dxfs>
  <tableStyles count="0" defaultTableStyle="TableStyleMedium2" defaultPivotStyle="PivotStyleLight16"/>
  <colors>
    <mruColors>
      <color rgb="FF444444"/>
      <color rgb="FFF2F2F2"/>
      <color rgb="FF132B3F"/>
      <color rgb="FFFFFFFF"/>
      <color rgb="FFF1F1F1"/>
      <color rgb="FF002060"/>
      <color rgb="FF1F4D7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565150</xdr:colOff>
      <xdr:row>0</xdr:row>
      <xdr:rowOff>139700</xdr:rowOff>
    </xdr:from>
    <xdr:to>
      <xdr:col>1</xdr:col>
      <xdr:colOff>1955800</xdr:colOff>
      <xdr:row>0</xdr:row>
      <xdr:rowOff>1530350</xdr:rowOff>
    </xdr:to>
    <xdr:pic>
      <xdr:nvPicPr>
        <xdr:cNvPr id="11" name="Picture 10">
          <a:extLst>
            <a:ext uri="{FF2B5EF4-FFF2-40B4-BE49-F238E27FC236}">
              <a16:creationId xmlns:a16="http://schemas.microsoft.com/office/drawing/2014/main" id="{33FCC74D-2E15-4782-AB8A-9FF6E5B5C99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755650" y="139700"/>
          <a:ext cx="1390650" cy="1390650"/>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D4F8F-50F5-4C81-928D-968E9437D3D1}">
  <sheetPr>
    <tabColor theme="0" tint="-0.499984740745262"/>
  </sheetPr>
  <dimension ref="A1:AA976"/>
  <sheetViews>
    <sheetView showGridLines="0" tabSelected="1" zoomScaleNormal="100" workbookViewId="0">
      <selection activeCell="B1" sqref="B1"/>
    </sheetView>
  </sheetViews>
  <sheetFormatPr defaultColWidth="37.26953125" defaultRowHeight="20.25" customHeight="1" x14ac:dyDescent="0.35"/>
  <cols>
    <col min="1" max="1" width="2.7265625" style="54" customWidth="1"/>
    <col min="2" max="3" width="37.26953125" style="54"/>
    <col min="4" max="4" width="34.54296875" style="54" customWidth="1"/>
    <col min="5" max="5" width="24.1796875" style="54" customWidth="1"/>
    <col min="6" max="6" width="37.26953125" style="54"/>
    <col min="14" max="16384" width="37.26953125" style="54"/>
  </cols>
  <sheetData>
    <row r="1" spans="1:27" ht="134.25" customHeight="1" thickBot="1" x14ac:dyDescent="0.4">
      <c r="A1" s="53"/>
      <c r="B1" s="181"/>
      <c r="C1" s="130" t="s">
        <v>2806</v>
      </c>
      <c r="D1" s="131"/>
      <c r="E1" s="131"/>
      <c r="F1" s="132"/>
      <c r="N1" s="53"/>
      <c r="O1" s="53"/>
      <c r="P1" s="53"/>
      <c r="Q1" s="53"/>
      <c r="R1" s="53"/>
      <c r="S1" s="53"/>
      <c r="T1" s="53"/>
      <c r="U1" s="53"/>
      <c r="V1" s="53"/>
      <c r="W1" s="53"/>
      <c r="X1" s="53"/>
      <c r="Y1" s="53"/>
      <c r="Z1" s="53"/>
      <c r="AA1" s="53"/>
    </row>
    <row r="2" spans="1:27" ht="20.25" customHeight="1" x14ac:dyDescent="0.35">
      <c r="A2" s="55"/>
      <c r="B2" s="56"/>
      <c r="C2" s="57"/>
      <c r="D2" s="57"/>
      <c r="E2" s="57"/>
      <c r="F2" s="57"/>
      <c r="N2" s="55"/>
      <c r="O2" s="55"/>
      <c r="P2" s="55"/>
      <c r="Q2" s="55"/>
      <c r="R2" s="55"/>
      <c r="S2" s="55"/>
      <c r="T2" s="55"/>
      <c r="U2" s="55"/>
      <c r="V2" s="55"/>
      <c r="W2" s="55"/>
      <c r="X2" s="55"/>
      <c r="Y2" s="55"/>
      <c r="Z2" s="55"/>
      <c r="AA2" s="55"/>
    </row>
    <row r="3" spans="1:27" ht="20.25" customHeight="1" x14ac:dyDescent="0.35">
      <c r="A3" s="58"/>
      <c r="N3" s="58"/>
      <c r="O3" s="58"/>
      <c r="P3" s="58"/>
      <c r="Q3" s="58"/>
      <c r="R3" s="58"/>
      <c r="S3" s="58"/>
      <c r="T3" s="58"/>
      <c r="U3" s="58"/>
      <c r="V3" s="58"/>
      <c r="W3" s="58"/>
      <c r="X3" s="58"/>
      <c r="Y3" s="58"/>
      <c r="Z3" s="58"/>
      <c r="AA3" s="58"/>
    </row>
    <row r="4" spans="1:27" ht="20.25" customHeight="1" x14ac:dyDescent="0.35">
      <c r="A4" s="58"/>
      <c r="B4" s="59"/>
      <c r="C4" s="59"/>
      <c r="D4" s="59"/>
      <c r="E4" s="59"/>
      <c r="F4" s="59"/>
      <c r="N4" s="58"/>
      <c r="O4" s="58"/>
      <c r="P4" s="58"/>
      <c r="Q4" s="58"/>
      <c r="R4" s="58"/>
      <c r="S4" s="58"/>
      <c r="T4" s="58"/>
      <c r="U4" s="58"/>
      <c r="V4" s="58"/>
      <c r="W4" s="58"/>
      <c r="X4" s="58"/>
      <c r="Y4" s="58"/>
      <c r="Z4" s="58"/>
      <c r="AA4" s="58"/>
    </row>
    <row r="5" spans="1:27" ht="22.5" customHeight="1" thickBot="1" x14ac:dyDescent="0.4">
      <c r="A5" s="58"/>
      <c r="B5" s="133" t="s">
        <v>0</v>
      </c>
      <c r="C5" s="133"/>
      <c r="D5" s="133"/>
      <c r="E5" s="133"/>
      <c r="F5" s="133"/>
      <c r="G5" s="133"/>
      <c r="H5" s="133"/>
      <c r="N5" s="58"/>
      <c r="O5" s="58"/>
      <c r="P5" s="58"/>
      <c r="Q5" s="58"/>
      <c r="R5" s="58"/>
      <c r="S5" s="58"/>
      <c r="T5" s="58"/>
      <c r="U5" s="58"/>
      <c r="V5" s="58"/>
      <c r="W5" s="58"/>
      <c r="X5" s="58"/>
      <c r="Y5" s="58"/>
      <c r="Z5" s="58"/>
      <c r="AA5" s="58"/>
    </row>
    <row r="6" spans="1:27" ht="20.25" customHeight="1" x14ac:dyDescent="0.4">
      <c r="A6" s="58"/>
      <c r="B6" s="62"/>
      <c r="C6" s="63"/>
      <c r="D6" s="63"/>
      <c r="E6" s="72" t="s">
        <v>1</v>
      </c>
      <c r="F6" s="63"/>
      <c r="N6" s="58"/>
      <c r="O6" s="58"/>
      <c r="P6" s="58"/>
      <c r="Q6" s="58"/>
      <c r="R6" s="58"/>
      <c r="S6" s="58"/>
      <c r="T6" s="58"/>
      <c r="U6" s="58"/>
      <c r="V6" s="58"/>
      <c r="W6" s="58"/>
      <c r="X6" s="58"/>
      <c r="Y6" s="58"/>
      <c r="Z6" s="58"/>
      <c r="AA6" s="58"/>
    </row>
    <row r="7" spans="1:27" ht="20.25" customHeight="1" x14ac:dyDescent="0.35">
      <c r="A7" s="58"/>
      <c r="B7" s="60"/>
      <c r="C7" s="60"/>
      <c r="D7" s="60"/>
      <c r="E7" s="60"/>
      <c r="F7" s="60"/>
      <c r="N7" s="58"/>
      <c r="O7" s="58"/>
      <c r="P7" s="58"/>
      <c r="Q7" s="58"/>
      <c r="R7" s="58"/>
      <c r="S7" s="58"/>
      <c r="T7" s="58"/>
      <c r="U7" s="58"/>
      <c r="V7" s="58"/>
      <c r="W7" s="58"/>
      <c r="X7" s="58"/>
      <c r="Y7" s="58"/>
      <c r="Z7" s="58"/>
      <c r="AA7" s="58"/>
    </row>
    <row r="8" spans="1:27" ht="20.25" customHeight="1" x14ac:dyDescent="0.35">
      <c r="A8" s="58"/>
      <c r="B8"/>
      <c r="C8"/>
      <c r="D8"/>
      <c r="E8"/>
      <c r="F8"/>
      <c r="N8" s="58"/>
      <c r="O8" s="58"/>
      <c r="P8" s="58"/>
      <c r="Q8" s="58"/>
      <c r="R8" s="58"/>
      <c r="S8" s="58"/>
      <c r="T8" s="58"/>
      <c r="U8" s="58"/>
      <c r="V8" s="58"/>
      <c r="W8" s="58"/>
      <c r="X8" s="58"/>
      <c r="Y8" s="58"/>
      <c r="Z8" s="58"/>
      <c r="AA8" s="58"/>
    </row>
    <row r="9" spans="1:27" ht="20.25" customHeight="1" x14ac:dyDescent="0.35">
      <c r="A9" s="58"/>
      <c r="B9" s="126" t="s">
        <v>2</v>
      </c>
      <c r="C9" s="127"/>
      <c r="D9" s="128"/>
      <c r="E9"/>
      <c r="F9" s="126" t="s">
        <v>3</v>
      </c>
      <c r="G9" s="127"/>
      <c r="H9" s="128"/>
      <c r="N9" s="58"/>
      <c r="O9" s="58"/>
      <c r="P9" s="58"/>
      <c r="Q9" s="58"/>
      <c r="R9" s="58"/>
      <c r="S9" s="58"/>
      <c r="T9" s="58"/>
      <c r="U9" s="58"/>
      <c r="V9" s="58"/>
      <c r="W9" s="58"/>
      <c r="X9" s="58"/>
      <c r="Y9" s="58"/>
      <c r="Z9" s="58"/>
      <c r="AA9" s="58"/>
    </row>
    <row r="10" spans="1:27" ht="25" customHeight="1" x14ac:dyDescent="0.35">
      <c r="A10" s="58"/>
      <c r="B10" s="129" t="s">
        <v>2807</v>
      </c>
      <c r="C10" s="129"/>
      <c r="D10" s="129"/>
      <c r="E10"/>
      <c r="F10" s="129" t="s">
        <v>4</v>
      </c>
      <c r="G10" s="129"/>
      <c r="H10" s="129"/>
      <c r="N10" s="58"/>
      <c r="O10" s="58"/>
      <c r="P10" s="58"/>
      <c r="Q10" s="58"/>
      <c r="R10" s="58"/>
      <c r="S10" s="58"/>
      <c r="T10" s="58"/>
      <c r="U10" s="58"/>
      <c r="V10" s="58"/>
      <c r="W10" s="58"/>
      <c r="X10" s="58"/>
      <c r="Y10" s="58"/>
      <c r="Z10" s="58"/>
      <c r="AA10" s="58"/>
    </row>
    <row r="11" spans="1:27" ht="25" customHeight="1" x14ac:dyDescent="0.35">
      <c r="A11" s="58"/>
      <c r="B11" s="129"/>
      <c r="C11" s="129"/>
      <c r="D11" s="129"/>
      <c r="E11"/>
      <c r="F11" s="129"/>
      <c r="G11" s="129"/>
      <c r="H11" s="129"/>
      <c r="N11" s="58"/>
      <c r="O11" s="58"/>
      <c r="P11" s="58"/>
      <c r="Q11" s="58"/>
      <c r="R11" s="58"/>
      <c r="S11" s="58"/>
      <c r="T11" s="58"/>
      <c r="U11" s="58"/>
      <c r="V11" s="58"/>
      <c r="W11" s="58"/>
      <c r="X11" s="58"/>
      <c r="Y11" s="58"/>
      <c r="Z11" s="58"/>
      <c r="AA11" s="58"/>
    </row>
    <row r="12" spans="1:27" ht="25" customHeight="1" x14ac:dyDescent="0.35">
      <c r="A12" s="58"/>
      <c r="B12" s="129"/>
      <c r="C12" s="129"/>
      <c r="D12" s="129"/>
      <c r="E12"/>
      <c r="F12" s="129"/>
      <c r="G12" s="129"/>
      <c r="H12" s="129"/>
      <c r="N12" s="58"/>
      <c r="O12" s="58"/>
      <c r="P12" s="58"/>
      <c r="Q12" s="58"/>
      <c r="R12" s="58"/>
      <c r="S12" s="58"/>
      <c r="T12" s="58"/>
      <c r="U12" s="58"/>
      <c r="V12" s="58"/>
      <c r="W12" s="58"/>
      <c r="X12" s="58"/>
      <c r="Y12" s="58"/>
      <c r="Z12" s="58"/>
      <c r="AA12" s="58"/>
    </row>
    <row r="13" spans="1:27" ht="25" customHeight="1" x14ac:dyDescent="0.35">
      <c r="A13" s="58"/>
      <c r="B13" s="129"/>
      <c r="C13" s="129"/>
      <c r="D13" s="129"/>
      <c r="E13"/>
      <c r="F13" s="129"/>
      <c r="G13" s="129"/>
      <c r="H13" s="129"/>
      <c r="N13" s="58"/>
      <c r="O13" s="58"/>
      <c r="P13" s="58"/>
      <c r="Q13" s="58"/>
      <c r="R13" s="58"/>
      <c r="S13" s="58"/>
      <c r="T13" s="58"/>
      <c r="U13" s="58"/>
      <c r="V13" s="58"/>
      <c r="W13" s="58"/>
      <c r="X13" s="58"/>
      <c r="Y13" s="58"/>
      <c r="Z13" s="58"/>
      <c r="AA13" s="58"/>
    </row>
    <row r="14" spans="1:27" ht="25" customHeight="1" x14ac:dyDescent="0.35">
      <c r="A14" s="58"/>
      <c r="B14" s="129"/>
      <c r="C14" s="129"/>
      <c r="D14" s="129"/>
      <c r="E14"/>
      <c r="F14" s="129"/>
      <c r="G14" s="129"/>
      <c r="H14" s="129"/>
      <c r="N14" s="58"/>
      <c r="O14" s="58"/>
      <c r="P14" s="58"/>
      <c r="Q14" s="58"/>
      <c r="R14" s="58"/>
      <c r="S14" s="58"/>
      <c r="T14" s="58"/>
      <c r="U14" s="58"/>
      <c r="V14" s="58"/>
      <c r="W14" s="58"/>
      <c r="X14" s="58"/>
      <c r="Y14" s="58"/>
      <c r="Z14" s="58"/>
      <c r="AA14" s="58"/>
    </row>
    <row r="15" spans="1:27" ht="25" customHeight="1" x14ac:dyDescent="0.35">
      <c r="A15" s="58"/>
      <c r="B15" s="129"/>
      <c r="C15" s="129"/>
      <c r="D15" s="129"/>
      <c r="E15"/>
      <c r="F15" s="129"/>
      <c r="G15" s="129"/>
      <c r="H15" s="129"/>
      <c r="N15" s="58"/>
      <c r="O15" s="58"/>
      <c r="P15" s="58"/>
      <c r="Q15" s="58"/>
      <c r="R15" s="58"/>
      <c r="S15" s="58"/>
      <c r="T15" s="58"/>
      <c r="U15" s="58"/>
      <c r="V15" s="58"/>
      <c r="W15" s="58"/>
      <c r="X15" s="58"/>
      <c r="Y15" s="58"/>
      <c r="Z15" s="58"/>
      <c r="AA15" s="58"/>
    </row>
    <row r="16" spans="1:27" ht="20.25" customHeight="1" x14ac:dyDescent="0.35">
      <c r="A16" s="58"/>
      <c r="B16"/>
      <c r="C16"/>
      <c r="D16"/>
      <c r="E16"/>
      <c r="F16"/>
      <c r="N16" s="58"/>
      <c r="O16" s="58"/>
      <c r="P16" s="58"/>
      <c r="Q16" s="58"/>
      <c r="R16" s="58"/>
      <c r="S16" s="58"/>
      <c r="T16" s="58"/>
      <c r="U16" s="58"/>
      <c r="V16" s="58"/>
      <c r="W16" s="58"/>
      <c r="X16" s="58"/>
      <c r="Y16" s="58"/>
      <c r="Z16" s="58"/>
      <c r="AA16" s="58"/>
    </row>
    <row r="17" spans="1:27" ht="20.25" customHeight="1" x14ac:dyDescent="0.35">
      <c r="A17" s="58"/>
      <c r="B17" s="126" t="s">
        <v>5</v>
      </c>
      <c r="C17" s="127"/>
      <c r="D17" s="128"/>
      <c r="E17"/>
      <c r="F17" s="126" t="s">
        <v>6</v>
      </c>
      <c r="G17" s="127"/>
      <c r="H17" s="128"/>
      <c r="N17" s="58"/>
      <c r="O17" s="58"/>
      <c r="P17" s="58"/>
      <c r="Q17" s="58"/>
      <c r="R17" s="58"/>
      <c r="S17" s="58"/>
      <c r="T17" s="58"/>
      <c r="U17" s="58"/>
      <c r="V17" s="58"/>
      <c r="W17" s="58"/>
      <c r="X17" s="58"/>
      <c r="Y17" s="58"/>
      <c r="Z17" s="58"/>
      <c r="AA17" s="58"/>
    </row>
    <row r="18" spans="1:27" ht="25" customHeight="1" x14ac:dyDescent="0.35">
      <c r="A18" s="58"/>
      <c r="B18" s="129" t="s">
        <v>2808</v>
      </c>
      <c r="C18" s="129"/>
      <c r="D18" s="129"/>
      <c r="E18"/>
      <c r="F18" s="134" t="s">
        <v>2809</v>
      </c>
      <c r="G18" s="129"/>
      <c r="H18" s="129"/>
      <c r="N18" s="58"/>
      <c r="O18" s="58"/>
      <c r="P18" s="58"/>
      <c r="Q18" s="58"/>
      <c r="R18" s="58"/>
      <c r="S18" s="58"/>
      <c r="T18" s="58"/>
      <c r="U18" s="58"/>
      <c r="V18" s="58"/>
      <c r="W18" s="58"/>
      <c r="X18" s="58"/>
      <c r="Y18" s="58"/>
      <c r="Z18" s="58"/>
      <c r="AA18" s="58"/>
    </row>
    <row r="19" spans="1:27" ht="25" customHeight="1" x14ac:dyDescent="0.35">
      <c r="A19" s="58"/>
      <c r="B19" s="129"/>
      <c r="C19" s="129"/>
      <c r="D19" s="129"/>
      <c r="E19"/>
      <c r="F19" s="129"/>
      <c r="G19" s="129"/>
      <c r="H19" s="129"/>
      <c r="N19" s="58"/>
      <c r="O19" s="58"/>
      <c r="P19" s="58"/>
      <c r="Q19" s="58"/>
      <c r="R19" s="58"/>
      <c r="S19" s="58"/>
      <c r="T19" s="58"/>
      <c r="U19" s="58"/>
      <c r="V19" s="58"/>
      <c r="W19" s="58"/>
      <c r="X19" s="58"/>
      <c r="Y19" s="58"/>
      <c r="Z19" s="58"/>
      <c r="AA19" s="58"/>
    </row>
    <row r="20" spans="1:27" ht="25" customHeight="1" x14ac:dyDescent="0.35">
      <c r="A20" s="61"/>
      <c r="B20" s="129"/>
      <c r="C20" s="129"/>
      <c r="D20" s="129"/>
      <c r="E20"/>
      <c r="F20" s="129"/>
      <c r="G20" s="129"/>
      <c r="H20" s="129"/>
      <c r="N20" s="61"/>
      <c r="O20" s="61"/>
      <c r="P20" s="61"/>
      <c r="Q20" s="61"/>
      <c r="R20" s="61"/>
      <c r="S20" s="61"/>
      <c r="T20" s="61"/>
      <c r="U20" s="61"/>
      <c r="V20" s="61"/>
      <c r="W20" s="61"/>
      <c r="X20" s="61"/>
      <c r="Y20" s="61"/>
      <c r="Z20" s="61"/>
      <c r="AA20" s="61"/>
    </row>
    <row r="21" spans="1:27" ht="25" customHeight="1" x14ac:dyDescent="0.35">
      <c r="A21" s="58"/>
      <c r="B21" s="129"/>
      <c r="C21" s="129"/>
      <c r="D21" s="129"/>
      <c r="E21"/>
      <c r="F21" s="129"/>
      <c r="G21" s="129"/>
      <c r="H21" s="129"/>
      <c r="N21" s="58"/>
      <c r="O21" s="58"/>
      <c r="P21" s="58"/>
      <c r="Q21" s="58"/>
      <c r="R21" s="58"/>
      <c r="S21" s="58"/>
      <c r="T21" s="58"/>
      <c r="U21" s="58"/>
      <c r="V21" s="58"/>
      <c r="W21" s="58"/>
      <c r="X21" s="58"/>
      <c r="Y21" s="58"/>
      <c r="Z21" s="58"/>
      <c r="AA21" s="58"/>
    </row>
    <row r="22" spans="1:27" ht="25" customHeight="1" x14ac:dyDescent="0.35">
      <c r="A22" s="58"/>
      <c r="B22" s="129"/>
      <c r="C22" s="129"/>
      <c r="D22" s="129"/>
      <c r="E22"/>
      <c r="F22" s="129"/>
      <c r="G22" s="129"/>
      <c r="H22" s="129"/>
      <c r="N22" s="58"/>
      <c r="O22" s="58"/>
      <c r="P22" s="58"/>
      <c r="Q22" s="58"/>
      <c r="R22" s="58"/>
      <c r="S22" s="58"/>
      <c r="T22" s="58"/>
      <c r="U22" s="58"/>
      <c r="V22" s="58"/>
      <c r="W22" s="58"/>
      <c r="X22" s="58"/>
      <c r="Y22" s="58"/>
      <c r="Z22" s="58"/>
      <c r="AA22" s="58"/>
    </row>
    <row r="23" spans="1:27" ht="25" customHeight="1" x14ac:dyDescent="0.35">
      <c r="A23" s="58"/>
      <c r="B23" s="129"/>
      <c r="C23" s="129"/>
      <c r="D23" s="129"/>
      <c r="E23"/>
      <c r="F23" s="129"/>
      <c r="G23" s="129"/>
      <c r="H23" s="129"/>
      <c r="N23" s="58"/>
      <c r="O23" s="58"/>
      <c r="P23" s="58"/>
      <c r="Q23" s="58"/>
      <c r="R23" s="58"/>
      <c r="S23" s="58"/>
      <c r="T23" s="58"/>
      <c r="U23" s="58"/>
      <c r="V23" s="58"/>
      <c r="W23" s="58"/>
      <c r="X23" s="58"/>
      <c r="Y23" s="58"/>
      <c r="Z23" s="58"/>
      <c r="AA23" s="58"/>
    </row>
    <row r="24" spans="1:27" ht="20.25" customHeight="1" x14ac:dyDescent="0.35">
      <c r="A24" s="58"/>
      <c r="B24"/>
      <c r="C24"/>
      <c r="D24"/>
      <c r="E24"/>
      <c r="F24"/>
      <c r="N24" s="58"/>
      <c r="O24" s="58"/>
      <c r="P24" s="58"/>
      <c r="Q24" s="58"/>
      <c r="R24" s="58"/>
      <c r="S24" s="58"/>
      <c r="T24" s="58"/>
      <c r="U24" s="58"/>
      <c r="V24" s="58"/>
      <c r="W24" s="58"/>
      <c r="X24" s="58"/>
      <c r="Y24" s="58"/>
      <c r="Z24" s="58"/>
      <c r="AA24" s="58"/>
    </row>
    <row r="25" spans="1:27" ht="20.25" customHeight="1" x14ac:dyDescent="0.35">
      <c r="A25" s="58"/>
      <c r="B25" s="126" t="s">
        <v>7</v>
      </c>
      <c r="C25" s="127"/>
      <c r="D25" s="128"/>
      <c r="E25"/>
      <c r="F25" s="126" t="s">
        <v>8</v>
      </c>
      <c r="G25" s="127"/>
      <c r="H25" s="128"/>
      <c r="N25" s="58"/>
      <c r="O25" s="58"/>
      <c r="P25" s="58"/>
      <c r="Q25" s="58"/>
      <c r="R25" s="58"/>
      <c r="S25" s="58"/>
      <c r="T25" s="58"/>
      <c r="U25" s="58"/>
      <c r="V25" s="58"/>
      <c r="W25" s="58"/>
      <c r="X25" s="58"/>
      <c r="Y25" s="58"/>
      <c r="Z25" s="58"/>
      <c r="AA25" s="58"/>
    </row>
    <row r="26" spans="1:27" ht="25" customHeight="1" x14ac:dyDescent="0.35">
      <c r="A26" s="58"/>
      <c r="B26" s="134" t="s">
        <v>9</v>
      </c>
      <c r="C26" s="129"/>
      <c r="D26" s="129"/>
      <c r="E26"/>
      <c r="F26" s="134" t="s">
        <v>10</v>
      </c>
      <c r="G26" s="129"/>
      <c r="H26" s="129"/>
      <c r="N26" s="58"/>
      <c r="O26" s="58"/>
      <c r="P26" s="58"/>
      <c r="Q26" s="58"/>
      <c r="R26" s="58"/>
      <c r="S26" s="58"/>
      <c r="T26" s="58"/>
      <c r="U26" s="58"/>
      <c r="V26" s="58"/>
      <c r="W26" s="58"/>
      <c r="X26" s="58"/>
      <c r="Y26" s="58"/>
      <c r="Z26" s="58"/>
      <c r="AA26" s="58"/>
    </row>
    <row r="27" spans="1:27" ht="25" customHeight="1" x14ac:dyDescent="0.35">
      <c r="A27" s="58"/>
      <c r="B27" s="129"/>
      <c r="C27" s="129"/>
      <c r="D27" s="129"/>
      <c r="E27"/>
      <c r="F27" s="129"/>
      <c r="G27" s="129"/>
      <c r="H27" s="129"/>
      <c r="N27" s="58"/>
      <c r="O27" s="58"/>
      <c r="P27" s="58"/>
      <c r="Q27" s="58"/>
      <c r="R27" s="58"/>
      <c r="S27" s="58"/>
      <c r="T27" s="58"/>
      <c r="U27" s="58"/>
      <c r="V27" s="58"/>
      <c r="W27" s="58"/>
      <c r="X27" s="58"/>
      <c r="Y27" s="58"/>
      <c r="Z27" s="58"/>
      <c r="AA27" s="58"/>
    </row>
    <row r="28" spans="1:27" ht="25" customHeight="1" x14ac:dyDescent="0.35">
      <c r="A28" s="58"/>
      <c r="B28" s="129"/>
      <c r="C28" s="129"/>
      <c r="D28" s="129"/>
      <c r="E28"/>
      <c r="F28" s="129"/>
      <c r="G28" s="129"/>
      <c r="H28" s="129"/>
      <c r="N28" s="58"/>
      <c r="O28" s="58"/>
      <c r="P28" s="58"/>
      <c r="Q28" s="58"/>
      <c r="R28" s="58"/>
      <c r="S28" s="58"/>
      <c r="T28" s="58"/>
      <c r="U28" s="58"/>
      <c r="V28" s="58"/>
      <c r="W28" s="58"/>
      <c r="X28" s="58"/>
      <c r="Y28" s="58"/>
      <c r="Z28" s="58"/>
      <c r="AA28" s="58"/>
    </row>
    <row r="29" spans="1:27" ht="25" customHeight="1" x14ac:dyDescent="0.35">
      <c r="A29" s="58"/>
      <c r="B29" s="129"/>
      <c r="C29" s="129"/>
      <c r="D29" s="129"/>
      <c r="E29"/>
      <c r="F29" s="129"/>
      <c r="G29" s="129"/>
      <c r="H29" s="129"/>
      <c r="N29" s="58"/>
      <c r="O29" s="58"/>
      <c r="P29" s="58"/>
      <c r="Q29" s="58"/>
      <c r="R29" s="58"/>
      <c r="S29" s="58"/>
      <c r="T29" s="58"/>
      <c r="U29" s="58"/>
      <c r="V29" s="58"/>
      <c r="W29" s="58"/>
      <c r="X29" s="58"/>
      <c r="Y29" s="58"/>
      <c r="Z29" s="58"/>
      <c r="AA29" s="58"/>
    </row>
    <row r="30" spans="1:27" ht="25" customHeight="1" x14ac:dyDescent="0.35">
      <c r="A30" s="58"/>
      <c r="B30" s="129"/>
      <c r="C30" s="129"/>
      <c r="D30" s="129"/>
      <c r="E30"/>
      <c r="F30" s="129"/>
      <c r="G30" s="129"/>
      <c r="H30" s="129"/>
      <c r="N30" s="58"/>
      <c r="O30" s="58"/>
      <c r="P30" s="58"/>
      <c r="Q30" s="58"/>
      <c r="R30" s="58"/>
      <c r="S30" s="58"/>
      <c r="T30" s="58"/>
      <c r="U30" s="58"/>
      <c r="V30" s="58"/>
      <c r="W30" s="58"/>
      <c r="X30" s="58"/>
      <c r="Y30" s="58"/>
      <c r="Z30" s="58"/>
      <c r="AA30" s="58"/>
    </row>
    <row r="31" spans="1:27" ht="25" customHeight="1" x14ac:dyDescent="0.35">
      <c r="A31" s="58"/>
      <c r="B31" s="129"/>
      <c r="C31" s="129"/>
      <c r="D31" s="129"/>
      <c r="E31"/>
      <c r="F31" s="129"/>
      <c r="G31" s="129"/>
      <c r="H31" s="129"/>
      <c r="N31" s="58"/>
      <c r="O31" s="58"/>
      <c r="P31" s="58"/>
      <c r="Q31" s="58"/>
      <c r="R31" s="58"/>
      <c r="S31" s="58"/>
      <c r="T31" s="58"/>
      <c r="U31" s="58"/>
      <c r="V31" s="58"/>
      <c r="W31" s="58"/>
      <c r="X31" s="58"/>
      <c r="Y31" s="58"/>
      <c r="Z31" s="58"/>
      <c r="AA31" s="58"/>
    </row>
    <row r="32" spans="1:27" ht="20.25" customHeight="1" x14ac:dyDescent="0.35">
      <c r="A32" s="58"/>
      <c r="B32"/>
      <c r="C32"/>
      <c r="D32"/>
      <c r="E32"/>
      <c r="F32"/>
      <c r="N32" s="58"/>
      <c r="O32" s="58"/>
      <c r="P32" s="58"/>
      <c r="Q32" s="58"/>
      <c r="R32" s="58"/>
      <c r="S32" s="58"/>
      <c r="T32" s="58"/>
      <c r="U32" s="58"/>
      <c r="V32" s="58"/>
      <c r="W32" s="58"/>
      <c r="X32" s="58"/>
      <c r="Y32" s="58"/>
      <c r="Z32" s="58"/>
      <c r="AA32" s="58"/>
    </row>
    <row r="33" spans="1:27" ht="20.25" customHeight="1" x14ac:dyDescent="0.35">
      <c r="A33" s="58"/>
      <c r="B33" s="126" t="s">
        <v>2805</v>
      </c>
      <c r="C33" s="127"/>
      <c r="D33" s="128"/>
      <c r="E33"/>
      <c r="F33" s="126" t="s">
        <v>11</v>
      </c>
      <c r="G33" s="127"/>
      <c r="H33" s="128"/>
      <c r="N33" s="58"/>
      <c r="O33" s="58"/>
      <c r="P33" s="58"/>
      <c r="Q33" s="58"/>
      <c r="R33" s="58"/>
      <c r="S33" s="58"/>
      <c r="T33" s="58"/>
      <c r="U33" s="58"/>
      <c r="V33" s="58"/>
      <c r="W33" s="58"/>
      <c r="X33" s="58"/>
      <c r="Y33" s="58"/>
      <c r="Z33" s="58"/>
      <c r="AA33" s="58"/>
    </row>
    <row r="34" spans="1:27" ht="25" customHeight="1" x14ac:dyDescent="0.35">
      <c r="A34" s="58"/>
      <c r="B34" s="134" t="s">
        <v>12</v>
      </c>
      <c r="C34" s="129"/>
      <c r="D34" s="129"/>
      <c r="E34"/>
      <c r="F34" s="134" t="s">
        <v>13</v>
      </c>
      <c r="G34" s="129"/>
      <c r="H34" s="129"/>
      <c r="N34" s="58"/>
      <c r="O34" s="58"/>
      <c r="P34" s="58"/>
      <c r="Q34" s="58"/>
      <c r="R34" s="58"/>
      <c r="S34" s="58"/>
      <c r="T34" s="58"/>
      <c r="U34" s="58"/>
      <c r="V34" s="58"/>
      <c r="W34" s="58"/>
      <c r="X34" s="58"/>
      <c r="Y34" s="58"/>
      <c r="Z34" s="58"/>
      <c r="AA34" s="58"/>
    </row>
    <row r="35" spans="1:27" ht="25" customHeight="1" x14ac:dyDescent="0.35">
      <c r="A35" s="58"/>
      <c r="B35" s="129"/>
      <c r="C35" s="129"/>
      <c r="D35" s="129"/>
      <c r="E35"/>
      <c r="F35" s="129"/>
      <c r="G35" s="129"/>
      <c r="H35" s="129"/>
      <c r="N35" s="58"/>
      <c r="O35" s="58"/>
      <c r="P35" s="58"/>
      <c r="Q35" s="58"/>
      <c r="R35" s="58"/>
      <c r="S35" s="58"/>
      <c r="T35" s="58"/>
      <c r="U35" s="58"/>
      <c r="V35" s="58"/>
      <c r="W35" s="58"/>
      <c r="X35" s="58"/>
      <c r="Y35" s="58"/>
      <c r="Z35" s="58"/>
      <c r="AA35" s="58"/>
    </row>
    <row r="36" spans="1:27" ht="25" customHeight="1" x14ac:dyDescent="0.35">
      <c r="A36" s="58"/>
      <c r="B36" s="129"/>
      <c r="C36" s="129"/>
      <c r="D36" s="129"/>
      <c r="E36"/>
      <c r="F36" s="129"/>
      <c r="G36" s="129"/>
      <c r="H36" s="129"/>
      <c r="N36" s="58"/>
      <c r="O36" s="58"/>
      <c r="P36" s="58"/>
      <c r="Q36" s="58"/>
      <c r="R36" s="58"/>
      <c r="S36" s="58"/>
      <c r="T36" s="58"/>
      <c r="U36" s="58"/>
      <c r="V36" s="58"/>
      <c r="W36" s="58"/>
      <c r="X36" s="58"/>
      <c r="Y36" s="58"/>
      <c r="Z36" s="58"/>
      <c r="AA36" s="58"/>
    </row>
    <row r="37" spans="1:27" ht="25" customHeight="1" x14ac:dyDescent="0.35">
      <c r="A37" s="58"/>
      <c r="B37" s="129"/>
      <c r="C37" s="129"/>
      <c r="D37" s="129"/>
      <c r="E37"/>
      <c r="F37" s="129"/>
      <c r="G37" s="129"/>
      <c r="H37" s="129"/>
      <c r="N37" s="58"/>
      <c r="O37" s="58"/>
      <c r="P37" s="58"/>
      <c r="Q37" s="58"/>
      <c r="R37" s="58"/>
      <c r="S37" s="58"/>
      <c r="T37" s="58"/>
      <c r="U37" s="58"/>
      <c r="V37" s="58"/>
      <c r="W37" s="58"/>
      <c r="X37" s="58"/>
      <c r="Y37" s="58"/>
      <c r="Z37" s="58"/>
      <c r="AA37" s="58"/>
    </row>
    <row r="38" spans="1:27" ht="25" customHeight="1" x14ac:dyDescent="0.35">
      <c r="A38" s="58"/>
      <c r="B38" s="129"/>
      <c r="C38" s="129"/>
      <c r="D38" s="129"/>
      <c r="E38"/>
      <c r="F38" s="129"/>
      <c r="G38" s="129"/>
      <c r="H38" s="129"/>
      <c r="N38" s="58"/>
      <c r="O38" s="58"/>
      <c r="P38" s="58"/>
      <c r="Q38" s="58"/>
      <c r="R38" s="58"/>
      <c r="S38" s="58"/>
      <c r="T38" s="58"/>
      <c r="U38" s="58"/>
      <c r="V38" s="58"/>
      <c r="W38" s="58"/>
      <c r="X38" s="58"/>
      <c r="Y38" s="58"/>
      <c r="Z38" s="58"/>
      <c r="AA38" s="58"/>
    </row>
    <row r="39" spans="1:27" ht="25" customHeight="1" x14ac:dyDescent="0.35">
      <c r="A39" s="58"/>
      <c r="B39" s="129"/>
      <c r="C39" s="129"/>
      <c r="D39" s="129"/>
      <c r="E39"/>
      <c r="F39" s="129"/>
      <c r="G39" s="129"/>
      <c r="H39" s="129"/>
      <c r="N39" s="58"/>
      <c r="O39" s="58"/>
      <c r="P39" s="58"/>
      <c r="Q39" s="58"/>
      <c r="R39" s="58"/>
      <c r="S39" s="58"/>
      <c r="T39" s="58"/>
      <c r="U39" s="58"/>
      <c r="V39" s="58"/>
      <c r="W39" s="58"/>
      <c r="X39" s="58"/>
      <c r="Y39" s="58"/>
      <c r="Z39" s="58"/>
      <c r="AA39" s="58"/>
    </row>
    <row r="40" spans="1:27" ht="20.25" customHeight="1" x14ac:dyDescent="0.35">
      <c r="A40" s="58"/>
      <c r="B40"/>
      <c r="C40"/>
      <c r="D40"/>
      <c r="E40"/>
      <c r="F40"/>
      <c r="N40" s="58"/>
      <c r="O40" s="58"/>
      <c r="P40" s="58"/>
      <c r="Q40" s="58"/>
      <c r="R40" s="58"/>
      <c r="S40" s="58"/>
      <c r="T40" s="58"/>
      <c r="U40" s="58"/>
      <c r="V40" s="58"/>
      <c r="W40" s="58"/>
      <c r="X40" s="58"/>
      <c r="Y40" s="58"/>
      <c r="Z40" s="58"/>
      <c r="AA40" s="58"/>
    </row>
    <row r="41" spans="1:27" ht="20.25" customHeight="1" x14ac:dyDescent="0.35">
      <c r="A41" s="58"/>
      <c r="B41" s="126" t="s">
        <v>14</v>
      </c>
      <c r="C41" s="127"/>
      <c r="D41" s="128"/>
      <c r="E41"/>
      <c r="F41" s="126" t="s">
        <v>15</v>
      </c>
      <c r="G41" s="127"/>
      <c r="H41" s="128"/>
      <c r="N41" s="58"/>
      <c r="O41" s="58"/>
      <c r="P41" s="58"/>
      <c r="Q41" s="58"/>
      <c r="R41" s="58"/>
      <c r="S41" s="58"/>
      <c r="T41" s="58"/>
      <c r="U41" s="58"/>
      <c r="V41" s="58"/>
      <c r="W41" s="58"/>
      <c r="X41" s="58"/>
      <c r="Y41" s="58"/>
      <c r="Z41" s="58"/>
      <c r="AA41" s="58"/>
    </row>
    <row r="42" spans="1:27" ht="25" customHeight="1" x14ac:dyDescent="0.35">
      <c r="A42" s="58"/>
      <c r="B42" s="129" t="s">
        <v>16</v>
      </c>
      <c r="C42" s="129"/>
      <c r="D42" s="129"/>
      <c r="E42"/>
      <c r="F42" s="134" t="s">
        <v>17</v>
      </c>
      <c r="G42" s="129"/>
      <c r="H42" s="129"/>
      <c r="N42" s="58"/>
      <c r="O42" s="58"/>
      <c r="P42" s="58"/>
      <c r="Q42" s="58"/>
      <c r="R42" s="58"/>
      <c r="S42" s="58"/>
      <c r="T42" s="58"/>
      <c r="U42" s="58"/>
      <c r="V42" s="58"/>
      <c r="W42" s="58"/>
      <c r="X42" s="58"/>
      <c r="Y42" s="58"/>
      <c r="Z42" s="58"/>
      <c r="AA42" s="58"/>
    </row>
    <row r="43" spans="1:27" ht="25" customHeight="1" x14ac:dyDescent="0.35">
      <c r="A43" s="58"/>
      <c r="B43" s="129"/>
      <c r="C43" s="129"/>
      <c r="D43" s="129"/>
      <c r="E43"/>
      <c r="F43" s="129"/>
      <c r="G43" s="129"/>
      <c r="H43" s="129"/>
      <c r="N43" s="58"/>
      <c r="O43" s="58"/>
      <c r="P43" s="58"/>
      <c r="Q43" s="58"/>
      <c r="R43" s="58"/>
      <c r="S43" s="58"/>
      <c r="T43" s="58"/>
      <c r="U43" s="58"/>
      <c r="V43" s="58"/>
      <c r="W43" s="58"/>
      <c r="X43" s="58"/>
      <c r="Y43" s="58"/>
      <c r="Z43" s="58"/>
      <c r="AA43" s="58"/>
    </row>
    <row r="44" spans="1:27" ht="25" customHeight="1" x14ac:dyDescent="0.35">
      <c r="A44" s="58"/>
      <c r="B44" s="129"/>
      <c r="C44" s="129"/>
      <c r="D44" s="129"/>
      <c r="E44"/>
      <c r="F44" s="129"/>
      <c r="G44" s="129"/>
      <c r="H44" s="129"/>
      <c r="N44" s="58"/>
      <c r="O44" s="58"/>
      <c r="P44" s="58"/>
      <c r="Q44" s="58"/>
      <c r="R44" s="58"/>
      <c r="S44" s="58"/>
      <c r="T44" s="58"/>
      <c r="U44" s="58"/>
      <c r="V44" s="58"/>
      <c r="W44" s="58"/>
      <c r="X44" s="58"/>
      <c r="Y44" s="58"/>
      <c r="Z44" s="58"/>
      <c r="AA44" s="58"/>
    </row>
    <row r="45" spans="1:27" ht="25" customHeight="1" x14ac:dyDescent="0.35">
      <c r="A45" s="58"/>
      <c r="B45" s="129"/>
      <c r="C45" s="129"/>
      <c r="D45" s="129"/>
      <c r="E45"/>
      <c r="F45" s="129"/>
      <c r="G45" s="129"/>
      <c r="H45" s="129"/>
      <c r="N45" s="58"/>
      <c r="O45" s="58"/>
      <c r="P45" s="58"/>
      <c r="Q45" s="58"/>
      <c r="R45" s="58"/>
      <c r="S45" s="58"/>
      <c r="T45" s="58"/>
      <c r="U45" s="58"/>
      <c r="V45" s="58"/>
      <c r="W45" s="58"/>
      <c r="X45" s="58"/>
      <c r="Y45" s="58"/>
      <c r="Z45" s="58"/>
      <c r="AA45" s="58"/>
    </row>
    <row r="46" spans="1:27" ht="25" customHeight="1" x14ac:dyDescent="0.35">
      <c r="A46" s="58"/>
      <c r="B46" s="129"/>
      <c r="C46" s="129"/>
      <c r="D46" s="129"/>
      <c r="E46"/>
      <c r="F46" s="129"/>
      <c r="G46" s="129"/>
      <c r="H46" s="129"/>
      <c r="N46" s="58"/>
      <c r="O46" s="58"/>
      <c r="P46" s="58"/>
      <c r="Q46" s="58"/>
      <c r="R46" s="58"/>
      <c r="S46" s="58"/>
      <c r="T46" s="58"/>
      <c r="U46" s="58"/>
      <c r="V46" s="58"/>
      <c r="W46" s="58"/>
      <c r="X46" s="58"/>
      <c r="Y46" s="58"/>
      <c r="Z46" s="58"/>
      <c r="AA46" s="58"/>
    </row>
    <row r="47" spans="1:27" ht="25" customHeight="1" x14ac:dyDescent="0.35">
      <c r="A47" s="58"/>
      <c r="B47" s="129"/>
      <c r="C47" s="129"/>
      <c r="D47" s="129"/>
      <c r="E47"/>
      <c r="F47" s="129"/>
      <c r="G47" s="129"/>
      <c r="H47" s="129"/>
      <c r="N47" s="58"/>
      <c r="O47" s="58"/>
      <c r="P47" s="58"/>
      <c r="Q47" s="58"/>
      <c r="R47" s="58"/>
      <c r="S47" s="58"/>
      <c r="T47" s="58"/>
      <c r="U47" s="58"/>
      <c r="V47" s="58"/>
      <c r="W47" s="58"/>
      <c r="X47" s="58"/>
      <c r="Y47" s="58"/>
      <c r="Z47" s="58"/>
      <c r="AA47" s="58"/>
    </row>
    <row r="48" spans="1:27" ht="20.25" customHeight="1" x14ac:dyDescent="0.35">
      <c r="A48" s="58"/>
      <c r="B48"/>
      <c r="C48"/>
      <c r="D48"/>
      <c r="E48"/>
      <c r="F48"/>
      <c r="N48" s="58"/>
      <c r="O48" s="58"/>
      <c r="P48" s="58"/>
      <c r="Q48" s="58"/>
      <c r="R48" s="58"/>
      <c r="S48" s="58"/>
      <c r="T48" s="58"/>
      <c r="U48" s="58"/>
      <c r="V48" s="58"/>
      <c r="W48" s="58"/>
      <c r="X48" s="58"/>
      <c r="Y48" s="58"/>
      <c r="Z48" s="58"/>
      <c r="AA48" s="58"/>
    </row>
    <row r="49" spans="1:27" ht="20.25" customHeight="1" x14ac:dyDescent="0.35">
      <c r="A49" s="58"/>
      <c r="B49"/>
      <c r="C49"/>
      <c r="D49" s="126" t="s">
        <v>2775</v>
      </c>
      <c r="E49" s="127"/>
      <c r="F49" s="128"/>
      <c r="N49" s="58"/>
      <c r="O49" s="58"/>
      <c r="P49" s="58"/>
      <c r="Q49" s="58"/>
      <c r="R49" s="58"/>
      <c r="S49" s="58"/>
      <c r="T49" s="58"/>
      <c r="U49" s="58"/>
      <c r="V49" s="58"/>
      <c r="W49" s="58"/>
      <c r="X49" s="58"/>
      <c r="Y49" s="58"/>
      <c r="Z49" s="58"/>
      <c r="AA49" s="58"/>
    </row>
    <row r="50" spans="1:27" ht="25" customHeight="1" x14ac:dyDescent="0.35">
      <c r="A50" s="58"/>
      <c r="B50"/>
      <c r="C50"/>
      <c r="D50" s="129" t="s">
        <v>18</v>
      </c>
      <c r="E50" s="129"/>
      <c r="F50" s="129"/>
      <c r="N50" s="58"/>
      <c r="O50" s="58"/>
      <c r="P50" s="58"/>
      <c r="Q50" s="58"/>
      <c r="R50" s="58"/>
      <c r="S50" s="58"/>
      <c r="T50" s="58"/>
      <c r="U50" s="58"/>
      <c r="V50" s="58"/>
      <c r="W50" s="58"/>
      <c r="X50" s="58"/>
      <c r="Y50" s="58"/>
      <c r="Z50" s="58"/>
      <c r="AA50" s="58"/>
    </row>
    <row r="51" spans="1:27" ht="25" customHeight="1" x14ac:dyDescent="0.35">
      <c r="A51" s="58"/>
      <c r="B51"/>
      <c r="C51"/>
      <c r="D51" s="129"/>
      <c r="E51" s="129"/>
      <c r="F51" s="129"/>
      <c r="N51" s="58"/>
      <c r="O51" s="58"/>
      <c r="P51" s="58"/>
      <c r="Q51" s="58"/>
      <c r="R51" s="58"/>
      <c r="S51" s="58"/>
      <c r="T51" s="58"/>
      <c r="U51" s="58"/>
      <c r="V51" s="58"/>
      <c r="W51" s="58"/>
      <c r="X51" s="58"/>
      <c r="Y51" s="58"/>
      <c r="Z51" s="58"/>
      <c r="AA51" s="58"/>
    </row>
    <row r="52" spans="1:27" ht="25" customHeight="1" x14ac:dyDescent="0.35">
      <c r="A52" s="58"/>
      <c r="B52"/>
      <c r="C52"/>
      <c r="D52" s="129"/>
      <c r="E52" s="129"/>
      <c r="F52" s="129"/>
      <c r="N52" s="58"/>
      <c r="O52" s="58"/>
      <c r="P52" s="58"/>
      <c r="Q52" s="58"/>
      <c r="R52" s="58"/>
      <c r="S52" s="58"/>
      <c r="T52" s="58"/>
      <c r="U52" s="58"/>
      <c r="V52" s="58"/>
      <c r="W52" s="58"/>
      <c r="X52" s="58"/>
      <c r="Y52" s="58"/>
      <c r="Z52" s="58"/>
      <c r="AA52" s="58"/>
    </row>
    <row r="53" spans="1:27" ht="25" customHeight="1" x14ac:dyDescent="0.35">
      <c r="A53" s="58"/>
      <c r="B53"/>
      <c r="C53"/>
      <c r="D53" s="129"/>
      <c r="E53" s="129"/>
      <c r="F53" s="129"/>
      <c r="N53" s="58"/>
      <c r="O53" s="58"/>
      <c r="P53" s="58"/>
      <c r="Q53" s="58"/>
      <c r="R53" s="58"/>
      <c r="S53" s="58"/>
      <c r="T53" s="58"/>
      <c r="U53" s="58"/>
      <c r="V53" s="58"/>
      <c r="W53" s="58"/>
      <c r="X53" s="58"/>
      <c r="Y53" s="58"/>
      <c r="Z53" s="58"/>
      <c r="AA53" s="58"/>
    </row>
    <row r="54" spans="1:27" ht="25" customHeight="1" x14ac:dyDescent="0.35">
      <c r="A54" s="58"/>
      <c r="B54"/>
      <c r="C54"/>
      <c r="D54" s="129"/>
      <c r="E54" s="129"/>
      <c r="F54" s="129"/>
      <c r="N54" s="58"/>
      <c r="O54" s="58"/>
      <c r="P54" s="58"/>
      <c r="Q54" s="58"/>
      <c r="R54" s="58"/>
      <c r="S54" s="58"/>
      <c r="T54" s="58"/>
      <c r="U54" s="58"/>
      <c r="V54" s="58"/>
      <c r="W54" s="58"/>
      <c r="X54" s="58"/>
      <c r="Y54" s="58"/>
      <c r="Z54" s="58"/>
      <c r="AA54" s="58"/>
    </row>
    <row r="55" spans="1:27" ht="25" customHeight="1" x14ac:dyDescent="0.35">
      <c r="A55" s="58"/>
      <c r="B55"/>
      <c r="C55"/>
      <c r="D55" s="129"/>
      <c r="E55" s="129"/>
      <c r="F55" s="129"/>
      <c r="N55" s="58"/>
      <c r="O55" s="58"/>
      <c r="P55" s="58"/>
      <c r="Q55" s="58"/>
      <c r="R55" s="58"/>
      <c r="S55" s="58"/>
      <c r="T55" s="58"/>
      <c r="U55" s="58"/>
      <c r="V55" s="58"/>
      <c r="W55" s="58"/>
      <c r="X55" s="58"/>
      <c r="Y55" s="58"/>
      <c r="Z55" s="58"/>
      <c r="AA55" s="58"/>
    </row>
    <row r="56" spans="1:27" ht="20.25" customHeight="1" x14ac:dyDescent="0.35">
      <c r="A56" s="58"/>
      <c r="B56"/>
      <c r="C56"/>
      <c r="D56"/>
      <c r="E56"/>
      <c r="F56"/>
      <c r="N56" s="58"/>
      <c r="O56" s="58"/>
      <c r="P56" s="58"/>
      <c r="Q56" s="58"/>
      <c r="R56" s="58"/>
      <c r="S56" s="58"/>
      <c r="T56" s="58"/>
      <c r="U56" s="58"/>
      <c r="V56" s="58"/>
      <c r="W56" s="58"/>
      <c r="X56" s="58"/>
      <c r="Y56" s="58"/>
      <c r="Z56" s="58"/>
      <c r="AA56" s="58"/>
    </row>
    <row r="57" spans="1:27" ht="20.25" customHeight="1" x14ac:dyDescent="0.35">
      <c r="A57" s="58"/>
      <c r="B57"/>
      <c r="C57"/>
      <c r="D57"/>
      <c r="E57"/>
      <c r="F57"/>
      <c r="N57" s="58"/>
      <c r="O57" s="58"/>
      <c r="P57" s="58"/>
      <c r="Q57" s="58"/>
      <c r="R57" s="58"/>
      <c r="S57" s="58"/>
      <c r="T57" s="58"/>
      <c r="U57" s="58"/>
      <c r="V57" s="58"/>
      <c r="W57" s="58"/>
      <c r="X57" s="58"/>
      <c r="Y57" s="58"/>
      <c r="Z57" s="58"/>
      <c r="AA57" s="58"/>
    </row>
    <row r="58" spans="1:27" ht="20.25" customHeight="1" x14ac:dyDescent="0.35">
      <c r="A58" s="58"/>
      <c r="B58"/>
      <c r="C58"/>
      <c r="D58"/>
      <c r="E58"/>
      <c r="F58"/>
      <c r="N58" s="58"/>
      <c r="O58" s="58"/>
      <c r="P58" s="58"/>
      <c r="Q58" s="58"/>
      <c r="R58" s="58"/>
      <c r="S58" s="58"/>
      <c r="T58" s="58"/>
      <c r="U58" s="58"/>
      <c r="V58" s="58"/>
      <c r="W58" s="58"/>
      <c r="X58" s="58"/>
      <c r="Y58" s="58"/>
      <c r="Z58" s="58"/>
      <c r="AA58" s="58"/>
    </row>
    <row r="59" spans="1:27" ht="20.25" customHeight="1" x14ac:dyDescent="0.35">
      <c r="A59" s="58"/>
      <c r="B59"/>
      <c r="C59"/>
      <c r="D59"/>
      <c r="E59"/>
      <c r="F59"/>
      <c r="N59" s="58"/>
      <c r="O59" s="58"/>
      <c r="P59" s="58"/>
      <c r="Q59" s="58"/>
      <c r="R59" s="58"/>
      <c r="S59" s="58"/>
      <c r="T59" s="58"/>
      <c r="U59" s="58"/>
      <c r="V59" s="58"/>
      <c r="W59" s="58"/>
      <c r="X59" s="58"/>
      <c r="Y59" s="58"/>
      <c r="Z59" s="58"/>
      <c r="AA59" s="58"/>
    </row>
    <row r="60" spans="1:27" ht="20.25" customHeight="1" x14ac:dyDescent="0.35">
      <c r="A60" s="58"/>
      <c r="B60"/>
      <c r="C60"/>
      <c r="D60"/>
      <c r="E60"/>
      <c r="F60"/>
      <c r="N60" s="58"/>
      <c r="O60" s="58"/>
      <c r="P60" s="58"/>
      <c r="Q60" s="58"/>
      <c r="R60" s="58"/>
      <c r="S60" s="58"/>
      <c r="T60" s="58"/>
      <c r="U60" s="58"/>
      <c r="V60" s="58"/>
      <c r="W60" s="58"/>
      <c r="X60" s="58"/>
      <c r="Y60" s="58"/>
      <c r="Z60" s="58"/>
      <c r="AA60" s="58"/>
    </row>
    <row r="61" spans="1:27" ht="20.25" customHeight="1" x14ac:dyDescent="0.35">
      <c r="A61" s="58"/>
      <c r="B61"/>
      <c r="C61"/>
      <c r="D61"/>
      <c r="E61"/>
      <c r="F61"/>
      <c r="N61" s="58"/>
      <c r="O61" s="58"/>
      <c r="P61" s="58"/>
      <c r="Q61" s="58"/>
      <c r="R61" s="58"/>
      <c r="S61" s="58"/>
      <c r="T61" s="58"/>
      <c r="U61" s="58"/>
      <c r="V61" s="58"/>
      <c r="W61" s="58"/>
      <c r="X61" s="58"/>
      <c r="Y61" s="58"/>
      <c r="Z61" s="58"/>
      <c r="AA61" s="58"/>
    </row>
    <row r="62" spans="1:27" ht="20.25" customHeight="1" x14ac:dyDescent="0.35">
      <c r="A62" s="58"/>
      <c r="B62"/>
      <c r="C62"/>
      <c r="D62"/>
      <c r="E62"/>
      <c r="F62"/>
      <c r="N62" s="58"/>
      <c r="O62" s="58"/>
      <c r="P62" s="58"/>
      <c r="Q62" s="58"/>
      <c r="R62" s="58"/>
      <c r="S62" s="58"/>
      <c r="T62" s="58"/>
      <c r="U62" s="58"/>
      <c r="V62" s="58"/>
      <c r="W62" s="58"/>
      <c r="X62" s="58"/>
      <c r="Y62" s="58"/>
      <c r="Z62" s="58"/>
      <c r="AA62" s="58"/>
    </row>
    <row r="63" spans="1:27" ht="20.25" customHeight="1" x14ac:dyDescent="0.35">
      <c r="A63" s="58"/>
      <c r="B63"/>
      <c r="C63"/>
      <c r="D63"/>
      <c r="E63"/>
      <c r="F63"/>
      <c r="N63" s="58"/>
      <c r="O63" s="58"/>
      <c r="P63" s="58"/>
      <c r="Q63" s="58"/>
      <c r="R63" s="58"/>
      <c r="S63" s="58"/>
      <c r="T63" s="58"/>
      <c r="U63" s="58"/>
      <c r="V63" s="58"/>
      <c r="W63" s="58"/>
      <c r="X63" s="58"/>
      <c r="Y63" s="58"/>
      <c r="Z63" s="58"/>
      <c r="AA63" s="58"/>
    </row>
    <row r="64" spans="1:27" ht="20.25" customHeight="1" x14ac:dyDescent="0.35">
      <c r="A64" s="58"/>
      <c r="B64"/>
      <c r="C64"/>
      <c r="D64"/>
      <c r="E64"/>
      <c r="F64"/>
      <c r="N64" s="58"/>
      <c r="O64" s="58"/>
      <c r="P64" s="58"/>
      <c r="Q64" s="58"/>
      <c r="R64" s="58"/>
      <c r="S64" s="58"/>
      <c r="T64" s="58"/>
      <c r="U64" s="58"/>
      <c r="V64" s="58"/>
      <c r="W64" s="58"/>
      <c r="X64" s="58"/>
      <c r="Y64" s="58"/>
      <c r="Z64" s="58"/>
      <c r="AA64" s="58"/>
    </row>
    <row r="65" spans="1:27" ht="20.25" customHeight="1" x14ac:dyDescent="0.35">
      <c r="A65" s="58"/>
      <c r="B65"/>
      <c r="C65"/>
      <c r="D65"/>
      <c r="E65"/>
      <c r="F65"/>
      <c r="N65" s="58"/>
      <c r="O65" s="58"/>
      <c r="P65" s="58"/>
      <c r="Q65" s="58"/>
      <c r="R65" s="58"/>
      <c r="S65" s="58"/>
      <c r="T65" s="58"/>
      <c r="U65" s="58"/>
      <c r="V65" s="58"/>
      <c r="W65" s="58"/>
      <c r="X65" s="58"/>
      <c r="Y65" s="58"/>
      <c r="Z65" s="58"/>
      <c r="AA65" s="58"/>
    </row>
    <row r="66" spans="1:27" ht="20.25" customHeight="1" x14ac:dyDescent="0.35">
      <c r="A66" s="58"/>
      <c r="B66"/>
      <c r="C66"/>
      <c r="D66"/>
      <c r="E66"/>
      <c r="F66"/>
      <c r="N66" s="58"/>
      <c r="O66" s="58"/>
      <c r="P66" s="58"/>
      <c r="Q66" s="58"/>
      <c r="R66" s="58"/>
      <c r="S66" s="58"/>
      <c r="T66" s="58"/>
      <c r="U66" s="58"/>
      <c r="V66" s="58"/>
      <c r="W66" s="58"/>
      <c r="X66" s="58"/>
      <c r="Y66" s="58"/>
      <c r="Z66" s="58"/>
      <c r="AA66" s="58"/>
    </row>
    <row r="67" spans="1:27" ht="20.25" customHeight="1" x14ac:dyDescent="0.35">
      <c r="A67" s="58"/>
      <c r="B67"/>
      <c r="C67"/>
      <c r="D67"/>
      <c r="E67"/>
      <c r="F67"/>
      <c r="N67" s="58"/>
      <c r="O67" s="58"/>
      <c r="P67" s="58"/>
      <c r="Q67" s="58"/>
      <c r="R67" s="58"/>
      <c r="S67" s="58"/>
      <c r="T67" s="58"/>
      <c r="U67" s="58"/>
      <c r="V67" s="58"/>
      <c r="W67" s="58"/>
      <c r="X67" s="58"/>
      <c r="Y67" s="58"/>
      <c r="Z67" s="58"/>
      <c r="AA67" s="58"/>
    </row>
    <row r="68" spans="1:27" ht="20.25" customHeight="1" x14ac:dyDescent="0.35">
      <c r="A68" s="58"/>
      <c r="B68"/>
      <c r="C68"/>
      <c r="D68"/>
      <c r="E68"/>
      <c r="F68"/>
      <c r="N68" s="58"/>
      <c r="O68" s="58"/>
      <c r="P68" s="58"/>
      <c r="Q68" s="58"/>
      <c r="R68" s="58"/>
      <c r="S68" s="58"/>
      <c r="T68" s="58"/>
      <c r="U68" s="58"/>
      <c r="V68" s="58"/>
      <c r="W68" s="58"/>
      <c r="X68" s="58"/>
      <c r="Y68" s="58"/>
      <c r="Z68" s="58"/>
      <c r="AA68" s="58"/>
    </row>
    <row r="69" spans="1:27" ht="20.25" customHeight="1" x14ac:dyDescent="0.35">
      <c r="A69" s="58"/>
      <c r="B69"/>
      <c r="C69"/>
      <c r="D69"/>
      <c r="E69"/>
      <c r="F69"/>
      <c r="N69" s="58"/>
      <c r="O69" s="58"/>
      <c r="P69" s="58"/>
      <c r="Q69" s="58"/>
      <c r="R69" s="58"/>
      <c r="S69" s="58"/>
      <c r="T69" s="58"/>
      <c r="U69" s="58"/>
      <c r="V69" s="58"/>
      <c r="W69" s="58"/>
      <c r="X69" s="58"/>
      <c r="Y69" s="58"/>
      <c r="Z69" s="58"/>
      <c r="AA69" s="58"/>
    </row>
    <row r="70" spans="1:27" ht="20.25" customHeight="1" x14ac:dyDescent="0.35">
      <c r="A70" s="58"/>
      <c r="B70"/>
      <c r="C70"/>
      <c r="D70"/>
      <c r="E70"/>
      <c r="F70"/>
      <c r="N70" s="58"/>
      <c r="O70" s="58"/>
      <c r="P70" s="58"/>
      <c r="Q70" s="58"/>
      <c r="R70" s="58"/>
      <c r="S70" s="58"/>
      <c r="T70" s="58"/>
      <c r="U70" s="58"/>
      <c r="V70" s="58"/>
      <c r="W70" s="58"/>
      <c r="X70" s="58"/>
      <c r="Y70" s="58"/>
      <c r="Z70" s="58"/>
      <c r="AA70" s="58"/>
    </row>
    <row r="71" spans="1:27" ht="20.25" customHeight="1" x14ac:dyDescent="0.35">
      <c r="A71" s="58"/>
      <c r="B71"/>
      <c r="C71"/>
      <c r="D71"/>
      <c r="E71"/>
      <c r="F71"/>
      <c r="N71" s="58"/>
      <c r="O71" s="58"/>
      <c r="P71" s="58"/>
      <c r="Q71" s="58"/>
      <c r="R71" s="58"/>
      <c r="S71" s="58"/>
      <c r="T71" s="58"/>
      <c r="U71" s="58"/>
      <c r="V71" s="58"/>
      <c r="W71" s="58"/>
      <c r="X71" s="58"/>
      <c r="Y71" s="58"/>
      <c r="Z71" s="58"/>
      <c r="AA71" s="58"/>
    </row>
    <row r="72" spans="1:27" ht="20.25" customHeight="1" x14ac:dyDescent="0.35">
      <c r="A72" s="58"/>
      <c r="B72"/>
      <c r="C72"/>
      <c r="D72"/>
      <c r="E72"/>
      <c r="F72"/>
      <c r="N72" s="58"/>
      <c r="O72" s="58"/>
      <c r="P72" s="58"/>
      <c r="Q72" s="58"/>
      <c r="R72" s="58"/>
      <c r="S72" s="58"/>
      <c r="T72" s="58"/>
      <c r="U72" s="58"/>
      <c r="V72" s="58"/>
      <c r="W72" s="58"/>
      <c r="X72" s="58"/>
      <c r="Y72" s="58"/>
      <c r="Z72" s="58"/>
      <c r="AA72" s="58"/>
    </row>
    <row r="73" spans="1:27" ht="20.25" customHeight="1" x14ac:dyDescent="0.35">
      <c r="A73" s="58"/>
      <c r="B73"/>
      <c r="C73"/>
      <c r="D73"/>
      <c r="E73"/>
      <c r="F73"/>
      <c r="N73" s="58"/>
      <c r="O73" s="58"/>
      <c r="P73" s="58"/>
      <c r="Q73" s="58"/>
      <c r="R73" s="58"/>
      <c r="S73" s="58"/>
      <c r="T73" s="58"/>
      <c r="U73" s="58"/>
      <c r="V73" s="58"/>
      <c r="W73" s="58"/>
      <c r="X73" s="58"/>
      <c r="Y73" s="58"/>
      <c r="Z73" s="58"/>
      <c r="AA73" s="58"/>
    </row>
    <row r="74" spans="1:27" ht="20.25" customHeight="1" x14ac:dyDescent="0.35">
      <c r="A74" s="58"/>
      <c r="B74"/>
      <c r="C74"/>
      <c r="D74"/>
      <c r="E74"/>
      <c r="F74"/>
      <c r="N74" s="58"/>
      <c r="O74" s="58"/>
      <c r="P74" s="58"/>
      <c r="Q74" s="58"/>
      <c r="R74" s="58"/>
      <c r="S74" s="58"/>
      <c r="T74" s="58"/>
      <c r="U74" s="58"/>
      <c r="V74" s="58"/>
      <c r="W74" s="58"/>
      <c r="X74" s="58"/>
      <c r="Y74" s="58"/>
      <c r="Z74" s="58"/>
      <c r="AA74" s="58"/>
    </row>
    <row r="75" spans="1:27" ht="20.25" customHeight="1" x14ac:dyDescent="0.35">
      <c r="A75" s="58"/>
      <c r="B75"/>
      <c r="C75"/>
      <c r="D75"/>
      <c r="E75"/>
      <c r="F75"/>
      <c r="N75" s="58"/>
      <c r="O75" s="58"/>
      <c r="P75" s="58"/>
      <c r="Q75" s="58"/>
      <c r="R75" s="58"/>
      <c r="S75" s="58"/>
      <c r="T75" s="58"/>
      <c r="U75" s="58"/>
      <c r="V75" s="58"/>
      <c r="W75" s="58"/>
      <c r="X75" s="58"/>
      <c r="Y75" s="58"/>
      <c r="Z75" s="58"/>
      <c r="AA75" s="58"/>
    </row>
    <row r="76" spans="1:27" ht="20.25" customHeight="1" x14ac:dyDescent="0.35">
      <c r="A76" s="58"/>
      <c r="B76"/>
      <c r="C76"/>
      <c r="D76"/>
      <c r="E76"/>
      <c r="F76"/>
      <c r="N76" s="58"/>
      <c r="O76" s="58"/>
      <c r="P76" s="58"/>
      <c r="Q76" s="58"/>
      <c r="R76" s="58"/>
      <c r="S76" s="58"/>
      <c r="T76" s="58"/>
      <c r="U76" s="58"/>
      <c r="V76" s="58"/>
      <c r="W76" s="58"/>
      <c r="X76" s="58"/>
      <c r="Y76" s="58"/>
      <c r="Z76" s="58"/>
      <c r="AA76" s="58"/>
    </row>
    <row r="77" spans="1:27" ht="20.25" customHeight="1" x14ac:dyDescent="0.35">
      <c r="A77" s="58"/>
      <c r="B77"/>
      <c r="C77"/>
      <c r="D77"/>
      <c r="E77"/>
      <c r="F77"/>
      <c r="N77" s="58"/>
      <c r="O77" s="58"/>
      <c r="P77" s="58"/>
      <c r="Q77" s="58"/>
      <c r="R77" s="58"/>
      <c r="S77" s="58"/>
      <c r="T77" s="58"/>
      <c r="U77" s="58"/>
      <c r="V77" s="58"/>
      <c r="W77" s="58"/>
      <c r="X77" s="58"/>
      <c r="Y77" s="58"/>
      <c r="Z77" s="58"/>
      <c r="AA77" s="58"/>
    </row>
    <row r="78" spans="1:27" ht="20.25" customHeight="1" x14ac:dyDescent="0.35">
      <c r="A78" s="58"/>
      <c r="B78"/>
      <c r="C78"/>
      <c r="D78"/>
      <c r="E78"/>
      <c r="F78"/>
      <c r="N78" s="58"/>
      <c r="O78" s="58"/>
      <c r="P78" s="58"/>
      <c r="Q78" s="58"/>
      <c r="R78" s="58"/>
      <c r="S78" s="58"/>
      <c r="T78" s="58"/>
      <c r="U78" s="58"/>
      <c r="V78" s="58"/>
      <c r="W78" s="58"/>
      <c r="X78" s="58"/>
      <c r="Y78" s="58"/>
      <c r="Z78" s="58"/>
      <c r="AA78" s="58"/>
    </row>
    <row r="79" spans="1:27" ht="20.25" customHeight="1" x14ac:dyDescent="0.35">
      <c r="A79" s="58"/>
      <c r="B79"/>
      <c r="C79"/>
      <c r="D79"/>
      <c r="E79"/>
      <c r="F79"/>
      <c r="N79" s="58"/>
      <c r="O79" s="58"/>
      <c r="P79" s="58"/>
      <c r="Q79" s="58"/>
      <c r="R79" s="58"/>
      <c r="S79" s="58"/>
      <c r="T79" s="58"/>
      <c r="U79" s="58"/>
      <c r="V79" s="58"/>
      <c r="W79" s="58"/>
      <c r="X79" s="58"/>
      <c r="Y79" s="58"/>
      <c r="Z79" s="58"/>
      <c r="AA79" s="58"/>
    </row>
    <row r="80" spans="1:27" ht="20.25" customHeight="1" x14ac:dyDescent="0.35">
      <c r="A80" s="58"/>
      <c r="B80"/>
      <c r="C80"/>
      <c r="D80"/>
      <c r="E80"/>
      <c r="F80"/>
      <c r="N80" s="58"/>
      <c r="O80" s="58"/>
      <c r="P80" s="58"/>
      <c r="Q80" s="58"/>
      <c r="R80" s="58"/>
      <c r="S80" s="58"/>
      <c r="T80" s="58"/>
      <c r="U80" s="58"/>
      <c r="V80" s="58"/>
      <c r="W80" s="58"/>
      <c r="X80" s="58"/>
      <c r="Y80" s="58"/>
      <c r="Z80" s="58"/>
      <c r="AA80" s="58"/>
    </row>
    <row r="81" spans="1:27" ht="20.25" customHeight="1" x14ac:dyDescent="0.35">
      <c r="A81" s="58"/>
      <c r="B81"/>
      <c r="C81"/>
      <c r="D81"/>
      <c r="E81"/>
      <c r="F81"/>
      <c r="N81" s="58"/>
      <c r="O81" s="58"/>
      <c r="P81" s="58"/>
      <c r="Q81" s="58"/>
      <c r="R81" s="58"/>
      <c r="S81" s="58"/>
      <c r="T81" s="58"/>
      <c r="U81" s="58"/>
      <c r="V81" s="58"/>
      <c r="W81" s="58"/>
      <c r="X81" s="58"/>
      <c r="Y81" s="58"/>
      <c r="Z81" s="58"/>
      <c r="AA81" s="58"/>
    </row>
    <row r="82" spans="1:27" ht="20.25" customHeight="1" x14ac:dyDescent="0.35">
      <c r="A82" s="58"/>
      <c r="B82"/>
      <c r="C82"/>
      <c r="D82"/>
      <c r="E82"/>
      <c r="F82"/>
      <c r="N82" s="58"/>
      <c r="O82" s="58"/>
      <c r="P82" s="58"/>
      <c r="Q82" s="58"/>
      <c r="R82" s="58"/>
      <c r="S82" s="58"/>
      <c r="T82" s="58"/>
      <c r="U82" s="58"/>
      <c r="V82" s="58"/>
      <c r="W82" s="58"/>
      <c r="X82" s="58"/>
      <c r="Y82" s="58"/>
      <c r="Z82" s="58"/>
      <c r="AA82" s="58"/>
    </row>
    <row r="83" spans="1:27" ht="20.25" customHeight="1" x14ac:dyDescent="0.35">
      <c r="A83" s="58"/>
      <c r="B83"/>
      <c r="C83"/>
      <c r="D83"/>
      <c r="E83"/>
      <c r="F83"/>
      <c r="N83" s="58"/>
      <c r="O83" s="58"/>
      <c r="P83" s="58"/>
      <c r="Q83" s="58"/>
      <c r="R83" s="58"/>
      <c r="S83" s="58"/>
      <c r="T83" s="58"/>
      <c r="U83" s="58"/>
      <c r="V83" s="58"/>
      <c r="W83" s="58"/>
      <c r="X83" s="58"/>
      <c r="Y83" s="58"/>
      <c r="Z83" s="58"/>
      <c r="AA83" s="58"/>
    </row>
    <row r="84" spans="1:27" ht="20.25" customHeight="1" x14ac:dyDescent="0.35">
      <c r="A84" s="58"/>
      <c r="B84"/>
      <c r="C84"/>
      <c r="D84"/>
      <c r="E84"/>
      <c r="F84"/>
      <c r="N84" s="58"/>
      <c r="O84" s="58"/>
      <c r="P84" s="58"/>
      <c r="Q84" s="58"/>
      <c r="R84" s="58"/>
      <c r="S84" s="58"/>
      <c r="T84" s="58"/>
      <c r="U84" s="58"/>
      <c r="V84" s="58"/>
      <c r="W84" s="58"/>
      <c r="X84" s="58"/>
      <c r="Y84" s="58"/>
      <c r="Z84" s="58"/>
      <c r="AA84" s="58"/>
    </row>
    <row r="85" spans="1:27" ht="20.25" customHeight="1" x14ac:dyDescent="0.35">
      <c r="A85" s="58"/>
      <c r="B85"/>
      <c r="C85"/>
      <c r="D85"/>
      <c r="E85"/>
      <c r="F85"/>
      <c r="N85" s="58"/>
      <c r="O85" s="58"/>
      <c r="P85" s="58"/>
      <c r="Q85" s="58"/>
      <c r="R85" s="58"/>
      <c r="S85" s="58"/>
      <c r="T85" s="58"/>
      <c r="U85" s="58"/>
      <c r="V85" s="58"/>
      <c r="W85" s="58"/>
      <c r="X85" s="58"/>
      <c r="Y85" s="58"/>
      <c r="Z85" s="58"/>
      <c r="AA85" s="58"/>
    </row>
    <row r="86" spans="1:27" ht="20.25" customHeight="1" x14ac:dyDescent="0.35">
      <c r="A86" s="58"/>
      <c r="B86"/>
      <c r="C86"/>
      <c r="D86"/>
      <c r="E86"/>
      <c r="F86"/>
      <c r="N86" s="58"/>
      <c r="O86" s="58"/>
      <c r="P86" s="58"/>
      <c r="Q86" s="58"/>
      <c r="R86" s="58"/>
      <c r="S86" s="58"/>
      <c r="T86" s="58"/>
      <c r="U86" s="58"/>
      <c r="V86" s="58"/>
      <c r="W86" s="58"/>
      <c r="X86" s="58"/>
      <c r="Y86" s="58"/>
      <c r="Z86" s="58"/>
      <c r="AA86" s="58"/>
    </row>
    <row r="87" spans="1:27" ht="20.25" customHeight="1" x14ac:dyDescent="0.35">
      <c r="A87" s="58"/>
      <c r="B87"/>
      <c r="C87"/>
      <c r="D87"/>
      <c r="E87"/>
      <c r="F87"/>
      <c r="N87" s="58"/>
      <c r="O87" s="58"/>
      <c r="P87" s="58"/>
      <c r="Q87" s="58"/>
      <c r="R87" s="58"/>
      <c r="S87" s="58"/>
      <c r="T87" s="58"/>
      <c r="U87" s="58"/>
      <c r="V87" s="58"/>
      <c r="W87" s="58"/>
      <c r="X87" s="58"/>
      <c r="Y87" s="58"/>
      <c r="Z87" s="58"/>
      <c r="AA87" s="58"/>
    </row>
    <row r="88" spans="1:27" ht="20.25" customHeight="1" x14ac:dyDescent="0.35">
      <c r="A88" s="58"/>
      <c r="B88"/>
      <c r="C88"/>
      <c r="D88"/>
      <c r="E88"/>
      <c r="F88"/>
      <c r="N88" s="58"/>
      <c r="O88" s="58"/>
      <c r="P88" s="58"/>
      <c r="Q88" s="58"/>
      <c r="R88" s="58"/>
      <c r="S88" s="58"/>
      <c r="T88" s="58"/>
      <c r="U88" s="58"/>
      <c r="V88" s="58"/>
      <c r="W88" s="58"/>
      <c r="X88" s="58"/>
      <c r="Y88" s="58"/>
      <c r="Z88" s="58"/>
      <c r="AA88" s="58"/>
    </row>
    <row r="89" spans="1:27" ht="20.25" customHeight="1" x14ac:dyDescent="0.35">
      <c r="A89" s="58"/>
      <c r="B89"/>
      <c r="C89"/>
      <c r="D89"/>
      <c r="E89"/>
      <c r="F89"/>
      <c r="N89" s="58"/>
      <c r="O89" s="58"/>
      <c r="P89" s="58"/>
      <c r="Q89" s="58"/>
      <c r="R89" s="58"/>
      <c r="S89" s="58"/>
      <c r="T89" s="58"/>
      <c r="U89" s="58"/>
      <c r="V89" s="58"/>
      <c r="W89" s="58"/>
      <c r="X89" s="58"/>
      <c r="Y89" s="58"/>
      <c r="Z89" s="58"/>
      <c r="AA89" s="58"/>
    </row>
    <row r="90" spans="1:27" ht="20.25" customHeight="1" x14ac:dyDescent="0.35">
      <c r="A90" s="58"/>
      <c r="B90"/>
      <c r="C90"/>
      <c r="D90"/>
      <c r="E90"/>
      <c r="F90"/>
      <c r="N90" s="58"/>
      <c r="O90" s="58"/>
      <c r="P90" s="58"/>
      <c r="Q90" s="58"/>
      <c r="R90" s="58"/>
      <c r="S90" s="58"/>
      <c r="T90" s="58"/>
      <c r="U90" s="58"/>
      <c r="V90" s="58"/>
      <c r="W90" s="58"/>
      <c r="X90" s="58"/>
      <c r="Y90" s="58"/>
      <c r="Z90" s="58"/>
      <c r="AA90" s="58"/>
    </row>
    <row r="91" spans="1:27" ht="20.25" customHeight="1" x14ac:dyDescent="0.35">
      <c r="A91" s="58"/>
      <c r="B91"/>
      <c r="C91"/>
      <c r="D91"/>
      <c r="E91"/>
      <c r="F91"/>
      <c r="N91" s="58"/>
      <c r="O91" s="58"/>
      <c r="P91" s="58"/>
      <c r="Q91" s="58"/>
      <c r="R91" s="58"/>
      <c r="S91" s="58"/>
      <c r="T91" s="58"/>
      <c r="U91" s="58"/>
      <c r="V91" s="58"/>
      <c r="W91" s="58"/>
      <c r="X91" s="58"/>
      <c r="Y91" s="58"/>
      <c r="Z91" s="58"/>
      <c r="AA91" s="58"/>
    </row>
    <row r="92" spans="1:27" ht="20.25" customHeight="1" x14ac:dyDescent="0.35">
      <c r="A92" s="58"/>
      <c r="B92"/>
      <c r="C92"/>
      <c r="D92"/>
      <c r="E92"/>
      <c r="F92"/>
      <c r="N92" s="58"/>
      <c r="O92" s="58"/>
      <c r="P92" s="58"/>
      <c r="Q92" s="58"/>
      <c r="R92" s="58"/>
      <c r="S92" s="58"/>
      <c r="T92" s="58"/>
      <c r="U92" s="58"/>
      <c r="V92" s="58"/>
      <c r="W92" s="58"/>
      <c r="X92" s="58"/>
      <c r="Y92" s="58"/>
      <c r="Z92" s="58"/>
      <c r="AA92" s="58"/>
    </row>
    <row r="93" spans="1:27" ht="20.25" customHeight="1" x14ac:dyDescent="0.35">
      <c r="A93" s="58"/>
      <c r="B93"/>
      <c r="C93"/>
      <c r="D93"/>
      <c r="E93"/>
      <c r="F93"/>
      <c r="N93" s="58"/>
      <c r="O93" s="58"/>
      <c r="P93" s="58"/>
      <c r="Q93" s="58"/>
      <c r="R93" s="58"/>
      <c r="S93" s="58"/>
      <c r="T93" s="58"/>
      <c r="U93" s="58"/>
      <c r="V93" s="58"/>
      <c r="W93" s="58"/>
      <c r="X93" s="58"/>
      <c r="Y93" s="58"/>
      <c r="Z93" s="58"/>
      <c r="AA93" s="58"/>
    </row>
    <row r="94" spans="1:27" ht="20.25" customHeight="1" x14ac:dyDescent="0.35">
      <c r="A94" s="58"/>
      <c r="B94"/>
      <c r="C94"/>
      <c r="D94"/>
      <c r="E94"/>
      <c r="F94"/>
      <c r="N94" s="58"/>
      <c r="O94" s="58"/>
      <c r="P94" s="58"/>
      <c r="Q94" s="58"/>
      <c r="R94" s="58"/>
      <c r="S94" s="58"/>
      <c r="T94" s="58"/>
      <c r="U94" s="58"/>
      <c r="V94" s="58"/>
      <c r="W94" s="58"/>
      <c r="X94" s="58"/>
      <c r="Y94" s="58"/>
      <c r="Z94" s="58"/>
      <c r="AA94" s="58"/>
    </row>
    <row r="95" spans="1:27" ht="20.25" customHeight="1" x14ac:dyDescent="0.35">
      <c r="A95" s="58"/>
      <c r="B95"/>
      <c r="C95"/>
      <c r="D95"/>
      <c r="E95"/>
      <c r="F95"/>
      <c r="N95" s="58"/>
      <c r="O95" s="58"/>
      <c r="P95" s="58"/>
      <c r="Q95" s="58"/>
      <c r="R95" s="58"/>
      <c r="S95" s="58"/>
      <c r="T95" s="58"/>
      <c r="U95" s="58"/>
      <c r="V95" s="58"/>
      <c r="W95" s="58"/>
      <c r="X95" s="58"/>
      <c r="Y95" s="58"/>
      <c r="Z95" s="58"/>
      <c r="AA95" s="58"/>
    </row>
    <row r="96" spans="1:27" ht="20.25" customHeight="1" x14ac:dyDescent="0.35">
      <c r="A96" s="58"/>
      <c r="B96"/>
      <c r="C96"/>
      <c r="D96"/>
      <c r="E96"/>
      <c r="F96"/>
      <c r="N96" s="58"/>
      <c r="O96" s="58"/>
      <c r="P96" s="58"/>
      <c r="Q96" s="58"/>
      <c r="R96" s="58"/>
      <c r="S96" s="58"/>
      <c r="T96" s="58"/>
      <c r="U96" s="58"/>
      <c r="V96" s="58"/>
      <c r="W96" s="58"/>
      <c r="X96" s="58"/>
      <c r="Y96" s="58"/>
      <c r="Z96" s="58"/>
      <c r="AA96" s="58"/>
    </row>
    <row r="97" spans="1:27" ht="20.25" customHeight="1" x14ac:dyDescent="0.35">
      <c r="A97" s="58"/>
      <c r="B97"/>
      <c r="C97"/>
      <c r="D97"/>
      <c r="E97"/>
      <c r="F97"/>
      <c r="N97" s="58"/>
      <c r="O97" s="58"/>
      <c r="P97" s="58"/>
      <c r="Q97" s="58"/>
      <c r="R97" s="58"/>
      <c r="S97" s="58"/>
      <c r="T97" s="58"/>
      <c r="U97" s="58"/>
      <c r="V97" s="58"/>
      <c r="W97" s="58"/>
      <c r="X97" s="58"/>
      <c r="Y97" s="58"/>
      <c r="Z97" s="58"/>
      <c r="AA97" s="58"/>
    </row>
    <row r="98" spans="1:27" ht="20.25" customHeight="1" x14ac:dyDescent="0.35">
      <c r="A98" s="58"/>
      <c r="B98"/>
      <c r="C98"/>
      <c r="D98"/>
      <c r="E98"/>
      <c r="F98"/>
      <c r="N98" s="58"/>
      <c r="O98" s="58"/>
      <c r="P98" s="58"/>
      <c r="Q98" s="58"/>
      <c r="R98" s="58"/>
      <c r="S98" s="58"/>
      <c r="T98" s="58"/>
      <c r="U98" s="58"/>
      <c r="V98" s="58"/>
      <c r="W98" s="58"/>
      <c r="X98" s="58"/>
      <c r="Y98" s="58"/>
      <c r="Z98" s="58"/>
      <c r="AA98" s="58"/>
    </row>
    <row r="99" spans="1:27" ht="20.25" customHeight="1" x14ac:dyDescent="0.35">
      <c r="A99" s="58"/>
      <c r="B99"/>
      <c r="C99"/>
      <c r="D99"/>
      <c r="E99"/>
      <c r="F99"/>
      <c r="N99" s="58"/>
      <c r="O99" s="58"/>
      <c r="P99" s="58"/>
      <c r="Q99" s="58"/>
      <c r="R99" s="58"/>
      <c r="S99" s="58"/>
      <c r="T99" s="58"/>
      <c r="U99" s="58"/>
      <c r="V99" s="58"/>
      <c r="W99" s="58"/>
      <c r="X99" s="58"/>
      <c r="Y99" s="58"/>
      <c r="Z99" s="58"/>
      <c r="AA99" s="58"/>
    </row>
    <row r="100" spans="1:27" ht="20.25" customHeight="1" x14ac:dyDescent="0.35">
      <c r="A100" s="58"/>
      <c r="B100"/>
      <c r="C100"/>
      <c r="D100"/>
      <c r="E100"/>
      <c r="F100"/>
      <c r="N100" s="58"/>
      <c r="O100" s="58"/>
      <c r="P100" s="58"/>
      <c r="Q100" s="58"/>
      <c r="R100" s="58"/>
      <c r="S100" s="58"/>
      <c r="T100" s="58"/>
      <c r="U100" s="58"/>
      <c r="V100" s="58"/>
      <c r="W100" s="58"/>
      <c r="X100" s="58"/>
      <c r="Y100" s="58"/>
      <c r="Z100" s="58"/>
      <c r="AA100" s="58"/>
    </row>
    <row r="101" spans="1:27" ht="20.25" customHeight="1" x14ac:dyDescent="0.35">
      <c r="A101" s="58"/>
      <c r="B101"/>
      <c r="C101"/>
      <c r="D101"/>
      <c r="E101"/>
      <c r="F101"/>
      <c r="N101" s="58"/>
      <c r="O101" s="58"/>
      <c r="P101" s="58"/>
      <c r="Q101" s="58"/>
      <c r="R101" s="58"/>
      <c r="S101" s="58"/>
      <c r="T101" s="58"/>
      <c r="U101" s="58"/>
      <c r="V101" s="58"/>
      <c r="W101" s="58"/>
      <c r="X101" s="58"/>
      <c r="Y101" s="58"/>
      <c r="Z101" s="58"/>
      <c r="AA101" s="58"/>
    </row>
    <row r="102" spans="1:27" ht="20.25" customHeight="1" x14ac:dyDescent="0.35">
      <c r="A102" s="58"/>
      <c r="B102"/>
      <c r="C102"/>
      <c r="D102"/>
      <c r="E102"/>
      <c r="F102"/>
      <c r="N102" s="58"/>
      <c r="O102" s="58"/>
      <c r="P102" s="58"/>
      <c r="Q102" s="58"/>
      <c r="R102" s="58"/>
      <c r="S102" s="58"/>
      <c r="T102" s="58"/>
      <c r="U102" s="58"/>
      <c r="V102" s="58"/>
      <c r="W102" s="58"/>
      <c r="X102" s="58"/>
      <c r="Y102" s="58"/>
      <c r="Z102" s="58"/>
      <c r="AA102" s="58"/>
    </row>
    <row r="103" spans="1:27" ht="20.25" customHeight="1" x14ac:dyDescent="0.35">
      <c r="A103" s="58"/>
      <c r="B103"/>
      <c r="C103"/>
      <c r="D103"/>
      <c r="E103"/>
      <c r="F103"/>
      <c r="N103" s="58"/>
      <c r="O103" s="58"/>
      <c r="P103" s="58"/>
      <c r="Q103" s="58"/>
      <c r="R103" s="58"/>
      <c r="S103" s="58"/>
      <c r="T103" s="58"/>
      <c r="U103" s="58"/>
      <c r="V103" s="58"/>
      <c r="W103" s="58"/>
      <c r="X103" s="58"/>
      <c r="Y103" s="58"/>
      <c r="Z103" s="58"/>
      <c r="AA103" s="58"/>
    </row>
    <row r="104" spans="1:27" ht="20.25" customHeight="1" x14ac:dyDescent="0.35">
      <c r="A104" s="58"/>
      <c r="B104"/>
      <c r="C104"/>
      <c r="D104"/>
      <c r="E104"/>
      <c r="F104"/>
      <c r="N104" s="58"/>
      <c r="O104" s="58"/>
      <c r="P104" s="58"/>
      <c r="Q104" s="58"/>
      <c r="R104" s="58"/>
      <c r="S104" s="58"/>
      <c r="T104" s="58"/>
      <c r="U104" s="58"/>
      <c r="V104" s="58"/>
      <c r="W104" s="58"/>
      <c r="X104" s="58"/>
      <c r="Y104" s="58"/>
      <c r="Z104" s="58"/>
      <c r="AA104" s="58"/>
    </row>
    <row r="105" spans="1:27" ht="20.25" customHeight="1" x14ac:dyDescent="0.35">
      <c r="A105" s="58"/>
      <c r="B105"/>
      <c r="C105"/>
      <c r="D105"/>
      <c r="E105"/>
      <c r="F105"/>
      <c r="N105" s="58"/>
      <c r="O105" s="58"/>
      <c r="P105" s="58"/>
      <c r="Q105" s="58"/>
      <c r="R105" s="58"/>
      <c r="S105" s="58"/>
      <c r="T105" s="58"/>
      <c r="U105" s="58"/>
      <c r="V105" s="58"/>
      <c r="W105" s="58"/>
      <c r="X105" s="58"/>
      <c r="Y105" s="58"/>
      <c r="Z105" s="58"/>
      <c r="AA105" s="58"/>
    </row>
    <row r="106" spans="1:27" ht="20.25" customHeight="1" x14ac:dyDescent="0.35">
      <c r="A106" s="58"/>
      <c r="B106"/>
      <c r="C106"/>
      <c r="D106"/>
      <c r="E106"/>
      <c r="F106"/>
      <c r="N106" s="58"/>
      <c r="O106" s="58"/>
      <c r="P106" s="58"/>
      <c r="Q106" s="58"/>
      <c r="R106" s="58"/>
      <c r="S106" s="58"/>
      <c r="T106" s="58"/>
      <c r="U106" s="58"/>
      <c r="V106" s="58"/>
      <c r="W106" s="58"/>
      <c r="X106" s="58"/>
      <c r="Y106" s="58"/>
      <c r="Z106" s="58"/>
      <c r="AA106" s="58"/>
    </row>
    <row r="107" spans="1:27" ht="20.25" customHeight="1" x14ac:dyDescent="0.35">
      <c r="A107" s="58"/>
      <c r="B107"/>
      <c r="C107"/>
      <c r="D107"/>
      <c r="E107"/>
      <c r="F107"/>
      <c r="N107" s="58"/>
      <c r="O107" s="58"/>
      <c r="P107" s="58"/>
      <c r="Q107" s="58"/>
      <c r="R107" s="58"/>
      <c r="S107" s="58"/>
      <c r="T107" s="58"/>
      <c r="U107" s="58"/>
      <c r="V107" s="58"/>
      <c r="W107" s="58"/>
      <c r="X107" s="58"/>
      <c r="Y107" s="58"/>
      <c r="Z107" s="58"/>
      <c r="AA107" s="58"/>
    </row>
    <row r="108" spans="1:27" ht="20.25" customHeight="1" x14ac:dyDescent="0.35">
      <c r="A108" s="58"/>
      <c r="B108"/>
      <c r="C108"/>
      <c r="D108"/>
      <c r="E108"/>
      <c r="F108"/>
      <c r="N108" s="58"/>
      <c r="O108" s="58"/>
      <c r="P108" s="58"/>
      <c r="Q108" s="58"/>
      <c r="R108" s="58"/>
      <c r="S108" s="58"/>
      <c r="T108" s="58"/>
      <c r="U108" s="58"/>
      <c r="V108" s="58"/>
      <c r="W108" s="58"/>
      <c r="X108" s="58"/>
      <c r="Y108" s="58"/>
      <c r="Z108" s="58"/>
      <c r="AA108" s="58"/>
    </row>
    <row r="109" spans="1:27" ht="20.25" customHeight="1" x14ac:dyDescent="0.35">
      <c r="A109" s="58"/>
      <c r="B109"/>
      <c r="C109"/>
      <c r="D109"/>
      <c r="E109"/>
      <c r="F109"/>
      <c r="N109" s="58"/>
      <c r="O109" s="58"/>
      <c r="P109" s="58"/>
      <c r="Q109" s="58"/>
      <c r="R109" s="58"/>
      <c r="S109" s="58"/>
      <c r="T109" s="58"/>
      <c r="U109" s="58"/>
      <c r="V109" s="58"/>
      <c r="W109" s="58"/>
      <c r="X109" s="58"/>
      <c r="Y109" s="58"/>
      <c r="Z109" s="58"/>
      <c r="AA109" s="58"/>
    </row>
    <row r="110" spans="1:27" ht="20.25" customHeight="1" x14ac:dyDescent="0.35">
      <c r="A110" s="58"/>
      <c r="B110"/>
      <c r="C110"/>
      <c r="D110"/>
      <c r="E110"/>
      <c r="F110"/>
      <c r="N110" s="58"/>
      <c r="O110" s="58"/>
      <c r="P110" s="58"/>
      <c r="Q110" s="58"/>
      <c r="R110" s="58"/>
      <c r="S110" s="58"/>
      <c r="T110" s="58"/>
      <c r="U110" s="58"/>
      <c r="V110" s="58"/>
      <c r="W110" s="58"/>
      <c r="X110" s="58"/>
      <c r="Y110" s="58"/>
      <c r="Z110" s="58"/>
      <c r="AA110" s="58"/>
    </row>
    <row r="111" spans="1:27" ht="20.25" customHeight="1" x14ac:dyDescent="0.35">
      <c r="A111" s="58"/>
      <c r="B111"/>
      <c r="C111"/>
      <c r="D111"/>
      <c r="E111"/>
      <c r="F111"/>
      <c r="N111" s="58"/>
      <c r="O111" s="58"/>
      <c r="P111" s="58"/>
      <c r="Q111" s="58"/>
      <c r="R111" s="58"/>
      <c r="S111" s="58"/>
      <c r="T111" s="58"/>
      <c r="U111" s="58"/>
      <c r="V111" s="58"/>
      <c r="W111" s="58"/>
      <c r="X111" s="58"/>
      <c r="Y111" s="58"/>
      <c r="Z111" s="58"/>
      <c r="AA111" s="58"/>
    </row>
    <row r="112" spans="1:27" ht="20.25" customHeight="1" x14ac:dyDescent="0.35">
      <c r="A112" s="58"/>
      <c r="B112"/>
      <c r="C112"/>
      <c r="D112"/>
      <c r="E112"/>
      <c r="F112"/>
      <c r="N112" s="58"/>
      <c r="O112" s="58"/>
      <c r="P112" s="58"/>
      <c r="Q112" s="58"/>
      <c r="R112" s="58"/>
      <c r="S112" s="58"/>
      <c r="T112" s="58"/>
      <c r="U112" s="58"/>
      <c r="V112" s="58"/>
      <c r="W112" s="58"/>
      <c r="X112" s="58"/>
      <c r="Y112" s="58"/>
      <c r="Z112" s="58"/>
      <c r="AA112" s="58"/>
    </row>
    <row r="113" spans="1:27" ht="20.25" customHeight="1" x14ac:dyDescent="0.35">
      <c r="A113" s="58"/>
      <c r="B113"/>
      <c r="C113"/>
      <c r="D113"/>
      <c r="E113"/>
      <c r="F113"/>
      <c r="N113" s="58"/>
      <c r="O113" s="58"/>
      <c r="P113" s="58"/>
      <c r="Q113" s="58"/>
      <c r="R113" s="58"/>
      <c r="S113" s="58"/>
      <c r="T113" s="58"/>
      <c r="U113" s="58"/>
      <c r="V113" s="58"/>
      <c r="W113" s="58"/>
      <c r="X113" s="58"/>
      <c r="Y113" s="58"/>
      <c r="Z113" s="58"/>
      <c r="AA113" s="58"/>
    </row>
    <row r="114" spans="1:27" ht="20.25" customHeight="1" x14ac:dyDescent="0.35">
      <c r="A114" s="58"/>
      <c r="B114"/>
      <c r="C114"/>
      <c r="D114"/>
      <c r="E114"/>
      <c r="F114"/>
      <c r="N114" s="58"/>
      <c r="O114" s="58"/>
      <c r="P114" s="58"/>
      <c r="Q114" s="58"/>
      <c r="R114" s="58"/>
      <c r="S114" s="58"/>
      <c r="T114" s="58"/>
      <c r="U114" s="58"/>
      <c r="V114" s="58"/>
      <c r="W114" s="58"/>
      <c r="X114" s="58"/>
      <c r="Y114" s="58"/>
      <c r="Z114" s="58"/>
      <c r="AA114" s="58"/>
    </row>
    <row r="115" spans="1:27" ht="20.25" customHeight="1" x14ac:dyDescent="0.35">
      <c r="A115" s="58"/>
      <c r="B115"/>
      <c r="C115"/>
      <c r="D115"/>
      <c r="E115"/>
      <c r="F115"/>
      <c r="N115" s="58"/>
      <c r="O115" s="58"/>
      <c r="P115" s="58"/>
      <c r="Q115" s="58"/>
      <c r="R115" s="58"/>
      <c r="S115" s="58"/>
      <c r="T115" s="58"/>
      <c r="U115" s="58"/>
      <c r="V115" s="58"/>
      <c r="W115" s="58"/>
      <c r="X115" s="58"/>
      <c r="Y115" s="58"/>
      <c r="Z115" s="58"/>
      <c r="AA115" s="58"/>
    </row>
    <row r="116" spans="1:27" ht="20.25" customHeight="1" x14ac:dyDescent="0.35">
      <c r="A116" s="58"/>
      <c r="B116"/>
      <c r="C116"/>
      <c r="D116"/>
      <c r="E116"/>
      <c r="F116"/>
      <c r="N116" s="58"/>
      <c r="O116" s="58"/>
      <c r="P116" s="58"/>
      <c r="Q116" s="58"/>
      <c r="R116" s="58"/>
      <c r="S116" s="58"/>
      <c r="T116" s="58"/>
      <c r="U116" s="58"/>
      <c r="V116" s="58"/>
      <c r="W116" s="58"/>
      <c r="X116" s="58"/>
      <c r="Y116" s="58"/>
      <c r="Z116" s="58"/>
      <c r="AA116" s="58"/>
    </row>
    <row r="117" spans="1:27" ht="20.25" customHeight="1" x14ac:dyDescent="0.35">
      <c r="A117" s="58"/>
      <c r="B117"/>
      <c r="C117"/>
      <c r="D117"/>
      <c r="E117"/>
      <c r="F117"/>
      <c r="N117" s="58"/>
      <c r="O117" s="58"/>
      <c r="P117" s="58"/>
      <c r="Q117" s="58"/>
      <c r="R117" s="58"/>
      <c r="S117" s="58"/>
      <c r="T117" s="58"/>
      <c r="U117" s="58"/>
      <c r="V117" s="58"/>
      <c r="W117" s="58"/>
      <c r="X117" s="58"/>
      <c r="Y117" s="58"/>
      <c r="Z117" s="58"/>
      <c r="AA117" s="58"/>
    </row>
    <row r="118" spans="1:27" ht="20.25" customHeight="1" x14ac:dyDescent="0.35">
      <c r="A118" s="58"/>
      <c r="B118"/>
      <c r="C118"/>
      <c r="D118"/>
      <c r="E118"/>
      <c r="F118"/>
      <c r="N118" s="58"/>
      <c r="O118" s="58"/>
      <c r="P118" s="58"/>
      <c r="Q118" s="58"/>
      <c r="R118" s="58"/>
      <c r="S118" s="58"/>
      <c r="T118" s="58"/>
      <c r="U118" s="58"/>
      <c r="V118" s="58"/>
      <c r="W118" s="58"/>
      <c r="X118" s="58"/>
      <c r="Y118" s="58"/>
      <c r="Z118" s="58"/>
      <c r="AA118" s="58"/>
    </row>
    <row r="119" spans="1:27" ht="20.25" customHeight="1" x14ac:dyDescent="0.35">
      <c r="A119" s="58"/>
      <c r="B119"/>
      <c r="C119"/>
      <c r="D119"/>
      <c r="E119"/>
      <c r="F119"/>
      <c r="N119" s="58"/>
      <c r="O119" s="58"/>
      <c r="P119" s="58"/>
      <c r="Q119" s="58"/>
      <c r="R119" s="58"/>
      <c r="S119" s="58"/>
      <c r="T119" s="58"/>
      <c r="U119" s="58"/>
      <c r="V119" s="58"/>
      <c r="W119" s="58"/>
      <c r="X119" s="58"/>
      <c r="Y119" s="58"/>
      <c r="Z119" s="58"/>
      <c r="AA119" s="58"/>
    </row>
    <row r="120" spans="1:27" ht="20.25" customHeight="1" x14ac:dyDescent="0.35">
      <c r="A120" s="58"/>
      <c r="B120"/>
      <c r="C120"/>
      <c r="D120"/>
      <c r="E120"/>
      <c r="F120"/>
      <c r="N120" s="58"/>
      <c r="O120" s="58"/>
      <c r="P120" s="58"/>
      <c r="Q120" s="58"/>
      <c r="R120" s="58"/>
      <c r="S120" s="58"/>
      <c r="T120" s="58"/>
      <c r="U120" s="58"/>
      <c r="V120" s="58"/>
      <c r="W120" s="58"/>
      <c r="X120" s="58"/>
      <c r="Y120" s="58"/>
      <c r="Z120" s="58"/>
      <c r="AA120" s="58"/>
    </row>
    <row r="121" spans="1:27" ht="20.25" customHeight="1" x14ac:dyDescent="0.35">
      <c r="A121" s="58"/>
      <c r="B121"/>
      <c r="C121"/>
      <c r="D121"/>
      <c r="E121"/>
      <c r="F121"/>
      <c r="N121" s="58"/>
      <c r="O121" s="58"/>
      <c r="P121" s="58"/>
      <c r="Q121" s="58"/>
      <c r="R121" s="58"/>
      <c r="S121" s="58"/>
      <c r="T121" s="58"/>
      <c r="U121" s="58"/>
      <c r="V121" s="58"/>
      <c r="W121" s="58"/>
      <c r="X121" s="58"/>
      <c r="Y121" s="58"/>
      <c r="Z121" s="58"/>
      <c r="AA121" s="58"/>
    </row>
    <row r="122" spans="1:27" ht="20.25" customHeight="1" x14ac:dyDescent="0.35">
      <c r="A122" s="58"/>
      <c r="B122"/>
      <c r="C122"/>
      <c r="D122"/>
      <c r="E122"/>
      <c r="F122"/>
      <c r="N122" s="58"/>
      <c r="O122" s="58"/>
      <c r="P122" s="58"/>
      <c r="Q122" s="58"/>
      <c r="R122" s="58"/>
      <c r="S122" s="58"/>
      <c r="T122" s="58"/>
      <c r="U122" s="58"/>
      <c r="V122" s="58"/>
      <c r="W122" s="58"/>
      <c r="X122" s="58"/>
      <c r="Y122" s="58"/>
      <c r="Z122" s="58"/>
      <c r="AA122" s="58"/>
    </row>
    <row r="123" spans="1:27" ht="20.25" customHeight="1" x14ac:dyDescent="0.35">
      <c r="A123" s="58"/>
      <c r="B123"/>
      <c r="C123"/>
      <c r="D123"/>
      <c r="E123"/>
      <c r="F123"/>
      <c r="N123" s="58"/>
      <c r="O123" s="58"/>
      <c r="P123" s="58"/>
      <c r="Q123" s="58"/>
      <c r="R123" s="58"/>
      <c r="S123" s="58"/>
      <c r="T123" s="58"/>
      <c r="U123" s="58"/>
      <c r="V123" s="58"/>
      <c r="W123" s="58"/>
      <c r="X123" s="58"/>
      <c r="Y123" s="58"/>
      <c r="Z123" s="58"/>
      <c r="AA123" s="58"/>
    </row>
    <row r="124" spans="1:27" ht="20.25" customHeight="1" x14ac:dyDescent="0.35">
      <c r="A124" s="58"/>
      <c r="B124"/>
      <c r="C124"/>
      <c r="D124"/>
      <c r="E124"/>
      <c r="F124"/>
      <c r="N124" s="58"/>
      <c r="O124" s="58"/>
      <c r="P124" s="58"/>
      <c r="Q124" s="58"/>
      <c r="R124" s="58"/>
      <c r="S124" s="58"/>
      <c r="T124" s="58"/>
      <c r="U124" s="58"/>
      <c r="V124" s="58"/>
      <c r="W124" s="58"/>
      <c r="X124" s="58"/>
      <c r="Y124" s="58"/>
      <c r="Z124" s="58"/>
      <c r="AA124" s="58"/>
    </row>
    <row r="125" spans="1:27" ht="20.25" customHeight="1" x14ac:dyDescent="0.35">
      <c r="A125" s="58"/>
      <c r="B125"/>
      <c r="C125"/>
      <c r="D125"/>
      <c r="E125"/>
      <c r="F125"/>
      <c r="N125" s="58"/>
      <c r="O125" s="58"/>
      <c r="P125" s="58"/>
      <c r="Q125" s="58"/>
      <c r="R125" s="58"/>
      <c r="S125" s="58"/>
      <c r="T125" s="58"/>
      <c r="U125" s="58"/>
      <c r="V125" s="58"/>
      <c r="W125" s="58"/>
      <c r="X125" s="58"/>
      <c r="Y125" s="58"/>
      <c r="Z125" s="58"/>
      <c r="AA125" s="58"/>
    </row>
    <row r="126" spans="1:27" ht="20.25" customHeight="1" x14ac:dyDescent="0.35">
      <c r="A126" s="58"/>
      <c r="B126"/>
      <c r="C126"/>
      <c r="D126"/>
      <c r="E126"/>
      <c r="F126"/>
      <c r="N126" s="58"/>
      <c r="O126" s="58"/>
      <c r="P126" s="58"/>
      <c r="Q126" s="58"/>
      <c r="R126" s="58"/>
      <c r="S126" s="58"/>
      <c r="T126" s="58"/>
      <c r="U126" s="58"/>
      <c r="V126" s="58"/>
      <c r="W126" s="58"/>
      <c r="X126" s="58"/>
      <c r="Y126" s="58"/>
      <c r="Z126" s="58"/>
      <c r="AA126" s="58"/>
    </row>
    <row r="127" spans="1:27" ht="20.25" customHeight="1" x14ac:dyDescent="0.35">
      <c r="A127" s="58"/>
      <c r="B127"/>
      <c r="C127"/>
      <c r="D127"/>
      <c r="E127"/>
      <c r="F127"/>
      <c r="N127" s="58"/>
      <c r="O127" s="58"/>
      <c r="P127" s="58"/>
      <c r="Q127" s="58"/>
      <c r="R127" s="58"/>
      <c r="S127" s="58"/>
      <c r="T127" s="58"/>
      <c r="U127" s="58"/>
      <c r="V127" s="58"/>
      <c r="W127" s="58"/>
      <c r="X127" s="58"/>
      <c r="Y127" s="58"/>
      <c r="Z127" s="58"/>
      <c r="AA127" s="58"/>
    </row>
    <row r="128" spans="1:27" ht="20.25" customHeight="1" x14ac:dyDescent="0.35">
      <c r="A128" s="58"/>
      <c r="B128"/>
      <c r="C128"/>
      <c r="D128"/>
      <c r="E128"/>
      <c r="F128"/>
      <c r="N128" s="58"/>
      <c r="O128" s="58"/>
      <c r="P128" s="58"/>
      <c r="Q128" s="58"/>
      <c r="R128" s="58"/>
      <c r="S128" s="58"/>
      <c r="T128" s="58"/>
      <c r="U128" s="58"/>
      <c r="V128" s="58"/>
      <c r="W128" s="58"/>
      <c r="X128" s="58"/>
      <c r="Y128" s="58"/>
      <c r="Z128" s="58"/>
      <c r="AA128" s="58"/>
    </row>
    <row r="129" spans="1:27" ht="20.25" customHeight="1" x14ac:dyDescent="0.35">
      <c r="A129" s="58"/>
      <c r="B129"/>
      <c r="C129"/>
      <c r="D129"/>
      <c r="E129"/>
      <c r="F129"/>
      <c r="N129" s="58"/>
      <c r="O129" s="58"/>
      <c r="P129" s="58"/>
      <c r="Q129" s="58"/>
      <c r="R129" s="58"/>
      <c r="S129" s="58"/>
      <c r="T129" s="58"/>
      <c r="U129" s="58"/>
      <c r="V129" s="58"/>
      <c r="W129" s="58"/>
      <c r="X129" s="58"/>
      <c r="Y129" s="58"/>
      <c r="Z129" s="58"/>
      <c r="AA129" s="58"/>
    </row>
    <row r="130" spans="1:27" ht="20.25" customHeight="1" x14ac:dyDescent="0.35">
      <c r="A130" s="58"/>
      <c r="B130"/>
      <c r="C130"/>
      <c r="D130"/>
      <c r="E130"/>
      <c r="F130"/>
      <c r="N130" s="58"/>
      <c r="O130" s="58"/>
      <c r="P130" s="58"/>
      <c r="Q130" s="58"/>
      <c r="R130" s="58"/>
      <c r="S130" s="58"/>
      <c r="T130" s="58"/>
      <c r="U130" s="58"/>
      <c r="V130" s="58"/>
      <c r="W130" s="58"/>
      <c r="X130" s="58"/>
      <c r="Y130" s="58"/>
      <c r="Z130" s="58"/>
      <c r="AA130" s="58"/>
    </row>
    <row r="131" spans="1:27" ht="20.25" customHeight="1" x14ac:dyDescent="0.35">
      <c r="A131" s="58"/>
      <c r="B131"/>
      <c r="C131"/>
      <c r="D131"/>
      <c r="E131"/>
      <c r="F131"/>
      <c r="N131" s="58"/>
      <c r="O131" s="58"/>
      <c r="P131" s="58"/>
      <c r="Q131" s="58"/>
      <c r="R131" s="58"/>
      <c r="S131" s="58"/>
      <c r="T131" s="58"/>
      <c r="U131" s="58"/>
      <c r="V131" s="58"/>
      <c r="W131" s="58"/>
      <c r="X131" s="58"/>
      <c r="Y131" s="58"/>
      <c r="Z131" s="58"/>
      <c r="AA131" s="58"/>
    </row>
    <row r="132" spans="1:27" ht="20.25" customHeight="1" x14ac:dyDescent="0.35">
      <c r="A132" s="58"/>
      <c r="B132"/>
      <c r="C132"/>
      <c r="D132"/>
      <c r="E132"/>
      <c r="F132"/>
      <c r="N132" s="58"/>
      <c r="O132" s="58"/>
      <c r="P132" s="58"/>
      <c r="Q132" s="58"/>
      <c r="R132" s="58"/>
      <c r="S132" s="58"/>
      <c r="T132" s="58"/>
      <c r="U132" s="58"/>
      <c r="V132" s="58"/>
      <c r="W132" s="58"/>
      <c r="X132" s="58"/>
      <c r="Y132" s="58"/>
      <c r="Z132" s="58"/>
      <c r="AA132" s="58"/>
    </row>
    <row r="133" spans="1:27" ht="20.25" customHeight="1" x14ac:dyDescent="0.35">
      <c r="A133" s="58"/>
      <c r="B133"/>
      <c r="C133"/>
      <c r="D133"/>
      <c r="E133"/>
      <c r="F133"/>
      <c r="N133" s="58"/>
      <c r="O133" s="58"/>
      <c r="P133" s="58"/>
      <c r="Q133" s="58"/>
      <c r="R133" s="58"/>
      <c r="S133" s="58"/>
      <c r="T133" s="58"/>
      <c r="U133" s="58"/>
      <c r="V133" s="58"/>
      <c r="W133" s="58"/>
      <c r="X133" s="58"/>
      <c r="Y133" s="58"/>
      <c r="Z133" s="58"/>
      <c r="AA133" s="58"/>
    </row>
    <row r="134" spans="1:27" ht="20.25" customHeight="1" x14ac:dyDescent="0.35">
      <c r="A134" s="58"/>
      <c r="B134"/>
      <c r="C134"/>
      <c r="D134"/>
      <c r="E134"/>
      <c r="F134"/>
      <c r="N134" s="58"/>
      <c r="O134" s="58"/>
      <c r="P134" s="58"/>
      <c r="Q134" s="58"/>
      <c r="R134" s="58"/>
      <c r="S134" s="58"/>
      <c r="T134" s="58"/>
      <c r="U134" s="58"/>
      <c r="V134" s="58"/>
      <c r="W134" s="58"/>
      <c r="X134" s="58"/>
      <c r="Y134" s="58"/>
      <c r="Z134" s="58"/>
      <c r="AA134" s="58"/>
    </row>
    <row r="135" spans="1:27" ht="20.25" customHeight="1" x14ac:dyDescent="0.35">
      <c r="A135" s="58"/>
      <c r="B135"/>
      <c r="C135"/>
      <c r="D135"/>
      <c r="E135"/>
      <c r="F135"/>
      <c r="N135" s="58"/>
      <c r="O135" s="58"/>
      <c r="P135" s="58"/>
      <c r="Q135" s="58"/>
      <c r="R135" s="58"/>
      <c r="S135" s="58"/>
      <c r="T135" s="58"/>
      <c r="U135" s="58"/>
      <c r="V135" s="58"/>
      <c r="W135" s="58"/>
      <c r="X135" s="58"/>
      <c r="Y135" s="58"/>
      <c r="Z135" s="58"/>
      <c r="AA135" s="58"/>
    </row>
    <row r="136" spans="1:27" ht="20.25" customHeight="1" x14ac:dyDescent="0.35">
      <c r="A136" s="58"/>
      <c r="B136"/>
      <c r="C136"/>
      <c r="D136"/>
      <c r="E136"/>
      <c r="F136"/>
      <c r="N136" s="58"/>
      <c r="O136" s="58"/>
      <c r="P136" s="58"/>
      <c r="Q136" s="58"/>
      <c r="R136" s="58"/>
      <c r="S136" s="58"/>
      <c r="T136" s="58"/>
      <c r="U136" s="58"/>
      <c r="V136" s="58"/>
      <c r="W136" s="58"/>
      <c r="X136" s="58"/>
      <c r="Y136" s="58"/>
      <c r="Z136" s="58"/>
      <c r="AA136" s="58"/>
    </row>
    <row r="137" spans="1:27" ht="20.25" customHeight="1" x14ac:dyDescent="0.35">
      <c r="A137" s="58"/>
      <c r="B137"/>
      <c r="C137"/>
      <c r="D137"/>
      <c r="E137"/>
      <c r="F137"/>
      <c r="N137" s="58"/>
      <c r="O137" s="58"/>
      <c r="P137" s="58"/>
      <c r="Q137" s="58"/>
      <c r="R137" s="58"/>
      <c r="S137" s="58"/>
      <c r="T137" s="58"/>
      <c r="U137" s="58"/>
      <c r="V137" s="58"/>
      <c r="W137" s="58"/>
      <c r="X137" s="58"/>
      <c r="Y137" s="58"/>
      <c r="Z137" s="58"/>
      <c r="AA137" s="58"/>
    </row>
    <row r="138" spans="1:27" ht="20.25" customHeight="1" x14ac:dyDescent="0.35">
      <c r="A138" s="58"/>
      <c r="B138"/>
      <c r="C138"/>
      <c r="D138"/>
      <c r="E138"/>
      <c r="F138"/>
      <c r="N138" s="58"/>
      <c r="O138" s="58"/>
      <c r="P138" s="58"/>
      <c r="Q138" s="58"/>
      <c r="R138" s="58"/>
      <c r="S138" s="58"/>
      <c r="T138" s="58"/>
      <c r="U138" s="58"/>
      <c r="V138" s="58"/>
      <c r="W138" s="58"/>
      <c r="X138" s="58"/>
      <c r="Y138" s="58"/>
      <c r="Z138" s="58"/>
      <c r="AA138" s="58"/>
    </row>
    <row r="139" spans="1:27" ht="20.25" customHeight="1" x14ac:dyDescent="0.35">
      <c r="A139" s="58"/>
      <c r="B139"/>
      <c r="C139"/>
      <c r="D139"/>
      <c r="E139"/>
      <c r="F139"/>
      <c r="N139" s="58"/>
      <c r="O139" s="58"/>
      <c r="P139" s="58"/>
      <c r="Q139" s="58"/>
      <c r="R139" s="58"/>
      <c r="S139" s="58"/>
      <c r="T139" s="58"/>
      <c r="U139" s="58"/>
      <c r="V139" s="58"/>
      <c r="W139" s="58"/>
      <c r="X139" s="58"/>
      <c r="Y139" s="58"/>
      <c r="Z139" s="58"/>
      <c r="AA139" s="58"/>
    </row>
    <row r="140" spans="1:27" ht="20.25" customHeight="1" x14ac:dyDescent="0.35">
      <c r="A140" s="58"/>
      <c r="B140"/>
      <c r="C140"/>
      <c r="D140"/>
      <c r="E140"/>
      <c r="F140"/>
      <c r="N140" s="58"/>
      <c r="O140" s="58"/>
      <c r="P140" s="58"/>
      <c r="Q140" s="58"/>
      <c r="R140" s="58"/>
      <c r="S140" s="58"/>
      <c r="T140" s="58"/>
      <c r="U140" s="58"/>
      <c r="V140" s="58"/>
      <c r="W140" s="58"/>
      <c r="X140" s="58"/>
      <c r="Y140" s="58"/>
      <c r="Z140" s="58"/>
      <c r="AA140" s="58"/>
    </row>
    <row r="141" spans="1:27" ht="20.25" customHeight="1" x14ac:dyDescent="0.35">
      <c r="A141" s="58"/>
      <c r="B141"/>
      <c r="C141"/>
      <c r="D141"/>
      <c r="E141"/>
      <c r="F141"/>
      <c r="N141" s="58"/>
      <c r="O141" s="58"/>
      <c r="P141" s="58"/>
      <c r="Q141" s="58"/>
      <c r="R141" s="58"/>
      <c r="S141" s="58"/>
      <c r="T141" s="58"/>
      <c r="U141" s="58"/>
      <c r="V141" s="58"/>
      <c r="W141" s="58"/>
      <c r="X141" s="58"/>
      <c r="Y141" s="58"/>
      <c r="Z141" s="58"/>
      <c r="AA141" s="58"/>
    </row>
    <row r="142" spans="1:27" ht="20.25" customHeight="1" x14ac:dyDescent="0.35">
      <c r="A142" s="58"/>
      <c r="B142"/>
      <c r="C142"/>
      <c r="D142"/>
      <c r="E142"/>
      <c r="F142"/>
      <c r="N142" s="58"/>
      <c r="O142" s="58"/>
      <c r="P142" s="58"/>
      <c r="Q142" s="58"/>
      <c r="R142" s="58"/>
      <c r="S142" s="58"/>
      <c r="T142" s="58"/>
      <c r="U142" s="58"/>
      <c r="V142" s="58"/>
      <c r="W142" s="58"/>
      <c r="X142" s="58"/>
      <c r="Y142" s="58"/>
      <c r="Z142" s="58"/>
      <c r="AA142" s="58"/>
    </row>
    <row r="143" spans="1:27" ht="20.25" customHeight="1" x14ac:dyDescent="0.35">
      <c r="A143" s="58"/>
      <c r="B143"/>
      <c r="C143"/>
      <c r="D143"/>
      <c r="E143"/>
      <c r="F143"/>
      <c r="N143" s="58"/>
      <c r="O143" s="58"/>
      <c r="P143" s="58"/>
      <c r="Q143" s="58"/>
      <c r="R143" s="58"/>
      <c r="S143" s="58"/>
      <c r="T143" s="58"/>
      <c r="U143" s="58"/>
      <c r="V143" s="58"/>
      <c r="W143" s="58"/>
      <c r="X143" s="58"/>
      <c r="Y143" s="58"/>
      <c r="Z143" s="58"/>
      <c r="AA143" s="58"/>
    </row>
    <row r="144" spans="1:27" ht="20.25" customHeight="1" x14ac:dyDescent="0.35">
      <c r="A144" s="58"/>
      <c r="B144"/>
      <c r="C144"/>
      <c r="D144"/>
      <c r="E144"/>
      <c r="F144"/>
      <c r="N144" s="58"/>
      <c r="O144" s="58"/>
      <c r="P144" s="58"/>
      <c r="Q144" s="58"/>
      <c r="R144" s="58"/>
      <c r="S144" s="58"/>
      <c r="T144" s="58"/>
      <c r="U144" s="58"/>
      <c r="V144" s="58"/>
      <c r="W144" s="58"/>
      <c r="X144" s="58"/>
      <c r="Y144" s="58"/>
      <c r="Z144" s="58"/>
      <c r="AA144" s="58"/>
    </row>
    <row r="145" spans="1:27" ht="20.25" customHeight="1" x14ac:dyDescent="0.35">
      <c r="A145" s="58"/>
      <c r="B145"/>
      <c r="C145"/>
      <c r="D145"/>
      <c r="E145"/>
      <c r="F145"/>
      <c r="N145" s="58"/>
      <c r="O145" s="58"/>
      <c r="P145" s="58"/>
      <c r="Q145" s="58"/>
      <c r="R145" s="58"/>
      <c r="S145" s="58"/>
      <c r="T145" s="58"/>
      <c r="U145" s="58"/>
      <c r="V145" s="58"/>
      <c r="W145" s="58"/>
      <c r="X145" s="58"/>
      <c r="Y145" s="58"/>
      <c r="Z145" s="58"/>
      <c r="AA145" s="58"/>
    </row>
    <row r="146" spans="1:27" ht="20.25" customHeight="1" x14ac:dyDescent="0.35">
      <c r="A146" s="58"/>
      <c r="B146"/>
      <c r="C146"/>
      <c r="D146"/>
      <c r="E146"/>
      <c r="F146"/>
      <c r="N146" s="58"/>
      <c r="O146" s="58"/>
      <c r="P146" s="58"/>
      <c r="Q146" s="58"/>
      <c r="R146" s="58"/>
      <c r="S146" s="58"/>
      <c r="T146" s="58"/>
      <c r="U146" s="58"/>
      <c r="V146" s="58"/>
      <c r="W146" s="58"/>
      <c r="X146" s="58"/>
      <c r="Y146" s="58"/>
      <c r="Z146" s="58"/>
      <c r="AA146" s="58"/>
    </row>
    <row r="147" spans="1:27" ht="20.25" customHeight="1" x14ac:dyDescent="0.35">
      <c r="A147" s="58"/>
      <c r="B147"/>
      <c r="C147"/>
      <c r="D147"/>
      <c r="E147"/>
      <c r="F147"/>
      <c r="N147" s="58"/>
      <c r="O147" s="58"/>
      <c r="P147" s="58"/>
      <c r="Q147" s="58"/>
      <c r="R147" s="58"/>
      <c r="S147" s="58"/>
      <c r="T147" s="58"/>
      <c r="U147" s="58"/>
      <c r="V147" s="58"/>
      <c r="W147" s="58"/>
      <c r="X147" s="58"/>
      <c r="Y147" s="58"/>
      <c r="Z147" s="58"/>
      <c r="AA147" s="58"/>
    </row>
    <row r="148" spans="1:27" ht="20.25" customHeight="1" x14ac:dyDescent="0.35">
      <c r="A148" s="58"/>
      <c r="B148"/>
      <c r="C148"/>
      <c r="D148"/>
      <c r="E148"/>
      <c r="F148"/>
      <c r="N148" s="58"/>
      <c r="O148" s="58"/>
      <c r="P148" s="58"/>
      <c r="Q148" s="58"/>
      <c r="R148" s="58"/>
      <c r="S148" s="58"/>
      <c r="T148" s="58"/>
      <c r="U148" s="58"/>
      <c r="V148" s="58"/>
      <c r="W148" s="58"/>
      <c r="X148" s="58"/>
      <c r="Y148" s="58"/>
      <c r="Z148" s="58"/>
      <c r="AA148" s="58"/>
    </row>
    <row r="149" spans="1:27" ht="20.25" customHeight="1" x14ac:dyDescent="0.35">
      <c r="A149" s="58"/>
      <c r="B149"/>
      <c r="C149"/>
      <c r="D149"/>
      <c r="E149"/>
      <c r="F149"/>
      <c r="N149" s="58"/>
      <c r="O149" s="58"/>
      <c r="P149" s="58"/>
      <c r="Q149" s="58"/>
      <c r="R149" s="58"/>
      <c r="S149" s="58"/>
      <c r="T149" s="58"/>
      <c r="U149" s="58"/>
      <c r="V149" s="58"/>
      <c r="W149" s="58"/>
      <c r="X149" s="58"/>
      <c r="Y149" s="58"/>
      <c r="Z149" s="58"/>
      <c r="AA149" s="58"/>
    </row>
    <row r="150" spans="1:27" ht="20.25" customHeight="1" x14ac:dyDescent="0.35">
      <c r="A150" s="58"/>
      <c r="B150"/>
      <c r="C150"/>
      <c r="D150"/>
      <c r="E150"/>
      <c r="F150"/>
      <c r="N150" s="58"/>
      <c r="O150" s="58"/>
      <c r="P150" s="58"/>
      <c r="Q150" s="58"/>
      <c r="R150" s="58"/>
      <c r="S150" s="58"/>
      <c r="T150" s="58"/>
      <c r="U150" s="58"/>
      <c r="V150" s="58"/>
      <c r="W150" s="58"/>
      <c r="X150" s="58"/>
      <c r="Y150" s="58"/>
      <c r="Z150" s="58"/>
      <c r="AA150" s="58"/>
    </row>
    <row r="151" spans="1:27" ht="20.25" customHeight="1" x14ac:dyDescent="0.35">
      <c r="A151" s="58"/>
      <c r="B151"/>
      <c r="C151"/>
      <c r="D151"/>
      <c r="E151"/>
      <c r="F151"/>
      <c r="N151" s="58"/>
      <c r="O151" s="58"/>
      <c r="P151" s="58"/>
      <c r="Q151" s="58"/>
      <c r="R151" s="58"/>
      <c r="S151" s="58"/>
      <c r="T151" s="58"/>
      <c r="U151" s="58"/>
      <c r="V151" s="58"/>
      <c r="W151" s="58"/>
      <c r="X151" s="58"/>
      <c r="Y151" s="58"/>
      <c r="Z151" s="58"/>
      <c r="AA151" s="58"/>
    </row>
    <row r="152" spans="1:27" ht="20.25" customHeight="1" x14ac:dyDescent="0.35">
      <c r="A152" s="58"/>
      <c r="B152"/>
      <c r="C152"/>
      <c r="D152"/>
      <c r="E152"/>
      <c r="F152"/>
      <c r="N152" s="58"/>
      <c r="O152" s="58"/>
      <c r="P152" s="58"/>
      <c r="Q152" s="58"/>
      <c r="R152" s="58"/>
      <c r="S152" s="58"/>
      <c r="T152" s="58"/>
      <c r="U152" s="58"/>
      <c r="V152" s="58"/>
      <c r="W152" s="58"/>
      <c r="X152" s="58"/>
      <c r="Y152" s="58"/>
      <c r="Z152" s="58"/>
      <c r="AA152" s="58"/>
    </row>
    <row r="153" spans="1:27" ht="20.25" customHeight="1" x14ac:dyDescent="0.35">
      <c r="A153" s="58"/>
      <c r="B153"/>
      <c r="C153"/>
      <c r="D153"/>
      <c r="E153"/>
      <c r="F153"/>
      <c r="N153" s="58"/>
      <c r="O153" s="58"/>
      <c r="P153" s="58"/>
      <c r="Q153" s="58"/>
      <c r="R153" s="58"/>
      <c r="S153" s="58"/>
      <c r="T153" s="58"/>
      <c r="U153" s="58"/>
      <c r="V153" s="58"/>
      <c r="W153" s="58"/>
      <c r="X153" s="58"/>
      <c r="Y153" s="58"/>
      <c r="Z153" s="58"/>
      <c r="AA153" s="58"/>
    </row>
    <row r="154" spans="1:27" ht="20.25" customHeight="1" x14ac:dyDescent="0.35">
      <c r="A154" s="58"/>
      <c r="B154"/>
      <c r="C154"/>
      <c r="D154"/>
      <c r="E154"/>
      <c r="F154"/>
      <c r="N154" s="58"/>
      <c r="O154" s="58"/>
      <c r="P154" s="58"/>
      <c r="Q154" s="58"/>
      <c r="R154" s="58"/>
      <c r="S154" s="58"/>
      <c r="T154" s="58"/>
      <c r="U154" s="58"/>
      <c r="V154" s="58"/>
      <c r="W154" s="58"/>
      <c r="X154" s="58"/>
      <c r="Y154" s="58"/>
      <c r="Z154" s="58"/>
      <c r="AA154" s="58"/>
    </row>
    <row r="155" spans="1:27" ht="20.25" customHeight="1" x14ac:dyDescent="0.35">
      <c r="A155" s="58"/>
      <c r="B155"/>
      <c r="C155"/>
      <c r="D155"/>
      <c r="E155"/>
      <c r="F155"/>
      <c r="N155" s="58"/>
      <c r="O155" s="58"/>
      <c r="P155" s="58"/>
      <c r="Q155" s="58"/>
      <c r="R155" s="58"/>
      <c r="S155" s="58"/>
      <c r="T155" s="58"/>
      <c r="U155" s="58"/>
      <c r="V155" s="58"/>
      <c r="W155" s="58"/>
      <c r="X155" s="58"/>
      <c r="Y155" s="58"/>
      <c r="Z155" s="58"/>
      <c r="AA155" s="58"/>
    </row>
    <row r="156" spans="1:27" ht="20.25" customHeight="1" x14ac:dyDescent="0.35">
      <c r="A156" s="58"/>
      <c r="B156"/>
      <c r="C156"/>
      <c r="D156"/>
      <c r="E156"/>
      <c r="F156"/>
      <c r="N156" s="58"/>
      <c r="O156" s="58"/>
      <c r="P156" s="58"/>
      <c r="Q156" s="58"/>
      <c r="R156" s="58"/>
      <c r="S156" s="58"/>
      <c r="T156" s="58"/>
      <c r="U156" s="58"/>
      <c r="V156" s="58"/>
      <c r="W156" s="58"/>
      <c r="X156" s="58"/>
      <c r="Y156" s="58"/>
      <c r="Z156" s="58"/>
      <c r="AA156" s="58"/>
    </row>
    <row r="157" spans="1:27" ht="20.25" customHeight="1" x14ac:dyDescent="0.35">
      <c r="A157" s="58"/>
      <c r="B157"/>
      <c r="C157"/>
      <c r="D157"/>
      <c r="E157"/>
      <c r="F157"/>
      <c r="N157" s="58"/>
      <c r="O157" s="58"/>
      <c r="P157" s="58"/>
      <c r="Q157" s="58"/>
      <c r="R157" s="58"/>
      <c r="S157" s="58"/>
      <c r="T157" s="58"/>
      <c r="U157" s="58"/>
      <c r="V157" s="58"/>
      <c r="W157" s="58"/>
      <c r="X157" s="58"/>
      <c r="Y157" s="58"/>
      <c r="Z157" s="58"/>
      <c r="AA157" s="58"/>
    </row>
    <row r="158" spans="1:27" ht="20.25" customHeight="1" x14ac:dyDescent="0.35">
      <c r="A158" s="58"/>
      <c r="B158"/>
      <c r="C158"/>
      <c r="D158"/>
      <c r="E158"/>
      <c r="F158"/>
      <c r="N158" s="58"/>
      <c r="O158" s="58"/>
      <c r="P158" s="58"/>
      <c r="Q158" s="58"/>
      <c r="R158" s="58"/>
      <c r="S158" s="58"/>
      <c r="T158" s="58"/>
      <c r="U158" s="58"/>
      <c r="V158" s="58"/>
      <c r="W158" s="58"/>
      <c r="X158" s="58"/>
      <c r="Y158" s="58"/>
      <c r="Z158" s="58"/>
      <c r="AA158" s="58"/>
    </row>
    <row r="159" spans="1:27" ht="20.25" customHeight="1" x14ac:dyDescent="0.35">
      <c r="A159" s="58"/>
      <c r="B159"/>
      <c r="C159"/>
      <c r="D159"/>
      <c r="E159"/>
      <c r="F159"/>
      <c r="N159" s="58"/>
      <c r="O159" s="58"/>
      <c r="P159" s="58"/>
      <c r="Q159" s="58"/>
      <c r="R159" s="58"/>
      <c r="S159" s="58"/>
      <c r="T159" s="58"/>
      <c r="U159" s="58"/>
      <c r="V159" s="58"/>
      <c r="W159" s="58"/>
      <c r="X159" s="58"/>
      <c r="Y159" s="58"/>
      <c r="Z159" s="58"/>
      <c r="AA159" s="58"/>
    </row>
    <row r="160" spans="1:27" ht="20.25" customHeight="1" x14ac:dyDescent="0.35">
      <c r="A160" s="58"/>
      <c r="B160"/>
      <c r="C160"/>
      <c r="D160"/>
      <c r="E160"/>
      <c r="F160"/>
      <c r="N160" s="58"/>
      <c r="O160" s="58"/>
      <c r="P160" s="58"/>
      <c r="Q160" s="58"/>
      <c r="R160" s="58"/>
      <c r="S160" s="58"/>
      <c r="T160" s="58"/>
      <c r="U160" s="58"/>
      <c r="V160" s="58"/>
      <c r="W160" s="58"/>
      <c r="X160" s="58"/>
      <c r="Y160" s="58"/>
      <c r="Z160" s="58"/>
      <c r="AA160" s="58"/>
    </row>
    <row r="161" spans="1:27" ht="20.25" customHeight="1" x14ac:dyDescent="0.35">
      <c r="A161" s="58"/>
      <c r="B161"/>
      <c r="C161"/>
      <c r="D161"/>
      <c r="E161"/>
      <c r="F161"/>
      <c r="N161" s="58"/>
      <c r="O161" s="58"/>
      <c r="P161" s="58"/>
      <c r="Q161" s="58"/>
      <c r="R161" s="58"/>
      <c r="S161" s="58"/>
      <c r="T161" s="58"/>
      <c r="U161" s="58"/>
      <c r="V161" s="58"/>
      <c r="W161" s="58"/>
      <c r="X161" s="58"/>
      <c r="Y161" s="58"/>
      <c r="Z161" s="58"/>
      <c r="AA161" s="58"/>
    </row>
    <row r="162" spans="1:27" ht="20.25" customHeight="1" x14ac:dyDescent="0.35">
      <c r="A162" s="58"/>
      <c r="B162"/>
      <c r="C162"/>
      <c r="D162"/>
      <c r="E162"/>
      <c r="F162"/>
      <c r="N162" s="58"/>
      <c r="O162" s="58"/>
      <c r="P162" s="58"/>
      <c r="Q162" s="58"/>
      <c r="R162" s="58"/>
      <c r="S162" s="58"/>
      <c r="T162" s="58"/>
      <c r="U162" s="58"/>
      <c r="V162" s="58"/>
      <c r="W162" s="58"/>
      <c r="X162" s="58"/>
      <c r="Y162" s="58"/>
      <c r="Z162" s="58"/>
      <c r="AA162" s="58"/>
    </row>
    <row r="163" spans="1:27" ht="20.25" customHeight="1" x14ac:dyDescent="0.35">
      <c r="A163" s="58"/>
      <c r="B163"/>
      <c r="C163"/>
      <c r="D163"/>
      <c r="E163"/>
      <c r="F163"/>
      <c r="N163" s="58"/>
      <c r="O163" s="58"/>
      <c r="P163" s="58"/>
      <c r="Q163" s="58"/>
      <c r="R163" s="58"/>
      <c r="S163" s="58"/>
      <c r="T163" s="58"/>
      <c r="U163" s="58"/>
      <c r="V163" s="58"/>
      <c r="W163" s="58"/>
      <c r="X163" s="58"/>
      <c r="Y163" s="58"/>
      <c r="Z163" s="58"/>
      <c r="AA163" s="58"/>
    </row>
    <row r="164" spans="1:27" ht="20.25" customHeight="1" x14ac:dyDescent="0.35">
      <c r="A164" s="58"/>
      <c r="B164"/>
      <c r="C164"/>
      <c r="D164"/>
      <c r="E164"/>
      <c r="F164"/>
      <c r="N164" s="58"/>
      <c r="O164" s="58"/>
      <c r="P164" s="58"/>
      <c r="Q164" s="58"/>
      <c r="R164" s="58"/>
      <c r="S164" s="58"/>
      <c r="T164" s="58"/>
      <c r="U164" s="58"/>
      <c r="V164" s="58"/>
      <c r="W164" s="58"/>
      <c r="X164" s="58"/>
      <c r="Y164" s="58"/>
      <c r="Z164" s="58"/>
      <c r="AA164" s="58"/>
    </row>
    <row r="165" spans="1:27" ht="20.25" customHeight="1" x14ac:dyDescent="0.35">
      <c r="A165" s="58"/>
      <c r="B165"/>
      <c r="C165"/>
      <c r="D165"/>
      <c r="E165"/>
      <c r="F165"/>
      <c r="N165" s="58"/>
      <c r="O165" s="58"/>
      <c r="P165" s="58"/>
      <c r="Q165" s="58"/>
      <c r="R165" s="58"/>
      <c r="S165" s="58"/>
      <c r="T165" s="58"/>
      <c r="U165" s="58"/>
      <c r="V165" s="58"/>
      <c r="W165" s="58"/>
      <c r="X165" s="58"/>
      <c r="Y165" s="58"/>
      <c r="Z165" s="58"/>
      <c r="AA165" s="58"/>
    </row>
    <row r="166" spans="1:27" ht="20.25" customHeight="1" x14ac:dyDescent="0.35">
      <c r="A166" s="58"/>
      <c r="B166"/>
      <c r="C166"/>
      <c r="D166"/>
      <c r="E166"/>
      <c r="F166"/>
      <c r="N166" s="58"/>
      <c r="O166" s="58"/>
      <c r="P166" s="58"/>
      <c r="Q166" s="58"/>
      <c r="R166" s="58"/>
      <c r="S166" s="58"/>
      <c r="T166" s="58"/>
      <c r="U166" s="58"/>
      <c r="V166" s="58"/>
      <c r="W166" s="58"/>
      <c r="X166" s="58"/>
      <c r="Y166" s="58"/>
      <c r="Z166" s="58"/>
      <c r="AA166" s="58"/>
    </row>
    <row r="167" spans="1:27" ht="20.25" customHeight="1" x14ac:dyDescent="0.35">
      <c r="A167" s="58"/>
      <c r="B167"/>
      <c r="C167"/>
      <c r="D167"/>
      <c r="E167"/>
      <c r="F167"/>
      <c r="N167" s="58"/>
      <c r="O167" s="58"/>
      <c r="P167" s="58"/>
      <c r="Q167" s="58"/>
      <c r="R167" s="58"/>
      <c r="S167" s="58"/>
      <c r="T167" s="58"/>
      <c r="U167" s="58"/>
      <c r="V167" s="58"/>
      <c r="W167" s="58"/>
      <c r="X167" s="58"/>
      <c r="Y167" s="58"/>
      <c r="Z167" s="58"/>
      <c r="AA167" s="58"/>
    </row>
    <row r="168" spans="1:27" ht="20.25" customHeight="1" x14ac:dyDescent="0.35">
      <c r="A168" s="58"/>
      <c r="B168"/>
      <c r="C168"/>
      <c r="D168"/>
      <c r="E168"/>
      <c r="F168"/>
      <c r="N168" s="58"/>
      <c r="O168" s="58"/>
      <c r="P168" s="58"/>
      <c r="Q168" s="58"/>
      <c r="R168" s="58"/>
      <c r="S168" s="58"/>
      <c r="T168" s="58"/>
      <c r="U168" s="58"/>
      <c r="V168" s="58"/>
      <c r="W168" s="58"/>
      <c r="X168" s="58"/>
      <c r="Y168" s="58"/>
      <c r="Z168" s="58"/>
      <c r="AA168" s="58"/>
    </row>
    <row r="169" spans="1:27" ht="20.25" customHeight="1" x14ac:dyDescent="0.35">
      <c r="A169" s="58"/>
      <c r="B169"/>
      <c r="C169"/>
      <c r="D169"/>
      <c r="E169"/>
      <c r="F169"/>
      <c r="N169" s="58"/>
      <c r="O169" s="58"/>
      <c r="P169" s="58"/>
      <c r="Q169" s="58"/>
      <c r="R169" s="58"/>
      <c r="S169" s="58"/>
      <c r="T169" s="58"/>
      <c r="U169" s="58"/>
      <c r="V169" s="58"/>
      <c r="W169" s="58"/>
      <c r="X169" s="58"/>
      <c r="Y169" s="58"/>
      <c r="Z169" s="58"/>
      <c r="AA169" s="58"/>
    </row>
    <row r="170" spans="1:27" ht="20.25" customHeight="1" x14ac:dyDescent="0.35">
      <c r="A170" s="58"/>
      <c r="B170"/>
      <c r="C170"/>
      <c r="D170"/>
      <c r="E170"/>
      <c r="F170"/>
      <c r="N170" s="58"/>
      <c r="O170" s="58"/>
      <c r="P170" s="58"/>
      <c r="Q170" s="58"/>
      <c r="R170" s="58"/>
      <c r="S170" s="58"/>
      <c r="T170" s="58"/>
      <c r="U170" s="58"/>
      <c r="V170" s="58"/>
      <c r="W170" s="58"/>
      <c r="X170" s="58"/>
      <c r="Y170" s="58"/>
      <c r="Z170" s="58"/>
      <c r="AA170" s="58"/>
    </row>
    <row r="171" spans="1:27" ht="20.25" customHeight="1" x14ac:dyDescent="0.35">
      <c r="A171" s="58"/>
      <c r="B171"/>
      <c r="C171"/>
      <c r="D171"/>
      <c r="E171"/>
      <c r="F171"/>
      <c r="N171" s="58"/>
      <c r="O171" s="58"/>
      <c r="P171" s="58"/>
      <c r="Q171" s="58"/>
      <c r="R171" s="58"/>
      <c r="S171" s="58"/>
      <c r="T171" s="58"/>
      <c r="U171" s="58"/>
      <c r="V171" s="58"/>
      <c r="W171" s="58"/>
      <c r="X171" s="58"/>
      <c r="Y171" s="58"/>
      <c r="Z171" s="58"/>
      <c r="AA171" s="58"/>
    </row>
    <row r="172" spans="1:27" ht="20.25" customHeight="1" x14ac:dyDescent="0.35">
      <c r="A172" s="58"/>
      <c r="B172"/>
      <c r="C172"/>
      <c r="D172"/>
      <c r="E172"/>
      <c r="F172"/>
      <c r="N172" s="58"/>
      <c r="O172" s="58"/>
      <c r="P172" s="58"/>
      <c r="Q172" s="58"/>
      <c r="R172" s="58"/>
      <c r="S172" s="58"/>
      <c r="T172" s="58"/>
      <c r="U172" s="58"/>
      <c r="V172" s="58"/>
      <c r="W172" s="58"/>
      <c r="X172" s="58"/>
      <c r="Y172" s="58"/>
      <c r="Z172" s="58"/>
      <c r="AA172" s="58"/>
    </row>
    <row r="173" spans="1:27" ht="20.25" customHeight="1" x14ac:dyDescent="0.35">
      <c r="A173" s="58"/>
      <c r="B173"/>
      <c r="C173"/>
      <c r="D173"/>
      <c r="E173"/>
      <c r="F173"/>
      <c r="N173" s="58"/>
      <c r="O173" s="58"/>
      <c r="P173" s="58"/>
      <c r="Q173" s="58"/>
      <c r="R173" s="58"/>
      <c r="S173" s="58"/>
      <c r="T173" s="58"/>
      <c r="U173" s="58"/>
      <c r="V173" s="58"/>
      <c r="W173" s="58"/>
      <c r="X173" s="58"/>
      <c r="Y173" s="58"/>
      <c r="Z173" s="58"/>
      <c r="AA173" s="58"/>
    </row>
    <row r="174" spans="1:27" ht="20.25" customHeight="1" x14ac:dyDescent="0.35">
      <c r="A174" s="58"/>
      <c r="B174"/>
      <c r="C174"/>
      <c r="D174"/>
      <c r="E174"/>
      <c r="F174"/>
      <c r="N174" s="58"/>
      <c r="O174" s="58"/>
      <c r="P174" s="58"/>
      <c r="Q174" s="58"/>
      <c r="R174" s="58"/>
      <c r="S174" s="58"/>
      <c r="T174" s="58"/>
      <c r="U174" s="58"/>
      <c r="V174" s="58"/>
      <c r="W174" s="58"/>
      <c r="X174" s="58"/>
      <c r="Y174" s="58"/>
      <c r="Z174" s="58"/>
      <c r="AA174" s="58"/>
    </row>
    <row r="175" spans="1:27" ht="20.25" customHeight="1" x14ac:dyDescent="0.35">
      <c r="A175" s="58"/>
      <c r="B175"/>
      <c r="C175"/>
      <c r="D175"/>
      <c r="E175"/>
      <c r="F175"/>
      <c r="N175" s="58"/>
      <c r="O175" s="58"/>
      <c r="P175" s="58"/>
      <c r="Q175" s="58"/>
      <c r="R175" s="58"/>
      <c r="S175" s="58"/>
      <c r="T175" s="58"/>
      <c r="U175" s="58"/>
      <c r="V175" s="58"/>
      <c r="W175" s="58"/>
      <c r="X175" s="58"/>
      <c r="Y175" s="58"/>
      <c r="Z175" s="58"/>
      <c r="AA175" s="58"/>
    </row>
    <row r="176" spans="1:27" ht="20.25" customHeight="1" x14ac:dyDescent="0.35">
      <c r="A176" s="58"/>
      <c r="B176"/>
      <c r="C176"/>
      <c r="D176"/>
      <c r="E176"/>
      <c r="F176"/>
      <c r="N176" s="58"/>
      <c r="O176" s="58"/>
      <c r="P176" s="58"/>
      <c r="Q176" s="58"/>
      <c r="R176" s="58"/>
      <c r="S176" s="58"/>
      <c r="T176" s="58"/>
      <c r="U176" s="58"/>
      <c r="V176" s="58"/>
      <c r="W176" s="58"/>
      <c r="X176" s="58"/>
      <c r="Y176" s="58"/>
      <c r="Z176" s="58"/>
      <c r="AA176" s="58"/>
    </row>
    <row r="177" spans="1:27" ht="20.25" customHeight="1" x14ac:dyDescent="0.35">
      <c r="A177" s="58"/>
      <c r="B177"/>
      <c r="C177"/>
      <c r="D177"/>
      <c r="E177"/>
      <c r="F177"/>
      <c r="N177" s="58"/>
      <c r="O177" s="58"/>
      <c r="P177" s="58"/>
      <c r="Q177" s="58"/>
      <c r="R177" s="58"/>
      <c r="S177" s="58"/>
      <c r="T177" s="58"/>
      <c r="U177" s="58"/>
      <c r="V177" s="58"/>
      <c r="W177" s="58"/>
      <c r="X177" s="58"/>
      <c r="Y177" s="58"/>
      <c r="Z177" s="58"/>
      <c r="AA177" s="58"/>
    </row>
    <row r="178" spans="1:27" ht="20.25" customHeight="1" x14ac:dyDescent="0.35">
      <c r="A178" s="58"/>
      <c r="B178"/>
      <c r="C178"/>
      <c r="D178"/>
      <c r="E178"/>
      <c r="F178"/>
      <c r="N178" s="58"/>
      <c r="O178" s="58"/>
      <c r="P178" s="58"/>
      <c r="Q178" s="58"/>
      <c r="R178" s="58"/>
      <c r="S178" s="58"/>
      <c r="T178" s="58"/>
      <c r="U178" s="58"/>
      <c r="V178" s="58"/>
      <c r="W178" s="58"/>
      <c r="X178" s="58"/>
      <c r="Y178" s="58"/>
      <c r="Z178" s="58"/>
      <c r="AA178" s="58"/>
    </row>
    <row r="179" spans="1:27" ht="20.25" customHeight="1" x14ac:dyDescent="0.35">
      <c r="A179" s="58"/>
      <c r="B179"/>
      <c r="C179"/>
      <c r="D179"/>
      <c r="E179"/>
      <c r="F179"/>
      <c r="N179" s="58"/>
      <c r="O179" s="58"/>
      <c r="P179" s="58"/>
      <c r="Q179" s="58"/>
      <c r="R179" s="58"/>
      <c r="S179" s="58"/>
      <c r="T179" s="58"/>
      <c r="U179" s="58"/>
      <c r="V179" s="58"/>
      <c r="W179" s="58"/>
      <c r="X179" s="58"/>
      <c r="Y179" s="58"/>
      <c r="Z179" s="58"/>
      <c r="AA179" s="58"/>
    </row>
    <row r="180" spans="1:27" ht="20.25" customHeight="1" x14ac:dyDescent="0.35">
      <c r="A180" s="58"/>
      <c r="B180"/>
      <c r="C180"/>
      <c r="D180"/>
      <c r="E180"/>
      <c r="F180"/>
      <c r="N180" s="58"/>
      <c r="O180" s="58"/>
      <c r="P180" s="58"/>
      <c r="Q180" s="58"/>
      <c r="R180" s="58"/>
      <c r="S180" s="58"/>
      <c r="T180" s="58"/>
      <c r="U180" s="58"/>
      <c r="V180" s="58"/>
      <c r="W180" s="58"/>
      <c r="X180" s="58"/>
      <c r="Y180" s="58"/>
      <c r="Z180" s="58"/>
      <c r="AA180" s="58"/>
    </row>
    <row r="181" spans="1:27" ht="20.25" customHeight="1" x14ac:dyDescent="0.35">
      <c r="A181" s="58"/>
      <c r="B181"/>
      <c r="C181"/>
      <c r="D181"/>
      <c r="E181"/>
      <c r="F181"/>
      <c r="N181" s="58"/>
      <c r="O181" s="58"/>
      <c r="P181" s="58"/>
      <c r="Q181" s="58"/>
      <c r="R181" s="58"/>
      <c r="S181" s="58"/>
      <c r="T181" s="58"/>
      <c r="U181" s="58"/>
      <c r="V181" s="58"/>
      <c r="W181" s="58"/>
      <c r="X181" s="58"/>
      <c r="Y181" s="58"/>
      <c r="Z181" s="58"/>
      <c r="AA181" s="58"/>
    </row>
    <row r="182" spans="1:27" ht="20.25" customHeight="1" x14ac:dyDescent="0.35">
      <c r="A182" s="58"/>
      <c r="B182"/>
      <c r="C182"/>
      <c r="D182"/>
      <c r="E182"/>
      <c r="F182"/>
      <c r="N182" s="58"/>
      <c r="O182" s="58"/>
      <c r="P182" s="58"/>
      <c r="Q182" s="58"/>
      <c r="R182" s="58"/>
      <c r="S182" s="58"/>
      <c r="T182" s="58"/>
      <c r="U182" s="58"/>
      <c r="V182" s="58"/>
      <c r="W182" s="58"/>
      <c r="X182" s="58"/>
      <c r="Y182" s="58"/>
      <c r="Z182" s="58"/>
      <c r="AA182" s="58"/>
    </row>
    <row r="183" spans="1:27" ht="20.25" customHeight="1" x14ac:dyDescent="0.35">
      <c r="A183" s="58"/>
      <c r="B183"/>
      <c r="C183"/>
      <c r="D183"/>
      <c r="E183"/>
      <c r="F183"/>
      <c r="N183" s="58"/>
      <c r="O183" s="58"/>
      <c r="P183" s="58"/>
      <c r="Q183" s="58"/>
      <c r="R183" s="58"/>
      <c r="S183" s="58"/>
      <c r="T183" s="58"/>
      <c r="U183" s="58"/>
      <c r="V183" s="58"/>
      <c r="W183" s="58"/>
      <c r="X183" s="58"/>
      <c r="Y183" s="58"/>
      <c r="Z183" s="58"/>
      <c r="AA183" s="58"/>
    </row>
    <row r="184" spans="1:27" ht="20.25" customHeight="1" x14ac:dyDescent="0.35">
      <c r="A184" s="58"/>
      <c r="B184"/>
      <c r="C184"/>
      <c r="D184"/>
      <c r="E184"/>
      <c r="F184"/>
      <c r="N184" s="58"/>
      <c r="O184" s="58"/>
      <c r="P184" s="58"/>
      <c r="Q184" s="58"/>
      <c r="R184" s="58"/>
      <c r="S184" s="58"/>
      <c r="T184" s="58"/>
      <c r="U184" s="58"/>
      <c r="V184" s="58"/>
      <c r="W184" s="58"/>
      <c r="X184" s="58"/>
      <c r="Y184" s="58"/>
      <c r="Z184" s="58"/>
      <c r="AA184" s="58"/>
    </row>
    <row r="185" spans="1:27" ht="20.25" customHeight="1" x14ac:dyDescent="0.35">
      <c r="A185" s="58"/>
      <c r="B185"/>
      <c r="C185"/>
      <c r="D185"/>
      <c r="E185"/>
      <c r="F185"/>
      <c r="N185" s="58"/>
      <c r="O185" s="58"/>
      <c r="P185" s="58"/>
      <c r="Q185" s="58"/>
      <c r="R185" s="58"/>
      <c r="S185" s="58"/>
      <c r="T185" s="58"/>
      <c r="U185" s="58"/>
      <c r="V185" s="58"/>
      <c r="W185" s="58"/>
      <c r="X185" s="58"/>
      <c r="Y185" s="58"/>
      <c r="Z185" s="58"/>
      <c r="AA185" s="58"/>
    </row>
    <row r="186" spans="1:27" ht="20.25" customHeight="1" x14ac:dyDescent="0.35">
      <c r="A186" s="58"/>
      <c r="B186"/>
      <c r="C186"/>
      <c r="D186"/>
      <c r="E186"/>
      <c r="F186"/>
      <c r="N186" s="58"/>
      <c r="O186" s="58"/>
      <c r="P186" s="58"/>
      <c r="Q186" s="58"/>
      <c r="R186" s="58"/>
      <c r="S186" s="58"/>
      <c r="T186" s="58"/>
      <c r="U186" s="58"/>
      <c r="V186" s="58"/>
      <c r="W186" s="58"/>
      <c r="X186" s="58"/>
      <c r="Y186" s="58"/>
      <c r="Z186" s="58"/>
      <c r="AA186" s="58"/>
    </row>
    <row r="187" spans="1:27" ht="20.25" customHeight="1" x14ac:dyDescent="0.35">
      <c r="A187" s="58"/>
      <c r="B187"/>
      <c r="C187"/>
      <c r="D187"/>
      <c r="E187"/>
      <c r="F187"/>
      <c r="N187" s="58"/>
      <c r="O187" s="58"/>
      <c r="P187" s="58"/>
      <c r="Q187" s="58"/>
      <c r="R187" s="58"/>
      <c r="S187" s="58"/>
      <c r="T187" s="58"/>
      <c r="U187" s="58"/>
      <c r="V187" s="58"/>
      <c r="W187" s="58"/>
      <c r="X187" s="58"/>
      <c r="Y187" s="58"/>
      <c r="Z187" s="58"/>
      <c r="AA187" s="58"/>
    </row>
    <row r="188" spans="1:27" ht="20.25" customHeight="1" x14ac:dyDescent="0.35">
      <c r="A188" s="58"/>
      <c r="B188"/>
      <c r="C188"/>
      <c r="D188"/>
      <c r="E188"/>
      <c r="F188"/>
      <c r="N188" s="58"/>
      <c r="O188" s="58"/>
      <c r="P188" s="58"/>
      <c r="Q188" s="58"/>
      <c r="R188" s="58"/>
      <c r="S188" s="58"/>
      <c r="T188" s="58"/>
      <c r="U188" s="58"/>
      <c r="V188" s="58"/>
      <c r="W188" s="58"/>
      <c r="X188" s="58"/>
      <c r="Y188" s="58"/>
      <c r="Z188" s="58"/>
      <c r="AA188" s="58"/>
    </row>
    <row r="189" spans="1:27" ht="20.25" customHeight="1" x14ac:dyDescent="0.35">
      <c r="A189" s="58"/>
      <c r="B189"/>
      <c r="C189"/>
      <c r="D189"/>
      <c r="E189"/>
      <c r="F189"/>
      <c r="N189" s="58"/>
      <c r="O189" s="58"/>
      <c r="P189" s="58"/>
      <c r="Q189" s="58"/>
      <c r="R189" s="58"/>
      <c r="S189" s="58"/>
      <c r="T189" s="58"/>
      <c r="U189" s="58"/>
      <c r="V189" s="58"/>
      <c r="W189" s="58"/>
      <c r="X189" s="58"/>
      <c r="Y189" s="58"/>
      <c r="Z189" s="58"/>
      <c r="AA189" s="58"/>
    </row>
    <row r="190" spans="1:27" ht="20.25" customHeight="1" x14ac:dyDescent="0.35">
      <c r="A190" s="58"/>
      <c r="B190"/>
      <c r="C190"/>
      <c r="D190"/>
      <c r="E190"/>
      <c r="F190"/>
      <c r="N190" s="58"/>
      <c r="O190" s="58"/>
      <c r="P190" s="58"/>
      <c r="Q190" s="58"/>
      <c r="R190" s="58"/>
      <c r="S190" s="58"/>
      <c r="T190" s="58"/>
      <c r="U190" s="58"/>
      <c r="V190" s="58"/>
      <c r="W190" s="58"/>
      <c r="X190" s="58"/>
      <c r="Y190" s="58"/>
      <c r="Z190" s="58"/>
      <c r="AA190" s="58"/>
    </row>
    <row r="191" spans="1:27" ht="20.25" customHeight="1" x14ac:dyDescent="0.35">
      <c r="A191" s="58"/>
      <c r="B191"/>
      <c r="C191"/>
      <c r="D191"/>
      <c r="E191"/>
      <c r="F191"/>
      <c r="N191" s="58"/>
      <c r="O191" s="58"/>
      <c r="P191" s="58"/>
      <c r="Q191" s="58"/>
      <c r="R191" s="58"/>
      <c r="S191" s="58"/>
      <c r="T191" s="58"/>
      <c r="U191" s="58"/>
      <c r="V191" s="58"/>
      <c r="W191" s="58"/>
      <c r="X191" s="58"/>
      <c r="Y191" s="58"/>
      <c r="Z191" s="58"/>
      <c r="AA191" s="58"/>
    </row>
    <row r="192" spans="1:27" ht="20.25" customHeight="1" x14ac:dyDescent="0.35">
      <c r="A192" s="58"/>
      <c r="B192"/>
      <c r="C192"/>
      <c r="D192"/>
      <c r="E192"/>
      <c r="F192"/>
      <c r="N192" s="58"/>
      <c r="O192" s="58"/>
      <c r="P192" s="58"/>
      <c r="Q192" s="58"/>
      <c r="R192" s="58"/>
      <c r="S192" s="58"/>
      <c r="T192" s="58"/>
      <c r="U192" s="58"/>
      <c r="V192" s="58"/>
      <c r="W192" s="58"/>
      <c r="X192" s="58"/>
      <c r="Y192" s="58"/>
      <c r="Z192" s="58"/>
      <c r="AA192" s="58"/>
    </row>
    <row r="193" spans="1:27" ht="20.25" customHeight="1" x14ac:dyDescent="0.35">
      <c r="A193" s="58"/>
      <c r="B193"/>
      <c r="C193"/>
      <c r="D193"/>
      <c r="E193"/>
      <c r="F193"/>
      <c r="N193" s="58"/>
      <c r="O193" s="58"/>
      <c r="P193" s="58"/>
      <c r="Q193" s="58"/>
      <c r="R193" s="58"/>
      <c r="S193" s="58"/>
      <c r="T193" s="58"/>
      <c r="U193" s="58"/>
      <c r="V193" s="58"/>
      <c r="W193" s="58"/>
      <c r="X193" s="58"/>
      <c r="Y193" s="58"/>
      <c r="Z193" s="58"/>
      <c r="AA193" s="58"/>
    </row>
    <row r="194" spans="1:27" ht="20.25" customHeight="1" x14ac:dyDescent="0.35">
      <c r="A194" s="58"/>
      <c r="B194"/>
      <c r="C194"/>
      <c r="D194"/>
      <c r="E194"/>
      <c r="F194"/>
      <c r="N194" s="58"/>
      <c r="O194" s="58"/>
      <c r="P194" s="58"/>
      <c r="Q194" s="58"/>
      <c r="R194" s="58"/>
      <c r="S194" s="58"/>
      <c r="T194" s="58"/>
      <c r="U194" s="58"/>
      <c r="V194" s="58"/>
      <c r="W194" s="58"/>
      <c r="X194" s="58"/>
      <c r="Y194" s="58"/>
      <c r="Z194" s="58"/>
      <c r="AA194" s="58"/>
    </row>
    <row r="195" spans="1:27" ht="20.25" customHeight="1" x14ac:dyDescent="0.35">
      <c r="A195" s="58"/>
      <c r="B195"/>
      <c r="C195"/>
      <c r="D195"/>
      <c r="E195"/>
      <c r="F195"/>
      <c r="N195" s="58"/>
      <c r="O195" s="58"/>
      <c r="P195" s="58"/>
      <c r="Q195" s="58"/>
      <c r="R195" s="58"/>
      <c r="S195" s="58"/>
      <c r="T195" s="58"/>
      <c r="U195" s="58"/>
      <c r="V195" s="58"/>
      <c r="W195" s="58"/>
      <c r="X195" s="58"/>
      <c r="Y195" s="58"/>
      <c r="Z195" s="58"/>
      <c r="AA195" s="58"/>
    </row>
    <row r="196" spans="1:27" ht="20.25" customHeight="1" x14ac:dyDescent="0.35">
      <c r="A196" s="58"/>
      <c r="B196"/>
      <c r="C196"/>
      <c r="D196"/>
      <c r="E196"/>
      <c r="F196"/>
      <c r="N196" s="58"/>
      <c r="O196" s="58"/>
      <c r="P196" s="58"/>
      <c r="Q196" s="58"/>
      <c r="R196" s="58"/>
      <c r="S196" s="58"/>
      <c r="T196" s="58"/>
      <c r="U196" s="58"/>
      <c r="V196" s="58"/>
      <c r="W196" s="58"/>
      <c r="X196" s="58"/>
      <c r="Y196" s="58"/>
      <c r="Z196" s="58"/>
      <c r="AA196" s="58"/>
    </row>
    <row r="197" spans="1:27" ht="20.25" customHeight="1" x14ac:dyDescent="0.35">
      <c r="A197" s="58"/>
      <c r="B197"/>
      <c r="C197"/>
      <c r="D197"/>
      <c r="E197"/>
      <c r="F197"/>
      <c r="N197" s="58"/>
      <c r="O197" s="58"/>
      <c r="P197" s="58"/>
      <c r="Q197" s="58"/>
      <c r="R197" s="58"/>
      <c r="S197" s="58"/>
      <c r="T197" s="58"/>
      <c r="U197" s="58"/>
      <c r="V197" s="58"/>
      <c r="W197" s="58"/>
      <c r="X197" s="58"/>
      <c r="Y197" s="58"/>
      <c r="Z197" s="58"/>
      <c r="AA197" s="58"/>
    </row>
    <row r="198" spans="1:27" ht="20.25" customHeight="1" x14ac:dyDescent="0.35">
      <c r="A198" s="58"/>
      <c r="B198"/>
      <c r="C198"/>
      <c r="D198"/>
      <c r="E198"/>
      <c r="F198"/>
      <c r="N198" s="58"/>
      <c r="O198" s="58"/>
      <c r="P198" s="58"/>
      <c r="Q198" s="58"/>
      <c r="R198" s="58"/>
      <c r="S198" s="58"/>
      <c r="T198" s="58"/>
      <c r="U198" s="58"/>
      <c r="V198" s="58"/>
      <c r="W198" s="58"/>
      <c r="X198" s="58"/>
      <c r="Y198" s="58"/>
      <c r="Z198" s="58"/>
      <c r="AA198" s="58"/>
    </row>
    <row r="199" spans="1:27" ht="20.25" customHeight="1" x14ac:dyDescent="0.35">
      <c r="A199" s="58"/>
      <c r="B199"/>
      <c r="C199"/>
      <c r="D199"/>
      <c r="E199"/>
      <c r="F199"/>
      <c r="N199" s="58"/>
      <c r="O199" s="58"/>
      <c r="P199" s="58"/>
      <c r="Q199" s="58"/>
      <c r="R199" s="58"/>
      <c r="S199" s="58"/>
      <c r="T199" s="58"/>
      <c r="U199" s="58"/>
      <c r="V199" s="58"/>
      <c r="W199" s="58"/>
      <c r="X199" s="58"/>
      <c r="Y199" s="58"/>
      <c r="Z199" s="58"/>
      <c r="AA199" s="58"/>
    </row>
    <row r="200" spans="1:27" ht="20.25" customHeight="1" x14ac:dyDescent="0.35">
      <c r="A200" s="58"/>
      <c r="B200"/>
      <c r="C200"/>
      <c r="D200"/>
      <c r="E200"/>
      <c r="F200"/>
      <c r="N200" s="58"/>
      <c r="O200" s="58"/>
      <c r="P200" s="58"/>
      <c r="Q200" s="58"/>
      <c r="R200" s="58"/>
      <c r="S200" s="58"/>
      <c r="T200" s="58"/>
      <c r="U200" s="58"/>
      <c r="V200" s="58"/>
      <c r="W200" s="58"/>
      <c r="X200" s="58"/>
      <c r="Y200" s="58"/>
      <c r="Z200" s="58"/>
      <c r="AA200" s="58"/>
    </row>
    <row r="201" spans="1:27" ht="20.25" customHeight="1" x14ac:dyDescent="0.35">
      <c r="A201" s="58"/>
      <c r="B201"/>
      <c r="C201"/>
      <c r="D201"/>
      <c r="E201"/>
      <c r="F201"/>
      <c r="N201" s="58"/>
      <c r="O201" s="58"/>
      <c r="P201" s="58"/>
      <c r="Q201" s="58"/>
      <c r="R201" s="58"/>
      <c r="S201" s="58"/>
      <c r="T201" s="58"/>
      <c r="U201" s="58"/>
      <c r="V201" s="58"/>
      <c r="W201" s="58"/>
      <c r="X201" s="58"/>
      <c r="Y201" s="58"/>
      <c r="Z201" s="58"/>
      <c r="AA201" s="58"/>
    </row>
    <row r="202" spans="1:27" ht="20.25" customHeight="1" x14ac:dyDescent="0.35">
      <c r="A202" s="58"/>
      <c r="B202"/>
      <c r="C202"/>
      <c r="D202"/>
      <c r="E202"/>
      <c r="F202"/>
      <c r="N202" s="58"/>
      <c r="O202" s="58"/>
      <c r="P202" s="58"/>
      <c r="Q202" s="58"/>
      <c r="R202" s="58"/>
      <c r="S202" s="58"/>
      <c r="T202" s="58"/>
      <c r="U202" s="58"/>
      <c r="V202" s="58"/>
      <c r="W202" s="58"/>
      <c r="X202" s="58"/>
      <c r="Y202" s="58"/>
      <c r="Z202" s="58"/>
      <c r="AA202" s="58"/>
    </row>
    <row r="203" spans="1:27" ht="20.25" customHeight="1" x14ac:dyDescent="0.35">
      <c r="A203" s="58"/>
      <c r="B203"/>
      <c r="C203"/>
      <c r="D203"/>
      <c r="E203"/>
      <c r="F203"/>
      <c r="N203" s="58"/>
      <c r="O203" s="58"/>
      <c r="P203" s="58"/>
      <c r="Q203" s="58"/>
      <c r="R203" s="58"/>
      <c r="S203" s="58"/>
      <c r="T203" s="58"/>
      <c r="U203" s="58"/>
      <c r="V203" s="58"/>
      <c r="W203" s="58"/>
      <c r="X203" s="58"/>
      <c r="Y203" s="58"/>
      <c r="Z203" s="58"/>
      <c r="AA203" s="58"/>
    </row>
    <row r="204" spans="1:27" ht="20.25" customHeight="1" x14ac:dyDescent="0.35">
      <c r="A204" s="58"/>
      <c r="B204"/>
      <c r="C204"/>
      <c r="D204"/>
      <c r="E204"/>
      <c r="F204"/>
      <c r="N204" s="58"/>
      <c r="O204" s="58"/>
      <c r="P204" s="58"/>
      <c r="Q204" s="58"/>
      <c r="R204" s="58"/>
      <c r="S204" s="58"/>
      <c r="T204" s="58"/>
      <c r="U204" s="58"/>
      <c r="V204" s="58"/>
      <c r="W204" s="58"/>
      <c r="X204" s="58"/>
      <c r="Y204" s="58"/>
      <c r="Z204" s="58"/>
      <c r="AA204" s="58"/>
    </row>
    <row r="205" spans="1:27" ht="20.25" customHeight="1" x14ac:dyDescent="0.35">
      <c r="A205" s="58"/>
      <c r="B205"/>
      <c r="C205"/>
      <c r="D205"/>
      <c r="E205"/>
      <c r="F205"/>
      <c r="N205" s="58"/>
      <c r="O205" s="58"/>
      <c r="P205" s="58"/>
      <c r="Q205" s="58"/>
      <c r="R205" s="58"/>
      <c r="S205" s="58"/>
      <c r="T205" s="58"/>
      <c r="U205" s="58"/>
      <c r="V205" s="58"/>
      <c r="W205" s="58"/>
      <c r="X205" s="58"/>
      <c r="Y205" s="58"/>
      <c r="Z205" s="58"/>
      <c r="AA205" s="58"/>
    </row>
    <row r="206" spans="1:27" ht="20.25" customHeight="1" x14ac:dyDescent="0.35">
      <c r="A206" s="58"/>
      <c r="B206"/>
      <c r="C206"/>
      <c r="D206"/>
      <c r="E206"/>
      <c r="F206"/>
      <c r="N206" s="58"/>
      <c r="O206" s="58"/>
      <c r="P206" s="58"/>
      <c r="Q206" s="58"/>
      <c r="R206" s="58"/>
      <c r="S206" s="58"/>
      <c r="T206" s="58"/>
      <c r="U206" s="58"/>
      <c r="V206" s="58"/>
      <c r="W206" s="58"/>
      <c r="X206" s="58"/>
      <c r="Y206" s="58"/>
      <c r="Z206" s="58"/>
      <c r="AA206" s="58"/>
    </row>
    <row r="207" spans="1:27" ht="20.25" customHeight="1" x14ac:dyDescent="0.35">
      <c r="A207" s="58"/>
      <c r="B207"/>
      <c r="C207"/>
      <c r="D207"/>
      <c r="E207"/>
      <c r="F207"/>
      <c r="N207" s="58"/>
      <c r="O207" s="58"/>
      <c r="P207" s="58"/>
      <c r="Q207" s="58"/>
      <c r="R207" s="58"/>
      <c r="S207" s="58"/>
      <c r="T207" s="58"/>
      <c r="U207" s="58"/>
      <c r="V207" s="58"/>
      <c r="W207" s="58"/>
      <c r="X207" s="58"/>
      <c r="Y207" s="58"/>
      <c r="Z207" s="58"/>
      <c r="AA207" s="58"/>
    </row>
    <row r="208" spans="1:27" ht="20.25" customHeight="1" x14ac:dyDescent="0.35">
      <c r="A208" s="58"/>
      <c r="B208"/>
      <c r="C208"/>
      <c r="D208"/>
      <c r="E208"/>
      <c r="F208"/>
      <c r="N208" s="58"/>
      <c r="O208" s="58"/>
      <c r="P208" s="58"/>
      <c r="Q208" s="58"/>
      <c r="R208" s="58"/>
      <c r="S208" s="58"/>
      <c r="T208" s="58"/>
      <c r="U208" s="58"/>
      <c r="V208" s="58"/>
      <c r="W208" s="58"/>
      <c r="X208" s="58"/>
      <c r="Y208" s="58"/>
      <c r="Z208" s="58"/>
      <c r="AA208" s="58"/>
    </row>
    <row r="209" spans="1:27" ht="20.25" customHeight="1" x14ac:dyDescent="0.35">
      <c r="A209" s="58"/>
      <c r="B209"/>
      <c r="C209"/>
      <c r="D209"/>
      <c r="E209"/>
      <c r="F209"/>
      <c r="N209" s="58"/>
      <c r="O209" s="58"/>
      <c r="P209" s="58"/>
      <c r="Q209" s="58"/>
      <c r="R209" s="58"/>
      <c r="S209" s="58"/>
      <c r="T209" s="58"/>
      <c r="U209" s="58"/>
      <c r="V209" s="58"/>
      <c r="W209" s="58"/>
      <c r="X209" s="58"/>
      <c r="Y209" s="58"/>
      <c r="Z209" s="58"/>
      <c r="AA209" s="58"/>
    </row>
    <row r="210" spans="1:27" ht="20.25" customHeight="1" x14ac:dyDescent="0.35">
      <c r="A210" s="58"/>
      <c r="B210"/>
      <c r="C210"/>
      <c r="D210"/>
      <c r="E210"/>
      <c r="F210"/>
      <c r="N210" s="58"/>
      <c r="O210" s="58"/>
      <c r="P210" s="58"/>
      <c r="Q210" s="58"/>
      <c r="R210" s="58"/>
      <c r="S210" s="58"/>
      <c r="T210" s="58"/>
      <c r="U210" s="58"/>
      <c r="V210" s="58"/>
      <c r="W210" s="58"/>
      <c r="X210" s="58"/>
      <c r="Y210" s="58"/>
      <c r="Z210" s="58"/>
      <c r="AA210" s="58"/>
    </row>
    <row r="211" spans="1:27" ht="20.25" customHeight="1" x14ac:dyDescent="0.35">
      <c r="A211" s="58"/>
      <c r="B211"/>
      <c r="C211"/>
      <c r="D211"/>
      <c r="E211"/>
      <c r="F211"/>
      <c r="N211" s="58"/>
      <c r="O211" s="58"/>
      <c r="P211" s="58"/>
      <c r="Q211" s="58"/>
      <c r="R211" s="58"/>
      <c r="S211" s="58"/>
      <c r="T211" s="58"/>
      <c r="U211" s="58"/>
      <c r="V211" s="58"/>
      <c r="W211" s="58"/>
      <c r="X211" s="58"/>
      <c r="Y211" s="58"/>
      <c r="Z211" s="58"/>
      <c r="AA211" s="58"/>
    </row>
    <row r="212" spans="1:27" ht="20.25" customHeight="1" x14ac:dyDescent="0.35">
      <c r="A212" s="58"/>
      <c r="B212"/>
      <c r="C212"/>
      <c r="D212"/>
      <c r="E212"/>
      <c r="F212"/>
      <c r="N212" s="58"/>
      <c r="O212" s="58"/>
      <c r="P212" s="58"/>
      <c r="Q212" s="58"/>
      <c r="R212" s="58"/>
      <c r="S212" s="58"/>
      <c r="T212" s="58"/>
      <c r="U212" s="58"/>
      <c r="V212" s="58"/>
      <c r="W212" s="58"/>
      <c r="X212" s="58"/>
      <c r="Y212" s="58"/>
      <c r="Z212" s="58"/>
      <c r="AA212" s="58"/>
    </row>
    <row r="213" spans="1:27" ht="20.25" customHeight="1" x14ac:dyDescent="0.35">
      <c r="A213" s="58"/>
      <c r="B213"/>
      <c r="C213"/>
      <c r="D213"/>
      <c r="E213"/>
      <c r="F213"/>
      <c r="N213" s="58"/>
      <c r="O213" s="58"/>
      <c r="P213" s="58"/>
      <c r="Q213" s="58"/>
      <c r="R213" s="58"/>
      <c r="S213" s="58"/>
      <c r="T213" s="58"/>
      <c r="U213" s="58"/>
      <c r="V213" s="58"/>
      <c r="W213" s="58"/>
      <c r="X213" s="58"/>
      <c r="Y213" s="58"/>
      <c r="Z213" s="58"/>
      <c r="AA213" s="58"/>
    </row>
    <row r="214" spans="1:27" ht="20.25" customHeight="1" x14ac:dyDescent="0.35">
      <c r="A214" s="58"/>
      <c r="B214"/>
      <c r="C214"/>
      <c r="D214"/>
      <c r="E214"/>
      <c r="F214"/>
      <c r="N214" s="58"/>
      <c r="O214" s="58"/>
      <c r="P214" s="58"/>
      <c r="Q214" s="58"/>
      <c r="R214" s="58"/>
      <c r="S214" s="58"/>
      <c r="T214" s="58"/>
      <c r="U214" s="58"/>
      <c r="V214" s="58"/>
      <c r="W214" s="58"/>
      <c r="X214" s="58"/>
      <c r="Y214" s="58"/>
      <c r="Z214" s="58"/>
      <c r="AA214" s="58"/>
    </row>
    <row r="215" spans="1:27" ht="20.25" customHeight="1" x14ac:dyDescent="0.35">
      <c r="A215" s="58"/>
      <c r="B215"/>
      <c r="C215"/>
      <c r="D215"/>
      <c r="E215"/>
      <c r="F215"/>
      <c r="N215" s="58"/>
      <c r="O215" s="58"/>
      <c r="P215" s="58"/>
      <c r="Q215" s="58"/>
      <c r="R215" s="58"/>
      <c r="S215" s="58"/>
      <c r="T215" s="58"/>
      <c r="U215" s="58"/>
      <c r="V215" s="58"/>
      <c r="W215" s="58"/>
      <c r="X215" s="58"/>
      <c r="Y215" s="58"/>
      <c r="Z215" s="58"/>
      <c r="AA215" s="58"/>
    </row>
    <row r="216" spans="1:27" ht="20.25" customHeight="1" x14ac:dyDescent="0.35">
      <c r="A216" s="58"/>
      <c r="B216"/>
      <c r="C216"/>
      <c r="D216"/>
      <c r="E216"/>
      <c r="F216"/>
      <c r="N216" s="58"/>
      <c r="O216" s="58"/>
      <c r="P216" s="58"/>
      <c r="Q216" s="58"/>
      <c r="R216" s="58"/>
      <c r="S216" s="58"/>
      <c r="T216" s="58"/>
      <c r="U216" s="58"/>
      <c r="V216" s="58"/>
      <c r="W216" s="58"/>
      <c r="X216" s="58"/>
      <c r="Y216" s="58"/>
      <c r="Z216" s="58"/>
      <c r="AA216" s="58"/>
    </row>
    <row r="217" spans="1:27" ht="20.25" customHeight="1" x14ac:dyDescent="0.35">
      <c r="A217" s="58"/>
      <c r="B217"/>
      <c r="C217"/>
      <c r="D217"/>
      <c r="E217"/>
      <c r="F217"/>
      <c r="N217" s="58"/>
      <c r="O217" s="58"/>
      <c r="P217" s="58"/>
      <c r="Q217" s="58"/>
      <c r="R217" s="58"/>
      <c r="S217" s="58"/>
      <c r="T217" s="58"/>
      <c r="U217" s="58"/>
      <c r="V217" s="58"/>
      <c r="W217" s="58"/>
      <c r="X217" s="58"/>
      <c r="Y217" s="58"/>
      <c r="Z217" s="58"/>
      <c r="AA217" s="58"/>
    </row>
    <row r="218" spans="1:27" ht="20.25" customHeight="1" x14ac:dyDescent="0.35">
      <c r="A218" s="58"/>
      <c r="B218"/>
      <c r="C218"/>
      <c r="D218"/>
      <c r="E218"/>
      <c r="F218"/>
      <c r="N218" s="58"/>
      <c r="O218" s="58"/>
      <c r="P218" s="58"/>
      <c r="Q218" s="58"/>
      <c r="R218" s="58"/>
      <c r="S218" s="58"/>
      <c r="T218" s="58"/>
      <c r="U218" s="58"/>
      <c r="V218" s="58"/>
      <c r="W218" s="58"/>
      <c r="X218" s="58"/>
      <c r="Y218" s="58"/>
      <c r="Z218" s="58"/>
      <c r="AA218" s="58"/>
    </row>
    <row r="219" spans="1:27" ht="20.25" customHeight="1" x14ac:dyDescent="0.35">
      <c r="A219" s="58"/>
      <c r="B219"/>
      <c r="C219"/>
      <c r="D219"/>
      <c r="E219"/>
      <c r="F219"/>
      <c r="N219" s="58"/>
      <c r="O219" s="58"/>
      <c r="P219" s="58"/>
      <c r="Q219" s="58"/>
      <c r="R219" s="58"/>
      <c r="S219" s="58"/>
      <c r="T219" s="58"/>
      <c r="U219" s="58"/>
      <c r="V219" s="58"/>
      <c r="W219" s="58"/>
      <c r="X219" s="58"/>
      <c r="Y219" s="58"/>
      <c r="Z219" s="58"/>
      <c r="AA219" s="58"/>
    </row>
    <row r="220" spans="1:27" ht="20.25" customHeight="1" x14ac:dyDescent="0.35">
      <c r="A220" s="58"/>
      <c r="B220"/>
      <c r="C220"/>
      <c r="D220"/>
      <c r="E220"/>
      <c r="F220"/>
      <c r="N220" s="58"/>
      <c r="O220" s="58"/>
      <c r="P220" s="58"/>
      <c r="Q220" s="58"/>
      <c r="R220" s="58"/>
      <c r="S220" s="58"/>
      <c r="T220" s="58"/>
      <c r="U220" s="58"/>
      <c r="V220" s="58"/>
      <c r="W220" s="58"/>
      <c r="X220" s="58"/>
      <c r="Y220" s="58"/>
      <c r="Z220" s="58"/>
      <c r="AA220" s="58"/>
    </row>
    <row r="221" spans="1:27" ht="20.25" customHeight="1" x14ac:dyDescent="0.35">
      <c r="A221" s="58"/>
      <c r="B221"/>
      <c r="C221"/>
      <c r="D221"/>
      <c r="E221"/>
      <c r="F221"/>
      <c r="N221" s="58"/>
      <c r="O221" s="58"/>
      <c r="P221" s="58"/>
      <c r="Q221" s="58"/>
      <c r="R221" s="58"/>
      <c r="S221" s="58"/>
      <c r="T221" s="58"/>
      <c r="U221" s="58"/>
      <c r="V221" s="58"/>
      <c r="W221" s="58"/>
      <c r="X221" s="58"/>
      <c r="Y221" s="58"/>
      <c r="Z221" s="58"/>
      <c r="AA221" s="58"/>
    </row>
    <row r="222" spans="1:27" ht="20.25" customHeight="1" x14ac:dyDescent="0.35">
      <c r="A222" s="58"/>
      <c r="B222"/>
      <c r="C222"/>
      <c r="D222"/>
      <c r="E222"/>
      <c r="F222"/>
      <c r="N222" s="58"/>
      <c r="O222" s="58"/>
      <c r="P222" s="58"/>
      <c r="Q222" s="58"/>
      <c r="R222" s="58"/>
      <c r="S222" s="58"/>
      <c r="T222" s="58"/>
      <c r="U222" s="58"/>
      <c r="V222" s="58"/>
      <c r="W222" s="58"/>
      <c r="X222" s="58"/>
      <c r="Y222" s="58"/>
      <c r="Z222" s="58"/>
      <c r="AA222" s="58"/>
    </row>
    <row r="223" spans="1:27" ht="20.25" customHeight="1" x14ac:dyDescent="0.35">
      <c r="A223" s="58"/>
      <c r="B223"/>
      <c r="C223"/>
      <c r="D223"/>
      <c r="E223"/>
      <c r="F223"/>
      <c r="N223" s="58"/>
      <c r="O223" s="58"/>
      <c r="P223" s="58"/>
      <c r="Q223" s="58"/>
      <c r="R223" s="58"/>
      <c r="S223" s="58"/>
      <c r="T223" s="58"/>
      <c r="U223" s="58"/>
      <c r="V223" s="58"/>
      <c r="W223" s="58"/>
      <c r="X223" s="58"/>
      <c r="Y223" s="58"/>
      <c r="Z223" s="58"/>
      <c r="AA223" s="58"/>
    </row>
    <row r="224" spans="1:27" ht="20.25" customHeight="1" x14ac:dyDescent="0.35">
      <c r="A224" s="58"/>
      <c r="B224"/>
      <c r="C224"/>
      <c r="D224"/>
      <c r="E224"/>
      <c r="F224"/>
      <c r="N224" s="58"/>
      <c r="O224" s="58"/>
      <c r="P224" s="58"/>
      <c r="Q224" s="58"/>
      <c r="R224" s="58"/>
      <c r="S224" s="58"/>
      <c r="T224" s="58"/>
      <c r="U224" s="58"/>
      <c r="V224" s="58"/>
      <c r="W224" s="58"/>
      <c r="X224" s="58"/>
      <c r="Y224" s="58"/>
      <c r="Z224" s="58"/>
      <c r="AA224" s="58"/>
    </row>
    <row r="225" spans="1:27" ht="20.25" customHeight="1" x14ac:dyDescent="0.35">
      <c r="A225" s="58"/>
      <c r="B225"/>
      <c r="C225"/>
      <c r="D225"/>
      <c r="E225"/>
      <c r="F225"/>
      <c r="N225" s="58"/>
      <c r="O225" s="58"/>
      <c r="P225" s="58"/>
      <c r="Q225" s="58"/>
      <c r="R225" s="58"/>
      <c r="S225" s="58"/>
      <c r="T225" s="58"/>
      <c r="U225" s="58"/>
      <c r="V225" s="58"/>
      <c r="W225" s="58"/>
      <c r="X225" s="58"/>
      <c r="Y225" s="58"/>
      <c r="Z225" s="58"/>
      <c r="AA225" s="58"/>
    </row>
    <row r="226" spans="1:27" ht="20.25" customHeight="1" x14ac:dyDescent="0.35">
      <c r="A226" s="58"/>
      <c r="B226"/>
      <c r="C226"/>
      <c r="D226"/>
      <c r="E226"/>
      <c r="F226"/>
      <c r="N226" s="58"/>
      <c r="O226" s="58"/>
      <c r="P226" s="58"/>
      <c r="Q226" s="58"/>
      <c r="R226" s="58"/>
      <c r="S226" s="58"/>
      <c r="T226" s="58"/>
      <c r="U226" s="58"/>
      <c r="V226" s="58"/>
      <c r="W226" s="58"/>
      <c r="X226" s="58"/>
      <c r="Y226" s="58"/>
      <c r="Z226" s="58"/>
      <c r="AA226" s="58"/>
    </row>
    <row r="227" spans="1:27" ht="20.25" customHeight="1" x14ac:dyDescent="0.35">
      <c r="A227" s="58"/>
      <c r="B227"/>
      <c r="C227"/>
      <c r="D227"/>
      <c r="E227"/>
      <c r="F227"/>
      <c r="N227" s="58"/>
      <c r="O227" s="58"/>
      <c r="P227" s="58"/>
      <c r="Q227" s="58"/>
      <c r="R227" s="58"/>
      <c r="S227" s="58"/>
      <c r="T227" s="58"/>
      <c r="U227" s="58"/>
      <c r="V227" s="58"/>
      <c r="W227" s="58"/>
      <c r="X227" s="58"/>
      <c r="Y227" s="58"/>
      <c r="Z227" s="58"/>
      <c r="AA227" s="58"/>
    </row>
    <row r="228" spans="1:27" ht="20.25" customHeight="1" x14ac:dyDescent="0.35">
      <c r="A228" s="58"/>
      <c r="B228"/>
      <c r="C228"/>
      <c r="D228"/>
      <c r="E228"/>
      <c r="F228"/>
      <c r="N228" s="58"/>
      <c r="O228" s="58"/>
      <c r="P228" s="58"/>
      <c r="Q228" s="58"/>
      <c r="R228" s="58"/>
      <c r="S228" s="58"/>
      <c r="T228" s="58"/>
      <c r="U228" s="58"/>
      <c r="V228" s="58"/>
      <c r="W228" s="58"/>
      <c r="X228" s="58"/>
      <c r="Y228" s="58"/>
      <c r="Z228" s="58"/>
      <c r="AA228" s="58"/>
    </row>
    <row r="229" spans="1:27" ht="20.25" customHeight="1" x14ac:dyDescent="0.35">
      <c r="A229" s="58"/>
      <c r="B229"/>
      <c r="C229"/>
      <c r="D229"/>
      <c r="E229"/>
      <c r="F229"/>
      <c r="N229" s="58"/>
      <c r="O229" s="58"/>
      <c r="P229" s="58"/>
      <c r="Q229" s="58"/>
      <c r="R229" s="58"/>
      <c r="S229" s="58"/>
      <c r="T229" s="58"/>
      <c r="U229" s="58"/>
      <c r="V229" s="58"/>
      <c r="W229" s="58"/>
      <c r="X229" s="58"/>
      <c r="Y229" s="58"/>
      <c r="Z229" s="58"/>
      <c r="AA229" s="58"/>
    </row>
    <row r="230" spans="1:27" ht="20.25" customHeight="1" x14ac:dyDescent="0.35">
      <c r="A230" s="58"/>
      <c r="B230"/>
      <c r="C230"/>
      <c r="D230"/>
      <c r="E230"/>
      <c r="F230"/>
      <c r="N230" s="58"/>
      <c r="O230" s="58"/>
      <c r="P230" s="58"/>
      <c r="Q230" s="58"/>
      <c r="R230" s="58"/>
      <c r="S230" s="58"/>
      <c r="T230" s="58"/>
      <c r="U230" s="58"/>
      <c r="V230" s="58"/>
      <c r="W230" s="58"/>
      <c r="X230" s="58"/>
      <c r="Y230" s="58"/>
      <c r="Z230" s="58"/>
      <c r="AA230" s="58"/>
    </row>
    <row r="231" spans="1:27" ht="20.25" customHeight="1" x14ac:dyDescent="0.35">
      <c r="A231" s="58"/>
      <c r="B231"/>
      <c r="C231"/>
      <c r="D231"/>
      <c r="E231"/>
      <c r="F231"/>
      <c r="N231" s="58"/>
      <c r="O231" s="58"/>
      <c r="P231" s="58"/>
      <c r="Q231" s="58"/>
      <c r="R231" s="58"/>
      <c r="S231" s="58"/>
      <c r="T231" s="58"/>
      <c r="U231" s="58"/>
      <c r="V231" s="58"/>
      <c r="W231" s="58"/>
      <c r="X231" s="58"/>
      <c r="Y231" s="58"/>
      <c r="Z231" s="58"/>
      <c r="AA231" s="58"/>
    </row>
    <row r="232" spans="1:27" ht="20.25" customHeight="1" x14ac:dyDescent="0.35">
      <c r="A232" s="58"/>
      <c r="B232"/>
      <c r="C232"/>
      <c r="D232"/>
      <c r="E232"/>
      <c r="F232"/>
      <c r="N232" s="58"/>
      <c r="O232" s="58"/>
      <c r="P232" s="58"/>
      <c r="Q232" s="58"/>
      <c r="R232" s="58"/>
      <c r="S232" s="58"/>
      <c r="T232" s="58"/>
      <c r="U232" s="58"/>
      <c r="V232" s="58"/>
      <c r="W232" s="58"/>
      <c r="X232" s="58"/>
      <c r="Y232" s="58"/>
      <c r="Z232" s="58"/>
      <c r="AA232" s="58"/>
    </row>
    <row r="233" spans="1:27" ht="20.25" customHeight="1" x14ac:dyDescent="0.35">
      <c r="A233" s="58"/>
      <c r="B233"/>
      <c r="C233"/>
      <c r="D233"/>
      <c r="E233"/>
      <c r="F233"/>
      <c r="N233" s="58"/>
      <c r="O233" s="58"/>
      <c r="P233" s="58"/>
      <c r="Q233" s="58"/>
      <c r="R233" s="58"/>
      <c r="S233" s="58"/>
      <c r="T233" s="58"/>
      <c r="U233" s="58"/>
      <c r="V233" s="58"/>
      <c r="W233" s="58"/>
      <c r="X233" s="58"/>
      <c r="Y233" s="58"/>
      <c r="Z233" s="58"/>
      <c r="AA233" s="58"/>
    </row>
    <row r="234" spans="1:27" ht="20.25" customHeight="1" x14ac:dyDescent="0.35">
      <c r="A234" s="58"/>
      <c r="B234"/>
      <c r="C234"/>
      <c r="D234"/>
      <c r="E234"/>
      <c r="F234"/>
      <c r="N234" s="58"/>
      <c r="O234" s="58"/>
      <c r="P234" s="58"/>
      <c r="Q234" s="58"/>
      <c r="R234" s="58"/>
      <c r="S234" s="58"/>
      <c r="T234" s="58"/>
      <c r="U234" s="58"/>
      <c r="V234" s="58"/>
      <c r="W234" s="58"/>
      <c r="X234" s="58"/>
      <c r="Y234" s="58"/>
      <c r="Z234" s="58"/>
      <c r="AA234" s="58"/>
    </row>
    <row r="235" spans="1:27" ht="20.25" customHeight="1" x14ac:dyDescent="0.35">
      <c r="A235" s="58"/>
      <c r="B235"/>
      <c r="C235"/>
      <c r="D235"/>
      <c r="E235"/>
      <c r="F235"/>
      <c r="N235" s="58"/>
      <c r="O235" s="58"/>
      <c r="P235" s="58"/>
      <c r="Q235" s="58"/>
      <c r="R235" s="58"/>
      <c r="S235" s="58"/>
      <c r="T235" s="58"/>
      <c r="U235" s="58"/>
      <c r="V235" s="58"/>
      <c r="W235" s="58"/>
      <c r="X235" s="58"/>
      <c r="Y235" s="58"/>
      <c r="Z235" s="58"/>
      <c r="AA235" s="58"/>
    </row>
    <row r="236" spans="1:27" ht="20.25" customHeight="1" x14ac:dyDescent="0.35">
      <c r="A236" s="58"/>
      <c r="B236"/>
      <c r="C236"/>
      <c r="D236"/>
      <c r="E236"/>
      <c r="F236"/>
      <c r="N236" s="58"/>
      <c r="O236" s="58"/>
      <c r="P236" s="58"/>
      <c r="Q236" s="58"/>
      <c r="R236" s="58"/>
      <c r="S236" s="58"/>
      <c r="T236" s="58"/>
      <c r="U236" s="58"/>
      <c r="V236" s="58"/>
      <c r="W236" s="58"/>
      <c r="X236" s="58"/>
      <c r="Y236" s="58"/>
      <c r="Z236" s="58"/>
      <c r="AA236" s="58"/>
    </row>
    <row r="237" spans="1:27" ht="20.25" customHeight="1" x14ac:dyDescent="0.35">
      <c r="A237" s="58"/>
      <c r="B237"/>
      <c r="C237"/>
      <c r="D237"/>
      <c r="E237"/>
      <c r="F237"/>
      <c r="N237" s="58"/>
      <c r="O237" s="58"/>
      <c r="P237" s="58"/>
      <c r="Q237" s="58"/>
      <c r="R237" s="58"/>
      <c r="S237" s="58"/>
      <c r="T237" s="58"/>
      <c r="U237" s="58"/>
      <c r="V237" s="58"/>
      <c r="W237" s="58"/>
      <c r="X237" s="58"/>
      <c r="Y237" s="58"/>
      <c r="Z237" s="58"/>
      <c r="AA237" s="58"/>
    </row>
    <row r="238" spans="1:27" ht="20.25" customHeight="1" x14ac:dyDescent="0.35">
      <c r="A238" s="58"/>
      <c r="B238"/>
      <c r="C238"/>
      <c r="D238"/>
      <c r="E238"/>
      <c r="F238"/>
      <c r="N238" s="58"/>
      <c r="O238" s="58"/>
      <c r="P238" s="58"/>
      <c r="Q238" s="58"/>
      <c r="R238" s="58"/>
      <c r="S238" s="58"/>
      <c r="T238" s="58"/>
      <c r="U238" s="58"/>
      <c r="V238" s="58"/>
      <c r="W238" s="58"/>
      <c r="X238" s="58"/>
      <c r="Y238" s="58"/>
      <c r="Z238" s="58"/>
      <c r="AA238" s="58"/>
    </row>
    <row r="239" spans="1:27" ht="20.25" customHeight="1" x14ac:dyDescent="0.35">
      <c r="A239" s="58"/>
      <c r="B239"/>
      <c r="C239"/>
      <c r="D239"/>
      <c r="E239"/>
      <c r="F239"/>
      <c r="N239" s="58"/>
      <c r="O239" s="58"/>
      <c r="P239" s="58"/>
      <c r="Q239" s="58"/>
      <c r="R239" s="58"/>
      <c r="S239" s="58"/>
      <c r="T239" s="58"/>
      <c r="U239" s="58"/>
      <c r="V239" s="58"/>
      <c r="W239" s="58"/>
      <c r="X239" s="58"/>
      <c r="Y239" s="58"/>
      <c r="Z239" s="58"/>
      <c r="AA239" s="58"/>
    </row>
    <row r="240" spans="1:27" ht="20.25" customHeight="1" x14ac:dyDescent="0.35">
      <c r="A240" s="58"/>
      <c r="B240"/>
      <c r="C240"/>
      <c r="D240"/>
      <c r="E240"/>
      <c r="F240"/>
      <c r="N240" s="58"/>
      <c r="O240" s="58"/>
      <c r="P240" s="58"/>
      <c r="Q240" s="58"/>
      <c r="R240" s="58"/>
      <c r="S240" s="58"/>
      <c r="T240" s="58"/>
      <c r="U240" s="58"/>
      <c r="V240" s="58"/>
      <c r="W240" s="58"/>
      <c r="X240" s="58"/>
      <c r="Y240" s="58"/>
      <c r="Z240" s="58"/>
      <c r="AA240" s="58"/>
    </row>
    <row r="241" spans="1:27" ht="20.25" customHeight="1" x14ac:dyDescent="0.35">
      <c r="A241" s="58"/>
      <c r="B241"/>
      <c r="C241"/>
      <c r="D241"/>
      <c r="E241"/>
      <c r="F241"/>
      <c r="N241" s="58"/>
      <c r="O241" s="58"/>
      <c r="P241" s="58"/>
      <c r="Q241" s="58"/>
      <c r="R241" s="58"/>
      <c r="S241" s="58"/>
      <c r="T241" s="58"/>
      <c r="U241" s="58"/>
      <c r="V241" s="58"/>
      <c r="W241" s="58"/>
      <c r="X241" s="58"/>
      <c r="Y241" s="58"/>
      <c r="Z241" s="58"/>
      <c r="AA241" s="58"/>
    </row>
    <row r="242" spans="1:27" ht="20.25" customHeight="1" x14ac:dyDescent="0.35">
      <c r="A242" s="58"/>
      <c r="B242"/>
      <c r="C242"/>
      <c r="D242"/>
      <c r="E242"/>
      <c r="F242"/>
      <c r="N242" s="58"/>
      <c r="O242" s="58"/>
      <c r="P242" s="58"/>
      <c r="Q242" s="58"/>
      <c r="R242" s="58"/>
      <c r="S242" s="58"/>
      <c r="T242" s="58"/>
      <c r="U242" s="58"/>
      <c r="V242" s="58"/>
      <c r="W242" s="58"/>
      <c r="X242" s="58"/>
      <c r="Y242" s="58"/>
      <c r="Z242" s="58"/>
      <c r="AA242" s="58"/>
    </row>
    <row r="243" spans="1:27" ht="20.25" customHeight="1" x14ac:dyDescent="0.35">
      <c r="A243" s="58"/>
      <c r="B243"/>
      <c r="C243"/>
      <c r="D243"/>
      <c r="E243"/>
      <c r="F243"/>
      <c r="N243" s="58"/>
      <c r="O243" s="58"/>
      <c r="P243" s="58"/>
      <c r="Q243" s="58"/>
      <c r="R243" s="58"/>
      <c r="S243" s="58"/>
      <c r="T243" s="58"/>
      <c r="U243" s="58"/>
      <c r="V243" s="58"/>
      <c r="W243" s="58"/>
      <c r="X243" s="58"/>
      <c r="Y243" s="58"/>
      <c r="Z243" s="58"/>
      <c r="AA243" s="58"/>
    </row>
    <row r="244" spans="1:27" ht="20.25" customHeight="1" x14ac:dyDescent="0.35">
      <c r="A244" s="58"/>
      <c r="B244"/>
      <c r="C244"/>
      <c r="D244"/>
      <c r="E244"/>
      <c r="F244"/>
      <c r="N244" s="58"/>
      <c r="O244" s="58"/>
      <c r="P244" s="58"/>
      <c r="Q244" s="58"/>
      <c r="R244" s="58"/>
      <c r="S244" s="58"/>
      <c r="T244" s="58"/>
      <c r="U244" s="58"/>
      <c r="V244" s="58"/>
      <c r="W244" s="58"/>
      <c r="X244" s="58"/>
      <c r="Y244" s="58"/>
      <c r="Z244" s="58"/>
      <c r="AA244" s="58"/>
    </row>
    <row r="245" spans="1:27" ht="20.25" customHeight="1" x14ac:dyDescent="0.35">
      <c r="A245" s="58"/>
      <c r="B245"/>
      <c r="C245"/>
      <c r="D245"/>
      <c r="E245"/>
      <c r="F245"/>
      <c r="N245" s="58"/>
      <c r="O245" s="58"/>
      <c r="P245" s="58"/>
      <c r="Q245" s="58"/>
      <c r="R245" s="58"/>
      <c r="S245" s="58"/>
      <c r="T245" s="58"/>
      <c r="U245" s="58"/>
      <c r="V245" s="58"/>
      <c r="W245" s="58"/>
      <c r="X245" s="58"/>
      <c r="Y245" s="58"/>
      <c r="Z245" s="58"/>
      <c r="AA245" s="58"/>
    </row>
    <row r="246" spans="1:27" ht="20.25" customHeight="1" x14ac:dyDescent="0.35">
      <c r="A246" s="58"/>
      <c r="B246"/>
      <c r="C246"/>
      <c r="D246"/>
      <c r="E246"/>
      <c r="F246"/>
      <c r="N246" s="58"/>
      <c r="O246" s="58"/>
      <c r="P246" s="58"/>
      <c r="Q246" s="58"/>
      <c r="R246" s="58"/>
      <c r="S246" s="58"/>
      <c r="T246" s="58"/>
      <c r="U246" s="58"/>
      <c r="V246" s="58"/>
      <c r="W246" s="58"/>
      <c r="X246" s="58"/>
      <c r="Y246" s="58"/>
      <c r="Z246" s="58"/>
      <c r="AA246" s="58"/>
    </row>
    <row r="247" spans="1:27" ht="20.25" customHeight="1" x14ac:dyDescent="0.35">
      <c r="A247" s="58"/>
      <c r="B247"/>
      <c r="C247"/>
      <c r="D247"/>
      <c r="E247"/>
      <c r="F247"/>
      <c r="N247" s="58"/>
      <c r="O247" s="58"/>
      <c r="P247" s="58"/>
      <c r="Q247" s="58"/>
      <c r="R247" s="58"/>
      <c r="S247" s="58"/>
      <c r="T247" s="58"/>
      <c r="U247" s="58"/>
      <c r="V247" s="58"/>
      <c r="W247" s="58"/>
      <c r="X247" s="58"/>
      <c r="Y247" s="58"/>
      <c r="Z247" s="58"/>
      <c r="AA247" s="58"/>
    </row>
    <row r="248" spans="1:27" ht="20.25" customHeight="1" x14ac:dyDescent="0.35">
      <c r="A248" s="58"/>
      <c r="B248"/>
      <c r="C248"/>
      <c r="D248"/>
      <c r="E248"/>
      <c r="F248"/>
      <c r="N248" s="58"/>
      <c r="O248" s="58"/>
      <c r="P248" s="58"/>
      <c r="Q248" s="58"/>
      <c r="R248" s="58"/>
      <c r="S248" s="58"/>
      <c r="T248" s="58"/>
      <c r="U248" s="58"/>
      <c r="V248" s="58"/>
      <c r="W248" s="58"/>
      <c r="X248" s="58"/>
      <c r="Y248" s="58"/>
      <c r="Z248" s="58"/>
      <c r="AA248" s="58"/>
    </row>
    <row r="249" spans="1:27" ht="20.25" customHeight="1" x14ac:dyDescent="0.35">
      <c r="A249" s="58"/>
      <c r="B249"/>
      <c r="C249"/>
      <c r="D249"/>
      <c r="E249"/>
      <c r="F249"/>
      <c r="N249" s="58"/>
      <c r="O249" s="58"/>
      <c r="P249" s="58"/>
      <c r="Q249" s="58"/>
      <c r="R249" s="58"/>
      <c r="S249" s="58"/>
      <c r="T249" s="58"/>
      <c r="U249" s="58"/>
      <c r="V249" s="58"/>
      <c r="W249" s="58"/>
      <c r="X249" s="58"/>
      <c r="Y249" s="58"/>
      <c r="Z249" s="58"/>
      <c r="AA249" s="58"/>
    </row>
    <row r="250" spans="1:27" ht="20.25" customHeight="1" x14ac:dyDescent="0.35">
      <c r="A250" s="58"/>
      <c r="B250"/>
      <c r="C250"/>
      <c r="D250"/>
      <c r="E250"/>
      <c r="F250"/>
      <c r="N250" s="58"/>
      <c r="O250" s="58"/>
      <c r="P250" s="58"/>
      <c r="Q250" s="58"/>
      <c r="R250" s="58"/>
      <c r="S250" s="58"/>
      <c r="T250" s="58"/>
      <c r="U250" s="58"/>
      <c r="V250" s="58"/>
      <c r="W250" s="58"/>
      <c r="X250" s="58"/>
      <c r="Y250" s="58"/>
      <c r="Z250" s="58"/>
      <c r="AA250" s="58"/>
    </row>
    <row r="251" spans="1:27" ht="20.25" customHeight="1" x14ac:dyDescent="0.35">
      <c r="A251" s="58"/>
      <c r="B251"/>
      <c r="C251"/>
      <c r="D251"/>
      <c r="E251"/>
      <c r="F251"/>
      <c r="N251" s="58"/>
      <c r="O251" s="58"/>
      <c r="P251" s="58"/>
      <c r="Q251" s="58"/>
      <c r="R251" s="58"/>
      <c r="S251" s="58"/>
      <c r="T251" s="58"/>
      <c r="U251" s="58"/>
      <c r="V251" s="58"/>
      <c r="W251" s="58"/>
      <c r="X251" s="58"/>
      <c r="Y251" s="58"/>
      <c r="Z251" s="58"/>
      <c r="AA251" s="58"/>
    </row>
    <row r="252" spans="1:27" ht="20.25" customHeight="1" x14ac:dyDescent="0.35">
      <c r="A252" s="58"/>
      <c r="B252"/>
      <c r="C252"/>
      <c r="D252"/>
      <c r="E252"/>
      <c r="F252"/>
      <c r="N252" s="58"/>
      <c r="O252" s="58"/>
      <c r="P252" s="58"/>
      <c r="Q252" s="58"/>
      <c r="R252" s="58"/>
      <c r="S252" s="58"/>
      <c r="T252" s="58"/>
      <c r="U252" s="58"/>
      <c r="V252" s="58"/>
      <c r="W252" s="58"/>
      <c r="X252" s="58"/>
      <c r="Y252" s="58"/>
      <c r="Z252" s="58"/>
      <c r="AA252" s="58"/>
    </row>
    <row r="253" spans="1:27" ht="20.25" customHeight="1" x14ac:dyDescent="0.35">
      <c r="A253" s="58"/>
      <c r="B253"/>
      <c r="C253"/>
      <c r="D253"/>
      <c r="E253"/>
      <c r="F253"/>
      <c r="N253" s="58"/>
      <c r="O253" s="58"/>
      <c r="P253" s="58"/>
      <c r="Q253" s="58"/>
      <c r="R253" s="58"/>
      <c r="S253" s="58"/>
      <c r="T253" s="58"/>
      <c r="U253" s="58"/>
      <c r="V253" s="58"/>
      <c r="W253" s="58"/>
      <c r="X253" s="58"/>
      <c r="Y253" s="58"/>
      <c r="Z253" s="58"/>
      <c r="AA253" s="58"/>
    </row>
    <row r="254" spans="1:27" ht="20.25" customHeight="1" x14ac:dyDescent="0.35">
      <c r="A254" s="58"/>
      <c r="B254"/>
      <c r="C254"/>
      <c r="D254"/>
      <c r="E254"/>
      <c r="F254"/>
      <c r="N254" s="58"/>
      <c r="O254" s="58"/>
      <c r="P254" s="58"/>
      <c r="Q254" s="58"/>
      <c r="R254" s="58"/>
      <c r="S254" s="58"/>
      <c r="T254" s="58"/>
      <c r="U254" s="58"/>
      <c r="V254" s="58"/>
      <c r="W254" s="58"/>
      <c r="X254" s="58"/>
      <c r="Y254" s="58"/>
      <c r="Z254" s="58"/>
      <c r="AA254" s="58"/>
    </row>
    <row r="255" spans="1:27" ht="20.25" customHeight="1" x14ac:dyDescent="0.35">
      <c r="A255" s="58"/>
      <c r="B255"/>
      <c r="C255"/>
      <c r="D255"/>
      <c r="E255"/>
      <c r="F255"/>
      <c r="N255" s="58"/>
      <c r="O255" s="58"/>
      <c r="P255" s="58"/>
      <c r="Q255" s="58"/>
      <c r="R255" s="58"/>
      <c r="S255" s="58"/>
      <c r="T255" s="58"/>
      <c r="U255" s="58"/>
      <c r="V255" s="58"/>
      <c r="W255" s="58"/>
      <c r="X255" s="58"/>
      <c r="Y255" s="58"/>
      <c r="Z255" s="58"/>
      <c r="AA255" s="58"/>
    </row>
    <row r="256" spans="1:27" ht="20.25" customHeight="1" x14ac:dyDescent="0.35">
      <c r="A256" s="58"/>
      <c r="B256"/>
      <c r="C256"/>
      <c r="D256"/>
      <c r="E256"/>
      <c r="F256"/>
      <c r="N256" s="58"/>
      <c r="O256" s="58"/>
      <c r="P256" s="58"/>
      <c r="Q256" s="58"/>
      <c r="R256" s="58"/>
      <c r="S256" s="58"/>
      <c r="T256" s="58"/>
      <c r="U256" s="58"/>
      <c r="V256" s="58"/>
      <c r="W256" s="58"/>
      <c r="X256" s="58"/>
      <c r="Y256" s="58"/>
      <c r="Z256" s="58"/>
      <c r="AA256" s="58"/>
    </row>
    <row r="257" spans="1:27" ht="20.25" customHeight="1" x14ac:dyDescent="0.35">
      <c r="A257" s="58"/>
      <c r="B257"/>
      <c r="C257"/>
      <c r="D257"/>
      <c r="E257"/>
      <c r="F257"/>
      <c r="N257" s="58"/>
      <c r="O257" s="58"/>
      <c r="P257" s="58"/>
      <c r="Q257" s="58"/>
      <c r="R257" s="58"/>
      <c r="S257" s="58"/>
      <c r="T257" s="58"/>
      <c r="U257" s="58"/>
      <c r="V257" s="58"/>
      <c r="W257" s="58"/>
      <c r="X257" s="58"/>
      <c r="Y257" s="58"/>
      <c r="Z257" s="58"/>
      <c r="AA257" s="58"/>
    </row>
    <row r="258" spans="1:27" ht="20.25" customHeight="1" x14ac:dyDescent="0.35">
      <c r="A258" s="58"/>
      <c r="B258"/>
      <c r="C258"/>
      <c r="D258"/>
      <c r="E258"/>
      <c r="F258"/>
      <c r="N258" s="58"/>
      <c r="O258" s="58"/>
      <c r="P258" s="58"/>
      <c r="Q258" s="58"/>
      <c r="R258" s="58"/>
      <c r="S258" s="58"/>
      <c r="T258" s="58"/>
      <c r="U258" s="58"/>
      <c r="V258" s="58"/>
      <c r="W258" s="58"/>
      <c r="X258" s="58"/>
      <c r="Y258" s="58"/>
      <c r="Z258" s="58"/>
      <c r="AA258" s="58"/>
    </row>
    <row r="259" spans="1:27" ht="20.25" customHeight="1" x14ac:dyDescent="0.35">
      <c r="A259" s="58"/>
      <c r="B259"/>
      <c r="C259"/>
      <c r="D259"/>
      <c r="E259"/>
      <c r="F259"/>
      <c r="N259" s="58"/>
      <c r="O259" s="58"/>
      <c r="P259" s="58"/>
      <c r="Q259" s="58"/>
      <c r="R259" s="58"/>
      <c r="S259" s="58"/>
      <c r="T259" s="58"/>
      <c r="U259" s="58"/>
      <c r="V259" s="58"/>
      <c r="W259" s="58"/>
      <c r="X259" s="58"/>
      <c r="Y259" s="58"/>
      <c r="Z259" s="58"/>
      <c r="AA259" s="58"/>
    </row>
    <row r="260" spans="1:27" ht="20.25" customHeight="1" x14ac:dyDescent="0.35">
      <c r="A260" s="58"/>
      <c r="B260"/>
      <c r="C260"/>
      <c r="D260"/>
      <c r="E260"/>
      <c r="F260"/>
      <c r="N260" s="58"/>
      <c r="O260" s="58"/>
      <c r="P260" s="58"/>
      <c r="Q260" s="58"/>
      <c r="R260" s="58"/>
      <c r="S260" s="58"/>
      <c r="T260" s="58"/>
      <c r="U260" s="58"/>
      <c r="V260" s="58"/>
      <c r="W260" s="58"/>
      <c r="X260" s="58"/>
      <c r="Y260" s="58"/>
      <c r="Z260" s="58"/>
      <c r="AA260" s="58"/>
    </row>
    <row r="261" spans="1:27" ht="20.25" customHeight="1" x14ac:dyDescent="0.35">
      <c r="A261" s="58"/>
      <c r="B261"/>
      <c r="C261"/>
      <c r="D261"/>
      <c r="E261"/>
      <c r="F261"/>
      <c r="N261" s="58"/>
      <c r="O261" s="58"/>
      <c r="P261" s="58"/>
      <c r="Q261" s="58"/>
      <c r="R261" s="58"/>
      <c r="S261" s="58"/>
      <c r="T261" s="58"/>
      <c r="U261" s="58"/>
      <c r="V261" s="58"/>
      <c r="W261" s="58"/>
      <c r="X261" s="58"/>
      <c r="Y261" s="58"/>
      <c r="Z261" s="58"/>
      <c r="AA261" s="58"/>
    </row>
    <row r="262" spans="1:27" ht="20.25" customHeight="1" x14ac:dyDescent="0.35">
      <c r="A262" s="58"/>
      <c r="B262"/>
      <c r="C262"/>
      <c r="D262"/>
      <c r="E262"/>
      <c r="F262"/>
      <c r="N262" s="58"/>
      <c r="O262" s="58"/>
      <c r="P262" s="58"/>
      <c r="Q262" s="58"/>
      <c r="R262" s="58"/>
      <c r="S262" s="58"/>
      <c r="T262" s="58"/>
      <c r="U262" s="58"/>
      <c r="V262" s="58"/>
      <c r="W262" s="58"/>
      <c r="X262" s="58"/>
      <c r="Y262" s="58"/>
      <c r="Z262" s="58"/>
      <c r="AA262" s="58"/>
    </row>
    <row r="263" spans="1:27" ht="20.25" customHeight="1" x14ac:dyDescent="0.35">
      <c r="A263" s="58"/>
      <c r="B263"/>
      <c r="C263"/>
      <c r="D263"/>
      <c r="E263"/>
      <c r="F263"/>
      <c r="N263" s="58"/>
      <c r="O263" s="58"/>
      <c r="P263" s="58"/>
      <c r="Q263" s="58"/>
      <c r="R263" s="58"/>
      <c r="S263" s="58"/>
      <c r="T263" s="58"/>
      <c r="U263" s="58"/>
      <c r="V263" s="58"/>
      <c r="W263" s="58"/>
      <c r="X263" s="58"/>
      <c r="Y263" s="58"/>
      <c r="Z263" s="58"/>
      <c r="AA263" s="58"/>
    </row>
    <row r="264" spans="1:27" ht="20.25" customHeight="1" x14ac:dyDescent="0.35">
      <c r="A264" s="58"/>
      <c r="B264"/>
      <c r="C264"/>
      <c r="D264"/>
      <c r="E264"/>
      <c r="F264"/>
      <c r="N264" s="58"/>
      <c r="O264" s="58"/>
      <c r="P264" s="58"/>
      <c r="Q264" s="58"/>
      <c r="R264" s="58"/>
      <c r="S264" s="58"/>
      <c r="T264" s="58"/>
      <c r="U264" s="58"/>
      <c r="V264" s="58"/>
      <c r="W264" s="58"/>
      <c r="X264" s="58"/>
      <c r="Y264" s="58"/>
      <c r="Z264" s="58"/>
      <c r="AA264" s="58"/>
    </row>
    <row r="265" spans="1:27" ht="20.25" customHeight="1" x14ac:dyDescent="0.35">
      <c r="A265" s="58"/>
      <c r="B265"/>
      <c r="C265"/>
      <c r="D265"/>
      <c r="E265"/>
      <c r="F265"/>
      <c r="N265" s="58"/>
      <c r="O265" s="58"/>
      <c r="P265" s="58"/>
      <c r="Q265" s="58"/>
      <c r="R265" s="58"/>
      <c r="S265" s="58"/>
      <c r="T265" s="58"/>
      <c r="U265" s="58"/>
      <c r="V265" s="58"/>
      <c r="W265" s="58"/>
      <c r="X265" s="58"/>
      <c r="Y265" s="58"/>
      <c r="Z265" s="58"/>
      <c r="AA265" s="58"/>
    </row>
    <row r="266" spans="1:27" ht="20.25" customHeight="1" x14ac:dyDescent="0.35">
      <c r="A266" s="58"/>
      <c r="B266"/>
      <c r="C266"/>
      <c r="D266"/>
      <c r="E266"/>
      <c r="F266"/>
      <c r="N266" s="58"/>
      <c r="O266" s="58"/>
      <c r="P266" s="58"/>
      <c r="Q266" s="58"/>
      <c r="R266" s="58"/>
      <c r="S266" s="58"/>
      <c r="T266" s="58"/>
      <c r="U266" s="58"/>
      <c r="V266" s="58"/>
      <c r="W266" s="58"/>
      <c r="X266" s="58"/>
      <c r="Y266" s="58"/>
      <c r="Z266" s="58"/>
      <c r="AA266" s="58"/>
    </row>
    <row r="267" spans="1:27" ht="20.25" customHeight="1" x14ac:dyDescent="0.35">
      <c r="A267" s="58"/>
      <c r="B267"/>
      <c r="C267"/>
      <c r="D267"/>
      <c r="E267"/>
      <c r="F267"/>
      <c r="N267" s="58"/>
      <c r="O267" s="58"/>
      <c r="P267" s="58"/>
      <c r="Q267" s="58"/>
      <c r="R267" s="58"/>
      <c r="S267" s="58"/>
      <c r="T267" s="58"/>
      <c r="U267" s="58"/>
      <c r="V267" s="58"/>
      <c r="W267" s="58"/>
      <c r="X267" s="58"/>
      <c r="Y267" s="58"/>
      <c r="Z267" s="58"/>
      <c r="AA267" s="58"/>
    </row>
    <row r="268" spans="1:27" ht="20.25" customHeight="1" x14ac:dyDescent="0.35">
      <c r="A268" s="58"/>
      <c r="B268"/>
      <c r="C268"/>
      <c r="D268"/>
      <c r="E268"/>
      <c r="F268"/>
      <c r="N268" s="58"/>
      <c r="O268" s="58"/>
      <c r="P268" s="58"/>
      <c r="Q268" s="58"/>
      <c r="R268" s="58"/>
      <c r="S268" s="58"/>
      <c r="T268" s="58"/>
      <c r="U268" s="58"/>
      <c r="V268" s="58"/>
      <c r="W268" s="58"/>
      <c r="X268" s="58"/>
      <c r="Y268" s="58"/>
      <c r="Z268" s="58"/>
      <c r="AA268" s="58"/>
    </row>
    <row r="269" spans="1:27" ht="20.25" customHeight="1" x14ac:dyDescent="0.35">
      <c r="A269" s="58"/>
      <c r="B269"/>
      <c r="C269"/>
      <c r="D269"/>
      <c r="E269"/>
      <c r="F269"/>
      <c r="N269" s="58"/>
      <c r="O269" s="58"/>
      <c r="P269" s="58"/>
      <c r="Q269" s="58"/>
      <c r="R269" s="58"/>
      <c r="S269" s="58"/>
      <c r="T269" s="58"/>
      <c r="U269" s="58"/>
      <c r="V269" s="58"/>
      <c r="W269" s="58"/>
      <c r="X269" s="58"/>
      <c r="Y269" s="58"/>
      <c r="Z269" s="58"/>
      <c r="AA269" s="58"/>
    </row>
    <row r="270" spans="1:27" ht="20.25" customHeight="1" x14ac:dyDescent="0.35">
      <c r="A270" s="58"/>
      <c r="B270"/>
      <c r="C270"/>
      <c r="D270"/>
      <c r="E270"/>
      <c r="F270"/>
      <c r="N270" s="58"/>
      <c r="O270" s="58"/>
      <c r="P270" s="58"/>
      <c r="Q270" s="58"/>
      <c r="R270" s="58"/>
      <c r="S270" s="58"/>
      <c r="T270" s="58"/>
      <c r="U270" s="58"/>
      <c r="V270" s="58"/>
      <c r="W270" s="58"/>
      <c r="X270" s="58"/>
      <c r="Y270" s="58"/>
      <c r="Z270" s="58"/>
      <c r="AA270" s="58"/>
    </row>
    <row r="271" spans="1:27" ht="20.25" customHeight="1" x14ac:dyDescent="0.35">
      <c r="A271" s="58"/>
      <c r="B271"/>
      <c r="C271"/>
      <c r="D271"/>
      <c r="E271"/>
      <c r="F271"/>
      <c r="N271" s="58"/>
      <c r="O271" s="58"/>
      <c r="P271" s="58"/>
      <c r="Q271" s="58"/>
      <c r="R271" s="58"/>
      <c r="S271" s="58"/>
      <c r="T271" s="58"/>
      <c r="U271" s="58"/>
      <c r="V271" s="58"/>
      <c r="W271" s="58"/>
      <c r="X271" s="58"/>
      <c r="Y271" s="58"/>
      <c r="Z271" s="58"/>
      <c r="AA271" s="58"/>
    </row>
    <row r="272" spans="1:27" ht="20.25" customHeight="1" x14ac:dyDescent="0.35">
      <c r="A272" s="58"/>
      <c r="B272"/>
      <c r="C272"/>
      <c r="D272"/>
      <c r="E272"/>
      <c r="F272"/>
      <c r="N272" s="58"/>
      <c r="O272" s="58"/>
      <c r="P272" s="58"/>
      <c r="Q272" s="58"/>
      <c r="R272" s="58"/>
      <c r="S272" s="58"/>
      <c r="T272" s="58"/>
      <c r="U272" s="58"/>
      <c r="V272" s="58"/>
      <c r="W272" s="58"/>
      <c r="X272" s="58"/>
      <c r="Y272" s="58"/>
      <c r="Z272" s="58"/>
      <c r="AA272" s="58"/>
    </row>
    <row r="273" spans="1:27" ht="20.25" customHeight="1" x14ac:dyDescent="0.35">
      <c r="A273" s="58"/>
      <c r="B273"/>
      <c r="C273"/>
      <c r="D273"/>
      <c r="E273"/>
      <c r="F273"/>
      <c r="N273" s="58"/>
      <c r="O273" s="58"/>
      <c r="P273" s="58"/>
      <c r="Q273" s="58"/>
      <c r="R273" s="58"/>
      <c r="S273" s="58"/>
      <c r="T273" s="58"/>
      <c r="U273" s="58"/>
      <c r="V273" s="58"/>
      <c r="W273" s="58"/>
      <c r="X273" s="58"/>
      <c r="Y273" s="58"/>
      <c r="Z273" s="58"/>
      <c r="AA273" s="58"/>
    </row>
    <row r="274" spans="1:27" ht="20.25" customHeight="1" x14ac:dyDescent="0.35">
      <c r="A274" s="58"/>
      <c r="B274"/>
      <c r="C274"/>
      <c r="D274"/>
      <c r="E274"/>
      <c r="F274"/>
      <c r="N274" s="58"/>
      <c r="O274" s="58"/>
      <c r="P274" s="58"/>
      <c r="Q274" s="58"/>
      <c r="R274" s="58"/>
      <c r="S274" s="58"/>
      <c r="T274" s="58"/>
      <c r="U274" s="58"/>
      <c r="V274" s="58"/>
      <c r="W274" s="58"/>
      <c r="X274" s="58"/>
      <c r="Y274" s="58"/>
      <c r="Z274" s="58"/>
      <c r="AA274" s="58"/>
    </row>
    <row r="275" spans="1:27" ht="20.25" customHeight="1" x14ac:dyDescent="0.35">
      <c r="A275" s="58"/>
      <c r="B275"/>
      <c r="C275"/>
      <c r="D275"/>
      <c r="E275"/>
      <c r="F275"/>
      <c r="N275" s="58"/>
      <c r="O275" s="58"/>
      <c r="P275" s="58"/>
      <c r="Q275" s="58"/>
      <c r="R275" s="58"/>
      <c r="S275" s="58"/>
      <c r="T275" s="58"/>
      <c r="U275" s="58"/>
      <c r="V275" s="58"/>
      <c r="W275" s="58"/>
      <c r="X275" s="58"/>
      <c r="Y275" s="58"/>
      <c r="Z275" s="58"/>
      <c r="AA275" s="58"/>
    </row>
    <row r="276" spans="1:27" ht="20.25" customHeight="1" x14ac:dyDescent="0.35">
      <c r="A276" s="58"/>
      <c r="B276"/>
      <c r="C276"/>
      <c r="D276"/>
      <c r="E276"/>
      <c r="F276"/>
      <c r="N276" s="58"/>
      <c r="O276" s="58"/>
      <c r="P276" s="58"/>
      <c r="Q276" s="58"/>
      <c r="R276" s="58"/>
      <c r="S276" s="58"/>
      <c r="T276" s="58"/>
      <c r="U276" s="58"/>
      <c r="V276" s="58"/>
      <c r="W276" s="58"/>
      <c r="X276" s="58"/>
      <c r="Y276" s="58"/>
      <c r="Z276" s="58"/>
      <c r="AA276" s="58"/>
    </row>
    <row r="277" spans="1:27" ht="20.25" customHeight="1" x14ac:dyDescent="0.35">
      <c r="A277" s="58"/>
      <c r="B277"/>
      <c r="C277"/>
      <c r="D277"/>
      <c r="E277"/>
      <c r="F277"/>
      <c r="N277" s="58"/>
      <c r="O277" s="58"/>
      <c r="P277" s="58"/>
      <c r="Q277" s="58"/>
      <c r="R277" s="58"/>
      <c r="S277" s="58"/>
      <c r="T277" s="58"/>
      <c r="U277" s="58"/>
      <c r="V277" s="58"/>
      <c r="W277" s="58"/>
      <c r="X277" s="58"/>
      <c r="Y277" s="58"/>
      <c r="Z277" s="58"/>
      <c r="AA277" s="58"/>
    </row>
    <row r="278" spans="1:27" ht="20.25" customHeight="1" x14ac:dyDescent="0.35">
      <c r="A278" s="58"/>
      <c r="B278"/>
      <c r="C278"/>
      <c r="D278"/>
      <c r="E278"/>
      <c r="F278"/>
      <c r="N278" s="58"/>
      <c r="O278" s="58"/>
      <c r="P278" s="58"/>
      <c r="Q278" s="58"/>
      <c r="R278" s="58"/>
      <c r="S278" s="58"/>
      <c r="T278" s="58"/>
      <c r="U278" s="58"/>
      <c r="V278" s="58"/>
      <c r="W278" s="58"/>
      <c r="X278" s="58"/>
      <c r="Y278" s="58"/>
      <c r="Z278" s="58"/>
      <c r="AA278" s="58"/>
    </row>
    <row r="279" spans="1:27" ht="20.25" customHeight="1" x14ac:dyDescent="0.35">
      <c r="A279" s="58"/>
      <c r="B279"/>
      <c r="C279"/>
      <c r="D279"/>
      <c r="E279"/>
      <c r="F279"/>
      <c r="N279" s="58"/>
      <c r="O279" s="58"/>
      <c r="P279" s="58"/>
      <c r="Q279" s="58"/>
      <c r="R279" s="58"/>
      <c r="S279" s="58"/>
      <c r="T279" s="58"/>
      <c r="U279" s="58"/>
      <c r="V279" s="58"/>
      <c r="W279" s="58"/>
      <c r="X279" s="58"/>
      <c r="Y279" s="58"/>
      <c r="Z279" s="58"/>
      <c r="AA279" s="58"/>
    </row>
    <row r="280" spans="1:27" ht="20.25" customHeight="1" x14ac:dyDescent="0.35">
      <c r="A280" s="58"/>
      <c r="B280"/>
      <c r="C280"/>
      <c r="D280"/>
      <c r="E280"/>
      <c r="F280"/>
      <c r="N280" s="58"/>
      <c r="O280" s="58"/>
      <c r="P280" s="58"/>
      <c r="Q280" s="58"/>
      <c r="R280" s="58"/>
      <c r="S280" s="58"/>
      <c r="T280" s="58"/>
      <c r="U280" s="58"/>
      <c r="V280" s="58"/>
      <c r="W280" s="58"/>
      <c r="X280" s="58"/>
      <c r="Y280" s="58"/>
      <c r="Z280" s="58"/>
      <c r="AA280" s="58"/>
    </row>
    <row r="281" spans="1:27" ht="20.25" customHeight="1" x14ac:dyDescent="0.35">
      <c r="A281" s="58"/>
      <c r="B281"/>
      <c r="C281"/>
      <c r="D281"/>
      <c r="E281"/>
      <c r="F281"/>
      <c r="N281" s="58"/>
      <c r="O281" s="58"/>
      <c r="P281" s="58"/>
      <c r="Q281" s="58"/>
      <c r="R281" s="58"/>
      <c r="S281" s="58"/>
      <c r="T281" s="58"/>
      <c r="U281" s="58"/>
      <c r="V281" s="58"/>
      <c r="W281" s="58"/>
      <c r="X281" s="58"/>
      <c r="Y281" s="58"/>
      <c r="Z281" s="58"/>
      <c r="AA281" s="58"/>
    </row>
    <row r="282" spans="1:27" ht="20.25" customHeight="1" x14ac:dyDescent="0.35">
      <c r="A282" s="58"/>
      <c r="B282"/>
      <c r="C282"/>
      <c r="D282"/>
      <c r="E282"/>
      <c r="F282"/>
      <c r="N282" s="58"/>
      <c r="O282" s="58"/>
      <c r="P282" s="58"/>
      <c r="Q282" s="58"/>
      <c r="R282" s="58"/>
      <c r="S282" s="58"/>
      <c r="T282" s="58"/>
      <c r="U282" s="58"/>
      <c r="V282" s="58"/>
      <c r="W282" s="58"/>
      <c r="X282" s="58"/>
      <c r="Y282" s="58"/>
      <c r="Z282" s="58"/>
      <c r="AA282" s="58"/>
    </row>
    <row r="283" spans="1:27" ht="20.25" customHeight="1" x14ac:dyDescent="0.35">
      <c r="A283" s="58"/>
      <c r="B283"/>
      <c r="C283"/>
      <c r="D283"/>
      <c r="E283"/>
      <c r="F283"/>
      <c r="N283" s="58"/>
      <c r="O283" s="58"/>
      <c r="P283" s="58"/>
      <c r="Q283" s="58"/>
      <c r="R283" s="58"/>
      <c r="S283" s="58"/>
      <c r="T283" s="58"/>
      <c r="U283" s="58"/>
      <c r="V283" s="58"/>
      <c r="W283" s="58"/>
      <c r="X283" s="58"/>
      <c r="Y283" s="58"/>
      <c r="Z283" s="58"/>
      <c r="AA283" s="58"/>
    </row>
    <row r="284" spans="1:27" ht="20.25" customHeight="1" x14ac:dyDescent="0.35">
      <c r="A284" s="58"/>
      <c r="B284"/>
      <c r="C284"/>
      <c r="D284"/>
      <c r="E284"/>
      <c r="F284"/>
      <c r="N284" s="58"/>
      <c r="O284" s="58"/>
      <c r="P284" s="58"/>
      <c r="Q284" s="58"/>
      <c r="R284" s="58"/>
      <c r="S284" s="58"/>
      <c r="T284" s="58"/>
      <c r="U284" s="58"/>
      <c r="V284" s="58"/>
      <c r="W284" s="58"/>
      <c r="X284" s="58"/>
      <c r="Y284" s="58"/>
      <c r="Z284" s="58"/>
      <c r="AA284" s="58"/>
    </row>
    <row r="285" spans="1:27" ht="20.25" customHeight="1" x14ac:dyDescent="0.35">
      <c r="A285" s="58"/>
      <c r="B285"/>
      <c r="C285"/>
      <c r="D285"/>
      <c r="E285"/>
      <c r="F285"/>
      <c r="N285" s="58"/>
      <c r="O285" s="58"/>
      <c r="P285" s="58"/>
      <c r="Q285" s="58"/>
      <c r="R285" s="58"/>
      <c r="S285" s="58"/>
      <c r="T285" s="58"/>
      <c r="U285" s="58"/>
      <c r="V285" s="58"/>
      <c r="W285" s="58"/>
      <c r="X285" s="58"/>
      <c r="Y285" s="58"/>
      <c r="Z285" s="58"/>
      <c r="AA285" s="58"/>
    </row>
    <row r="286" spans="1:27" ht="20.25" customHeight="1" x14ac:dyDescent="0.35">
      <c r="A286" s="58"/>
      <c r="B286"/>
      <c r="C286"/>
      <c r="D286"/>
      <c r="E286"/>
      <c r="F286"/>
      <c r="N286" s="58"/>
      <c r="O286" s="58"/>
      <c r="P286" s="58"/>
      <c r="Q286" s="58"/>
      <c r="R286" s="58"/>
      <c r="S286" s="58"/>
      <c r="T286" s="58"/>
      <c r="U286" s="58"/>
      <c r="V286" s="58"/>
      <c r="W286" s="58"/>
      <c r="X286" s="58"/>
      <c r="Y286" s="58"/>
      <c r="Z286" s="58"/>
      <c r="AA286" s="58"/>
    </row>
    <row r="287" spans="1:27" ht="20.25" customHeight="1" x14ac:dyDescent="0.35">
      <c r="A287" s="58"/>
      <c r="B287"/>
      <c r="C287"/>
      <c r="D287"/>
      <c r="E287"/>
      <c r="F287"/>
      <c r="N287" s="58"/>
      <c r="O287" s="58"/>
      <c r="P287" s="58"/>
      <c r="Q287" s="58"/>
      <c r="R287" s="58"/>
      <c r="S287" s="58"/>
      <c r="T287" s="58"/>
      <c r="U287" s="58"/>
      <c r="V287" s="58"/>
      <c r="W287" s="58"/>
      <c r="X287" s="58"/>
      <c r="Y287" s="58"/>
      <c r="Z287" s="58"/>
      <c r="AA287" s="58"/>
    </row>
    <row r="288" spans="1:27" ht="20.25" customHeight="1" x14ac:dyDescent="0.35">
      <c r="A288" s="58"/>
      <c r="B288"/>
      <c r="C288"/>
      <c r="D288"/>
      <c r="E288"/>
      <c r="F288"/>
      <c r="N288" s="58"/>
      <c r="O288" s="58"/>
      <c r="P288" s="58"/>
      <c r="Q288" s="58"/>
      <c r="R288" s="58"/>
      <c r="S288" s="58"/>
      <c r="T288" s="58"/>
      <c r="U288" s="58"/>
      <c r="V288" s="58"/>
      <c r="W288" s="58"/>
      <c r="X288" s="58"/>
      <c r="Y288" s="58"/>
      <c r="Z288" s="58"/>
      <c r="AA288" s="58"/>
    </row>
    <row r="289" spans="1:27" ht="20.25" customHeight="1" x14ac:dyDescent="0.35">
      <c r="A289" s="58"/>
      <c r="B289"/>
      <c r="C289"/>
      <c r="D289"/>
      <c r="E289"/>
      <c r="F289"/>
      <c r="N289" s="58"/>
      <c r="O289" s="58"/>
      <c r="P289" s="58"/>
      <c r="Q289" s="58"/>
      <c r="R289" s="58"/>
      <c r="S289" s="58"/>
      <c r="T289" s="58"/>
      <c r="U289" s="58"/>
      <c r="V289" s="58"/>
      <c r="W289" s="58"/>
      <c r="X289" s="58"/>
      <c r="Y289" s="58"/>
      <c r="Z289" s="58"/>
      <c r="AA289" s="58"/>
    </row>
    <row r="290" spans="1:27" ht="20.25" customHeight="1" x14ac:dyDescent="0.35">
      <c r="A290" s="58"/>
      <c r="B290"/>
      <c r="C290"/>
      <c r="D290"/>
      <c r="E290"/>
      <c r="F290"/>
      <c r="N290" s="58"/>
      <c r="O290" s="58"/>
      <c r="P290" s="58"/>
      <c r="Q290" s="58"/>
      <c r="R290" s="58"/>
      <c r="S290" s="58"/>
      <c r="T290" s="58"/>
      <c r="U290" s="58"/>
      <c r="V290" s="58"/>
      <c r="W290" s="58"/>
      <c r="X290" s="58"/>
      <c r="Y290" s="58"/>
      <c r="Z290" s="58"/>
      <c r="AA290" s="58"/>
    </row>
    <row r="291" spans="1:27" ht="20.25" customHeight="1" x14ac:dyDescent="0.35">
      <c r="A291" s="58"/>
      <c r="B291"/>
      <c r="C291"/>
      <c r="D291"/>
      <c r="E291"/>
      <c r="F291"/>
      <c r="N291" s="58"/>
      <c r="O291" s="58"/>
      <c r="P291" s="58"/>
      <c r="Q291" s="58"/>
      <c r="R291" s="58"/>
      <c r="S291" s="58"/>
      <c r="T291" s="58"/>
      <c r="U291" s="58"/>
      <c r="V291" s="58"/>
      <c r="W291" s="58"/>
      <c r="X291" s="58"/>
      <c r="Y291" s="58"/>
      <c r="Z291" s="58"/>
      <c r="AA291" s="58"/>
    </row>
    <row r="292" spans="1:27" ht="20.25" customHeight="1" x14ac:dyDescent="0.35">
      <c r="A292" s="58"/>
      <c r="B292"/>
      <c r="C292"/>
      <c r="D292"/>
      <c r="E292"/>
      <c r="F292"/>
      <c r="N292" s="58"/>
      <c r="O292" s="58"/>
      <c r="P292" s="58"/>
      <c r="Q292" s="58"/>
      <c r="R292" s="58"/>
      <c r="S292" s="58"/>
      <c r="T292" s="58"/>
      <c r="U292" s="58"/>
      <c r="V292" s="58"/>
      <c r="W292" s="58"/>
      <c r="X292" s="58"/>
      <c r="Y292" s="58"/>
      <c r="Z292" s="58"/>
      <c r="AA292" s="58"/>
    </row>
    <row r="293" spans="1:27" ht="20.25" customHeight="1" x14ac:dyDescent="0.35">
      <c r="A293" s="58"/>
      <c r="B293"/>
      <c r="C293"/>
      <c r="D293"/>
      <c r="E293"/>
      <c r="F293"/>
      <c r="N293" s="58"/>
      <c r="O293" s="58"/>
      <c r="P293" s="58"/>
      <c r="Q293" s="58"/>
      <c r="R293" s="58"/>
      <c r="S293" s="58"/>
      <c r="T293" s="58"/>
      <c r="U293" s="58"/>
      <c r="V293" s="58"/>
      <c r="W293" s="58"/>
      <c r="X293" s="58"/>
      <c r="Y293" s="58"/>
      <c r="Z293" s="58"/>
      <c r="AA293" s="58"/>
    </row>
    <row r="294" spans="1:27" ht="20.25" customHeight="1" x14ac:dyDescent="0.35">
      <c r="A294" s="58"/>
      <c r="B294"/>
      <c r="C294"/>
      <c r="D294"/>
      <c r="E294"/>
      <c r="F294"/>
      <c r="N294" s="58"/>
      <c r="O294" s="58"/>
      <c r="P294" s="58"/>
      <c r="Q294" s="58"/>
      <c r="R294" s="58"/>
      <c r="S294" s="58"/>
      <c r="T294" s="58"/>
      <c r="U294" s="58"/>
      <c r="V294" s="58"/>
      <c r="W294" s="58"/>
      <c r="X294" s="58"/>
      <c r="Y294" s="58"/>
      <c r="Z294" s="58"/>
      <c r="AA294" s="58"/>
    </row>
    <row r="295" spans="1:27" ht="20.25" customHeight="1" x14ac:dyDescent="0.35">
      <c r="A295" s="58"/>
      <c r="B295"/>
      <c r="C295"/>
      <c r="D295"/>
      <c r="E295"/>
      <c r="F295"/>
      <c r="N295" s="58"/>
      <c r="O295" s="58"/>
      <c r="P295" s="58"/>
      <c r="Q295" s="58"/>
      <c r="R295" s="58"/>
      <c r="S295" s="58"/>
      <c r="T295" s="58"/>
      <c r="U295" s="58"/>
      <c r="V295" s="58"/>
      <c r="W295" s="58"/>
      <c r="X295" s="58"/>
      <c r="Y295" s="58"/>
      <c r="Z295" s="58"/>
      <c r="AA295" s="58"/>
    </row>
    <row r="296" spans="1:27" ht="20.25" customHeight="1" x14ac:dyDescent="0.35">
      <c r="A296" s="58"/>
      <c r="B296"/>
      <c r="C296"/>
      <c r="D296"/>
      <c r="E296"/>
      <c r="F296"/>
      <c r="N296" s="58"/>
      <c r="O296" s="58"/>
      <c r="P296" s="58"/>
      <c r="Q296" s="58"/>
      <c r="R296" s="58"/>
      <c r="S296" s="58"/>
      <c r="T296" s="58"/>
      <c r="U296" s="58"/>
      <c r="V296" s="58"/>
      <c r="W296" s="58"/>
      <c r="X296" s="58"/>
      <c r="Y296" s="58"/>
      <c r="Z296" s="58"/>
      <c r="AA296" s="58"/>
    </row>
    <row r="297" spans="1:27" ht="20.25" customHeight="1" x14ac:dyDescent="0.35">
      <c r="A297" s="58"/>
      <c r="B297"/>
      <c r="C297"/>
      <c r="D297"/>
      <c r="E297"/>
      <c r="F297"/>
      <c r="N297" s="58"/>
      <c r="O297" s="58"/>
      <c r="P297" s="58"/>
      <c r="Q297" s="58"/>
      <c r="R297" s="58"/>
      <c r="S297" s="58"/>
      <c r="T297" s="58"/>
      <c r="U297" s="58"/>
      <c r="V297" s="58"/>
      <c r="W297" s="58"/>
      <c r="X297" s="58"/>
      <c r="Y297" s="58"/>
      <c r="Z297" s="58"/>
      <c r="AA297" s="58"/>
    </row>
    <row r="298" spans="1:27" ht="20.25" customHeight="1" x14ac:dyDescent="0.35">
      <c r="A298" s="58"/>
      <c r="B298"/>
      <c r="C298"/>
      <c r="D298"/>
      <c r="E298"/>
      <c r="F298"/>
      <c r="N298" s="58"/>
      <c r="O298" s="58"/>
      <c r="P298" s="58"/>
      <c r="Q298" s="58"/>
      <c r="R298" s="58"/>
      <c r="S298" s="58"/>
      <c r="T298" s="58"/>
      <c r="U298" s="58"/>
      <c r="V298" s="58"/>
      <c r="W298" s="58"/>
      <c r="X298" s="58"/>
      <c r="Y298" s="58"/>
      <c r="Z298" s="58"/>
      <c r="AA298" s="58"/>
    </row>
    <row r="299" spans="1:27" ht="20.25" customHeight="1" x14ac:dyDescent="0.35">
      <c r="A299" s="58"/>
      <c r="B299"/>
      <c r="C299"/>
      <c r="D299"/>
      <c r="E299"/>
      <c r="F299"/>
      <c r="N299" s="58"/>
      <c r="O299" s="58"/>
      <c r="P299" s="58"/>
      <c r="Q299" s="58"/>
      <c r="R299" s="58"/>
      <c r="S299" s="58"/>
      <c r="T299" s="58"/>
      <c r="U299" s="58"/>
      <c r="V299" s="58"/>
      <c r="W299" s="58"/>
      <c r="X299" s="58"/>
      <c r="Y299" s="58"/>
      <c r="Z299" s="58"/>
      <c r="AA299" s="58"/>
    </row>
    <row r="300" spans="1:27" ht="20.25" customHeight="1" x14ac:dyDescent="0.35">
      <c r="A300" s="58"/>
      <c r="B300"/>
      <c r="C300"/>
      <c r="D300"/>
      <c r="E300"/>
      <c r="F300"/>
      <c r="N300" s="58"/>
      <c r="O300" s="58"/>
      <c r="P300" s="58"/>
      <c r="Q300" s="58"/>
      <c r="R300" s="58"/>
      <c r="S300" s="58"/>
      <c r="T300" s="58"/>
      <c r="U300" s="58"/>
      <c r="V300" s="58"/>
      <c r="W300" s="58"/>
      <c r="X300" s="58"/>
      <c r="Y300" s="58"/>
      <c r="Z300" s="58"/>
      <c r="AA300" s="58"/>
    </row>
    <row r="301" spans="1:27" ht="20.25" customHeight="1" x14ac:dyDescent="0.35">
      <c r="A301" s="58"/>
      <c r="B301"/>
      <c r="C301"/>
      <c r="D301"/>
      <c r="E301"/>
      <c r="F301"/>
      <c r="N301" s="58"/>
      <c r="O301" s="58"/>
      <c r="P301" s="58"/>
      <c r="Q301" s="58"/>
      <c r="R301" s="58"/>
      <c r="S301" s="58"/>
      <c r="T301" s="58"/>
      <c r="U301" s="58"/>
      <c r="V301" s="58"/>
      <c r="W301" s="58"/>
      <c r="X301" s="58"/>
      <c r="Y301" s="58"/>
      <c r="Z301" s="58"/>
      <c r="AA301" s="58"/>
    </row>
    <row r="302" spans="1:27" ht="20.25" customHeight="1" x14ac:dyDescent="0.35">
      <c r="A302" s="58"/>
      <c r="B302"/>
      <c r="C302"/>
      <c r="D302"/>
      <c r="E302"/>
      <c r="F302"/>
      <c r="N302" s="58"/>
      <c r="O302" s="58"/>
      <c r="P302" s="58"/>
      <c r="Q302" s="58"/>
      <c r="R302" s="58"/>
      <c r="S302" s="58"/>
      <c r="T302" s="58"/>
      <c r="U302" s="58"/>
      <c r="V302" s="58"/>
      <c r="W302" s="58"/>
      <c r="X302" s="58"/>
      <c r="Y302" s="58"/>
      <c r="Z302" s="58"/>
      <c r="AA302" s="58"/>
    </row>
    <row r="303" spans="1:27" ht="20.25" customHeight="1" x14ac:dyDescent="0.35">
      <c r="A303" s="58"/>
      <c r="B303"/>
      <c r="C303"/>
      <c r="D303"/>
      <c r="E303"/>
      <c r="F303"/>
      <c r="N303" s="58"/>
      <c r="O303" s="58"/>
      <c r="P303" s="58"/>
      <c r="Q303" s="58"/>
      <c r="R303" s="58"/>
      <c r="S303" s="58"/>
      <c r="T303" s="58"/>
      <c r="U303" s="58"/>
      <c r="V303" s="58"/>
      <c r="W303" s="58"/>
      <c r="X303" s="58"/>
      <c r="Y303" s="58"/>
      <c r="Z303" s="58"/>
      <c r="AA303" s="58"/>
    </row>
    <row r="304" spans="1:27" ht="20.25" customHeight="1" x14ac:dyDescent="0.35">
      <c r="A304" s="58"/>
      <c r="B304"/>
      <c r="C304"/>
      <c r="D304"/>
      <c r="E304"/>
      <c r="F304"/>
      <c r="N304" s="58"/>
      <c r="O304" s="58"/>
      <c r="P304" s="58"/>
      <c r="Q304" s="58"/>
      <c r="R304" s="58"/>
      <c r="S304" s="58"/>
      <c r="T304" s="58"/>
      <c r="U304" s="58"/>
      <c r="V304" s="58"/>
      <c r="W304" s="58"/>
      <c r="X304" s="58"/>
      <c r="Y304" s="58"/>
      <c r="Z304" s="58"/>
      <c r="AA304" s="58"/>
    </row>
    <row r="305" spans="1:27" ht="20.25" customHeight="1" x14ac:dyDescent="0.35">
      <c r="A305" s="58"/>
      <c r="B305"/>
      <c r="C305"/>
      <c r="D305"/>
      <c r="E305"/>
      <c r="F305"/>
      <c r="N305" s="58"/>
      <c r="O305" s="58"/>
      <c r="P305" s="58"/>
      <c r="Q305" s="58"/>
      <c r="R305" s="58"/>
      <c r="S305" s="58"/>
      <c r="T305" s="58"/>
      <c r="U305" s="58"/>
      <c r="V305" s="58"/>
      <c r="W305" s="58"/>
      <c r="X305" s="58"/>
      <c r="Y305" s="58"/>
      <c r="Z305" s="58"/>
      <c r="AA305" s="58"/>
    </row>
    <row r="306" spans="1:27" ht="20.25" customHeight="1" x14ac:dyDescent="0.35">
      <c r="A306" s="58"/>
      <c r="B306"/>
      <c r="C306"/>
      <c r="D306"/>
      <c r="E306"/>
      <c r="F306"/>
      <c r="N306" s="58"/>
      <c r="O306" s="58"/>
      <c r="P306" s="58"/>
      <c r="Q306" s="58"/>
      <c r="R306" s="58"/>
      <c r="S306" s="58"/>
      <c r="T306" s="58"/>
      <c r="U306" s="58"/>
      <c r="V306" s="58"/>
      <c r="W306" s="58"/>
      <c r="X306" s="58"/>
      <c r="Y306" s="58"/>
      <c r="Z306" s="58"/>
      <c r="AA306" s="58"/>
    </row>
    <row r="307" spans="1:27" ht="20.25" customHeight="1" x14ac:dyDescent="0.35">
      <c r="A307" s="58"/>
      <c r="B307"/>
      <c r="C307"/>
      <c r="D307"/>
      <c r="E307"/>
      <c r="F307"/>
      <c r="N307" s="58"/>
      <c r="O307" s="58"/>
      <c r="P307" s="58"/>
      <c r="Q307" s="58"/>
      <c r="R307" s="58"/>
      <c r="S307" s="58"/>
      <c r="T307" s="58"/>
      <c r="U307" s="58"/>
      <c r="V307" s="58"/>
      <c r="W307" s="58"/>
      <c r="X307" s="58"/>
      <c r="Y307" s="58"/>
      <c r="Z307" s="58"/>
      <c r="AA307" s="58"/>
    </row>
    <row r="308" spans="1:27" ht="20.25" customHeight="1" x14ac:dyDescent="0.35">
      <c r="A308" s="58"/>
      <c r="B308"/>
      <c r="C308"/>
      <c r="D308"/>
      <c r="E308"/>
      <c r="F308"/>
      <c r="N308" s="58"/>
      <c r="O308" s="58"/>
      <c r="P308" s="58"/>
      <c r="Q308" s="58"/>
      <c r="R308" s="58"/>
      <c r="S308" s="58"/>
      <c r="T308" s="58"/>
      <c r="U308" s="58"/>
      <c r="V308" s="58"/>
      <c r="W308" s="58"/>
      <c r="X308" s="58"/>
      <c r="Y308" s="58"/>
      <c r="Z308" s="58"/>
      <c r="AA308" s="58"/>
    </row>
    <row r="309" spans="1:27" ht="20.25" customHeight="1" x14ac:dyDescent="0.35">
      <c r="A309" s="58"/>
      <c r="B309"/>
      <c r="C309"/>
      <c r="D309"/>
      <c r="E309"/>
      <c r="F309"/>
      <c r="N309" s="58"/>
      <c r="O309" s="58"/>
      <c r="P309" s="58"/>
      <c r="Q309" s="58"/>
      <c r="R309" s="58"/>
      <c r="S309" s="58"/>
      <c r="T309" s="58"/>
      <c r="U309" s="58"/>
      <c r="V309" s="58"/>
      <c r="W309" s="58"/>
      <c r="X309" s="58"/>
      <c r="Y309" s="58"/>
      <c r="Z309" s="58"/>
      <c r="AA309" s="58"/>
    </row>
    <row r="310" spans="1:27" ht="20.25" customHeight="1" x14ac:dyDescent="0.35">
      <c r="A310" s="58"/>
      <c r="B310"/>
      <c r="C310"/>
      <c r="D310"/>
      <c r="E310"/>
      <c r="F310"/>
      <c r="N310" s="58"/>
      <c r="O310" s="58"/>
      <c r="P310" s="58"/>
      <c r="Q310" s="58"/>
      <c r="R310" s="58"/>
      <c r="S310" s="58"/>
      <c r="T310" s="58"/>
      <c r="U310" s="58"/>
      <c r="V310" s="58"/>
      <c r="W310" s="58"/>
      <c r="X310" s="58"/>
      <c r="Y310" s="58"/>
      <c r="Z310" s="58"/>
      <c r="AA310" s="58"/>
    </row>
    <row r="311" spans="1:27" ht="20.25" customHeight="1" x14ac:dyDescent="0.35">
      <c r="A311" s="58"/>
      <c r="B311"/>
      <c r="C311"/>
      <c r="D311"/>
      <c r="E311"/>
      <c r="F311"/>
      <c r="N311" s="58"/>
      <c r="O311" s="58"/>
      <c r="P311" s="58"/>
      <c r="Q311" s="58"/>
      <c r="R311" s="58"/>
      <c r="S311" s="58"/>
      <c r="T311" s="58"/>
      <c r="U311" s="58"/>
      <c r="V311" s="58"/>
      <c r="W311" s="58"/>
      <c r="X311" s="58"/>
      <c r="Y311" s="58"/>
      <c r="Z311" s="58"/>
      <c r="AA311" s="58"/>
    </row>
    <row r="312" spans="1:27" ht="20.25" customHeight="1" x14ac:dyDescent="0.35">
      <c r="A312" s="58"/>
      <c r="B312"/>
      <c r="C312"/>
      <c r="D312"/>
      <c r="E312"/>
      <c r="F312"/>
      <c r="N312" s="58"/>
      <c r="O312" s="58"/>
      <c r="P312" s="58"/>
      <c r="Q312" s="58"/>
      <c r="R312" s="58"/>
      <c r="S312" s="58"/>
      <c r="T312" s="58"/>
      <c r="U312" s="58"/>
      <c r="V312" s="58"/>
      <c r="W312" s="58"/>
      <c r="X312" s="58"/>
      <c r="Y312" s="58"/>
      <c r="Z312" s="58"/>
      <c r="AA312" s="58"/>
    </row>
    <row r="313" spans="1:27" ht="20.25" customHeight="1" x14ac:dyDescent="0.35">
      <c r="A313" s="58"/>
      <c r="B313"/>
      <c r="C313"/>
      <c r="D313"/>
      <c r="E313"/>
      <c r="F313"/>
      <c r="N313" s="58"/>
      <c r="O313" s="58"/>
      <c r="P313" s="58"/>
      <c r="Q313" s="58"/>
      <c r="R313" s="58"/>
      <c r="S313" s="58"/>
      <c r="T313" s="58"/>
      <c r="U313" s="58"/>
      <c r="V313" s="58"/>
      <c r="W313" s="58"/>
      <c r="X313" s="58"/>
      <c r="Y313" s="58"/>
      <c r="Z313" s="58"/>
      <c r="AA313" s="58"/>
    </row>
    <row r="314" spans="1:27" ht="20.25" customHeight="1" x14ac:dyDescent="0.35">
      <c r="A314" s="58"/>
      <c r="B314"/>
      <c r="C314"/>
      <c r="D314"/>
      <c r="E314"/>
      <c r="F314"/>
      <c r="N314" s="58"/>
      <c r="O314" s="58"/>
      <c r="P314" s="58"/>
      <c r="Q314" s="58"/>
      <c r="R314" s="58"/>
      <c r="S314" s="58"/>
      <c r="T314" s="58"/>
      <c r="U314" s="58"/>
      <c r="V314" s="58"/>
      <c r="W314" s="58"/>
      <c r="X314" s="58"/>
      <c r="Y314" s="58"/>
      <c r="Z314" s="58"/>
      <c r="AA314" s="58"/>
    </row>
    <row r="315" spans="1:27" ht="20.25" customHeight="1" x14ac:dyDescent="0.35">
      <c r="A315" s="58"/>
      <c r="B315"/>
      <c r="C315"/>
      <c r="D315"/>
      <c r="E315"/>
      <c r="F315"/>
      <c r="N315" s="58"/>
      <c r="O315" s="58"/>
      <c r="P315" s="58"/>
      <c r="Q315" s="58"/>
      <c r="R315" s="58"/>
      <c r="S315" s="58"/>
      <c r="T315" s="58"/>
      <c r="U315" s="58"/>
      <c r="V315" s="58"/>
      <c r="W315" s="58"/>
      <c r="X315" s="58"/>
      <c r="Y315" s="58"/>
      <c r="Z315" s="58"/>
      <c r="AA315" s="58"/>
    </row>
    <row r="316" spans="1:27" ht="20.25" customHeight="1" x14ac:dyDescent="0.35">
      <c r="A316" s="58"/>
      <c r="B316"/>
      <c r="C316"/>
      <c r="D316"/>
      <c r="E316"/>
      <c r="F316"/>
      <c r="N316" s="58"/>
      <c r="O316" s="58"/>
      <c r="P316" s="58"/>
      <c r="Q316" s="58"/>
      <c r="R316" s="58"/>
      <c r="S316" s="58"/>
      <c r="T316" s="58"/>
      <c r="U316" s="58"/>
      <c r="V316" s="58"/>
      <c r="W316" s="58"/>
      <c r="X316" s="58"/>
      <c r="Y316" s="58"/>
      <c r="Z316" s="58"/>
      <c r="AA316" s="58"/>
    </row>
    <row r="317" spans="1:27" ht="20.25" customHeight="1" x14ac:dyDescent="0.35">
      <c r="A317" s="58"/>
      <c r="B317"/>
      <c r="C317"/>
      <c r="D317"/>
      <c r="E317"/>
      <c r="F317"/>
      <c r="N317" s="58"/>
      <c r="O317" s="58"/>
      <c r="P317" s="58"/>
      <c r="Q317" s="58"/>
      <c r="R317" s="58"/>
      <c r="S317" s="58"/>
      <c r="T317" s="58"/>
      <c r="U317" s="58"/>
      <c r="V317" s="58"/>
      <c r="W317" s="58"/>
      <c r="X317" s="58"/>
      <c r="Y317" s="58"/>
      <c r="Z317" s="58"/>
      <c r="AA317" s="58"/>
    </row>
    <row r="318" spans="1:27" ht="20.25" customHeight="1" x14ac:dyDescent="0.35">
      <c r="A318" s="58"/>
      <c r="B318"/>
      <c r="C318"/>
      <c r="D318"/>
      <c r="E318"/>
      <c r="F318"/>
      <c r="N318" s="58"/>
      <c r="O318" s="58"/>
      <c r="P318" s="58"/>
      <c r="Q318" s="58"/>
      <c r="R318" s="58"/>
      <c r="S318" s="58"/>
      <c r="T318" s="58"/>
      <c r="U318" s="58"/>
      <c r="V318" s="58"/>
      <c r="W318" s="58"/>
      <c r="X318" s="58"/>
      <c r="Y318" s="58"/>
      <c r="Z318" s="58"/>
      <c r="AA318" s="58"/>
    </row>
    <row r="319" spans="1:27" ht="20.25" customHeight="1" x14ac:dyDescent="0.35">
      <c r="A319" s="58"/>
      <c r="B319"/>
      <c r="C319"/>
      <c r="D319"/>
      <c r="E319"/>
      <c r="F319"/>
      <c r="N319" s="58"/>
      <c r="O319" s="58"/>
      <c r="P319" s="58"/>
      <c r="Q319" s="58"/>
      <c r="R319" s="58"/>
      <c r="S319" s="58"/>
      <c r="T319" s="58"/>
      <c r="U319" s="58"/>
      <c r="V319" s="58"/>
      <c r="W319" s="58"/>
      <c r="X319" s="58"/>
      <c r="Y319" s="58"/>
      <c r="Z319" s="58"/>
      <c r="AA319" s="58"/>
    </row>
    <row r="320" spans="1:27" ht="20.25" customHeight="1" x14ac:dyDescent="0.35">
      <c r="A320" s="58"/>
      <c r="B320"/>
      <c r="C320"/>
      <c r="D320"/>
      <c r="E320"/>
      <c r="F320"/>
      <c r="N320" s="58"/>
      <c r="O320" s="58"/>
      <c r="P320" s="58"/>
      <c r="Q320" s="58"/>
      <c r="R320" s="58"/>
      <c r="S320" s="58"/>
      <c r="T320" s="58"/>
      <c r="U320" s="58"/>
      <c r="V320" s="58"/>
      <c r="W320" s="58"/>
      <c r="X320" s="58"/>
      <c r="Y320" s="58"/>
      <c r="Z320" s="58"/>
      <c r="AA320" s="58"/>
    </row>
    <row r="321" spans="1:27" ht="20.25" customHeight="1" x14ac:dyDescent="0.35">
      <c r="A321" s="58"/>
      <c r="B321"/>
      <c r="C321"/>
      <c r="D321"/>
      <c r="E321"/>
      <c r="F321"/>
      <c r="N321" s="58"/>
      <c r="O321" s="58"/>
      <c r="P321" s="58"/>
      <c r="Q321" s="58"/>
      <c r="R321" s="58"/>
      <c r="S321" s="58"/>
      <c r="T321" s="58"/>
      <c r="U321" s="58"/>
      <c r="V321" s="58"/>
      <c r="W321" s="58"/>
      <c r="X321" s="58"/>
      <c r="Y321" s="58"/>
      <c r="Z321" s="58"/>
      <c r="AA321" s="58"/>
    </row>
    <row r="322" spans="1:27" ht="20.25" customHeight="1" x14ac:dyDescent="0.35">
      <c r="A322" s="58"/>
      <c r="B322"/>
      <c r="C322"/>
      <c r="D322"/>
      <c r="E322"/>
      <c r="F322"/>
      <c r="N322" s="58"/>
      <c r="O322" s="58"/>
      <c r="P322" s="58"/>
      <c r="Q322" s="58"/>
      <c r="R322" s="58"/>
      <c r="S322" s="58"/>
      <c r="T322" s="58"/>
      <c r="U322" s="58"/>
      <c r="V322" s="58"/>
      <c r="W322" s="58"/>
      <c r="X322" s="58"/>
      <c r="Y322" s="58"/>
      <c r="Z322" s="58"/>
      <c r="AA322" s="58"/>
    </row>
    <row r="323" spans="1:27" ht="20.25" customHeight="1" x14ac:dyDescent="0.35">
      <c r="A323" s="58"/>
      <c r="B323"/>
      <c r="C323"/>
      <c r="D323"/>
      <c r="E323"/>
      <c r="F323"/>
      <c r="N323" s="58"/>
      <c r="O323" s="58"/>
      <c r="P323" s="58"/>
      <c r="Q323" s="58"/>
      <c r="R323" s="58"/>
      <c r="S323" s="58"/>
      <c r="T323" s="58"/>
      <c r="U323" s="58"/>
      <c r="V323" s="58"/>
      <c r="W323" s="58"/>
      <c r="X323" s="58"/>
      <c r="Y323" s="58"/>
      <c r="Z323" s="58"/>
      <c r="AA323" s="58"/>
    </row>
    <row r="324" spans="1:27" ht="20.25" customHeight="1" x14ac:dyDescent="0.35">
      <c r="A324" s="58"/>
      <c r="B324"/>
      <c r="C324"/>
      <c r="D324"/>
      <c r="E324"/>
      <c r="F324"/>
      <c r="N324" s="58"/>
      <c r="O324" s="58"/>
      <c r="P324" s="58"/>
      <c r="Q324" s="58"/>
      <c r="R324" s="58"/>
      <c r="S324" s="58"/>
      <c r="T324" s="58"/>
      <c r="U324" s="58"/>
      <c r="V324" s="58"/>
      <c r="W324" s="58"/>
      <c r="X324" s="58"/>
      <c r="Y324" s="58"/>
      <c r="Z324" s="58"/>
      <c r="AA324" s="58"/>
    </row>
    <row r="325" spans="1:27" ht="20.25" customHeight="1" x14ac:dyDescent="0.35">
      <c r="A325" s="58"/>
      <c r="B325"/>
      <c r="C325"/>
      <c r="D325"/>
      <c r="E325"/>
      <c r="F325"/>
      <c r="N325" s="58"/>
      <c r="O325" s="58"/>
      <c r="P325" s="58"/>
      <c r="Q325" s="58"/>
      <c r="R325" s="58"/>
      <c r="S325" s="58"/>
      <c r="T325" s="58"/>
      <c r="U325" s="58"/>
      <c r="V325" s="58"/>
      <c r="W325" s="58"/>
      <c r="X325" s="58"/>
      <c r="Y325" s="58"/>
      <c r="Z325" s="58"/>
      <c r="AA325" s="58"/>
    </row>
    <row r="326" spans="1:27" ht="20.25" customHeight="1" x14ac:dyDescent="0.35">
      <c r="A326" s="58"/>
      <c r="B326"/>
      <c r="C326"/>
      <c r="D326"/>
      <c r="E326"/>
      <c r="F326"/>
      <c r="N326" s="58"/>
      <c r="O326" s="58"/>
      <c r="P326" s="58"/>
      <c r="Q326" s="58"/>
      <c r="R326" s="58"/>
      <c r="S326" s="58"/>
      <c r="T326" s="58"/>
      <c r="U326" s="58"/>
      <c r="V326" s="58"/>
      <c r="W326" s="58"/>
      <c r="X326" s="58"/>
      <c r="Y326" s="58"/>
      <c r="Z326" s="58"/>
      <c r="AA326" s="58"/>
    </row>
    <row r="327" spans="1:27" ht="20.25" customHeight="1" x14ac:dyDescent="0.35">
      <c r="A327" s="58"/>
      <c r="B327"/>
      <c r="C327"/>
      <c r="D327"/>
      <c r="E327"/>
      <c r="F327"/>
      <c r="N327" s="58"/>
      <c r="O327" s="58"/>
      <c r="P327" s="58"/>
      <c r="Q327" s="58"/>
      <c r="R327" s="58"/>
      <c r="S327" s="58"/>
      <c r="T327" s="58"/>
      <c r="U327" s="58"/>
      <c r="V327" s="58"/>
      <c r="W327" s="58"/>
      <c r="X327" s="58"/>
      <c r="Y327" s="58"/>
      <c r="Z327" s="58"/>
      <c r="AA327" s="58"/>
    </row>
    <row r="328" spans="1:27" ht="20.25" customHeight="1" x14ac:dyDescent="0.35">
      <c r="A328" s="58"/>
      <c r="B328"/>
      <c r="C328"/>
      <c r="D328"/>
      <c r="E328"/>
      <c r="F328"/>
      <c r="N328" s="58"/>
      <c r="O328" s="58"/>
      <c r="P328" s="58"/>
      <c r="Q328" s="58"/>
      <c r="R328" s="58"/>
      <c r="S328" s="58"/>
      <c r="T328" s="58"/>
      <c r="U328" s="58"/>
      <c r="V328" s="58"/>
      <c r="W328" s="58"/>
      <c r="X328" s="58"/>
      <c r="Y328" s="58"/>
      <c r="Z328" s="58"/>
      <c r="AA328" s="58"/>
    </row>
    <row r="329" spans="1:27" ht="20.25" customHeight="1" x14ac:dyDescent="0.35">
      <c r="A329" s="58"/>
      <c r="B329"/>
      <c r="C329"/>
      <c r="D329"/>
      <c r="E329"/>
      <c r="F329"/>
      <c r="N329" s="58"/>
      <c r="O329" s="58"/>
      <c r="P329" s="58"/>
      <c r="Q329" s="58"/>
      <c r="R329" s="58"/>
      <c r="S329" s="58"/>
      <c r="T329" s="58"/>
      <c r="U329" s="58"/>
      <c r="V329" s="58"/>
      <c r="W329" s="58"/>
      <c r="X329" s="58"/>
      <c r="Y329" s="58"/>
      <c r="Z329" s="58"/>
      <c r="AA329" s="58"/>
    </row>
    <row r="330" spans="1:27" ht="20.25" customHeight="1" x14ac:dyDescent="0.35">
      <c r="A330" s="58"/>
      <c r="B330"/>
      <c r="C330"/>
      <c r="D330"/>
      <c r="E330"/>
      <c r="F330"/>
      <c r="N330" s="58"/>
      <c r="O330" s="58"/>
      <c r="P330" s="58"/>
      <c r="Q330" s="58"/>
      <c r="R330" s="58"/>
      <c r="S330" s="58"/>
      <c r="T330" s="58"/>
      <c r="U330" s="58"/>
      <c r="V330" s="58"/>
      <c r="W330" s="58"/>
      <c r="X330" s="58"/>
      <c r="Y330" s="58"/>
      <c r="Z330" s="58"/>
      <c r="AA330" s="58"/>
    </row>
    <row r="331" spans="1:27" ht="20.25" customHeight="1" x14ac:dyDescent="0.35">
      <c r="A331" s="58"/>
      <c r="B331"/>
      <c r="C331"/>
      <c r="D331"/>
      <c r="E331"/>
      <c r="F331"/>
      <c r="N331" s="58"/>
      <c r="O331" s="58"/>
      <c r="P331" s="58"/>
      <c r="Q331" s="58"/>
      <c r="R331" s="58"/>
      <c r="S331" s="58"/>
      <c r="T331" s="58"/>
      <c r="U331" s="58"/>
      <c r="V331" s="58"/>
      <c r="W331" s="58"/>
      <c r="X331" s="58"/>
      <c r="Y331" s="58"/>
      <c r="Z331" s="58"/>
      <c r="AA331" s="58"/>
    </row>
    <row r="332" spans="1:27" ht="20.25" customHeight="1" x14ac:dyDescent="0.35">
      <c r="A332" s="58"/>
      <c r="B332"/>
      <c r="C332"/>
      <c r="D332"/>
      <c r="E332"/>
      <c r="F332"/>
      <c r="N332" s="58"/>
      <c r="O332" s="58"/>
      <c r="P332" s="58"/>
      <c r="Q332" s="58"/>
      <c r="R332" s="58"/>
      <c r="S332" s="58"/>
      <c r="T332" s="58"/>
      <c r="U332" s="58"/>
      <c r="V332" s="58"/>
      <c r="W332" s="58"/>
      <c r="X332" s="58"/>
      <c r="Y332" s="58"/>
      <c r="Z332" s="58"/>
      <c r="AA332" s="58"/>
    </row>
    <row r="333" spans="1:27" ht="20.25" customHeight="1" x14ac:dyDescent="0.35">
      <c r="A333" s="58"/>
      <c r="B333"/>
      <c r="C333"/>
      <c r="D333"/>
      <c r="E333"/>
      <c r="F333"/>
      <c r="N333" s="58"/>
      <c r="O333" s="58"/>
      <c r="P333" s="58"/>
      <c r="Q333" s="58"/>
      <c r="R333" s="58"/>
      <c r="S333" s="58"/>
      <c r="T333" s="58"/>
      <c r="U333" s="58"/>
      <c r="V333" s="58"/>
      <c r="W333" s="58"/>
      <c r="X333" s="58"/>
      <c r="Y333" s="58"/>
      <c r="Z333" s="58"/>
      <c r="AA333" s="58"/>
    </row>
    <row r="334" spans="1:27" ht="20.25" customHeight="1" x14ac:dyDescent="0.35">
      <c r="A334" s="58"/>
      <c r="B334"/>
      <c r="C334"/>
      <c r="D334"/>
      <c r="E334"/>
      <c r="F334"/>
      <c r="N334" s="58"/>
      <c r="O334" s="58"/>
      <c r="P334" s="58"/>
      <c r="Q334" s="58"/>
      <c r="R334" s="58"/>
      <c r="S334" s="58"/>
      <c r="T334" s="58"/>
      <c r="U334" s="58"/>
      <c r="V334" s="58"/>
      <c r="W334" s="58"/>
      <c r="X334" s="58"/>
      <c r="Y334" s="58"/>
      <c r="Z334" s="58"/>
      <c r="AA334" s="58"/>
    </row>
    <row r="335" spans="1:27" ht="20.25" customHeight="1" x14ac:dyDescent="0.35">
      <c r="A335" s="58"/>
      <c r="B335"/>
      <c r="C335"/>
      <c r="D335"/>
      <c r="E335"/>
      <c r="F335"/>
      <c r="N335" s="58"/>
      <c r="O335" s="58"/>
      <c r="P335" s="58"/>
      <c r="Q335" s="58"/>
      <c r="R335" s="58"/>
      <c r="S335" s="58"/>
      <c r="T335" s="58"/>
      <c r="U335" s="58"/>
      <c r="V335" s="58"/>
      <c r="W335" s="58"/>
      <c r="X335" s="58"/>
      <c r="Y335" s="58"/>
      <c r="Z335" s="58"/>
      <c r="AA335" s="58"/>
    </row>
    <row r="336" spans="1:27" ht="20.25" customHeight="1" x14ac:dyDescent="0.35">
      <c r="A336" s="58"/>
      <c r="B336"/>
      <c r="C336"/>
      <c r="D336"/>
      <c r="E336"/>
      <c r="F336"/>
      <c r="N336" s="58"/>
      <c r="O336" s="58"/>
      <c r="P336" s="58"/>
      <c r="Q336" s="58"/>
      <c r="R336" s="58"/>
      <c r="S336" s="58"/>
      <c r="T336" s="58"/>
      <c r="U336" s="58"/>
      <c r="V336" s="58"/>
      <c r="W336" s="58"/>
      <c r="X336" s="58"/>
      <c r="Y336" s="58"/>
      <c r="Z336" s="58"/>
      <c r="AA336" s="58"/>
    </row>
    <row r="337" spans="1:27" ht="20.25" customHeight="1" x14ac:dyDescent="0.35">
      <c r="A337" s="58"/>
      <c r="B337"/>
      <c r="C337"/>
      <c r="D337"/>
      <c r="E337"/>
      <c r="F337"/>
      <c r="N337" s="58"/>
      <c r="O337" s="58"/>
      <c r="P337" s="58"/>
      <c r="Q337" s="58"/>
      <c r="R337" s="58"/>
      <c r="S337" s="58"/>
      <c r="T337" s="58"/>
      <c r="U337" s="58"/>
      <c r="V337" s="58"/>
      <c r="W337" s="58"/>
      <c r="X337" s="58"/>
      <c r="Y337" s="58"/>
      <c r="Z337" s="58"/>
      <c r="AA337" s="58"/>
    </row>
    <row r="338" spans="1:27" ht="20.25" customHeight="1" x14ac:dyDescent="0.35">
      <c r="A338" s="58"/>
      <c r="B338"/>
      <c r="C338"/>
      <c r="D338"/>
      <c r="E338"/>
      <c r="F338"/>
      <c r="N338" s="58"/>
      <c r="O338" s="58"/>
      <c r="P338" s="58"/>
      <c r="Q338" s="58"/>
      <c r="R338" s="58"/>
      <c r="S338" s="58"/>
      <c r="T338" s="58"/>
      <c r="U338" s="58"/>
      <c r="V338" s="58"/>
      <c r="W338" s="58"/>
      <c r="X338" s="58"/>
      <c r="Y338" s="58"/>
      <c r="Z338" s="58"/>
      <c r="AA338" s="58"/>
    </row>
    <row r="339" spans="1:27" ht="20.25" customHeight="1" x14ac:dyDescent="0.35">
      <c r="A339" s="58"/>
      <c r="B339"/>
      <c r="C339"/>
      <c r="D339"/>
      <c r="E339"/>
      <c r="F339"/>
      <c r="N339" s="58"/>
      <c r="O339" s="58"/>
      <c r="P339" s="58"/>
      <c r="Q339" s="58"/>
      <c r="R339" s="58"/>
      <c r="S339" s="58"/>
      <c r="T339" s="58"/>
      <c r="U339" s="58"/>
      <c r="V339" s="58"/>
      <c r="W339" s="58"/>
      <c r="X339" s="58"/>
      <c r="Y339" s="58"/>
      <c r="Z339" s="58"/>
      <c r="AA339" s="58"/>
    </row>
    <row r="340" spans="1:27" ht="20.25" customHeight="1" x14ac:dyDescent="0.35">
      <c r="A340" s="58"/>
      <c r="B340" s="58"/>
      <c r="C340" s="58"/>
      <c r="D340" s="58"/>
      <c r="E340" s="58"/>
      <c r="F340" s="58"/>
      <c r="N340" s="58"/>
      <c r="O340" s="58"/>
      <c r="P340" s="58"/>
      <c r="Q340" s="58"/>
      <c r="R340" s="58"/>
      <c r="S340" s="58"/>
      <c r="T340" s="58"/>
      <c r="U340" s="58"/>
      <c r="V340" s="58"/>
      <c r="W340" s="58"/>
      <c r="X340" s="58"/>
      <c r="Y340" s="58"/>
      <c r="Z340" s="58"/>
      <c r="AA340" s="58"/>
    </row>
    <row r="341" spans="1:27" ht="20.25" customHeight="1" x14ac:dyDescent="0.35">
      <c r="A341" s="58"/>
      <c r="B341" s="58"/>
      <c r="C341" s="58"/>
      <c r="D341" s="58"/>
      <c r="E341" s="58"/>
      <c r="F341" s="58"/>
      <c r="N341" s="58"/>
      <c r="O341" s="58"/>
      <c r="P341" s="58"/>
      <c r="Q341" s="58"/>
      <c r="R341" s="58"/>
      <c r="S341" s="58"/>
      <c r="T341" s="58"/>
      <c r="U341" s="58"/>
      <c r="V341" s="58"/>
      <c r="W341" s="58"/>
      <c r="X341" s="58"/>
      <c r="Y341" s="58"/>
      <c r="Z341" s="58"/>
      <c r="AA341" s="58"/>
    </row>
    <row r="342" spans="1:27" ht="20.25" customHeight="1" x14ac:dyDescent="0.35">
      <c r="A342" s="58"/>
      <c r="B342" s="58"/>
      <c r="C342" s="58"/>
      <c r="D342" s="58"/>
      <c r="E342" s="58"/>
      <c r="F342" s="58"/>
      <c r="N342" s="58"/>
      <c r="O342" s="58"/>
      <c r="P342" s="58"/>
      <c r="Q342" s="58"/>
      <c r="R342" s="58"/>
      <c r="S342" s="58"/>
      <c r="T342" s="58"/>
      <c r="U342" s="58"/>
      <c r="V342" s="58"/>
      <c r="W342" s="58"/>
      <c r="X342" s="58"/>
      <c r="Y342" s="58"/>
      <c r="Z342" s="58"/>
      <c r="AA342" s="58"/>
    </row>
    <row r="343" spans="1:27" ht="20.25" customHeight="1" x14ac:dyDescent="0.35">
      <c r="A343" s="58"/>
      <c r="B343" s="58"/>
      <c r="C343" s="58"/>
      <c r="D343" s="58"/>
      <c r="E343" s="58"/>
      <c r="F343" s="58"/>
      <c r="N343" s="58"/>
      <c r="O343" s="58"/>
      <c r="P343" s="58"/>
      <c r="Q343" s="58"/>
      <c r="R343" s="58"/>
      <c r="S343" s="58"/>
      <c r="T343" s="58"/>
      <c r="U343" s="58"/>
      <c r="V343" s="58"/>
      <c r="W343" s="58"/>
      <c r="X343" s="58"/>
      <c r="Y343" s="58"/>
      <c r="Z343" s="58"/>
      <c r="AA343" s="58"/>
    </row>
    <row r="344" spans="1:27" ht="20.25" customHeight="1" x14ac:dyDescent="0.35">
      <c r="A344" s="58"/>
      <c r="B344" s="58"/>
      <c r="C344" s="58"/>
      <c r="D344" s="58"/>
      <c r="E344" s="58"/>
      <c r="F344" s="58"/>
      <c r="N344" s="58"/>
      <c r="O344" s="58"/>
      <c r="P344" s="58"/>
      <c r="Q344" s="58"/>
      <c r="R344" s="58"/>
      <c r="S344" s="58"/>
      <c r="T344" s="58"/>
      <c r="U344" s="58"/>
      <c r="V344" s="58"/>
      <c r="W344" s="58"/>
      <c r="X344" s="58"/>
      <c r="Y344" s="58"/>
      <c r="Z344" s="58"/>
      <c r="AA344" s="58"/>
    </row>
    <row r="345" spans="1:27" ht="20.25" customHeight="1" x14ac:dyDescent="0.35">
      <c r="A345" s="58"/>
      <c r="B345" s="58"/>
      <c r="C345" s="58"/>
      <c r="D345" s="58"/>
      <c r="E345" s="58"/>
      <c r="F345" s="58"/>
      <c r="N345" s="58"/>
      <c r="O345" s="58"/>
      <c r="P345" s="58"/>
      <c r="Q345" s="58"/>
      <c r="R345" s="58"/>
      <c r="S345" s="58"/>
      <c r="T345" s="58"/>
      <c r="U345" s="58"/>
      <c r="V345" s="58"/>
      <c r="W345" s="58"/>
      <c r="X345" s="58"/>
      <c r="Y345" s="58"/>
      <c r="Z345" s="58"/>
      <c r="AA345" s="58"/>
    </row>
    <row r="346" spans="1:27" ht="20.25" customHeight="1" x14ac:dyDescent="0.35">
      <c r="A346" s="58"/>
      <c r="B346" s="58"/>
      <c r="C346" s="58"/>
      <c r="D346" s="58"/>
      <c r="E346" s="58"/>
      <c r="F346" s="58"/>
      <c r="N346" s="58"/>
      <c r="O346" s="58"/>
      <c r="P346" s="58"/>
      <c r="Q346" s="58"/>
      <c r="R346" s="58"/>
      <c r="S346" s="58"/>
      <c r="T346" s="58"/>
      <c r="U346" s="58"/>
      <c r="V346" s="58"/>
      <c r="W346" s="58"/>
      <c r="X346" s="58"/>
      <c r="Y346" s="58"/>
      <c r="Z346" s="58"/>
      <c r="AA346" s="58"/>
    </row>
    <row r="347" spans="1:27" ht="20.25" customHeight="1" x14ac:dyDescent="0.35">
      <c r="A347" s="58"/>
      <c r="B347" s="58"/>
      <c r="C347" s="58"/>
      <c r="D347" s="58"/>
      <c r="E347" s="58"/>
      <c r="F347" s="58"/>
      <c r="N347" s="58"/>
      <c r="O347" s="58"/>
      <c r="P347" s="58"/>
      <c r="Q347" s="58"/>
      <c r="R347" s="58"/>
      <c r="S347" s="58"/>
      <c r="T347" s="58"/>
      <c r="U347" s="58"/>
      <c r="V347" s="58"/>
      <c r="W347" s="58"/>
      <c r="X347" s="58"/>
      <c r="Y347" s="58"/>
      <c r="Z347" s="58"/>
      <c r="AA347" s="58"/>
    </row>
    <row r="348" spans="1:27" ht="20.25" customHeight="1" x14ac:dyDescent="0.35">
      <c r="A348" s="58"/>
      <c r="B348" s="58"/>
      <c r="C348" s="58"/>
      <c r="D348" s="58"/>
      <c r="E348" s="58"/>
      <c r="F348" s="58"/>
      <c r="N348" s="58"/>
      <c r="O348" s="58"/>
      <c r="P348" s="58"/>
      <c r="Q348" s="58"/>
      <c r="R348" s="58"/>
      <c r="S348" s="58"/>
      <c r="T348" s="58"/>
      <c r="U348" s="58"/>
      <c r="V348" s="58"/>
      <c r="W348" s="58"/>
      <c r="X348" s="58"/>
      <c r="Y348" s="58"/>
      <c r="Z348" s="58"/>
      <c r="AA348" s="58"/>
    </row>
    <row r="349" spans="1:27" ht="20.25" customHeight="1" x14ac:dyDescent="0.35">
      <c r="A349" s="58"/>
      <c r="B349" s="58"/>
      <c r="C349" s="58"/>
      <c r="D349" s="58"/>
      <c r="E349" s="58"/>
      <c r="F349" s="58"/>
      <c r="N349" s="58"/>
      <c r="O349" s="58"/>
      <c r="P349" s="58"/>
      <c r="Q349" s="58"/>
      <c r="R349" s="58"/>
      <c r="S349" s="58"/>
      <c r="T349" s="58"/>
      <c r="U349" s="58"/>
      <c r="V349" s="58"/>
      <c r="W349" s="58"/>
      <c r="X349" s="58"/>
      <c r="Y349" s="58"/>
      <c r="Z349" s="58"/>
      <c r="AA349" s="58"/>
    </row>
    <row r="350" spans="1:27" ht="20.25" customHeight="1" x14ac:dyDescent="0.35">
      <c r="A350" s="58"/>
      <c r="B350" s="58"/>
      <c r="C350" s="58"/>
      <c r="D350" s="58"/>
      <c r="E350" s="58"/>
      <c r="F350" s="58"/>
      <c r="N350" s="58"/>
      <c r="O350" s="58"/>
      <c r="P350" s="58"/>
      <c r="Q350" s="58"/>
      <c r="R350" s="58"/>
      <c r="S350" s="58"/>
      <c r="T350" s="58"/>
      <c r="U350" s="58"/>
      <c r="V350" s="58"/>
      <c r="W350" s="58"/>
      <c r="X350" s="58"/>
      <c r="Y350" s="58"/>
      <c r="Z350" s="58"/>
      <c r="AA350" s="58"/>
    </row>
    <row r="351" spans="1:27" ht="20.25" customHeight="1" x14ac:dyDescent="0.35">
      <c r="A351" s="58"/>
      <c r="B351" s="58"/>
      <c r="C351" s="58"/>
      <c r="D351" s="58"/>
      <c r="E351" s="58"/>
      <c r="F351" s="58"/>
      <c r="N351" s="58"/>
      <c r="O351" s="58"/>
      <c r="P351" s="58"/>
      <c r="Q351" s="58"/>
      <c r="R351" s="58"/>
      <c r="S351" s="58"/>
      <c r="T351" s="58"/>
      <c r="U351" s="58"/>
      <c r="V351" s="58"/>
      <c r="W351" s="58"/>
      <c r="X351" s="58"/>
      <c r="Y351" s="58"/>
      <c r="Z351" s="58"/>
      <c r="AA351" s="58"/>
    </row>
    <row r="352" spans="1:27" ht="20.25" customHeight="1" x14ac:dyDescent="0.35">
      <c r="A352" s="58"/>
      <c r="B352" s="58"/>
      <c r="C352" s="58"/>
      <c r="D352" s="58"/>
      <c r="E352" s="58"/>
      <c r="F352" s="58"/>
      <c r="N352" s="58"/>
      <c r="O352" s="58"/>
      <c r="P352" s="58"/>
      <c r="Q352" s="58"/>
      <c r="R352" s="58"/>
      <c r="S352" s="58"/>
      <c r="T352" s="58"/>
      <c r="U352" s="58"/>
      <c r="V352" s="58"/>
      <c r="W352" s="58"/>
      <c r="X352" s="58"/>
      <c r="Y352" s="58"/>
      <c r="Z352" s="58"/>
      <c r="AA352" s="58"/>
    </row>
    <row r="353" spans="1:27" ht="20.25" customHeight="1" x14ac:dyDescent="0.35">
      <c r="A353" s="58"/>
      <c r="B353" s="58"/>
      <c r="C353" s="58"/>
      <c r="D353" s="58"/>
      <c r="E353" s="58"/>
      <c r="F353" s="58"/>
      <c r="N353" s="58"/>
      <c r="O353" s="58"/>
      <c r="P353" s="58"/>
      <c r="Q353" s="58"/>
      <c r="R353" s="58"/>
      <c r="S353" s="58"/>
      <c r="T353" s="58"/>
      <c r="U353" s="58"/>
      <c r="V353" s="58"/>
      <c r="W353" s="58"/>
      <c r="X353" s="58"/>
      <c r="Y353" s="58"/>
      <c r="Z353" s="58"/>
      <c r="AA353" s="58"/>
    </row>
    <row r="354" spans="1:27" ht="20.25" customHeight="1" x14ac:dyDescent="0.35">
      <c r="A354" s="58"/>
      <c r="B354" s="58"/>
      <c r="C354" s="58"/>
      <c r="D354" s="58"/>
      <c r="E354" s="58"/>
      <c r="F354" s="58"/>
      <c r="N354" s="58"/>
      <c r="O354" s="58"/>
      <c r="P354" s="58"/>
      <c r="Q354" s="58"/>
      <c r="R354" s="58"/>
      <c r="S354" s="58"/>
      <c r="T354" s="58"/>
      <c r="U354" s="58"/>
      <c r="V354" s="58"/>
      <c r="W354" s="58"/>
      <c r="X354" s="58"/>
      <c r="Y354" s="58"/>
      <c r="Z354" s="58"/>
      <c r="AA354" s="58"/>
    </row>
    <row r="355" spans="1:27" ht="20.25" customHeight="1" x14ac:dyDescent="0.35">
      <c r="A355" s="58"/>
      <c r="B355" s="58"/>
      <c r="C355" s="58"/>
      <c r="D355" s="58"/>
      <c r="E355" s="58"/>
      <c r="F355" s="58"/>
      <c r="N355" s="58"/>
      <c r="O355" s="58"/>
      <c r="P355" s="58"/>
      <c r="Q355" s="58"/>
      <c r="R355" s="58"/>
      <c r="S355" s="58"/>
      <c r="T355" s="58"/>
      <c r="U355" s="58"/>
      <c r="V355" s="58"/>
      <c r="W355" s="58"/>
      <c r="X355" s="58"/>
      <c r="Y355" s="58"/>
      <c r="Z355" s="58"/>
      <c r="AA355" s="58"/>
    </row>
    <row r="356" spans="1:27" ht="20.25" customHeight="1" x14ac:dyDescent="0.35">
      <c r="A356" s="58"/>
      <c r="B356" s="58"/>
      <c r="C356" s="58"/>
      <c r="D356" s="58"/>
      <c r="E356" s="58"/>
      <c r="F356" s="58"/>
      <c r="N356" s="58"/>
      <c r="O356" s="58"/>
      <c r="P356" s="58"/>
      <c r="Q356" s="58"/>
      <c r="R356" s="58"/>
      <c r="S356" s="58"/>
      <c r="T356" s="58"/>
      <c r="U356" s="58"/>
      <c r="V356" s="58"/>
      <c r="W356" s="58"/>
      <c r="X356" s="58"/>
      <c r="Y356" s="58"/>
      <c r="Z356" s="58"/>
      <c r="AA356" s="58"/>
    </row>
    <row r="357" spans="1:27" ht="20.25" customHeight="1" x14ac:dyDescent="0.35">
      <c r="A357" s="58"/>
      <c r="B357" s="58"/>
      <c r="C357" s="58"/>
      <c r="D357" s="58"/>
      <c r="E357" s="58"/>
      <c r="F357" s="58"/>
      <c r="N357" s="58"/>
      <c r="O357" s="58"/>
      <c r="P357" s="58"/>
      <c r="Q357" s="58"/>
      <c r="R357" s="58"/>
      <c r="S357" s="58"/>
      <c r="T357" s="58"/>
      <c r="U357" s="58"/>
      <c r="V357" s="58"/>
      <c r="W357" s="58"/>
      <c r="X357" s="58"/>
      <c r="Y357" s="58"/>
      <c r="Z357" s="58"/>
      <c r="AA357" s="58"/>
    </row>
    <row r="358" spans="1:27" ht="20.25" customHeight="1" x14ac:dyDescent="0.35">
      <c r="A358" s="58"/>
      <c r="B358" s="58"/>
      <c r="C358" s="58"/>
      <c r="D358" s="58"/>
      <c r="E358" s="58"/>
      <c r="F358" s="58"/>
      <c r="N358" s="58"/>
      <c r="O358" s="58"/>
      <c r="P358" s="58"/>
      <c r="Q358" s="58"/>
      <c r="R358" s="58"/>
      <c r="S358" s="58"/>
      <c r="T358" s="58"/>
      <c r="U358" s="58"/>
      <c r="V358" s="58"/>
      <c r="W358" s="58"/>
      <c r="X358" s="58"/>
      <c r="Y358" s="58"/>
      <c r="Z358" s="58"/>
      <c r="AA358" s="58"/>
    </row>
    <row r="359" spans="1:27" ht="20.25" customHeight="1" x14ac:dyDescent="0.35">
      <c r="A359" s="58"/>
      <c r="B359" s="58"/>
      <c r="C359" s="58"/>
      <c r="D359" s="58"/>
      <c r="E359" s="58"/>
      <c r="F359" s="58"/>
      <c r="N359" s="58"/>
      <c r="O359" s="58"/>
      <c r="P359" s="58"/>
      <c r="Q359" s="58"/>
      <c r="R359" s="58"/>
      <c r="S359" s="58"/>
      <c r="T359" s="58"/>
      <c r="U359" s="58"/>
      <c r="V359" s="58"/>
      <c r="W359" s="58"/>
      <c r="X359" s="58"/>
      <c r="Y359" s="58"/>
      <c r="Z359" s="58"/>
      <c r="AA359" s="58"/>
    </row>
    <row r="360" spans="1:27" ht="20.25" customHeight="1" x14ac:dyDescent="0.35">
      <c r="A360" s="58"/>
      <c r="B360" s="58"/>
      <c r="C360" s="58"/>
      <c r="D360" s="58"/>
      <c r="E360" s="58"/>
      <c r="F360" s="58"/>
      <c r="N360" s="58"/>
      <c r="O360" s="58"/>
      <c r="P360" s="58"/>
      <c r="Q360" s="58"/>
      <c r="R360" s="58"/>
      <c r="S360" s="58"/>
      <c r="T360" s="58"/>
      <c r="U360" s="58"/>
      <c r="V360" s="58"/>
      <c r="W360" s="58"/>
      <c r="X360" s="58"/>
      <c r="Y360" s="58"/>
      <c r="Z360" s="58"/>
      <c r="AA360" s="58"/>
    </row>
    <row r="361" spans="1:27" ht="20.25" customHeight="1" x14ac:dyDescent="0.35">
      <c r="A361" s="58"/>
      <c r="B361" s="58"/>
      <c r="C361" s="58"/>
      <c r="D361" s="58"/>
      <c r="E361" s="58"/>
      <c r="F361" s="58"/>
      <c r="N361" s="58"/>
      <c r="O361" s="58"/>
      <c r="P361" s="58"/>
      <c r="Q361" s="58"/>
      <c r="R361" s="58"/>
      <c r="S361" s="58"/>
      <c r="T361" s="58"/>
      <c r="U361" s="58"/>
      <c r="V361" s="58"/>
      <c r="W361" s="58"/>
      <c r="X361" s="58"/>
      <c r="Y361" s="58"/>
      <c r="Z361" s="58"/>
      <c r="AA361" s="58"/>
    </row>
    <row r="362" spans="1:27" ht="20.25" customHeight="1" x14ac:dyDescent="0.35">
      <c r="A362" s="58"/>
      <c r="B362" s="58"/>
      <c r="C362" s="58"/>
      <c r="D362" s="58"/>
      <c r="E362" s="58"/>
      <c r="F362" s="58"/>
      <c r="N362" s="58"/>
      <c r="O362" s="58"/>
      <c r="P362" s="58"/>
      <c r="Q362" s="58"/>
      <c r="R362" s="58"/>
      <c r="S362" s="58"/>
      <c r="T362" s="58"/>
      <c r="U362" s="58"/>
      <c r="V362" s="58"/>
      <c r="W362" s="58"/>
      <c r="X362" s="58"/>
      <c r="Y362" s="58"/>
      <c r="Z362" s="58"/>
      <c r="AA362" s="58"/>
    </row>
    <row r="363" spans="1:27" ht="20.25" customHeight="1" x14ac:dyDescent="0.35">
      <c r="A363" s="58"/>
      <c r="B363" s="58"/>
      <c r="C363" s="58"/>
      <c r="D363" s="58"/>
      <c r="E363" s="58"/>
      <c r="F363" s="58"/>
      <c r="N363" s="58"/>
      <c r="O363" s="58"/>
      <c r="P363" s="58"/>
      <c r="Q363" s="58"/>
      <c r="R363" s="58"/>
      <c r="S363" s="58"/>
      <c r="T363" s="58"/>
      <c r="U363" s="58"/>
      <c r="V363" s="58"/>
      <c r="W363" s="58"/>
      <c r="X363" s="58"/>
      <c r="Y363" s="58"/>
      <c r="Z363" s="58"/>
      <c r="AA363" s="58"/>
    </row>
    <row r="364" spans="1:27" ht="20.25" customHeight="1" x14ac:dyDescent="0.35">
      <c r="A364" s="58"/>
      <c r="B364" s="58"/>
      <c r="C364" s="58"/>
      <c r="D364" s="58"/>
      <c r="E364" s="58"/>
      <c r="F364" s="58"/>
      <c r="N364" s="58"/>
      <c r="O364" s="58"/>
      <c r="P364" s="58"/>
      <c r="Q364" s="58"/>
      <c r="R364" s="58"/>
      <c r="S364" s="58"/>
      <c r="T364" s="58"/>
      <c r="U364" s="58"/>
      <c r="V364" s="58"/>
      <c r="W364" s="58"/>
      <c r="X364" s="58"/>
      <c r="Y364" s="58"/>
      <c r="Z364" s="58"/>
      <c r="AA364" s="58"/>
    </row>
    <row r="365" spans="1:27" ht="20.25" customHeight="1" x14ac:dyDescent="0.35">
      <c r="A365" s="58"/>
      <c r="B365" s="58"/>
      <c r="C365" s="58"/>
      <c r="D365" s="58"/>
      <c r="E365" s="58"/>
      <c r="F365" s="58"/>
      <c r="N365" s="58"/>
      <c r="O365" s="58"/>
      <c r="P365" s="58"/>
      <c r="Q365" s="58"/>
      <c r="R365" s="58"/>
      <c r="S365" s="58"/>
      <c r="T365" s="58"/>
      <c r="U365" s="58"/>
      <c r="V365" s="58"/>
      <c r="W365" s="58"/>
      <c r="X365" s="58"/>
      <c r="Y365" s="58"/>
      <c r="Z365" s="58"/>
      <c r="AA365" s="58"/>
    </row>
    <row r="366" spans="1:27" ht="20.25" customHeight="1" x14ac:dyDescent="0.35">
      <c r="A366" s="58"/>
      <c r="B366" s="58"/>
      <c r="C366" s="58"/>
      <c r="D366" s="58"/>
      <c r="E366" s="58"/>
      <c r="F366" s="58"/>
      <c r="N366" s="58"/>
      <c r="O366" s="58"/>
      <c r="P366" s="58"/>
      <c r="Q366" s="58"/>
      <c r="R366" s="58"/>
      <c r="S366" s="58"/>
      <c r="T366" s="58"/>
      <c r="U366" s="58"/>
      <c r="V366" s="58"/>
      <c r="W366" s="58"/>
      <c r="X366" s="58"/>
      <c r="Y366" s="58"/>
      <c r="Z366" s="58"/>
      <c r="AA366" s="58"/>
    </row>
    <row r="367" spans="1:27" ht="20.25" customHeight="1" x14ac:dyDescent="0.35">
      <c r="A367" s="58"/>
      <c r="B367" s="58"/>
      <c r="C367" s="58"/>
      <c r="D367" s="58"/>
      <c r="E367" s="58"/>
      <c r="F367" s="58"/>
      <c r="N367" s="58"/>
      <c r="O367" s="58"/>
      <c r="P367" s="58"/>
      <c r="Q367" s="58"/>
      <c r="R367" s="58"/>
      <c r="S367" s="58"/>
      <c r="T367" s="58"/>
      <c r="U367" s="58"/>
      <c r="V367" s="58"/>
      <c r="W367" s="58"/>
      <c r="X367" s="58"/>
      <c r="Y367" s="58"/>
      <c r="Z367" s="58"/>
      <c r="AA367" s="58"/>
    </row>
    <row r="368" spans="1:27" ht="20.25" customHeight="1" x14ac:dyDescent="0.35">
      <c r="A368" s="58"/>
      <c r="B368" s="58"/>
      <c r="C368" s="58"/>
      <c r="D368" s="58"/>
      <c r="E368" s="58"/>
      <c r="F368" s="58"/>
      <c r="N368" s="58"/>
      <c r="O368" s="58"/>
      <c r="P368" s="58"/>
      <c r="Q368" s="58"/>
      <c r="R368" s="58"/>
      <c r="S368" s="58"/>
      <c r="T368" s="58"/>
      <c r="U368" s="58"/>
      <c r="V368" s="58"/>
      <c r="W368" s="58"/>
      <c r="X368" s="58"/>
      <c r="Y368" s="58"/>
      <c r="Z368" s="58"/>
      <c r="AA368" s="58"/>
    </row>
    <row r="369" spans="1:27" ht="20.25" customHeight="1" x14ac:dyDescent="0.35">
      <c r="A369" s="58"/>
      <c r="B369" s="58"/>
      <c r="C369" s="58"/>
      <c r="D369" s="58"/>
      <c r="E369" s="58"/>
      <c r="F369" s="58"/>
      <c r="N369" s="58"/>
      <c r="O369" s="58"/>
      <c r="P369" s="58"/>
      <c r="Q369" s="58"/>
      <c r="R369" s="58"/>
      <c r="S369" s="58"/>
      <c r="T369" s="58"/>
      <c r="U369" s="58"/>
      <c r="V369" s="58"/>
      <c r="W369" s="58"/>
      <c r="X369" s="58"/>
      <c r="Y369" s="58"/>
      <c r="Z369" s="58"/>
      <c r="AA369" s="58"/>
    </row>
    <row r="370" spans="1:27" ht="20.25" customHeight="1" x14ac:dyDescent="0.35">
      <c r="A370" s="58"/>
      <c r="B370" s="58"/>
      <c r="C370" s="58"/>
      <c r="D370" s="58"/>
      <c r="E370" s="58"/>
      <c r="F370" s="58"/>
      <c r="N370" s="58"/>
      <c r="O370" s="58"/>
      <c r="P370" s="58"/>
      <c r="Q370" s="58"/>
      <c r="R370" s="58"/>
      <c r="S370" s="58"/>
      <c r="T370" s="58"/>
      <c r="U370" s="58"/>
      <c r="V370" s="58"/>
      <c r="W370" s="58"/>
      <c r="X370" s="58"/>
      <c r="Y370" s="58"/>
      <c r="Z370" s="58"/>
      <c r="AA370" s="58"/>
    </row>
    <row r="371" spans="1:27" ht="20.25" customHeight="1" x14ac:dyDescent="0.35">
      <c r="A371" s="58"/>
      <c r="B371" s="58"/>
      <c r="C371" s="58"/>
      <c r="D371" s="58"/>
      <c r="E371" s="58"/>
      <c r="F371" s="58"/>
      <c r="N371" s="58"/>
      <c r="O371" s="58"/>
      <c r="P371" s="58"/>
      <c r="Q371" s="58"/>
      <c r="R371" s="58"/>
      <c r="S371" s="58"/>
      <c r="T371" s="58"/>
      <c r="U371" s="58"/>
      <c r="V371" s="58"/>
      <c r="W371" s="58"/>
      <c r="X371" s="58"/>
      <c r="Y371" s="58"/>
      <c r="Z371" s="58"/>
      <c r="AA371" s="58"/>
    </row>
    <row r="372" spans="1:27" ht="20.25" customHeight="1" x14ac:dyDescent="0.35">
      <c r="A372" s="58"/>
      <c r="B372" s="58"/>
      <c r="C372" s="58"/>
      <c r="D372" s="58"/>
      <c r="E372" s="58"/>
      <c r="F372" s="58"/>
      <c r="N372" s="58"/>
      <c r="O372" s="58"/>
      <c r="P372" s="58"/>
      <c r="Q372" s="58"/>
      <c r="R372" s="58"/>
      <c r="S372" s="58"/>
      <c r="T372" s="58"/>
      <c r="U372" s="58"/>
      <c r="V372" s="58"/>
      <c r="W372" s="58"/>
      <c r="X372" s="58"/>
      <c r="Y372" s="58"/>
      <c r="Z372" s="58"/>
      <c r="AA372" s="58"/>
    </row>
    <row r="373" spans="1:27" ht="20.25" customHeight="1" x14ac:dyDescent="0.35">
      <c r="A373" s="58"/>
      <c r="B373" s="58"/>
      <c r="C373" s="58"/>
      <c r="D373" s="58"/>
      <c r="E373" s="58"/>
      <c r="F373" s="58"/>
      <c r="N373" s="58"/>
      <c r="O373" s="58"/>
      <c r="P373" s="58"/>
      <c r="Q373" s="58"/>
      <c r="R373" s="58"/>
      <c r="S373" s="58"/>
      <c r="T373" s="58"/>
      <c r="U373" s="58"/>
      <c r="V373" s="58"/>
      <c r="W373" s="58"/>
      <c r="X373" s="58"/>
      <c r="Y373" s="58"/>
      <c r="Z373" s="58"/>
      <c r="AA373" s="58"/>
    </row>
    <row r="374" spans="1:27" ht="20.25" customHeight="1" x14ac:dyDescent="0.35">
      <c r="A374" s="58"/>
      <c r="B374" s="58"/>
      <c r="C374" s="58"/>
      <c r="D374" s="58"/>
      <c r="E374" s="58"/>
      <c r="F374" s="58"/>
      <c r="N374" s="58"/>
      <c r="O374" s="58"/>
      <c r="P374" s="58"/>
      <c r="Q374" s="58"/>
      <c r="R374" s="58"/>
      <c r="S374" s="58"/>
      <c r="T374" s="58"/>
      <c r="U374" s="58"/>
      <c r="V374" s="58"/>
      <c r="W374" s="58"/>
      <c r="X374" s="58"/>
      <c r="Y374" s="58"/>
      <c r="Z374" s="58"/>
      <c r="AA374" s="58"/>
    </row>
    <row r="375" spans="1:27" ht="20.25" customHeight="1" x14ac:dyDescent="0.35">
      <c r="A375" s="58"/>
      <c r="B375" s="58"/>
      <c r="C375" s="58"/>
      <c r="D375" s="58"/>
      <c r="E375" s="58"/>
      <c r="F375" s="58"/>
      <c r="N375" s="58"/>
      <c r="O375" s="58"/>
      <c r="P375" s="58"/>
      <c r="Q375" s="58"/>
      <c r="R375" s="58"/>
      <c r="S375" s="58"/>
      <c r="T375" s="58"/>
      <c r="U375" s="58"/>
      <c r="V375" s="58"/>
      <c r="W375" s="58"/>
      <c r="X375" s="58"/>
      <c r="Y375" s="58"/>
      <c r="Z375" s="58"/>
      <c r="AA375" s="58"/>
    </row>
    <row r="376" spans="1:27" ht="20.25" customHeight="1" x14ac:dyDescent="0.35">
      <c r="A376" s="58"/>
      <c r="B376" s="58"/>
      <c r="C376" s="58"/>
      <c r="D376" s="58"/>
      <c r="E376" s="58"/>
      <c r="F376" s="58"/>
      <c r="N376" s="58"/>
      <c r="O376" s="58"/>
      <c r="P376" s="58"/>
      <c r="Q376" s="58"/>
      <c r="R376" s="58"/>
      <c r="S376" s="58"/>
      <c r="T376" s="58"/>
      <c r="U376" s="58"/>
      <c r="V376" s="58"/>
      <c r="W376" s="58"/>
      <c r="X376" s="58"/>
      <c r="Y376" s="58"/>
      <c r="Z376" s="58"/>
      <c r="AA376" s="58"/>
    </row>
    <row r="377" spans="1:27" ht="20.25" customHeight="1" x14ac:dyDescent="0.35">
      <c r="A377" s="58"/>
      <c r="B377" s="58"/>
      <c r="C377" s="58"/>
      <c r="D377" s="58"/>
      <c r="E377" s="58"/>
      <c r="F377" s="58"/>
      <c r="N377" s="58"/>
      <c r="O377" s="58"/>
      <c r="P377" s="58"/>
      <c r="Q377" s="58"/>
      <c r="R377" s="58"/>
      <c r="S377" s="58"/>
      <c r="T377" s="58"/>
      <c r="U377" s="58"/>
      <c r="V377" s="58"/>
      <c r="W377" s="58"/>
      <c r="X377" s="58"/>
      <c r="Y377" s="58"/>
      <c r="Z377" s="58"/>
      <c r="AA377" s="58"/>
    </row>
    <row r="378" spans="1:27" ht="20.25" customHeight="1" x14ac:dyDescent="0.35">
      <c r="A378" s="58"/>
      <c r="B378" s="58"/>
      <c r="C378" s="58"/>
      <c r="D378" s="58"/>
      <c r="E378" s="58"/>
      <c r="F378" s="58"/>
      <c r="N378" s="58"/>
      <c r="O378" s="58"/>
      <c r="P378" s="58"/>
      <c r="Q378" s="58"/>
      <c r="R378" s="58"/>
      <c r="S378" s="58"/>
      <c r="T378" s="58"/>
      <c r="U378" s="58"/>
      <c r="V378" s="58"/>
      <c r="W378" s="58"/>
      <c r="X378" s="58"/>
      <c r="Y378" s="58"/>
      <c r="Z378" s="58"/>
      <c r="AA378" s="58"/>
    </row>
    <row r="379" spans="1:27" ht="20.25" customHeight="1" x14ac:dyDescent="0.35">
      <c r="A379" s="58"/>
      <c r="B379" s="58"/>
      <c r="C379" s="58"/>
      <c r="D379" s="58"/>
      <c r="E379" s="58"/>
      <c r="F379" s="58"/>
      <c r="N379" s="58"/>
      <c r="O379" s="58"/>
      <c r="P379" s="58"/>
      <c r="Q379" s="58"/>
      <c r="R379" s="58"/>
      <c r="S379" s="58"/>
      <c r="T379" s="58"/>
      <c r="U379" s="58"/>
      <c r="V379" s="58"/>
      <c r="W379" s="58"/>
      <c r="X379" s="58"/>
      <c r="Y379" s="58"/>
      <c r="Z379" s="58"/>
      <c r="AA379" s="58"/>
    </row>
    <row r="380" spans="1:27" ht="20.25" customHeight="1" x14ac:dyDescent="0.35">
      <c r="A380" s="58"/>
      <c r="B380" s="58"/>
      <c r="C380" s="58"/>
      <c r="D380" s="58"/>
      <c r="E380" s="58"/>
      <c r="F380" s="58"/>
      <c r="N380" s="58"/>
      <c r="O380" s="58"/>
      <c r="P380" s="58"/>
      <c r="Q380" s="58"/>
      <c r="R380" s="58"/>
      <c r="S380" s="58"/>
      <c r="T380" s="58"/>
      <c r="U380" s="58"/>
      <c r="V380" s="58"/>
      <c r="W380" s="58"/>
      <c r="X380" s="58"/>
      <c r="Y380" s="58"/>
      <c r="Z380" s="58"/>
      <c r="AA380" s="58"/>
    </row>
    <row r="381" spans="1:27" ht="20.25" customHeight="1" x14ac:dyDescent="0.35">
      <c r="A381" s="58"/>
      <c r="B381" s="58"/>
      <c r="C381" s="58"/>
      <c r="D381" s="58"/>
      <c r="E381" s="58"/>
      <c r="F381" s="58"/>
      <c r="N381" s="58"/>
      <c r="O381" s="58"/>
      <c r="P381" s="58"/>
      <c r="Q381" s="58"/>
      <c r="R381" s="58"/>
      <c r="S381" s="58"/>
      <c r="T381" s="58"/>
      <c r="U381" s="58"/>
      <c r="V381" s="58"/>
      <c r="W381" s="58"/>
      <c r="X381" s="58"/>
      <c r="Y381" s="58"/>
      <c r="Z381" s="58"/>
      <c r="AA381" s="58"/>
    </row>
    <row r="382" spans="1:27" ht="20.25" customHeight="1" x14ac:dyDescent="0.35">
      <c r="A382" s="58"/>
      <c r="B382" s="58"/>
      <c r="C382" s="58"/>
      <c r="D382" s="58"/>
      <c r="E382" s="58"/>
      <c r="F382" s="58"/>
      <c r="N382" s="58"/>
      <c r="O382" s="58"/>
      <c r="P382" s="58"/>
      <c r="Q382" s="58"/>
      <c r="R382" s="58"/>
      <c r="S382" s="58"/>
      <c r="T382" s="58"/>
      <c r="U382" s="58"/>
      <c r="V382" s="58"/>
      <c r="W382" s="58"/>
      <c r="X382" s="58"/>
      <c r="Y382" s="58"/>
      <c r="Z382" s="58"/>
      <c r="AA382" s="58"/>
    </row>
    <row r="383" spans="1:27" ht="20.25" customHeight="1" x14ac:dyDescent="0.35">
      <c r="A383" s="58"/>
      <c r="B383" s="58"/>
      <c r="C383" s="58"/>
      <c r="D383" s="58"/>
      <c r="E383" s="58"/>
      <c r="F383" s="58"/>
      <c r="N383" s="58"/>
      <c r="O383" s="58"/>
      <c r="P383" s="58"/>
      <c r="Q383" s="58"/>
      <c r="R383" s="58"/>
      <c r="S383" s="58"/>
      <c r="T383" s="58"/>
      <c r="U383" s="58"/>
      <c r="V383" s="58"/>
      <c r="W383" s="58"/>
      <c r="X383" s="58"/>
      <c r="Y383" s="58"/>
      <c r="Z383" s="58"/>
      <c r="AA383" s="58"/>
    </row>
    <row r="384" spans="1:27" ht="20.25" customHeight="1" x14ac:dyDescent="0.35">
      <c r="A384" s="58"/>
      <c r="B384" s="58"/>
      <c r="C384" s="58"/>
      <c r="D384" s="58"/>
      <c r="E384" s="58"/>
      <c r="F384" s="58"/>
      <c r="N384" s="58"/>
      <c r="O384" s="58"/>
      <c r="P384" s="58"/>
      <c r="Q384" s="58"/>
      <c r="R384" s="58"/>
      <c r="S384" s="58"/>
      <c r="T384" s="58"/>
      <c r="U384" s="58"/>
      <c r="V384" s="58"/>
      <c r="W384" s="58"/>
      <c r="X384" s="58"/>
      <c r="Y384" s="58"/>
      <c r="Z384" s="58"/>
      <c r="AA384" s="58"/>
    </row>
    <row r="385" spans="1:27" ht="20.25" customHeight="1" x14ac:dyDescent="0.35">
      <c r="A385" s="58"/>
      <c r="B385" s="58"/>
      <c r="C385" s="58"/>
      <c r="D385" s="58"/>
      <c r="E385" s="58"/>
      <c r="F385" s="58"/>
      <c r="N385" s="58"/>
      <c r="O385" s="58"/>
      <c r="P385" s="58"/>
      <c r="Q385" s="58"/>
      <c r="R385" s="58"/>
      <c r="S385" s="58"/>
      <c r="T385" s="58"/>
      <c r="U385" s="58"/>
      <c r="V385" s="58"/>
      <c r="W385" s="58"/>
      <c r="X385" s="58"/>
      <c r="Y385" s="58"/>
      <c r="Z385" s="58"/>
      <c r="AA385" s="58"/>
    </row>
    <row r="386" spans="1:27" ht="20.25" customHeight="1" x14ac:dyDescent="0.35">
      <c r="A386" s="58"/>
      <c r="B386" s="58"/>
      <c r="C386" s="58"/>
      <c r="D386" s="58"/>
      <c r="E386" s="58"/>
      <c r="F386" s="58"/>
      <c r="N386" s="58"/>
      <c r="O386" s="58"/>
      <c r="P386" s="58"/>
      <c r="Q386" s="58"/>
      <c r="R386" s="58"/>
      <c r="S386" s="58"/>
      <c r="T386" s="58"/>
      <c r="U386" s="58"/>
      <c r="V386" s="58"/>
      <c r="W386" s="58"/>
      <c r="X386" s="58"/>
      <c r="Y386" s="58"/>
      <c r="Z386" s="58"/>
      <c r="AA386" s="58"/>
    </row>
    <row r="387" spans="1:27" ht="20.25" customHeight="1" x14ac:dyDescent="0.35">
      <c r="A387" s="58"/>
      <c r="B387" s="58"/>
      <c r="C387" s="58"/>
      <c r="D387" s="58"/>
      <c r="E387" s="58"/>
      <c r="F387" s="58"/>
      <c r="N387" s="58"/>
      <c r="O387" s="58"/>
      <c r="P387" s="58"/>
      <c r="Q387" s="58"/>
      <c r="R387" s="58"/>
      <c r="S387" s="58"/>
      <c r="T387" s="58"/>
      <c r="U387" s="58"/>
      <c r="V387" s="58"/>
      <c r="W387" s="58"/>
      <c r="X387" s="58"/>
      <c r="Y387" s="58"/>
      <c r="Z387" s="58"/>
      <c r="AA387" s="58"/>
    </row>
    <row r="388" spans="1:27" ht="20.25" customHeight="1" x14ac:dyDescent="0.35">
      <c r="A388" s="58"/>
      <c r="B388" s="58"/>
      <c r="C388" s="58"/>
      <c r="D388" s="58"/>
      <c r="E388" s="58"/>
      <c r="F388" s="58"/>
      <c r="N388" s="58"/>
      <c r="O388" s="58"/>
      <c r="P388" s="58"/>
      <c r="Q388" s="58"/>
      <c r="R388" s="58"/>
      <c r="S388" s="58"/>
      <c r="T388" s="58"/>
      <c r="U388" s="58"/>
      <c r="V388" s="58"/>
      <c r="W388" s="58"/>
      <c r="X388" s="58"/>
      <c r="Y388" s="58"/>
      <c r="Z388" s="58"/>
      <c r="AA388" s="58"/>
    </row>
    <row r="389" spans="1:27" ht="20.25" customHeight="1" x14ac:dyDescent="0.35">
      <c r="A389" s="58"/>
      <c r="B389" s="58"/>
      <c r="C389" s="58"/>
      <c r="D389" s="58"/>
      <c r="E389" s="58"/>
      <c r="F389" s="58"/>
      <c r="N389" s="58"/>
      <c r="O389" s="58"/>
      <c r="P389" s="58"/>
      <c r="Q389" s="58"/>
      <c r="R389" s="58"/>
      <c r="S389" s="58"/>
      <c r="T389" s="58"/>
      <c r="U389" s="58"/>
      <c r="V389" s="58"/>
      <c r="W389" s="58"/>
      <c r="X389" s="58"/>
      <c r="Y389" s="58"/>
      <c r="Z389" s="58"/>
      <c r="AA389" s="58"/>
    </row>
    <row r="390" spans="1:27" ht="20.25" customHeight="1" x14ac:dyDescent="0.35">
      <c r="A390" s="58"/>
      <c r="B390" s="58"/>
      <c r="C390" s="58"/>
      <c r="D390" s="58"/>
      <c r="E390" s="58"/>
      <c r="F390" s="58"/>
      <c r="N390" s="58"/>
      <c r="O390" s="58"/>
      <c r="P390" s="58"/>
      <c r="Q390" s="58"/>
      <c r="R390" s="58"/>
      <c r="S390" s="58"/>
      <c r="T390" s="58"/>
      <c r="U390" s="58"/>
      <c r="V390" s="58"/>
      <c r="W390" s="58"/>
      <c r="X390" s="58"/>
      <c r="Y390" s="58"/>
      <c r="Z390" s="58"/>
      <c r="AA390" s="58"/>
    </row>
    <row r="391" spans="1:27" ht="20.25" customHeight="1" x14ac:dyDescent="0.35">
      <c r="A391" s="58"/>
      <c r="B391" s="58"/>
      <c r="C391" s="58"/>
      <c r="D391" s="58"/>
      <c r="E391" s="58"/>
      <c r="F391" s="58"/>
      <c r="N391" s="58"/>
      <c r="O391" s="58"/>
      <c r="P391" s="58"/>
      <c r="Q391" s="58"/>
      <c r="R391" s="58"/>
      <c r="S391" s="58"/>
      <c r="T391" s="58"/>
      <c r="U391" s="58"/>
      <c r="V391" s="58"/>
      <c r="W391" s="58"/>
      <c r="X391" s="58"/>
      <c r="Y391" s="58"/>
      <c r="Z391" s="58"/>
      <c r="AA391" s="58"/>
    </row>
    <row r="392" spans="1:27" ht="20.25" customHeight="1" x14ac:dyDescent="0.35">
      <c r="A392" s="58"/>
      <c r="B392" s="58"/>
      <c r="C392" s="58"/>
      <c r="D392" s="58"/>
      <c r="E392" s="58"/>
      <c r="F392" s="58"/>
      <c r="N392" s="58"/>
      <c r="O392" s="58"/>
      <c r="P392" s="58"/>
      <c r="Q392" s="58"/>
      <c r="R392" s="58"/>
      <c r="S392" s="58"/>
      <c r="T392" s="58"/>
      <c r="U392" s="58"/>
      <c r="V392" s="58"/>
      <c r="W392" s="58"/>
      <c r="X392" s="58"/>
      <c r="Y392" s="58"/>
      <c r="Z392" s="58"/>
      <c r="AA392" s="58"/>
    </row>
    <row r="393" spans="1:27" ht="20.25" customHeight="1" x14ac:dyDescent="0.35">
      <c r="A393" s="58"/>
      <c r="B393" s="58"/>
      <c r="C393" s="58"/>
      <c r="D393" s="58"/>
      <c r="E393" s="58"/>
      <c r="F393" s="58"/>
      <c r="N393" s="58"/>
      <c r="O393" s="58"/>
      <c r="P393" s="58"/>
      <c r="Q393" s="58"/>
      <c r="R393" s="58"/>
      <c r="S393" s="58"/>
      <c r="T393" s="58"/>
      <c r="U393" s="58"/>
      <c r="V393" s="58"/>
      <c r="W393" s="58"/>
      <c r="X393" s="58"/>
      <c r="Y393" s="58"/>
      <c r="Z393" s="58"/>
      <c r="AA393" s="58"/>
    </row>
    <row r="394" spans="1:27" ht="20.25" customHeight="1" x14ac:dyDescent="0.35">
      <c r="A394" s="58"/>
      <c r="B394" s="58"/>
      <c r="C394" s="58"/>
      <c r="D394" s="58"/>
      <c r="E394" s="58"/>
      <c r="F394" s="58"/>
      <c r="N394" s="58"/>
      <c r="O394" s="58"/>
      <c r="P394" s="58"/>
      <c r="Q394" s="58"/>
      <c r="R394" s="58"/>
      <c r="S394" s="58"/>
      <c r="T394" s="58"/>
      <c r="U394" s="58"/>
      <c r="V394" s="58"/>
      <c r="W394" s="58"/>
      <c r="X394" s="58"/>
      <c r="Y394" s="58"/>
      <c r="Z394" s="58"/>
      <c r="AA394" s="58"/>
    </row>
    <row r="395" spans="1:27" ht="20.25" customHeight="1" x14ac:dyDescent="0.35">
      <c r="A395" s="58"/>
      <c r="B395" s="58"/>
      <c r="C395" s="58"/>
      <c r="D395" s="58"/>
      <c r="E395" s="58"/>
      <c r="F395" s="58"/>
      <c r="N395" s="58"/>
      <c r="O395" s="58"/>
      <c r="P395" s="58"/>
      <c r="Q395" s="58"/>
      <c r="R395" s="58"/>
      <c r="S395" s="58"/>
      <c r="T395" s="58"/>
      <c r="U395" s="58"/>
      <c r="V395" s="58"/>
      <c r="W395" s="58"/>
      <c r="X395" s="58"/>
      <c r="Y395" s="58"/>
      <c r="Z395" s="58"/>
      <c r="AA395" s="58"/>
    </row>
    <row r="396" spans="1:27" ht="20.25" customHeight="1" x14ac:dyDescent="0.35">
      <c r="A396" s="58"/>
      <c r="B396" s="58"/>
      <c r="C396" s="58"/>
      <c r="D396" s="58"/>
      <c r="E396" s="58"/>
      <c r="F396" s="58"/>
      <c r="N396" s="58"/>
      <c r="O396" s="58"/>
      <c r="P396" s="58"/>
      <c r="Q396" s="58"/>
      <c r="R396" s="58"/>
      <c r="S396" s="58"/>
      <c r="T396" s="58"/>
      <c r="U396" s="58"/>
      <c r="V396" s="58"/>
      <c r="W396" s="58"/>
      <c r="X396" s="58"/>
      <c r="Y396" s="58"/>
      <c r="Z396" s="58"/>
      <c r="AA396" s="58"/>
    </row>
    <row r="397" spans="1:27" ht="20.25" customHeight="1" x14ac:dyDescent="0.35">
      <c r="A397" s="58"/>
      <c r="B397" s="58"/>
      <c r="C397" s="58"/>
      <c r="D397" s="58"/>
      <c r="E397" s="58"/>
      <c r="F397" s="58"/>
      <c r="N397" s="58"/>
      <c r="O397" s="58"/>
      <c r="P397" s="58"/>
      <c r="Q397" s="58"/>
      <c r="R397" s="58"/>
      <c r="S397" s="58"/>
      <c r="T397" s="58"/>
      <c r="U397" s="58"/>
      <c r="V397" s="58"/>
      <c r="W397" s="58"/>
      <c r="X397" s="58"/>
      <c r="Y397" s="58"/>
      <c r="Z397" s="58"/>
      <c r="AA397" s="58"/>
    </row>
    <row r="398" spans="1:27" ht="20.25" customHeight="1" x14ac:dyDescent="0.35">
      <c r="A398" s="58"/>
      <c r="B398" s="58"/>
      <c r="C398" s="58"/>
      <c r="D398" s="58"/>
      <c r="E398" s="58"/>
      <c r="F398" s="58"/>
      <c r="N398" s="58"/>
      <c r="O398" s="58"/>
      <c r="P398" s="58"/>
      <c r="Q398" s="58"/>
      <c r="R398" s="58"/>
      <c r="S398" s="58"/>
      <c r="T398" s="58"/>
      <c r="U398" s="58"/>
      <c r="V398" s="58"/>
      <c r="W398" s="58"/>
      <c r="X398" s="58"/>
      <c r="Y398" s="58"/>
      <c r="Z398" s="58"/>
      <c r="AA398" s="58"/>
    </row>
    <row r="399" spans="1:27" ht="20.25" customHeight="1" x14ac:dyDescent="0.35">
      <c r="A399" s="58"/>
      <c r="B399" s="58"/>
      <c r="C399" s="58"/>
      <c r="D399" s="58"/>
      <c r="E399" s="58"/>
      <c r="F399" s="58"/>
      <c r="N399" s="58"/>
      <c r="O399" s="58"/>
      <c r="P399" s="58"/>
      <c r="Q399" s="58"/>
      <c r="R399" s="58"/>
      <c r="S399" s="58"/>
      <c r="T399" s="58"/>
      <c r="U399" s="58"/>
      <c r="V399" s="58"/>
      <c r="W399" s="58"/>
      <c r="X399" s="58"/>
      <c r="Y399" s="58"/>
      <c r="Z399" s="58"/>
      <c r="AA399" s="58"/>
    </row>
    <row r="400" spans="1:27" ht="20.25" customHeight="1" x14ac:dyDescent="0.35">
      <c r="A400" s="58"/>
      <c r="B400" s="58"/>
      <c r="C400" s="58"/>
      <c r="D400" s="58"/>
      <c r="E400" s="58"/>
      <c r="F400" s="58"/>
      <c r="N400" s="58"/>
      <c r="O400" s="58"/>
      <c r="P400" s="58"/>
      <c r="Q400" s="58"/>
      <c r="R400" s="58"/>
      <c r="S400" s="58"/>
      <c r="T400" s="58"/>
      <c r="U400" s="58"/>
      <c r="V400" s="58"/>
      <c r="W400" s="58"/>
      <c r="X400" s="58"/>
      <c r="Y400" s="58"/>
      <c r="Z400" s="58"/>
      <c r="AA400" s="58"/>
    </row>
    <row r="401" spans="1:27" ht="20.25" customHeight="1" x14ac:dyDescent="0.35">
      <c r="A401" s="58"/>
      <c r="B401" s="58"/>
      <c r="C401" s="58"/>
      <c r="D401" s="58"/>
      <c r="E401" s="58"/>
      <c r="F401" s="58"/>
      <c r="N401" s="58"/>
      <c r="O401" s="58"/>
      <c r="P401" s="58"/>
      <c r="Q401" s="58"/>
      <c r="R401" s="58"/>
      <c r="S401" s="58"/>
      <c r="T401" s="58"/>
      <c r="U401" s="58"/>
      <c r="V401" s="58"/>
      <c r="W401" s="58"/>
      <c r="X401" s="58"/>
      <c r="Y401" s="58"/>
      <c r="Z401" s="58"/>
      <c r="AA401" s="58"/>
    </row>
    <row r="402" spans="1:27" ht="20.25" customHeight="1" x14ac:dyDescent="0.35">
      <c r="A402" s="58"/>
      <c r="B402" s="58"/>
      <c r="C402" s="58"/>
      <c r="D402" s="58"/>
      <c r="E402" s="58"/>
      <c r="F402" s="58"/>
      <c r="N402" s="58"/>
      <c r="O402" s="58"/>
      <c r="P402" s="58"/>
      <c r="Q402" s="58"/>
      <c r="R402" s="58"/>
      <c r="S402" s="58"/>
      <c r="T402" s="58"/>
      <c r="U402" s="58"/>
      <c r="V402" s="58"/>
      <c r="W402" s="58"/>
      <c r="X402" s="58"/>
      <c r="Y402" s="58"/>
      <c r="Z402" s="58"/>
      <c r="AA402" s="58"/>
    </row>
    <row r="403" spans="1:27" ht="20.25" customHeight="1" x14ac:dyDescent="0.35">
      <c r="A403" s="58"/>
      <c r="B403" s="58"/>
      <c r="C403" s="58"/>
      <c r="D403" s="58"/>
      <c r="E403" s="58"/>
      <c r="F403" s="58"/>
      <c r="N403" s="58"/>
      <c r="O403" s="58"/>
      <c r="P403" s="58"/>
      <c r="Q403" s="58"/>
      <c r="R403" s="58"/>
      <c r="S403" s="58"/>
      <c r="T403" s="58"/>
      <c r="U403" s="58"/>
      <c r="V403" s="58"/>
      <c r="W403" s="58"/>
      <c r="X403" s="58"/>
      <c r="Y403" s="58"/>
      <c r="Z403" s="58"/>
      <c r="AA403" s="58"/>
    </row>
    <row r="404" spans="1:27" ht="20.25" customHeight="1" x14ac:dyDescent="0.35">
      <c r="A404" s="58"/>
      <c r="B404" s="58"/>
      <c r="C404" s="58"/>
      <c r="D404" s="58"/>
      <c r="E404" s="58"/>
      <c r="F404" s="58"/>
      <c r="N404" s="58"/>
      <c r="O404" s="58"/>
      <c r="P404" s="58"/>
      <c r="Q404" s="58"/>
      <c r="R404" s="58"/>
      <c r="S404" s="58"/>
      <c r="T404" s="58"/>
      <c r="U404" s="58"/>
      <c r="V404" s="58"/>
      <c r="W404" s="58"/>
      <c r="X404" s="58"/>
      <c r="Y404" s="58"/>
      <c r="Z404" s="58"/>
      <c r="AA404" s="58"/>
    </row>
    <row r="405" spans="1:27" ht="20.25" customHeight="1" x14ac:dyDescent="0.35">
      <c r="A405" s="58"/>
      <c r="B405" s="58"/>
      <c r="C405" s="58"/>
      <c r="D405" s="58"/>
      <c r="E405" s="58"/>
      <c r="F405" s="58"/>
      <c r="N405" s="58"/>
      <c r="O405" s="58"/>
      <c r="P405" s="58"/>
      <c r="Q405" s="58"/>
      <c r="R405" s="58"/>
      <c r="S405" s="58"/>
      <c r="T405" s="58"/>
      <c r="U405" s="58"/>
      <c r="V405" s="58"/>
      <c r="W405" s="58"/>
      <c r="X405" s="58"/>
      <c r="Y405" s="58"/>
      <c r="Z405" s="58"/>
      <c r="AA405" s="58"/>
    </row>
    <row r="406" spans="1:27" ht="20.25" customHeight="1" x14ac:dyDescent="0.35">
      <c r="A406" s="58"/>
      <c r="B406" s="58"/>
      <c r="C406" s="58"/>
      <c r="D406" s="58"/>
      <c r="E406" s="58"/>
      <c r="F406" s="58"/>
      <c r="N406" s="58"/>
      <c r="O406" s="58"/>
      <c r="P406" s="58"/>
      <c r="Q406" s="58"/>
      <c r="R406" s="58"/>
      <c r="S406" s="58"/>
      <c r="T406" s="58"/>
      <c r="U406" s="58"/>
      <c r="V406" s="58"/>
      <c r="W406" s="58"/>
      <c r="X406" s="58"/>
      <c r="Y406" s="58"/>
      <c r="Z406" s="58"/>
      <c r="AA406" s="58"/>
    </row>
    <row r="407" spans="1:27" ht="20.25" customHeight="1" x14ac:dyDescent="0.35">
      <c r="A407" s="58"/>
      <c r="B407" s="58"/>
      <c r="C407" s="58"/>
      <c r="D407" s="58"/>
      <c r="E407" s="58"/>
      <c r="F407" s="58"/>
      <c r="N407" s="58"/>
      <c r="O407" s="58"/>
      <c r="P407" s="58"/>
      <c r="Q407" s="58"/>
      <c r="R407" s="58"/>
      <c r="S407" s="58"/>
      <c r="T407" s="58"/>
      <c r="U407" s="58"/>
      <c r="V407" s="58"/>
      <c r="W407" s="58"/>
      <c r="X407" s="58"/>
      <c r="Y407" s="58"/>
      <c r="Z407" s="58"/>
      <c r="AA407" s="58"/>
    </row>
    <row r="408" spans="1:27" ht="20.25" customHeight="1" x14ac:dyDescent="0.35">
      <c r="A408" s="58"/>
      <c r="B408" s="58"/>
      <c r="C408" s="58"/>
      <c r="D408" s="58"/>
      <c r="E408" s="58"/>
      <c r="F408" s="58"/>
      <c r="N408" s="58"/>
      <c r="O408" s="58"/>
      <c r="P408" s="58"/>
      <c r="Q408" s="58"/>
      <c r="R408" s="58"/>
      <c r="S408" s="58"/>
      <c r="T408" s="58"/>
      <c r="U408" s="58"/>
      <c r="V408" s="58"/>
      <c r="W408" s="58"/>
      <c r="X408" s="58"/>
      <c r="Y408" s="58"/>
      <c r="Z408" s="58"/>
      <c r="AA408" s="58"/>
    </row>
    <row r="409" spans="1:27" ht="20.25" customHeight="1" x14ac:dyDescent="0.35">
      <c r="A409" s="58"/>
      <c r="B409" s="58"/>
      <c r="C409" s="58"/>
      <c r="D409" s="58"/>
      <c r="E409" s="58"/>
      <c r="F409" s="58"/>
      <c r="N409" s="58"/>
      <c r="O409" s="58"/>
      <c r="P409" s="58"/>
      <c r="Q409" s="58"/>
      <c r="R409" s="58"/>
      <c r="S409" s="58"/>
      <c r="T409" s="58"/>
      <c r="U409" s="58"/>
      <c r="V409" s="58"/>
      <c r="W409" s="58"/>
      <c r="X409" s="58"/>
      <c r="Y409" s="58"/>
      <c r="Z409" s="58"/>
      <c r="AA409" s="58"/>
    </row>
    <row r="410" spans="1:27" ht="20.25" customHeight="1" x14ac:dyDescent="0.35">
      <c r="A410" s="58"/>
      <c r="B410" s="58"/>
      <c r="C410" s="58"/>
      <c r="D410" s="58"/>
      <c r="E410" s="58"/>
      <c r="F410" s="58"/>
      <c r="N410" s="58"/>
      <c r="O410" s="58"/>
      <c r="P410" s="58"/>
      <c r="Q410" s="58"/>
      <c r="R410" s="58"/>
      <c r="S410" s="58"/>
      <c r="T410" s="58"/>
      <c r="U410" s="58"/>
      <c r="V410" s="58"/>
      <c r="W410" s="58"/>
      <c r="X410" s="58"/>
      <c r="Y410" s="58"/>
      <c r="Z410" s="58"/>
      <c r="AA410" s="58"/>
    </row>
    <row r="411" spans="1:27" ht="20.25" customHeight="1" x14ac:dyDescent="0.35">
      <c r="A411" s="58"/>
      <c r="B411" s="58"/>
      <c r="C411" s="58"/>
      <c r="D411" s="58"/>
      <c r="E411" s="58"/>
      <c r="F411" s="58"/>
      <c r="N411" s="58"/>
      <c r="O411" s="58"/>
      <c r="P411" s="58"/>
      <c r="Q411" s="58"/>
      <c r="R411" s="58"/>
      <c r="S411" s="58"/>
      <c r="T411" s="58"/>
      <c r="U411" s="58"/>
      <c r="V411" s="58"/>
      <c r="W411" s="58"/>
      <c r="X411" s="58"/>
      <c r="Y411" s="58"/>
      <c r="Z411" s="58"/>
      <c r="AA411" s="58"/>
    </row>
    <row r="412" spans="1:27" ht="20.25" customHeight="1" x14ac:dyDescent="0.35">
      <c r="A412" s="58"/>
      <c r="B412" s="58"/>
      <c r="C412" s="58"/>
      <c r="D412" s="58"/>
      <c r="E412" s="58"/>
      <c r="F412" s="58"/>
      <c r="N412" s="58"/>
      <c r="O412" s="58"/>
      <c r="P412" s="58"/>
      <c r="Q412" s="58"/>
      <c r="R412" s="58"/>
      <c r="S412" s="58"/>
      <c r="T412" s="58"/>
      <c r="U412" s="58"/>
      <c r="V412" s="58"/>
      <c r="W412" s="58"/>
      <c r="X412" s="58"/>
      <c r="Y412" s="58"/>
      <c r="Z412" s="58"/>
      <c r="AA412" s="58"/>
    </row>
    <row r="413" spans="1:27" ht="20.25" customHeight="1" x14ac:dyDescent="0.35">
      <c r="A413" s="58"/>
      <c r="B413" s="58"/>
      <c r="C413" s="58"/>
      <c r="D413" s="58"/>
      <c r="E413" s="58"/>
      <c r="F413" s="58"/>
      <c r="N413" s="58"/>
      <c r="O413" s="58"/>
      <c r="P413" s="58"/>
      <c r="Q413" s="58"/>
      <c r="R413" s="58"/>
      <c r="S413" s="58"/>
      <c r="T413" s="58"/>
      <c r="U413" s="58"/>
      <c r="V413" s="58"/>
      <c r="W413" s="58"/>
      <c r="X413" s="58"/>
      <c r="Y413" s="58"/>
      <c r="Z413" s="58"/>
      <c r="AA413" s="58"/>
    </row>
    <row r="414" spans="1:27" ht="20.25" customHeight="1" x14ac:dyDescent="0.35">
      <c r="A414" s="58"/>
      <c r="B414" s="58"/>
      <c r="C414" s="58"/>
      <c r="D414" s="58"/>
      <c r="E414" s="58"/>
      <c r="F414" s="58"/>
      <c r="N414" s="58"/>
      <c r="O414" s="58"/>
      <c r="P414" s="58"/>
      <c r="Q414" s="58"/>
      <c r="R414" s="58"/>
      <c r="S414" s="58"/>
      <c r="T414" s="58"/>
      <c r="U414" s="58"/>
      <c r="V414" s="58"/>
      <c r="W414" s="58"/>
      <c r="X414" s="58"/>
      <c r="Y414" s="58"/>
      <c r="Z414" s="58"/>
      <c r="AA414" s="58"/>
    </row>
    <row r="415" spans="1:27" ht="20.25" customHeight="1" x14ac:dyDescent="0.35">
      <c r="A415" s="58"/>
      <c r="B415" s="58"/>
      <c r="C415" s="58"/>
      <c r="D415" s="58"/>
      <c r="E415" s="58"/>
      <c r="F415" s="58"/>
      <c r="N415" s="58"/>
      <c r="O415" s="58"/>
      <c r="P415" s="58"/>
      <c r="Q415" s="58"/>
      <c r="R415" s="58"/>
      <c r="S415" s="58"/>
      <c r="T415" s="58"/>
      <c r="U415" s="58"/>
      <c r="V415" s="58"/>
      <c r="W415" s="58"/>
      <c r="X415" s="58"/>
      <c r="Y415" s="58"/>
      <c r="Z415" s="58"/>
      <c r="AA415" s="58"/>
    </row>
    <row r="416" spans="1:27" ht="20.25" customHeight="1" x14ac:dyDescent="0.35">
      <c r="A416" s="58"/>
      <c r="B416" s="58"/>
      <c r="C416" s="58"/>
      <c r="D416" s="58"/>
      <c r="E416" s="58"/>
      <c r="F416" s="58"/>
      <c r="N416" s="58"/>
      <c r="O416" s="58"/>
      <c r="P416" s="58"/>
      <c r="Q416" s="58"/>
      <c r="R416" s="58"/>
      <c r="S416" s="58"/>
      <c r="T416" s="58"/>
      <c r="U416" s="58"/>
      <c r="V416" s="58"/>
      <c r="W416" s="58"/>
      <c r="X416" s="58"/>
      <c r="Y416" s="58"/>
      <c r="Z416" s="58"/>
      <c r="AA416" s="58"/>
    </row>
    <row r="417" spans="1:27" ht="20.25" customHeight="1" x14ac:dyDescent="0.35">
      <c r="A417" s="58"/>
      <c r="B417" s="58"/>
      <c r="C417" s="58"/>
      <c r="D417" s="58"/>
      <c r="E417" s="58"/>
      <c r="F417" s="58"/>
      <c r="N417" s="58"/>
      <c r="O417" s="58"/>
      <c r="P417" s="58"/>
      <c r="Q417" s="58"/>
      <c r="R417" s="58"/>
      <c r="S417" s="58"/>
      <c r="T417" s="58"/>
      <c r="U417" s="58"/>
      <c r="V417" s="58"/>
      <c r="W417" s="58"/>
      <c r="X417" s="58"/>
      <c r="Y417" s="58"/>
      <c r="Z417" s="58"/>
      <c r="AA417" s="58"/>
    </row>
    <row r="418" spans="1:27" ht="20.25" customHeight="1" x14ac:dyDescent="0.35">
      <c r="A418" s="58"/>
      <c r="B418" s="58"/>
      <c r="C418" s="58"/>
      <c r="D418" s="58"/>
      <c r="E418" s="58"/>
      <c r="F418" s="58"/>
      <c r="N418" s="58"/>
      <c r="O418" s="58"/>
      <c r="P418" s="58"/>
      <c r="Q418" s="58"/>
      <c r="R418" s="58"/>
      <c r="S418" s="58"/>
      <c r="T418" s="58"/>
      <c r="U418" s="58"/>
      <c r="V418" s="58"/>
      <c r="W418" s="58"/>
      <c r="X418" s="58"/>
      <c r="Y418" s="58"/>
      <c r="Z418" s="58"/>
      <c r="AA418" s="58"/>
    </row>
    <row r="419" spans="1:27" ht="20.25" customHeight="1" x14ac:dyDescent="0.35">
      <c r="A419" s="58"/>
      <c r="B419" s="58"/>
      <c r="C419" s="58"/>
      <c r="D419" s="58"/>
      <c r="E419" s="58"/>
      <c r="F419" s="58"/>
      <c r="N419" s="58"/>
      <c r="O419" s="58"/>
      <c r="P419" s="58"/>
      <c r="Q419" s="58"/>
      <c r="R419" s="58"/>
      <c r="S419" s="58"/>
      <c r="T419" s="58"/>
      <c r="U419" s="58"/>
      <c r="V419" s="58"/>
      <c r="W419" s="58"/>
      <c r="X419" s="58"/>
      <c r="Y419" s="58"/>
      <c r="Z419" s="58"/>
      <c r="AA419" s="58"/>
    </row>
    <row r="420" spans="1:27" ht="20.25" customHeight="1" x14ac:dyDescent="0.35">
      <c r="A420" s="58"/>
      <c r="B420" s="58"/>
      <c r="C420" s="58"/>
      <c r="D420" s="58"/>
      <c r="E420" s="58"/>
      <c r="F420" s="58"/>
      <c r="N420" s="58"/>
      <c r="O420" s="58"/>
      <c r="P420" s="58"/>
      <c r="Q420" s="58"/>
      <c r="R420" s="58"/>
      <c r="S420" s="58"/>
      <c r="T420" s="58"/>
      <c r="U420" s="58"/>
      <c r="V420" s="58"/>
      <c r="W420" s="58"/>
      <c r="X420" s="58"/>
      <c r="Y420" s="58"/>
      <c r="Z420" s="58"/>
      <c r="AA420" s="58"/>
    </row>
    <row r="421" spans="1:27" ht="20.25" customHeight="1" x14ac:dyDescent="0.35">
      <c r="A421" s="58"/>
      <c r="B421" s="58"/>
      <c r="C421" s="58"/>
      <c r="D421" s="58"/>
      <c r="E421" s="58"/>
      <c r="F421" s="58"/>
      <c r="N421" s="58"/>
      <c r="O421" s="58"/>
      <c r="P421" s="58"/>
      <c r="Q421" s="58"/>
      <c r="R421" s="58"/>
      <c r="S421" s="58"/>
      <c r="T421" s="58"/>
      <c r="U421" s="58"/>
      <c r="V421" s="58"/>
      <c r="W421" s="58"/>
      <c r="X421" s="58"/>
      <c r="Y421" s="58"/>
      <c r="Z421" s="58"/>
      <c r="AA421" s="58"/>
    </row>
    <row r="422" spans="1:27" ht="20.25" customHeight="1" x14ac:dyDescent="0.35">
      <c r="A422" s="58"/>
      <c r="B422" s="58"/>
      <c r="C422" s="58"/>
      <c r="D422" s="58"/>
      <c r="E422" s="58"/>
      <c r="F422" s="58"/>
      <c r="N422" s="58"/>
      <c r="O422" s="58"/>
      <c r="P422" s="58"/>
      <c r="Q422" s="58"/>
      <c r="R422" s="58"/>
      <c r="S422" s="58"/>
      <c r="T422" s="58"/>
      <c r="U422" s="58"/>
      <c r="V422" s="58"/>
      <c r="W422" s="58"/>
      <c r="X422" s="58"/>
      <c r="Y422" s="58"/>
      <c r="Z422" s="58"/>
      <c r="AA422" s="58"/>
    </row>
    <row r="423" spans="1:27" ht="20.25" customHeight="1" x14ac:dyDescent="0.35">
      <c r="A423" s="58"/>
      <c r="B423" s="58"/>
      <c r="C423" s="58"/>
      <c r="D423" s="58"/>
      <c r="E423" s="58"/>
      <c r="F423" s="58"/>
      <c r="N423" s="58"/>
      <c r="O423" s="58"/>
      <c r="P423" s="58"/>
      <c r="Q423" s="58"/>
      <c r="R423" s="58"/>
      <c r="S423" s="58"/>
      <c r="T423" s="58"/>
      <c r="U423" s="58"/>
      <c r="V423" s="58"/>
      <c r="W423" s="58"/>
      <c r="X423" s="58"/>
      <c r="Y423" s="58"/>
      <c r="Z423" s="58"/>
      <c r="AA423" s="58"/>
    </row>
    <row r="424" spans="1:27" ht="20.25" customHeight="1" x14ac:dyDescent="0.35">
      <c r="A424" s="58"/>
      <c r="B424" s="58"/>
      <c r="C424" s="58"/>
      <c r="D424" s="58"/>
      <c r="E424" s="58"/>
      <c r="F424" s="58"/>
      <c r="N424" s="58"/>
      <c r="O424" s="58"/>
      <c r="P424" s="58"/>
      <c r="Q424" s="58"/>
      <c r="R424" s="58"/>
      <c r="S424" s="58"/>
      <c r="T424" s="58"/>
      <c r="U424" s="58"/>
      <c r="V424" s="58"/>
      <c r="W424" s="58"/>
      <c r="X424" s="58"/>
      <c r="Y424" s="58"/>
      <c r="Z424" s="58"/>
      <c r="AA424" s="58"/>
    </row>
    <row r="425" spans="1:27" ht="20.25" customHeight="1" x14ac:dyDescent="0.35">
      <c r="A425" s="58"/>
      <c r="B425" s="58"/>
      <c r="C425" s="58"/>
      <c r="D425" s="58"/>
      <c r="E425" s="58"/>
      <c r="F425" s="58"/>
      <c r="N425" s="58"/>
      <c r="O425" s="58"/>
      <c r="P425" s="58"/>
      <c r="Q425" s="58"/>
      <c r="R425" s="58"/>
      <c r="S425" s="58"/>
      <c r="T425" s="58"/>
      <c r="U425" s="58"/>
      <c r="V425" s="58"/>
      <c r="W425" s="58"/>
      <c r="X425" s="58"/>
      <c r="Y425" s="58"/>
      <c r="Z425" s="58"/>
      <c r="AA425" s="58"/>
    </row>
    <row r="426" spans="1:27" ht="20.25" customHeight="1" x14ac:dyDescent="0.35">
      <c r="A426" s="58"/>
      <c r="B426" s="58"/>
      <c r="C426" s="58"/>
      <c r="D426" s="58"/>
      <c r="E426" s="58"/>
      <c r="F426" s="58"/>
      <c r="N426" s="58"/>
      <c r="O426" s="58"/>
      <c r="P426" s="58"/>
      <c r="Q426" s="58"/>
      <c r="R426" s="58"/>
      <c r="S426" s="58"/>
      <c r="T426" s="58"/>
      <c r="U426" s="58"/>
      <c r="V426" s="58"/>
      <c r="W426" s="58"/>
      <c r="X426" s="58"/>
      <c r="Y426" s="58"/>
      <c r="Z426" s="58"/>
      <c r="AA426" s="58"/>
    </row>
    <row r="427" spans="1:27" ht="20.25" customHeight="1" x14ac:dyDescent="0.35">
      <c r="A427" s="58"/>
      <c r="B427" s="58"/>
      <c r="C427" s="58"/>
      <c r="D427" s="58"/>
      <c r="E427" s="58"/>
      <c r="F427" s="58"/>
      <c r="N427" s="58"/>
      <c r="O427" s="58"/>
      <c r="P427" s="58"/>
      <c r="Q427" s="58"/>
      <c r="R427" s="58"/>
      <c r="S427" s="58"/>
      <c r="T427" s="58"/>
      <c r="U427" s="58"/>
      <c r="V427" s="58"/>
      <c r="W427" s="58"/>
      <c r="X427" s="58"/>
      <c r="Y427" s="58"/>
      <c r="Z427" s="58"/>
      <c r="AA427" s="58"/>
    </row>
    <row r="428" spans="1:27" ht="20.25" customHeight="1" x14ac:dyDescent="0.35">
      <c r="A428" s="58"/>
      <c r="B428" s="58"/>
      <c r="C428" s="58"/>
      <c r="D428" s="58"/>
      <c r="E428" s="58"/>
      <c r="F428" s="58"/>
      <c r="N428" s="58"/>
      <c r="O428" s="58"/>
      <c r="P428" s="58"/>
      <c r="Q428" s="58"/>
      <c r="R428" s="58"/>
      <c r="S428" s="58"/>
      <c r="T428" s="58"/>
      <c r="U428" s="58"/>
      <c r="V428" s="58"/>
      <c r="W428" s="58"/>
      <c r="X428" s="58"/>
      <c r="Y428" s="58"/>
      <c r="Z428" s="58"/>
      <c r="AA428" s="58"/>
    </row>
    <row r="429" spans="1:27" ht="20.25" customHeight="1" x14ac:dyDescent="0.35">
      <c r="A429" s="58"/>
      <c r="B429" s="58"/>
      <c r="C429" s="58"/>
      <c r="D429" s="58"/>
      <c r="E429" s="58"/>
      <c r="F429" s="58"/>
      <c r="N429" s="58"/>
      <c r="O429" s="58"/>
      <c r="P429" s="58"/>
      <c r="Q429" s="58"/>
      <c r="R429" s="58"/>
      <c r="S429" s="58"/>
      <c r="T429" s="58"/>
      <c r="U429" s="58"/>
      <c r="V429" s="58"/>
      <c r="W429" s="58"/>
      <c r="X429" s="58"/>
      <c r="Y429" s="58"/>
      <c r="Z429" s="58"/>
      <c r="AA429" s="58"/>
    </row>
    <row r="430" spans="1:27" ht="20.25" customHeight="1" x14ac:dyDescent="0.35">
      <c r="A430" s="58"/>
      <c r="B430" s="58"/>
      <c r="C430" s="58"/>
      <c r="D430" s="58"/>
      <c r="E430" s="58"/>
      <c r="F430" s="58"/>
      <c r="N430" s="58"/>
      <c r="O430" s="58"/>
      <c r="P430" s="58"/>
      <c r="Q430" s="58"/>
      <c r="R430" s="58"/>
      <c r="S430" s="58"/>
      <c r="T430" s="58"/>
      <c r="U430" s="58"/>
      <c r="V430" s="58"/>
      <c r="W430" s="58"/>
      <c r="X430" s="58"/>
      <c r="Y430" s="58"/>
      <c r="Z430" s="58"/>
      <c r="AA430" s="58"/>
    </row>
    <row r="431" spans="1:27" ht="20.25" customHeight="1" x14ac:dyDescent="0.35">
      <c r="A431" s="58"/>
      <c r="B431" s="58"/>
      <c r="C431" s="58"/>
      <c r="D431" s="58"/>
      <c r="E431" s="58"/>
      <c r="F431" s="58"/>
      <c r="N431" s="58"/>
      <c r="O431" s="58"/>
      <c r="P431" s="58"/>
      <c r="Q431" s="58"/>
      <c r="R431" s="58"/>
      <c r="S431" s="58"/>
      <c r="T431" s="58"/>
      <c r="U431" s="58"/>
      <c r="V431" s="58"/>
      <c r="W431" s="58"/>
      <c r="X431" s="58"/>
      <c r="Y431" s="58"/>
      <c r="Z431" s="58"/>
      <c r="AA431" s="58"/>
    </row>
    <row r="432" spans="1:27" ht="20.25" customHeight="1" x14ac:dyDescent="0.35">
      <c r="A432" s="58"/>
      <c r="B432" s="58"/>
      <c r="C432" s="58"/>
      <c r="D432" s="58"/>
      <c r="E432" s="58"/>
      <c r="F432" s="58"/>
      <c r="N432" s="58"/>
      <c r="O432" s="58"/>
      <c r="P432" s="58"/>
      <c r="Q432" s="58"/>
      <c r="R432" s="58"/>
      <c r="S432" s="58"/>
      <c r="T432" s="58"/>
      <c r="U432" s="58"/>
      <c r="V432" s="58"/>
      <c r="W432" s="58"/>
      <c r="X432" s="58"/>
      <c r="Y432" s="58"/>
      <c r="Z432" s="58"/>
      <c r="AA432" s="58"/>
    </row>
    <row r="433" spans="1:27" ht="20.25" customHeight="1" x14ac:dyDescent="0.35">
      <c r="A433" s="58"/>
      <c r="B433" s="58"/>
      <c r="C433" s="58"/>
      <c r="D433" s="58"/>
      <c r="E433" s="58"/>
      <c r="F433" s="58"/>
      <c r="N433" s="58"/>
      <c r="O433" s="58"/>
      <c r="P433" s="58"/>
      <c r="Q433" s="58"/>
      <c r="R433" s="58"/>
      <c r="S433" s="58"/>
      <c r="T433" s="58"/>
      <c r="U433" s="58"/>
      <c r="V433" s="58"/>
      <c r="W433" s="58"/>
      <c r="X433" s="58"/>
      <c r="Y433" s="58"/>
      <c r="Z433" s="58"/>
      <c r="AA433" s="58"/>
    </row>
    <row r="434" spans="1:27" ht="20.25" customHeight="1" x14ac:dyDescent="0.35">
      <c r="A434" s="58"/>
      <c r="B434" s="58"/>
      <c r="C434" s="58"/>
      <c r="D434" s="58"/>
      <c r="E434" s="58"/>
      <c r="F434" s="58"/>
      <c r="N434" s="58"/>
      <c r="O434" s="58"/>
      <c r="P434" s="58"/>
      <c r="Q434" s="58"/>
      <c r="R434" s="58"/>
      <c r="S434" s="58"/>
      <c r="T434" s="58"/>
      <c r="U434" s="58"/>
      <c r="V434" s="58"/>
      <c r="W434" s="58"/>
      <c r="X434" s="58"/>
      <c r="Y434" s="58"/>
      <c r="Z434" s="58"/>
      <c r="AA434" s="58"/>
    </row>
    <row r="435" spans="1:27" ht="20.25" customHeight="1" x14ac:dyDescent="0.35">
      <c r="A435" s="58"/>
      <c r="B435" s="58"/>
      <c r="C435" s="58"/>
      <c r="D435" s="58"/>
      <c r="E435" s="58"/>
      <c r="F435" s="58"/>
      <c r="N435" s="58"/>
      <c r="O435" s="58"/>
      <c r="P435" s="58"/>
      <c r="Q435" s="58"/>
      <c r="R435" s="58"/>
      <c r="S435" s="58"/>
      <c r="T435" s="58"/>
      <c r="U435" s="58"/>
      <c r="V435" s="58"/>
      <c r="W435" s="58"/>
      <c r="X435" s="58"/>
      <c r="Y435" s="58"/>
      <c r="Z435" s="58"/>
      <c r="AA435" s="58"/>
    </row>
    <row r="436" spans="1:27" ht="20.25" customHeight="1" x14ac:dyDescent="0.35">
      <c r="A436" s="58"/>
      <c r="B436" s="58"/>
      <c r="C436" s="58"/>
      <c r="D436" s="58"/>
      <c r="E436" s="58"/>
      <c r="F436" s="58"/>
      <c r="N436" s="58"/>
      <c r="O436" s="58"/>
      <c r="P436" s="58"/>
      <c r="Q436" s="58"/>
      <c r="R436" s="58"/>
      <c r="S436" s="58"/>
      <c r="T436" s="58"/>
      <c r="U436" s="58"/>
      <c r="V436" s="58"/>
      <c r="W436" s="58"/>
      <c r="X436" s="58"/>
      <c r="Y436" s="58"/>
      <c r="Z436" s="58"/>
      <c r="AA436" s="58"/>
    </row>
    <row r="437" spans="1:27" ht="20.25" customHeight="1" x14ac:dyDescent="0.35">
      <c r="A437" s="58"/>
      <c r="B437" s="58"/>
      <c r="C437" s="58"/>
      <c r="D437" s="58"/>
      <c r="E437" s="58"/>
      <c r="F437" s="58"/>
      <c r="N437" s="58"/>
      <c r="O437" s="58"/>
      <c r="P437" s="58"/>
      <c r="Q437" s="58"/>
      <c r="R437" s="58"/>
      <c r="S437" s="58"/>
      <c r="T437" s="58"/>
      <c r="U437" s="58"/>
      <c r="V437" s="58"/>
      <c r="W437" s="58"/>
      <c r="X437" s="58"/>
      <c r="Y437" s="58"/>
      <c r="Z437" s="58"/>
      <c r="AA437" s="58"/>
    </row>
    <row r="438" spans="1:27" ht="20.25" customHeight="1" x14ac:dyDescent="0.35">
      <c r="A438" s="58"/>
      <c r="B438" s="58"/>
      <c r="C438" s="58"/>
      <c r="D438" s="58"/>
      <c r="E438" s="58"/>
      <c r="F438" s="58"/>
      <c r="N438" s="58"/>
      <c r="O438" s="58"/>
      <c r="P438" s="58"/>
      <c r="Q438" s="58"/>
      <c r="R438" s="58"/>
      <c r="S438" s="58"/>
      <c r="T438" s="58"/>
      <c r="U438" s="58"/>
      <c r="V438" s="58"/>
      <c r="W438" s="58"/>
      <c r="X438" s="58"/>
      <c r="Y438" s="58"/>
      <c r="Z438" s="58"/>
      <c r="AA438" s="58"/>
    </row>
    <row r="439" spans="1:27" ht="20.25" customHeight="1" x14ac:dyDescent="0.35">
      <c r="A439" s="58"/>
      <c r="B439" s="58"/>
      <c r="C439" s="58"/>
      <c r="D439" s="58"/>
      <c r="E439" s="58"/>
      <c r="F439" s="58"/>
      <c r="N439" s="58"/>
      <c r="O439" s="58"/>
      <c r="P439" s="58"/>
      <c r="Q439" s="58"/>
      <c r="R439" s="58"/>
      <c r="S439" s="58"/>
      <c r="T439" s="58"/>
      <c r="U439" s="58"/>
      <c r="V439" s="58"/>
      <c r="W439" s="58"/>
      <c r="X439" s="58"/>
      <c r="Y439" s="58"/>
      <c r="Z439" s="58"/>
      <c r="AA439" s="58"/>
    </row>
    <row r="440" spans="1:27" ht="20.25" customHeight="1" x14ac:dyDescent="0.35">
      <c r="A440" s="58"/>
      <c r="B440" s="58"/>
      <c r="C440" s="58"/>
      <c r="D440" s="58"/>
      <c r="E440" s="58"/>
      <c r="F440" s="58"/>
      <c r="N440" s="58"/>
      <c r="O440" s="58"/>
      <c r="P440" s="58"/>
      <c r="Q440" s="58"/>
      <c r="R440" s="58"/>
      <c r="S440" s="58"/>
      <c r="T440" s="58"/>
      <c r="U440" s="58"/>
      <c r="V440" s="58"/>
      <c r="W440" s="58"/>
      <c r="X440" s="58"/>
      <c r="Y440" s="58"/>
      <c r="Z440" s="58"/>
      <c r="AA440" s="58"/>
    </row>
    <row r="441" spans="1:27" ht="20.25" customHeight="1" x14ac:dyDescent="0.35">
      <c r="A441" s="58"/>
      <c r="B441" s="58"/>
      <c r="C441" s="58"/>
      <c r="D441" s="58"/>
      <c r="E441" s="58"/>
      <c r="F441" s="58"/>
      <c r="N441" s="58"/>
      <c r="O441" s="58"/>
      <c r="P441" s="58"/>
      <c r="Q441" s="58"/>
      <c r="R441" s="58"/>
      <c r="S441" s="58"/>
      <c r="T441" s="58"/>
      <c r="U441" s="58"/>
      <c r="V441" s="58"/>
      <c r="W441" s="58"/>
      <c r="X441" s="58"/>
      <c r="Y441" s="58"/>
      <c r="Z441" s="58"/>
      <c r="AA441" s="58"/>
    </row>
    <row r="442" spans="1:27" ht="20.25" customHeight="1" x14ac:dyDescent="0.35">
      <c r="A442" s="58"/>
      <c r="B442" s="58"/>
      <c r="C442" s="58"/>
      <c r="D442" s="58"/>
      <c r="E442" s="58"/>
      <c r="F442" s="58"/>
      <c r="N442" s="58"/>
      <c r="O442" s="58"/>
      <c r="P442" s="58"/>
      <c r="Q442" s="58"/>
      <c r="R442" s="58"/>
      <c r="S442" s="58"/>
      <c r="T442" s="58"/>
      <c r="U442" s="58"/>
      <c r="V442" s="58"/>
      <c r="W442" s="58"/>
      <c r="X442" s="58"/>
      <c r="Y442" s="58"/>
      <c r="Z442" s="58"/>
      <c r="AA442" s="58"/>
    </row>
    <row r="443" spans="1:27" ht="20.25" customHeight="1" x14ac:dyDescent="0.35">
      <c r="A443" s="58"/>
      <c r="B443" s="58"/>
      <c r="C443" s="58"/>
      <c r="D443" s="58"/>
      <c r="E443" s="58"/>
      <c r="F443" s="58"/>
      <c r="N443" s="58"/>
      <c r="O443" s="58"/>
      <c r="P443" s="58"/>
      <c r="Q443" s="58"/>
      <c r="R443" s="58"/>
      <c r="S443" s="58"/>
      <c r="T443" s="58"/>
      <c r="U443" s="58"/>
      <c r="V443" s="58"/>
      <c r="W443" s="58"/>
      <c r="X443" s="58"/>
      <c r="Y443" s="58"/>
      <c r="Z443" s="58"/>
      <c r="AA443" s="58"/>
    </row>
    <row r="444" spans="1:27" ht="20.25" customHeight="1" x14ac:dyDescent="0.35">
      <c r="A444" s="58"/>
      <c r="B444" s="58"/>
      <c r="C444" s="58"/>
      <c r="D444" s="58"/>
      <c r="E444" s="58"/>
      <c r="F444" s="58"/>
      <c r="N444" s="58"/>
      <c r="O444" s="58"/>
      <c r="P444" s="58"/>
      <c r="Q444" s="58"/>
      <c r="R444" s="58"/>
      <c r="S444" s="58"/>
      <c r="T444" s="58"/>
      <c r="U444" s="58"/>
      <c r="V444" s="58"/>
      <c r="W444" s="58"/>
      <c r="X444" s="58"/>
      <c r="Y444" s="58"/>
      <c r="Z444" s="58"/>
      <c r="AA444" s="58"/>
    </row>
    <row r="445" spans="1:27" ht="20.25" customHeight="1" x14ac:dyDescent="0.35">
      <c r="A445" s="58"/>
      <c r="B445" s="58"/>
      <c r="C445" s="58"/>
      <c r="D445" s="58"/>
      <c r="E445" s="58"/>
      <c r="F445" s="58"/>
      <c r="N445" s="58"/>
      <c r="O445" s="58"/>
      <c r="P445" s="58"/>
      <c r="Q445" s="58"/>
      <c r="R445" s="58"/>
      <c r="S445" s="58"/>
      <c r="T445" s="58"/>
      <c r="U445" s="58"/>
      <c r="V445" s="58"/>
      <c r="W445" s="58"/>
      <c r="X445" s="58"/>
      <c r="Y445" s="58"/>
      <c r="Z445" s="58"/>
      <c r="AA445" s="58"/>
    </row>
    <row r="446" spans="1:27" ht="20.25" customHeight="1" x14ac:dyDescent="0.35">
      <c r="A446" s="58"/>
      <c r="B446" s="58"/>
      <c r="C446" s="58"/>
      <c r="D446" s="58"/>
      <c r="E446" s="58"/>
      <c r="F446" s="58"/>
      <c r="N446" s="58"/>
      <c r="O446" s="58"/>
      <c r="P446" s="58"/>
      <c r="Q446" s="58"/>
      <c r="R446" s="58"/>
      <c r="S446" s="58"/>
      <c r="T446" s="58"/>
      <c r="U446" s="58"/>
      <c r="V446" s="58"/>
      <c r="W446" s="58"/>
      <c r="X446" s="58"/>
      <c r="Y446" s="58"/>
      <c r="Z446" s="58"/>
      <c r="AA446" s="58"/>
    </row>
    <row r="447" spans="1:27" ht="20.25" customHeight="1" x14ac:dyDescent="0.35">
      <c r="A447" s="58"/>
      <c r="B447" s="58"/>
      <c r="C447" s="58"/>
      <c r="D447" s="58"/>
      <c r="E447" s="58"/>
      <c r="F447" s="58"/>
      <c r="N447" s="58"/>
      <c r="O447" s="58"/>
      <c r="P447" s="58"/>
      <c r="Q447" s="58"/>
      <c r="R447" s="58"/>
      <c r="S447" s="58"/>
      <c r="T447" s="58"/>
      <c r="U447" s="58"/>
      <c r="V447" s="58"/>
      <c r="W447" s="58"/>
      <c r="X447" s="58"/>
      <c r="Y447" s="58"/>
      <c r="Z447" s="58"/>
      <c r="AA447" s="58"/>
    </row>
    <row r="448" spans="1:27" ht="20.25" customHeight="1" x14ac:dyDescent="0.35">
      <c r="A448" s="58"/>
      <c r="B448" s="58"/>
      <c r="C448" s="58"/>
      <c r="D448" s="58"/>
      <c r="E448" s="58"/>
      <c r="F448" s="58"/>
      <c r="N448" s="58"/>
      <c r="O448" s="58"/>
      <c r="P448" s="58"/>
      <c r="Q448" s="58"/>
      <c r="R448" s="58"/>
      <c r="S448" s="58"/>
      <c r="T448" s="58"/>
      <c r="U448" s="58"/>
      <c r="V448" s="58"/>
      <c r="W448" s="58"/>
      <c r="X448" s="58"/>
      <c r="Y448" s="58"/>
      <c r="Z448" s="58"/>
      <c r="AA448" s="58"/>
    </row>
    <row r="449" spans="1:27" ht="20.25" customHeight="1" x14ac:dyDescent="0.35">
      <c r="A449" s="58"/>
      <c r="B449" s="58"/>
      <c r="C449" s="58"/>
      <c r="D449" s="58"/>
      <c r="E449" s="58"/>
      <c r="F449" s="58"/>
      <c r="N449" s="58"/>
      <c r="O449" s="58"/>
      <c r="P449" s="58"/>
      <c r="Q449" s="58"/>
      <c r="R449" s="58"/>
      <c r="S449" s="58"/>
      <c r="T449" s="58"/>
      <c r="U449" s="58"/>
      <c r="V449" s="58"/>
      <c r="W449" s="58"/>
      <c r="X449" s="58"/>
      <c r="Y449" s="58"/>
      <c r="Z449" s="58"/>
      <c r="AA449" s="58"/>
    </row>
    <row r="450" spans="1:27" ht="20.25" customHeight="1" x14ac:dyDescent="0.35">
      <c r="A450" s="58"/>
      <c r="B450" s="58"/>
      <c r="C450" s="58"/>
      <c r="D450" s="58"/>
      <c r="E450" s="58"/>
      <c r="F450" s="58"/>
      <c r="N450" s="58"/>
      <c r="O450" s="58"/>
      <c r="P450" s="58"/>
      <c r="Q450" s="58"/>
      <c r="R450" s="58"/>
      <c r="S450" s="58"/>
      <c r="T450" s="58"/>
      <c r="U450" s="58"/>
      <c r="V450" s="58"/>
      <c r="W450" s="58"/>
      <c r="X450" s="58"/>
      <c r="Y450" s="58"/>
      <c r="Z450" s="58"/>
      <c r="AA450" s="58"/>
    </row>
    <row r="451" spans="1:27" ht="20.25" customHeight="1" x14ac:dyDescent="0.35">
      <c r="A451" s="58"/>
      <c r="B451" s="58"/>
      <c r="C451" s="58"/>
      <c r="D451" s="58"/>
      <c r="E451" s="58"/>
      <c r="F451" s="58"/>
      <c r="N451" s="58"/>
      <c r="O451" s="58"/>
      <c r="P451" s="58"/>
      <c r="Q451" s="58"/>
      <c r="R451" s="58"/>
      <c r="S451" s="58"/>
      <c r="T451" s="58"/>
      <c r="U451" s="58"/>
      <c r="V451" s="58"/>
      <c r="W451" s="58"/>
      <c r="X451" s="58"/>
      <c r="Y451" s="58"/>
      <c r="Z451" s="58"/>
      <c r="AA451" s="58"/>
    </row>
    <row r="452" spans="1:27" ht="20.25" customHeight="1" x14ac:dyDescent="0.35">
      <c r="A452" s="58"/>
      <c r="B452" s="58"/>
      <c r="C452" s="58"/>
      <c r="D452" s="58"/>
      <c r="E452" s="58"/>
      <c r="F452" s="58"/>
      <c r="N452" s="58"/>
      <c r="O452" s="58"/>
      <c r="P452" s="58"/>
      <c r="Q452" s="58"/>
      <c r="R452" s="58"/>
      <c r="S452" s="58"/>
      <c r="T452" s="58"/>
      <c r="U452" s="58"/>
      <c r="V452" s="58"/>
      <c r="W452" s="58"/>
      <c r="X452" s="58"/>
      <c r="Y452" s="58"/>
      <c r="Z452" s="58"/>
      <c r="AA452" s="58"/>
    </row>
    <row r="453" spans="1:27" ht="20.25" customHeight="1" x14ac:dyDescent="0.35">
      <c r="A453" s="58"/>
      <c r="B453" s="58"/>
      <c r="C453" s="58"/>
      <c r="D453" s="58"/>
      <c r="E453" s="58"/>
      <c r="F453" s="58"/>
      <c r="N453" s="58"/>
      <c r="O453" s="58"/>
      <c r="P453" s="58"/>
      <c r="Q453" s="58"/>
      <c r="R453" s="58"/>
      <c r="S453" s="58"/>
      <c r="T453" s="58"/>
      <c r="U453" s="58"/>
      <c r="V453" s="58"/>
      <c r="W453" s="58"/>
      <c r="X453" s="58"/>
      <c r="Y453" s="58"/>
      <c r="Z453" s="58"/>
      <c r="AA453" s="58"/>
    </row>
    <row r="454" spans="1:27" ht="20.25" customHeight="1" x14ac:dyDescent="0.35">
      <c r="A454" s="58"/>
      <c r="B454" s="58"/>
      <c r="C454" s="58"/>
      <c r="D454" s="58"/>
      <c r="E454" s="58"/>
      <c r="F454" s="58"/>
      <c r="N454" s="58"/>
      <c r="O454" s="58"/>
      <c r="P454" s="58"/>
      <c r="Q454" s="58"/>
      <c r="R454" s="58"/>
      <c r="S454" s="58"/>
      <c r="T454" s="58"/>
      <c r="U454" s="58"/>
      <c r="V454" s="58"/>
      <c r="W454" s="58"/>
      <c r="X454" s="58"/>
      <c r="Y454" s="58"/>
      <c r="Z454" s="58"/>
      <c r="AA454" s="58"/>
    </row>
    <row r="455" spans="1:27" ht="20.25" customHeight="1" x14ac:dyDescent="0.35">
      <c r="A455" s="58"/>
      <c r="B455" s="58"/>
      <c r="C455" s="58"/>
      <c r="D455" s="58"/>
      <c r="E455" s="58"/>
      <c r="F455" s="58"/>
      <c r="N455" s="58"/>
      <c r="O455" s="58"/>
      <c r="P455" s="58"/>
      <c r="Q455" s="58"/>
      <c r="R455" s="58"/>
      <c r="S455" s="58"/>
      <c r="T455" s="58"/>
      <c r="U455" s="58"/>
      <c r="V455" s="58"/>
      <c r="W455" s="58"/>
      <c r="X455" s="58"/>
      <c r="Y455" s="58"/>
      <c r="Z455" s="58"/>
      <c r="AA455" s="58"/>
    </row>
    <row r="456" spans="1:27" ht="20.25" customHeight="1" x14ac:dyDescent="0.35">
      <c r="A456" s="58"/>
      <c r="B456" s="58"/>
      <c r="C456" s="58"/>
      <c r="D456" s="58"/>
      <c r="E456" s="58"/>
      <c r="F456" s="58"/>
      <c r="N456" s="58"/>
      <c r="O456" s="58"/>
      <c r="P456" s="58"/>
      <c r="Q456" s="58"/>
      <c r="R456" s="58"/>
      <c r="S456" s="58"/>
      <c r="T456" s="58"/>
      <c r="U456" s="58"/>
      <c r="V456" s="58"/>
      <c r="W456" s="58"/>
      <c r="X456" s="58"/>
      <c r="Y456" s="58"/>
      <c r="Z456" s="58"/>
      <c r="AA456" s="58"/>
    </row>
    <row r="457" spans="1:27" ht="20.25" customHeight="1" x14ac:dyDescent="0.35">
      <c r="A457" s="58"/>
      <c r="B457" s="58"/>
      <c r="C457" s="58"/>
      <c r="D457" s="58"/>
      <c r="E457" s="58"/>
      <c r="F457" s="58"/>
      <c r="N457" s="58"/>
      <c r="O457" s="58"/>
      <c r="P457" s="58"/>
      <c r="Q457" s="58"/>
      <c r="R457" s="58"/>
      <c r="S457" s="58"/>
      <c r="T457" s="58"/>
      <c r="U457" s="58"/>
      <c r="V457" s="58"/>
      <c r="W457" s="58"/>
      <c r="X457" s="58"/>
      <c r="Y457" s="58"/>
      <c r="Z457" s="58"/>
      <c r="AA457" s="58"/>
    </row>
    <row r="458" spans="1:27" ht="20.25" customHeight="1" x14ac:dyDescent="0.35">
      <c r="A458" s="58"/>
      <c r="B458" s="58"/>
      <c r="C458" s="58"/>
      <c r="D458" s="58"/>
      <c r="E458" s="58"/>
      <c r="F458" s="58"/>
      <c r="N458" s="58"/>
      <c r="O458" s="58"/>
      <c r="P458" s="58"/>
      <c r="Q458" s="58"/>
      <c r="R458" s="58"/>
      <c r="S458" s="58"/>
      <c r="T458" s="58"/>
      <c r="U458" s="58"/>
      <c r="V458" s="58"/>
      <c r="W458" s="58"/>
      <c r="X458" s="58"/>
      <c r="Y458" s="58"/>
      <c r="Z458" s="58"/>
      <c r="AA458" s="58"/>
    </row>
    <row r="459" spans="1:27" ht="20.25" customHeight="1" x14ac:dyDescent="0.35">
      <c r="A459" s="58"/>
      <c r="B459" s="58"/>
      <c r="C459" s="58"/>
      <c r="D459" s="58"/>
      <c r="E459" s="58"/>
      <c r="F459" s="58"/>
      <c r="N459" s="58"/>
      <c r="O459" s="58"/>
      <c r="P459" s="58"/>
      <c r="Q459" s="58"/>
      <c r="R459" s="58"/>
      <c r="S459" s="58"/>
      <c r="T459" s="58"/>
      <c r="U459" s="58"/>
      <c r="V459" s="58"/>
      <c r="W459" s="58"/>
      <c r="X459" s="58"/>
      <c r="Y459" s="58"/>
      <c r="Z459" s="58"/>
      <c r="AA459" s="58"/>
    </row>
    <row r="460" spans="1:27" ht="20.25" customHeight="1" x14ac:dyDescent="0.35">
      <c r="A460" s="58"/>
      <c r="B460" s="58"/>
      <c r="C460" s="58"/>
      <c r="D460" s="58"/>
      <c r="E460" s="58"/>
      <c r="F460" s="58"/>
      <c r="N460" s="58"/>
      <c r="O460" s="58"/>
      <c r="P460" s="58"/>
      <c r="Q460" s="58"/>
      <c r="R460" s="58"/>
      <c r="S460" s="58"/>
      <c r="T460" s="58"/>
      <c r="U460" s="58"/>
      <c r="V460" s="58"/>
      <c r="W460" s="58"/>
      <c r="X460" s="58"/>
      <c r="Y460" s="58"/>
      <c r="Z460" s="58"/>
      <c r="AA460" s="58"/>
    </row>
    <row r="461" spans="1:27" ht="20.25" customHeight="1" x14ac:dyDescent="0.35">
      <c r="A461" s="58"/>
      <c r="B461" s="58"/>
      <c r="C461" s="58"/>
      <c r="D461" s="58"/>
      <c r="E461" s="58"/>
      <c r="F461" s="58"/>
      <c r="N461" s="58"/>
      <c r="O461" s="58"/>
      <c r="P461" s="58"/>
      <c r="Q461" s="58"/>
      <c r="R461" s="58"/>
      <c r="S461" s="58"/>
      <c r="T461" s="58"/>
      <c r="U461" s="58"/>
      <c r="V461" s="58"/>
      <c r="W461" s="58"/>
      <c r="X461" s="58"/>
      <c r="Y461" s="58"/>
      <c r="Z461" s="58"/>
      <c r="AA461" s="58"/>
    </row>
    <row r="462" spans="1:27" ht="20.25" customHeight="1" x14ac:dyDescent="0.35">
      <c r="A462" s="58"/>
      <c r="B462" s="58"/>
      <c r="C462" s="58"/>
      <c r="D462" s="58"/>
      <c r="E462" s="58"/>
      <c r="F462" s="58"/>
      <c r="N462" s="58"/>
      <c r="O462" s="58"/>
      <c r="P462" s="58"/>
      <c r="Q462" s="58"/>
      <c r="R462" s="58"/>
      <c r="S462" s="58"/>
      <c r="T462" s="58"/>
      <c r="U462" s="58"/>
      <c r="V462" s="58"/>
      <c r="W462" s="58"/>
      <c r="X462" s="58"/>
      <c r="Y462" s="58"/>
      <c r="Z462" s="58"/>
      <c r="AA462" s="58"/>
    </row>
    <row r="463" spans="1:27" ht="20.25" customHeight="1" x14ac:dyDescent="0.35">
      <c r="A463" s="58"/>
      <c r="B463" s="58"/>
      <c r="C463" s="58"/>
      <c r="D463" s="58"/>
      <c r="E463" s="58"/>
      <c r="F463" s="58"/>
      <c r="N463" s="58"/>
      <c r="O463" s="58"/>
      <c r="P463" s="58"/>
      <c r="Q463" s="58"/>
      <c r="R463" s="58"/>
      <c r="S463" s="58"/>
      <c r="T463" s="58"/>
      <c r="U463" s="58"/>
      <c r="V463" s="58"/>
      <c r="W463" s="58"/>
      <c r="X463" s="58"/>
      <c r="Y463" s="58"/>
      <c r="Z463" s="58"/>
      <c r="AA463" s="58"/>
    </row>
    <row r="464" spans="1:27" ht="20.25" customHeight="1" x14ac:dyDescent="0.35">
      <c r="A464" s="58"/>
      <c r="B464" s="58"/>
      <c r="C464" s="58"/>
      <c r="D464" s="58"/>
      <c r="E464" s="58"/>
      <c r="F464" s="58"/>
      <c r="N464" s="58"/>
      <c r="O464" s="58"/>
      <c r="P464" s="58"/>
      <c r="Q464" s="58"/>
      <c r="R464" s="58"/>
      <c r="S464" s="58"/>
      <c r="T464" s="58"/>
      <c r="U464" s="58"/>
      <c r="V464" s="58"/>
      <c r="W464" s="58"/>
      <c r="X464" s="58"/>
      <c r="Y464" s="58"/>
      <c r="Z464" s="58"/>
      <c r="AA464" s="58"/>
    </row>
    <row r="465" spans="1:27" ht="20.25" customHeight="1" x14ac:dyDescent="0.35">
      <c r="A465" s="58"/>
      <c r="B465" s="58"/>
      <c r="C465" s="58"/>
      <c r="D465" s="58"/>
      <c r="E465" s="58"/>
      <c r="F465" s="58"/>
      <c r="N465" s="58"/>
      <c r="O465" s="58"/>
      <c r="P465" s="58"/>
      <c r="Q465" s="58"/>
      <c r="R465" s="58"/>
      <c r="S465" s="58"/>
      <c r="T465" s="58"/>
      <c r="U465" s="58"/>
      <c r="V465" s="58"/>
      <c r="W465" s="58"/>
      <c r="X465" s="58"/>
      <c r="Y465" s="58"/>
      <c r="Z465" s="58"/>
      <c r="AA465" s="58"/>
    </row>
    <row r="466" spans="1:27" ht="20.25" customHeight="1" x14ac:dyDescent="0.35">
      <c r="A466" s="58"/>
      <c r="B466" s="58"/>
      <c r="C466" s="58"/>
      <c r="D466" s="58"/>
      <c r="E466" s="58"/>
      <c r="F466" s="58"/>
      <c r="N466" s="58"/>
      <c r="O466" s="58"/>
      <c r="P466" s="58"/>
      <c r="Q466" s="58"/>
      <c r="R466" s="58"/>
      <c r="S466" s="58"/>
      <c r="T466" s="58"/>
      <c r="U466" s="58"/>
      <c r="V466" s="58"/>
      <c r="W466" s="58"/>
      <c r="X466" s="58"/>
      <c r="Y466" s="58"/>
      <c r="Z466" s="58"/>
      <c r="AA466" s="58"/>
    </row>
    <row r="467" spans="1:27" ht="20.25" customHeight="1" x14ac:dyDescent="0.35">
      <c r="A467" s="58"/>
      <c r="B467" s="58"/>
      <c r="C467" s="58"/>
      <c r="D467" s="58"/>
      <c r="E467" s="58"/>
      <c r="F467" s="58"/>
      <c r="N467" s="58"/>
      <c r="O467" s="58"/>
      <c r="P467" s="58"/>
      <c r="Q467" s="58"/>
      <c r="R467" s="58"/>
      <c r="S467" s="58"/>
      <c r="T467" s="58"/>
      <c r="U467" s="58"/>
      <c r="V467" s="58"/>
      <c r="W467" s="58"/>
      <c r="X467" s="58"/>
      <c r="Y467" s="58"/>
      <c r="Z467" s="58"/>
      <c r="AA467" s="58"/>
    </row>
    <row r="468" spans="1:27" ht="20.25" customHeight="1" x14ac:dyDescent="0.35">
      <c r="A468" s="58"/>
      <c r="B468" s="58"/>
      <c r="C468" s="58"/>
      <c r="D468" s="58"/>
      <c r="E468" s="58"/>
      <c r="F468" s="58"/>
      <c r="N468" s="58"/>
      <c r="O468" s="58"/>
      <c r="P468" s="58"/>
      <c r="Q468" s="58"/>
      <c r="R468" s="58"/>
      <c r="S468" s="58"/>
      <c r="T468" s="58"/>
      <c r="U468" s="58"/>
      <c r="V468" s="58"/>
      <c r="W468" s="58"/>
      <c r="X468" s="58"/>
      <c r="Y468" s="58"/>
      <c r="Z468" s="58"/>
      <c r="AA468" s="58"/>
    </row>
    <row r="469" spans="1:27" ht="20.25" customHeight="1" x14ac:dyDescent="0.35">
      <c r="A469" s="58"/>
      <c r="B469" s="58"/>
      <c r="C469" s="58"/>
      <c r="D469" s="58"/>
      <c r="E469" s="58"/>
      <c r="F469" s="58"/>
      <c r="N469" s="58"/>
      <c r="O469" s="58"/>
      <c r="P469" s="58"/>
      <c r="Q469" s="58"/>
      <c r="R469" s="58"/>
      <c r="S469" s="58"/>
      <c r="T469" s="58"/>
      <c r="U469" s="58"/>
      <c r="V469" s="58"/>
      <c r="W469" s="58"/>
      <c r="X469" s="58"/>
      <c r="Y469" s="58"/>
      <c r="Z469" s="58"/>
      <c r="AA469" s="58"/>
    </row>
    <row r="470" spans="1:27" ht="20.25" customHeight="1" x14ac:dyDescent="0.35">
      <c r="A470" s="58"/>
      <c r="B470" s="58"/>
      <c r="C470" s="58"/>
      <c r="D470" s="58"/>
      <c r="E470" s="58"/>
      <c r="F470" s="58"/>
      <c r="N470" s="58"/>
      <c r="O470" s="58"/>
      <c r="P470" s="58"/>
      <c r="Q470" s="58"/>
      <c r="R470" s="58"/>
      <c r="S470" s="58"/>
      <c r="T470" s="58"/>
      <c r="U470" s="58"/>
      <c r="V470" s="58"/>
      <c r="W470" s="58"/>
      <c r="X470" s="58"/>
      <c r="Y470" s="58"/>
      <c r="Z470" s="58"/>
      <c r="AA470" s="58"/>
    </row>
    <row r="471" spans="1:27" ht="20.25" customHeight="1" x14ac:dyDescent="0.35">
      <c r="A471" s="58"/>
      <c r="B471" s="58"/>
      <c r="C471" s="58"/>
      <c r="D471" s="58"/>
      <c r="E471" s="58"/>
      <c r="F471" s="58"/>
      <c r="N471" s="58"/>
      <c r="O471" s="58"/>
      <c r="P471" s="58"/>
      <c r="Q471" s="58"/>
      <c r="R471" s="58"/>
      <c r="S471" s="58"/>
      <c r="T471" s="58"/>
      <c r="U471" s="58"/>
      <c r="V471" s="58"/>
      <c r="W471" s="58"/>
      <c r="X471" s="58"/>
      <c r="Y471" s="58"/>
      <c r="Z471" s="58"/>
      <c r="AA471" s="58"/>
    </row>
    <row r="472" spans="1:27" ht="20.25" customHeight="1" x14ac:dyDescent="0.35">
      <c r="A472" s="58"/>
      <c r="B472" s="58"/>
      <c r="C472" s="58"/>
      <c r="D472" s="58"/>
      <c r="E472" s="58"/>
      <c r="F472" s="58"/>
      <c r="N472" s="58"/>
      <c r="O472" s="58"/>
      <c r="P472" s="58"/>
      <c r="Q472" s="58"/>
      <c r="R472" s="58"/>
      <c r="S472" s="58"/>
      <c r="T472" s="58"/>
      <c r="U472" s="58"/>
      <c r="V472" s="58"/>
      <c r="W472" s="58"/>
      <c r="X472" s="58"/>
      <c r="Y472" s="58"/>
      <c r="Z472" s="58"/>
      <c r="AA472" s="58"/>
    </row>
    <row r="473" spans="1:27" ht="20.25" customHeight="1" x14ac:dyDescent="0.35">
      <c r="A473" s="58"/>
      <c r="B473" s="58"/>
      <c r="C473" s="58"/>
      <c r="D473" s="58"/>
      <c r="E473" s="58"/>
      <c r="F473" s="58"/>
      <c r="N473" s="58"/>
      <c r="O473" s="58"/>
      <c r="P473" s="58"/>
      <c r="Q473" s="58"/>
      <c r="R473" s="58"/>
      <c r="S473" s="58"/>
      <c r="T473" s="58"/>
      <c r="U473" s="58"/>
      <c r="V473" s="58"/>
      <c r="W473" s="58"/>
      <c r="X473" s="58"/>
      <c r="Y473" s="58"/>
      <c r="Z473" s="58"/>
      <c r="AA473" s="58"/>
    </row>
    <row r="474" spans="1:27" ht="20.25" customHeight="1" x14ac:dyDescent="0.35">
      <c r="A474" s="58"/>
      <c r="B474" s="58"/>
      <c r="C474" s="58"/>
      <c r="D474" s="58"/>
      <c r="E474" s="58"/>
      <c r="F474" s="58"/>
      <c r="N474" s="58"/>
      <c r="O474" s="58"/>
      <c r="P474" s="58"/>
      <c r="Q474" s="58"/>
      <c r="R474" s="58"/>
      <c r="S474" s="58"/>
      <c r="T474" s="58"/>
      <c r="U474" s="58"/>
      <c r="V474" s="58"/>
      <c r="W474" s="58"/>
      <c r="X474" s="58"/>
      <c r="Y474" s="58"/>
      <c r="Z474" s="58"/>
      <c r="AA474" s="58"/>
    </row>
    <row r="475" spans="1:27" ht="20.25" customHeight="1" x14ac:dyDescent="0.35">
      <c r="A475" s="58"/>
      <c r="B475" s="58"/>
      <c r="C475" s="58"/>
      <c r="D475" s="58"/>
      <c r="E475" s="58"/>
      <c r="F475" s="58"/>
      <c r="N475" s="58"/>
      <c r="O475" s="58"/>
      <c r="P475" s="58"/>
      <c r="Q475" s="58"/>
      <c r="R475" s="58"/>
      <c r="S475" s="58"/>
      <c r="T475" s="58"/>
      <c r="U475" s="58"/>
      <c r="V475" s="58"/>
      <c r="W475" s="58"/>
      <c r="X475" s="58"/>
      <c r="Y475" s="58"/>
      <c r="Z475" s="58"/>
      <c r="AA475" s="58"/>
    </row>
    <row r="476" spans="1:27" ht="20.25" customHeight="1" x14ac:dyDescent="0.35">
      <c r="A476" s="58"/>
      <c r="B476" s="58"/>
      <c r="C476" s="58"/>
      <c r="D476" s="58"/>
      <c r="E476" s="58"/>
      <c r="F476" s="58"/>
      <c r="N476" s="58"/>
      <c r="O476" s="58"/>
      <c r="P476" s="58"/>
      <c r="Q476" s="58"/>
      <c r="R476" s="58"/>
      <c r="S476" s="58"/>
      <c r="T476" s="58"/>
      <c r="U476" s="58"/>
      <c r="V476" s="58"/>
      <c r="W476" s="58"/>
      <c r="X476" s="58"/>
      <c r="Y476" s="58"/>
      <c r="Z476" s="58"/>
      <c r="AA476" s="58"/>
    </row>
    <row r="477" spans="1:27" ht="20.25" customHeight="1" x14ac:dyDescent="0.35">
      <c r="A477" s="58"/>
      <c r="B477" s="58"/>
      <c r="C477" s="58"/>
      <c r="D477" s="58"/>
      <c r="E477" s="58"/>
      <c r="F477" s="58"/>
      <c r="N477" s="58"/>
      <c r="O477" s="58"/>
      <c r="P477" s="58"/>
      <c r="Q477" s="58"/>
      <c r="R477" s="58"/>
      <c r="S477" s="58"/>
      <c r="T477" s="58"/>
      <c r="U477" s="58"/>
      <c r="V477" s="58"/>
      <c r="W477" s="58"/>
      <c r="X477" s="58"/>
      <c r="Y477" s="58"/>
      <c r="Z477" s="58"/>
      <c r="AA477" s="58"/>
    </row>
    <row r="478" spans="1:27" ht="20.25" customHeight="1" x14ac:dyDescent="0.35">
      <c r="A478" s="58"/>
      <c r="B478" s="58"/>
      <c r="C478" s="58"/>
      <c r="D478" s="58"/>
      <c r="E478" s="58"/>
      <c r="F478" s="58"/>
      <c r="N478" s="58"/>
      <c r="O478" s="58"/>
      <c r="P478" s="58"/>
      <c r="Q478" s="58"/>
      <c r="R478" s="58"/>
      <c r="S478" s="58"/>
      <c r="T478" s="58"/>
      <c r="U478" s="58"/>
      <c r="V478" s="58"/>
      <c r="W478" s="58"/>
      <c r="X478" s="58"/>
      <c r="Y478" s="58"/>
      <c r="Z478" s="58"/>
      <c r="AA478" s="58"/>
    </row>
    <row r="479" spans="1:27" ht="20.25" customHeight="1" x14ac:dyDescent="0.35">
      <c r="A479" s="58"/>
      <c r="B479" s="58"/>
      <c r="C479" s="58"/>
      <c r="D479" s="58"/>
      <c r="E479" s="58"/>
      <c r="F479" s="58"/>
      <c r="N479" s="58"/>
      <c r="O479" s="58"/>
      <c r="P479" s="58"/>
      <c r="Q479" s="58"/>
      <c r="R479" s="58"/>
      <c r="S479" s="58"/>
      <c r="T479" s="58"/>
      <c r="U479" s="58"/>
      <c r="V479" s="58"/>
      <c r="W479" s="58"/>
      <c r="X479" s="58"/>
      <c r="Y479" s="58"/>
      <c r="Z479" s="58"/>
      <c r="AA479" s="58"/>
    </row>
    <row r="480" spans="1:27" ht="20.25" customHeight="1" x14ac:dyDescent="0.35">
      <c r="A480" s="58"/>
      <c r="B480" s="58"/>
      <c r="C480" s="58"/>
      <c r="D480" s="58"/>
      <c r="E480" s="58"/>
      <c r="F480" s="58"/>
      <c r="N480" s="58"/>
      <c r="O480" s="58"/>
      <c r="P480" s="58"/>
      <c r="Q480" s="58"/>
      <c r="R480" s="58"/>
      <c r="S480" s="58"/>
      <c r="T480" s="58"/>
      <c r="U480" s="58"/>
      <c r="V480" s="58"/>
      <c r="W480" s="58"/>
      <c r="X480" s="58"/>
      <c r="Y480" s="58"/>
      <c r="Z480" s="58"/>
      <c r="AA480" s="58"/>
    </row>
    <row r="481" spans="1:27" ht="20.25" customHeight="1" x14ac:dyDescent="0.35">
      <c r="A481" s="58"/>
      <c r="B481" s="58"/>
      <c r="C481" s="58"/>
      <c r="D481" s="58"/>
      <c r="E481" s="58"/>
      <c r="F481" s="58"/>
      <c r="N481" s="58"/>
      <c r="O481" s="58"/>
      <c r="P481" s="58"/>
      <c r="Q481" s="58"/>
      <c r="R481" s="58"/>
      <c r="S481" s="58"/>
      <c r="T481" s="58"/>
      <c r="U481" s="58"/>
      <c r="V481" s="58"/>
      <c r="W481" s="58"/>
      <c r="X481" s="58"/>
      <c r="Y481" s="58"/>
      <c r="Z481" s="58"/>
      <c r="AA481" s="58"/>
    </row>
    <row r="482" spans="1:27" ht="20.25" customHeight="1" x14ac:dyDescent="0.35">
      <c r="A482" s="58"/>
      <c r="B482" s="58"/>
      <c r="C482" s="58"/>
      <c r="D482" s="58"/>
      <c r="E482" s="58"/>
      <c r="F482" s="58"/>
      <c r="N482" s="58"/>
      <c r="O482" s="58"/>
      <c r="P482" s="58"/>
      <c r="Q482" s="58"/>
      <c r="R482" s="58"/>
      <c r="S482" s="58"/>
      <c r="T482" s="58"/>
      <c r="U482" s="58"/>
      <c r="V482" s="58"/>
      <c r="W482" s="58"/>
      <c r="X482" s="58"/>
      <c r="Y482" s="58"/>
      <c r="Z482" s="58"/>
      <c r="AA482" s="58"/>
    </row>
    <row r="483" spans="1:27" ht="20.25" customHeight="1" x14ac:dyDescent="0.35">
      <c r="A483" s="58"/>
      <c r="B483" s="58"/>
      <c r="C483" s="58"/>
      <c r="D483" s="58"/>
      <c r="E483" s="58"/>
      <c r="F483" s="58"/>
      <c r="N483" s="58"/>
      <c r="O483" s="58"/>
      <c r="P483" s="58"/>
      <c r="Q483" s="58"/>
      <c r="R483" s="58"/>
      <c r="S483" s="58"/>
      <c r="T483" s="58"/>
      <c r="U483" s="58"/>
      <c r="V483" s="58"/>
      <c r="W483" s="58"/>
      <c r="X483" s="58"/>
      <c r="Y483" s="58"/>
      <c r="Z483" s="58"/>
      <c r="AA483" s="58"/>
    </row>
    <row r="484" spans="1:27" ht="20.25" customHeight="1" x14ac:dyDescent="0.35">
      <c r="A484" s="58"/>
      <c r="B484" s="58"/>
      <c r="C484" s="58"/>
      <c r="D484" s="58"/>
      <c r="E484" s="58"/>
      <c r="F484" s="58"/>
      <c r="N484" s="58"/>
      <c r="O484" s="58"/>
      <c r="P484" s="58"/>
      <c r="Q484" s="58"/>
      <c r="R484" s="58"/>
      <c r="S484" s="58"/>
      <c r="T484" s="58"/>
      <c r="U484" s="58"/>
      <c r="V484" s="58"/>
      <c r="W484" s="58"/>
      <c r="X484" s="58"/>
      <c r="Y484" s="58"/>
      <c r="Z484" s="58"/>
      <c r="AA484" s="58"/>
    </row>
    <row r="485" spans="1:27" ht="20.25" customHeight="1" x14ac:dyDescent="0.35">
      <c r="A485" s="58"/>
      <c r="B485" s="58"/>
      <c r="C485" s="58"/>
      <c r="D485" s="58"/>
      <c r="E485" s="58"/>
      <c r="F485" s="58"/>
      <c r="N485" s="58"/>
      <c r="O485" s="58"/>
      <c r="P485" s="58"/>
      <c r="Q485" s="58"/>
      <c r="R485" s="58"/>
      <c r="S485" s="58"/>
      <c r="T485" s="58"/>
      <c r="U485" s="58"/>
      <c r="V485" s="58"/>
      <c r="W485" s="58"/>
      <c r="X485" s="58"/>
      <c r="Y485" s="58"/>
      <c r="Z485" s="58"/>
      <c r="AA485" s="58"/>
    </row>
    <row r="486" spans="1:27" ht="20.25" customHeight="1" x14ac:dyDescent="0.35">
      <c r="A486" s="58"/>
      <c r="B486" s="58"/>
      <c r="C486" s="58"/>
      <c r="D486" s="58"/>
      <c r="E486" s="58"/>
      <c r="F486" s="58"/>
      <c r="N486" s="58"/>
      <c r="O486" s="58"/>
      <c r="P486" s="58"/>
      <c r="Q486" s="58"/>
      <c r="R486" s="58"/>
      <c r="S486" s="58"/>
      <c r="T486" s="58"/>
      <c r="U486" s="58"/>
      <c r="V486" s="58"/>
      <c r="W486" s="58"/>
      <c r="X486" s="58"/>
      <c r="Y486" s="58"/>
      <c r="Z486" s="58"/>
      <c r="AA486" s="58"/>
    </row>
    <row r="487" spans="1:27" ht="20.25" customHeight="1" x14ac:dyDescent="0.35">
      <c r="A487" s="58"/>
      <c r="B487" s="58"/>
      <c r="C487" s="58"/>
      <c r="D487" s="58"/>
      <c r="E487" s="58"/>
      <c r="F487" s="58"/>
      <c r="N487" s="58"/>
      <c r="O487" s="58"/>
      <c r="P487" s="58"/>
      <c r="Q487" s="58"/>
      <c r="R487" s="58"/>
      <c r="S487" s="58"/>
      <c r="T487" s="58"/>
      <c r="U487" s="58"/>
      <c r="V487" s="58"/>
      <c r="W487" s="58"/>
      <c r="X487" s="58"/>
      <c r="Y487" s="58"/>
      <c r="Z487" s="58"/>
      <c r="AA487" s="58"/>
    </row>
    <row r="488" spans="1:27" ht="20.25" customHeight="1" x14ac:dyDescent="0.35">
      <c r="A488" s="58"/>
      <c r="B488" s="58"/>
      <c r="C488" s="58"/>
      <c r="D488" s="58"/>
      <c r="E488" s="58"/>
      <c r="F488" s="58"/>
      <c r="N488" s="58"/>
      <c r="O488" s="58"/>
      <c r="P488" s="58"/>
      <c r="Q488" s="58"/>
      <c r="R488" s="58"/>
      <c r="S488" s="58"/>
      <c r="T488" s="58"/>
      <c r="U488" s="58"/>
      <c r="V488" s="58"/>
      <c r="W488" s="58"/>
      <c r="X488" s="58"/>
      <c r="Y488" s="58"/>
      <c r="Z488" s="58"/>
      <c r="AA488" s="58"/>
    </row>
    <row r="489" spans="1:27" ht="20.25" customHeight="1" x14ac:dyDescent="0.35">
      <c r="A489" s="58"/>
      <c r="B489" s="58"/>
      <c r="C489" s="58"/>
      <c r="D489" s="58"/>
      <c r="E489" s="58"/>
      <c r="F489" s="58"/>
      <c r="N489" s="58"/>
      <c r="O489" s="58"/>
      <c r="P489" s="58"/>
      <c r="Q489" s="58"/>
      <c r="R489" s="58"/>
      <c r="S489" s="58"/>
      <c r="T489" s="58"/>
      <c r="U489" s="58"/>
      <c r="V489" s="58"/>
      <c r="W489" s="58"/>
      <c r="X489" s="58"/>
      <c r="Y489" s="58"/>
      <c r="Z489" s="58"/>
      <c r="AA489" s="58"/>
    </row>
    <row r="490" spans="1:27" ht="20.25" customHeight="1" x14ac:dyDescent="0.35">
      <c r="A490" s="58"/>
      <c r="B490" s="58"/>
      <c r="C490" s="58"/>
      <c r="D490" s="58"/>
      <c r="E490" s="58"/>
      <c r="F490" s="58"/>
      <c r="N490" s="58"/>
      <c r="O490" s="58"/>
      <c r="P490" s="58"/>
      <c r="Q490" s="58"/>
      <c r="R490" s="58"/>
      <c r="S490" s="58"/>
      <c r="T490" s="58"/>
      <c r="U490" s="58"/>
      <c r="V490" s="58"/>
      <c r="W490" s="58"/>
      <c r="X490" s="58"/>
      <c r="Y490" s="58"/>
      <c r="Z490" s="58"/>
      <c r="AA490" s="58"/>
    </row>
    <row r="491" spans="1:27" ht="20.25" customHeight="1" x14ac:dyDescent="0.35">
      <c r="A491" s="58"/>
      <c r="B491" s="58"/>
      <c r="C491" s="58"/>
      <c r="D491" s="58"/>
      <c r="E491" s="58"/>
      <c r="F491" s="58"/>
      <c r="N491" s="58"/>
      <c r="O491" s="58"/>
      <c r="P491" s="58"/>
      <c r="Q491" s="58"/>
      <c r="R491" s="58"/>
      <c r="S491" s="58"/>
      <c r="T491" s="58"/>
      <c r="U491" s="58"/>
      <c r="V491" s="58"/>
      <c r="W491" s="58"/>
      <c r="X491" s="58"/>
      <c r="Y491" s="58"/>
      <c r="Z491" s="58"/>
      <c r="AA491" s="58"/>
    </row>
    <row r="492" spans="1:27" ht="20.25" customHeight="1" x14ac:dyDescent="0.35">
      <c r="A492" s="58"/>
      <c r="B492" s="58"/>
      <c r="C492" s="58"/>
      <c r="D492" s="58"/>
      <c r="E492" s="58"/>
      <c r="F492" s="58"/>
      <c r="N492" s="58"/>
      <c r="O492" s="58"/>
      <c r="P492" s="58"/>
      <c r="Q492" s="58"/>
      <c r="R492" s="58"/>
      <c r="S492" s="58"/>
      <c r="T492" s="58"/>
      <c r="U492" s="58"/>
      <c r="V492" s="58"/>
      <c r="W492" s="58"/>
      <c r="X492" s="58"/>
      <c r="Y492" s="58"/>
      <c r="Z492" s="58"/>
      <c r="AA492" s="58"/>
    </row>
    <row r="493" spans="1:27" ht="20.25" customHeight="1" x14ac:dyDescent="0.35">
      <c r="A493" s="58"/>
      <c r="B493" s="58"/>
      <c r="C493" s="58"/>
      <c r="D493" s="58"/>
      <c r="E493" s="58"/>
      <c r="F493" s="58"/>
      <c r="N493" s="58"/>
      <c r="O493" s="58"/>
      <c r="P493" s="58"/>
      <c r="Q493" s="58"/>
      <c r="R493" s="58"/>
      <c r="S493" s="58"/>
      <c r="T493" s="58"/>
      <c r="U493" s="58"/>
      <c r="V493" s="58"/>
      <c r="W493" s="58"/>
      <c r="X493" s="58"/>
      <c r="Y493" s="58"/>
      <c r="Z493" s="58"/>
      <c r="AA493" s="58"/>
    </row>
    <row r="494" spans="1:27" ht="20.25" customHeight="1" x14ac:dyDescent="0.35">
      <c r="A494" s="58"/>
      <c r="B494" s="58"/>
      <c r="C494" s="58"/>
      <c r="D494" s="58"/>
      <c r="E494" s="58"/>
      <c r="F494" s="58"/>
      <c r="N494" s="58"/>
      <c r="O494" s="58"/>
      <c r="P494" s="58"/>
      <c r="Q494" s="58"/>
      <c r="R494" s="58"/>
      <c r="S494" s="58"/>
      <c r="T494" s="58"/>
      <c r="U494" s="58"/>
      <c r="V494" s="58"/>
      <c r="W494" s="58"/>
      <c r="X494" s="58"/>
      <c r="Y494" s="58"/>
      <c r="Z494" s="58"/>
      <c r="AA494" s="58"/>
    </row>
    <row r="495" spans="1:27" ht="20.25" customHeight="1" x14ac:dyDescent="0.35">
      <c r="A495" s="58"/>
      <c r="B495" s="58"/>
      <c r="C495" s="58"/>
      <c r="D495" s="58"/>
      <c r="E495" s="58"/>
      <c r="F495" s="58"/>
      <c r="N495" s="58"/>
      <c r="O495" s="58"/>
      <c r="P495" s="58"/>
      <c r="Q495" s="58"/>
      <c r="R495" s="58"/>
      <c r="S495" s="58"/>
      <c r="T495" s="58"/>
      <c r="U495" s="58"/>
      <c r="V495" s="58"/>
      <c r="W495" s="58"/>
      <c r="X495" s="58"/>
      <c r="Y495" s="58"/>
      <c r="Z495" s="58"/>
      <c r="AA495" s="58"/>
    </row>
    <row r="496" spans="1:27" ht="20.25" customHeight="1" x14ac:dyDescent="0.35">
      <c r="A496" s="58"/>
      <c r="B496" s="58"/>
      <c r="C496" s="58"/>
      <c r="D496" s="58"/>
      <c r="E496" s="58"/>
      <c r="F496" s="58"/>
      <c r="N496" s="58"/>
      <c r="O496" s="58"/>
      <c r="P496" s="58"/>
      <c r="Q496" s="58"/>
      <c r="R496" s="58"/>
      <c r="S496" s="58"/>
      <c r="T496" s="58"/>
      <c r="U496" s="58"/>
      <c r="V496" s="58"/>
      <c r="W496" s="58"/>
      <c r="X496" s="58"/>
      <c r="Y496" s="58"/>
      <c r="Z496" s="58"/>
      <c r="AA496" s="58"/>
    </row>
    <row r="497" spans="1:27" ht="20.25" customHeight="1" x14ac:dyDescent="0.35">
      <c r="A497" s="58"/>
      <c r="B497" s="58"/>
      <c r="C497" s="58"/>
      <c r="D497" s="58"/>
      <c r="E497" s="58"/>
      <c r="F497" s="58"/>
      <c r="N497" s="58"/>
      <c r="O497" s="58"/>
      <c r="P497" s="58"/>
      <c r="Q497" s="58"/>
      <c r="R497" s="58"/>
      <c r="S497" s="58"/>
      <c r="T497" s="58"/>
      <c r="U497" s="58"/>
      <c r="V497" s="58"/>
      <c r="W497" s="58"/>
      <c r="X497" s="58"/>
      <c r="Y497" s="58"/>
      <c r="Z497" s="58"/>
      <c r="AA497" s="58"/>
    </row>
    <row r="498" spans="1:27" ht="20.25" customHeight="1" x14ac:dyDescent="0.35">
      <c r="A498" s="58"/>
      <c r="B498" s="58"/>
      <c r="C498" s="58"/>
      <c r="D498" s="58"/>
      <c r="E498" s="58"/>
      <c r="F498" s="58"/>
      <c r="N498" s="58"/>
      <c r="O498" s="58"/>
      <c r="P498" s="58"/>
      <c r="Q498" s="58"/>
      <c r="R498" s="58"/>
      <c r="S498" s="58"/>
      <c r="T498" s="58"/>
      <c r="U498" s="58"/>
      <c r="V498" s="58"/>
      <c r="W498" s="58"/>
      <c r="X498" s="58"/>
      <c r="Y498" s="58"/>
      <c r="Z498" s="58"/>
      <c r="AA498" s="58"/>
    </row>
    <row r="499" spans="1:27" ht="20.25" customHeight="1" x14ac:dyDescent="0.35">
      <c r="A499" s="58"/>
      <c r="B499" s="58"/>
      <c r="C499" s="58"/>
      <c r="D499" s="58"/>
      <c r="E499" s="58"/>
      <c r="F499" s="58"/>
      <c r="N499" s="58"/>
      <c r="O499" s="58"/>
      <c r="P499" s="58"/>
      <c r="Q499" s="58"/>
      <c r="R499" s="58"/>
      <c r="S499" s="58"/>
      <c r="T499" s="58"/>
      <c r="U499" s="58"/>
      <c r="V499" s="58"/>
      <c r="W499" s="58"/>
      <c r="X499" s="58"/>
      <c r="Y499" s="58"/>
      <c r="Z499" s="58"/>
      <c r="AA499" s="58"/>
    </row>
    <row r="500" spans="1:27" ht="20.25" customHeight="1" x14ac:dyDescent="0.35">
      <c r="A500" s="58"/>
      <c r="B500" s="58"/>
      <c r="C500" s="58"/>
      <c r="D500" s="58"/>
      <c r="E500" s="58"/>
      <c r="F500" s="58"/>
      <c r="N500" s="58"/>
      <c r="O500" s="58"/>
      <c r="P500" s="58"/>
      <c r="Q500" s="58"/>
      <c r="R500" s="58"/>
      <c r="S500" s="58"/>
      <c r="T500" s="58"/>
      <c r="U500" s="58"/>
      <c r="V500" s="58"/>
      <c r="W500" s="58"/>
      <c r="X500" s="58"/>
      <c r="Y500" s="58"/>
      <c r="Z500" s="58"/>
      <c r="AA500" s="58"/>
    </row>
    <row r="501" spans="1:27" ht="20.25" customHeight="1" x14ac:dyDescent="0.35">
      <c r="A501" s="58"/>
      <c r="B501" s="58"/>
      <c r="C501" s="58"/>
      <c r="D501" s="58"/>
      <c r="E501" s="58"/>
      <c r="F501" s="58"/>
      <c r="N501" s="58"/>
      <c r="O501" s="58"/>
      <c r="P501" s="58"/>
      <c r="Q501" s="58"/>
      <c r="R501" s="58"/>
      <c r="S501" s="58"/>
      <c r="T501" s="58"/>
      <c r="U501" s="58"/>
      <c r="V501" s="58"/>
      <c r="W501" s="58"/>
      <c r="X501" s="58"/>
      <c r="Y501" s="58"/>
      <c r="Z501" s="58"/>
      <c r="AA501" s="58"/>
    </row>
    <row r="502" spans="1:27" ht="20.25" customHeight="1" x14ac:dyDescent="0.35">
      <c r="A502" s="58"/>
      <c r="B502" s="58"/>
      <c r="C502" s="58"/>
      <c r="D502" s="58"/>
      <c r="E502" s="58"/>
      <c r="F502" s="58"/>
      <c r="N502" s="58"/>
      <c r="O502" s="58"/>
      <c r="P502" s="58"/>
      <c r="Q502" s="58"/>
      <c r="R502" s="58"/>
      <c r="S502" s="58"/>
      <c r="T502" s="58"/>
      <c r="U502" s="58"/>
      <c r="V502" s="58"/>
      <c r="W502" s="58"/>
      <c r="X502" s="58"/>
      <c r="Y502" s="58"/>
      <c r="Z502" s="58"/>
      <c r="AA502" s="58"/>
    </row>
    <row r="503" spans="1:27" ht="20.25" customHeight="1" x14ac:dyDescent="0.35">
      <c r="A503" s="58"/>
      <c r="B503" s="58"/>
      <c r="C503" s="58"/>
      <c r="D503" s="58"/>
      <c r="E503" s="58"/>
      <c r="F503" s="58"/>
      <c r="N503" s="58"/>
      <c r="O503" s="58"/>
      <c r="P503" s="58"/>
      <c r="Q503" s="58"/>
      <c r="R503" s="58"/>
      <c r="S503" s="58"/>
      <c r="T503" s="58"/>
      <c r="U503" s="58"/>
      <c r="V503" s="58"/>
      <c r="W503" s="58"/>
      <c r="X503" s="58"/>
      <c r="Y503" s="58"/>
      <c r="Z503" s="58"/>
      <c r="AA503" s="58"/>
    </row>
    <row r="504" spans="1:27" ht="20.25" customHeight="1" x14ac:dyDescent="0.35">
      <c r="A504" s="58"/>
      <c r="B504" s="58"/>
      <c r="C504" s="58"/>
      <c r="D504" s="58"/>
      <c r="E504" s="58"/>
      <c r="F504" s="58"/>
      <c r="N504" s="58"/>
      <c r="O504" s="58"/>
      <c r="P504" s="58"/>
      <c r="Q504" s="58"/>
      <c r="R504" s="58"/>
      <c r="S504" s="58"/>
      <c r="T504" s="58"/>
      <c r="U504" s="58"/>
      <c r="V504" s="58"/>
      <c r="W504" s="58"/>
      <c r="X504" s="58"/>
      <c r="Y504" s="58"/>
      <c r="Z504" s="58"/>
      <c r="AA504" s="58"/>
    </row>
    <row r="505" spans="1:27" ht="20.25" customHeight="1" x14ac:dyDescent="0.35">
      <c r="A505" s="58"/>
      <c r="B505" s="58"/>
      <c r="C505" s="58"/>
      <c r="D505" s="58"/>
      <c r="E505" s="58"/>
      <c r="F505" s="58"/>
      <c r="N505" s="58"/>
      <c r="O505" s="58"/>
      <c r="P505" s="58"/>
      <c r="Q505" s="58"/>
      <c r="R505" s="58"/>
      <c r="S505" s="58"/>
      <c r="T505" s="58"/>
      <c r="U505" s="58"/>
      <c r="V505" s="58"/>
      <c r="W505" s="58"/>
      <c r="X505" s="58"/>
      <c r="Y505" s="58"/>
      <c r="Z505" s="58"/>
      <c r="AA505" s="58"/>
    </row>
    <row r="506" spans="1:27" ht="20.25" customHeight="1" x14ac:dyDescent="0.35">
      <c r="A506" s="58"/>
      <c r="B506" s="58"/>
      <c r="C506" s="58"/>
      <c r="D506" s="58"/>
      <c r="E506" s="58"/>
      <c r="F506" s="58"/>
      <c r="N506" s="58"/>
      <c r="O506" s="58"/>
      <c r="P506" s="58"/>
      <c r="Q506" s="58"/>
      <c r="R506" s="58"/>
      <c r="S506" s="58"/>
      <c r="T506" s="58"/>
      <c r="U506" s="58"/>
      <c r="V506" s="58"/>
      <c r="W506" s="58"/>
      <c r="X506" s="58"/>
      <c r="Y506" s="58"/>
      <c r="Z506" s="58"/>
      <c r="AA506" s="58"/>
    </row>
    <row r="507" spans="1:27" ht="20.25" customHeight="1" x14ac:dyDescent="0.35">
      <c r="A507" s="58"/>
      <c r="B507" s="58"/>
      <c r="C507" s="58"/>
      <c r="D507" s="58"/>
      <c r="E507" s="58"/>
      <c r="F507" s="58"/>
      <c r="N507" s="58"/>
      <c r="O507" s="58"/>
      <c r="P507" s="58"/>
      <c r="Q507" s="58"/>
      <c r="R507" s="58"/>
      <c r="S507" s="58"/>
      <c r="T507" s="58"/>
      <c r="U507" s="58"/>
      <c r="V507" s="58"/>
      <c r="W507" s="58"/>
      <c r="X507" s="58"/>
      <c r="Y507" s="58"/>
      <c r="Z507" s="58"/>
      <c r="AA507" s="58"/>
    </row>
    <row r="508" spans="1:27" ht="20.25" customHeight="1" x14ac:dyDescent="0.35">
      <c r="A508" s="58"/>
      <c r="B508" s="58"/>
      <c r="C508" s="58"/>
      <c r="D508" s="58"/>
      <c r="E508" s="58"/>
      <c r="F508" s="58"/>
      <c r="N508" s="58"/>
      <c r="O508" s="58"/>
      <c r="P508" s="58"/>
      <c r="Q508" s="58"/>
      <c r="R508" s="58"/>
      <c r="S508" s="58"/>
      <c r="T508" s="58"/>
      <c r="U508" s="58"/>
      <c r="V508" s="58"/>
      <c r="W508" s="58"/>
      <c r="X508" s="58"/>
      <c r="Y508" s="58"/>
      <c r="Z508" s="58"/>
      <c r="AA508" s="58"/>
    </row>
    <row r="509" spans="1:27" ht="20.25" customHeight="1" x14ac:dyDescent="0.35">
      <c r="A509" s="58"/>
      <c r="B509" s="58"/>
      <c r="C509" s="58"/>
      <c r="D509" s="58"/>
      <c r="E509" s="58"/>
      <c r="F509" s="58"/>
      <c r="N509" s="58"/>
      <c r="O509" s="58"/>
      <c r="P509" s="58"/>
      <c r="Q509" s="58"/>
      <c r="R509" s="58"/>
      <c r="S509" s="58"/>
      <c r="T509" s="58"/>
      <c r="U509" s="58"/>
      <c r="V509" s="58"/>
      <c r="W509" s="58"/>
      <c r="X509" s="58"/>
      <c r="Y509" s="58"/>
      <c r="Z509" s="58"/>
      <c r="AA509" s="58"/>
    </row>
    <row r="510" spans="1:27" ht="20.25" customHeight="1" x14ac:dyDescent="0.35">
      <c r="A510" s="58"/>
      <c r="B510" s="58"/>
      <c r="C510" s="58"/>
      <c r="D510" s="58"/>
      <c r="E510" s="58"/>
      <c r="F510" s="58"/>
      <c r="N510" s="58"/>
      <c r="O510" s="58"/>
      <c r="P510" s="58"/>
      <c r="Q510" s="58"/>
      <c r="R510" s="58"/>
      <c r="S510" s="58"/>
      <c r="T510" s="58"/>
      <c r="U510" s="58"/>
      <c r="V510" s="58"/>
      <c r="W510" s="58"/>
      <c r="X510" s="58"/>
      <c r="Y510" s="58"/>
      <c r="Z510" s="58"/>
      <c r="AA510" s="58"/>
    </row>
    <row r="511" spans="1:27" ht="20.25" customHeight="1" x14ac:dyDescent="0.35">
      <c r="A511" s="58"/>
      <c r="B511" s="58"/>
      <c r="C511" s="58"/>
      <c r="D511" s="58"/>
      <c r="E511" s="58"/>
      <c r="F511" s="58"/>
      <c r="N511" s="58"/>
      <c r="O511" s="58"/>
      <c r="P511" s="58"/>
      <c r="Q511" s="58"/>
      <c r="R511" s="58"/>
      <c r="S511" s="58"/>
      <c r="T511" s="58"/>
      <c r="U511" s="58"/>
      <c r="V511" s="58"/>
      <c r="W511" s="58"/>
      <c r="X511" s="58"/>
      <c r="Y511" s="58"/>
      <c r="Z511" s="58"/>
      <c r="AA511" s="58"/>
    </row>
    <row r="512" spans="1:27" ht="20.25" customHeight="1" x14ac:dyDescent="0.35">
      <c r="A512" s="58"/>
      <c r="B512" s="58"/>
      <c r="C512" s="58"/>
      <c r="D512" s="58"/>
      <c r="E512" s="58"/>
      <c r="F512" s="58"/>
      <c r="N512" s="58"/>
      <c r="O512" s="58"/>
      <c r="P512" s="58"/>
      <c r="Q512" s="58"/>
      <c r="R512" s="58"/>
      <c r="S512" s="58"/>
      <c r="T512" s="58"/>
      <c r="U512" s="58"/>
      <c r="V512" s="58"/>
      <c r="W512" s="58"/>
      <c r="X512" s="58"/>
      <c r="Y512" s="58"/>
      <c r="Z512" s="58"/>
      <c r="AA512" s="58"/>
    </row>
    <row r="513" spans="1:27" ht="20.25" customHeight="1" x14ac:dyDescent="0.35">
      <c r="A513" s="58"/>
      <c r="B513" s="58"/>
      <c r="C513" s="58"/>
      <c r="D513" s="58"/>
      <c r="E513" s="58"/>
      <c r="F513" s="58"/>
      <c r="N513" s="58"/>
      <c r="O513" s="58"/>
      <c r="P513" s="58"/>
      <c r="Q513" s="58"/>
      <c r="R513" s="58"/>
      <c r="S513" s="58"/>
      <c r="T513" s="58"/>
      <c r="U513" s="58"/>
      <c r="V513" s="58"/>
      <c r="W513" s="58"/>
      <c r="X513" s="58"/>
      <c r="Y513" s="58"/>
      <c r="Z513" s="58"/>
      <c r="AA513" s="58"/>
    </row>
    <row r="514" spans="1:27" ht="20.25" customHeight="1" x14ac:dyDescent="0.35">
      <c r="A514" s="58"/>
      <c r="B514" s="58"/>
      <c r="C514" s="58"/>
      <c r="D514" s="58"/>
      <c r="E514" s="58"/>
      <c r="F514" s="58"/>
      <c r="N514" s="58"/>
      <c r="O514" s="58"/>
      <c r="P514" s="58"/>
      <c r="Q514" s="58"/>
      <c r="R514" s="58"/>
      <c r="S514" s="58"/>
      <c r="T514" s="58"/>
      <c r="U514" s="58"/>
      <c r="V514" s="58"/>
      <c r="W514" s="58"/>
      <c r="X514" s="58"/>
      <c r="Y514" s="58"/>
      <c r="Z514" s="58"/>
      <c r="AA514" s="58"/>
    </row>
    <row r="515" spans="1:27" ht="20.25" customHeight="1" x14ac:dyDescent="0.35">
      <c r="A515" s="58"/>
      <c r="B515" s="58"/>
      <c r="C515" s="58"/>
      <c r="D515" s="58"/>
      <c r="E515" s="58"/>
      <c r="F515" s="58"/>
      <c r="N515" s="58"/>
      <c r="O515" s="58"/>
      <c r="P515" s="58"/>
      <c r="Q515" s="58"/>
      <c r="R515" s="58"/>
      <c r="S515" s="58"/>
      <c r="T515" s="58"/>
      <c r="U515" s="58"/>
      <c r="V515" s="58"/>
      <c r="W515" s="58"/>
      <c r="X515" s="58"/>
      <c r="Y515" s="58"/>
      <c r="Z515" s="58"/>
      <c r="AA515" s="58"/>
    </row>
    <row r="516" spans="1:27" ht="20.25" customHeight="1" x14ac:dyDescent="0.35">
      <c r="A516" s="58"/>
      <c r="B516" s="58"/>
      <c r="C516" s="58"/>
      <c r="D516" s="58"/>
      <c r="E516" s="58"/>
      <c r="F516" s="58"/>
      <c r="N516" s="58"/>
      <c r="O516" s="58"/>
      <c r="P516" s="58"/>
      <c r="Q516" s="58"/>
      <c r="R516" s="58"/>
      <c r="S516" s="58"/>
      <c r="T516" s="58"/>
      <c r="U516" s="58"/>
      <c r="V516" s="58"/>
      <c r="W516" s="58"/>
      <c r="X516" s="58"/>
      <c r="Y516" s="58"/>
      <c r="Z516" s="58"/>
      <c r="AA516" s="58"/>
    </row>
    <row r="517" spans="1:27" ht="20.25" customHeight="1" x14ac:dyDescent="0.35">
      <c r="A517" s="58"/>
      <c r="B517" s="58"/>
      <c r="C517" s="58"/>
      <c r="D517" s="58"/>
      <c r="E517" s="58"/>
      <c r="F517" s="58"/>
      <c r="N517" s="58"/>
      <c r="O517" s="58"/>
      <c r="P517" s="58"/>
      <c r="Q517" s="58"/>
      <c r="R517" s="58"/>
      <c r="S517" s="58"/>
      <c r="T517" s="58"/>
      <c r="U517" s="58"/>
      <c r="V517" s="58"/>
      <c r="W517" s="58"/>
      <c r="X517" s="58"/>
      <c r="Y517" s="58"/>
      <c r="Z517" s="58"/>
      <c r="AA517" s="58"/>
    </row>
    <row r="518" spans="1:27" ht="20.25" customHeight="1" x14ac:dyDescent="0.35">
      <c r="A518" s="58"/>
      <c r="B518" s="58"/>
      <c r="C518" s="58"/>
      <c r="D518" s="58"/>
      <c r="E518" s="58"/>
      <c r="F518" s="58"/>
      <c r="N518" s="58"/>
      <c r="O518" s="58"/>
      <c r="P518" s="58"/>
      <c r="Q518" s="58"/>
      <c r="R518" s="58"/>
      <c r="S518" s="58"/>
      <c r="T518" s="58"/>
      <c r="U518" s="58"/>
      <c r="V518" s="58"/>
      <c r="W518" s="58"/>
      <c r="X518" s="58"/>
      <c r="Y518" s="58"/>
      <c r="Z518" s="58"/>
      <c r="AA518" s="58"/>
    </row>
    <row r="519" spans="1:27" ht="20.25" customHeight="1" x14ac:dyDescent="0.35">
      <c r="A519" s="58"/>
      <c r="B519" s="58"/>
      <c r="C519" s="58"/>
      <c r="D519" s="58"/>
      <c r="E519" s="58"/>
      <c r="F519" s="58"/>
      <c r="N519" s="58"/>
      <c r="O519" s="58"/>
      <c r="P519" s="58"/>
      <c r="Q519" s="58"/>
      <c r="R519" s="58"/>
      <c r="S519" s="58"/>
      <c r="T519" s="58"/>
      <c r="U519" s="58"/>
      <c r="V519" s="58"/>
      <c r="W519" s="58"/>
      <c r="X519" s="58"/>
      <c r="Y519" s="58"/>
      <c r="Z519" s="58"/>
      <c r="AA519" s="58"/>
    </row>
    <row r="520" spans="1:27" ht="20.25" customHeight="1" x14ac:dyDescent="0.35">
      <c r="A520" s="58"/>
      <c r="B520" s="58"/>
      <c r="C520" s="58"/>
      <c r="D520" s="58"/>
      <c r="E520" s="58"/>
      <c r="F520" s="58"/>
      <c r="N520" s="58"/>
      <c r="O520" s="58"/>
      <c r="P520" s="58"/>
      <c r="Q520" s="58"/>
      <c r="R520" s="58"/>
      <c r="S520" s="58"/>
      <c r="T520" s="58"/>
      <c r="U520" s="58"/>
      <c r="V520" s="58"/>
      <c r="W520" s="58"/>
      <c r="X520" s="58"/>
      <c r="Y520" s="58"/>
      <c r="Z520" s="58"/>
      <c r="AA520" s="58"/>
    </row>
    <row r="521" spans="1:27" ht="20.25" customHeight="1" x14ac:dyDescent="0.35">
      <c r="A521" s="58"/>
      <c r="B521" s="58"/>
      <c r="C521" s="58"/>
      <c r="D521" s="58"/>
      <c r="E521" s="58"/>
      <c r="F521" s="58"/>
      <c r="N521" s="58"/>
      <c r="O521" s="58"/>
      <c r="P521" s="58"/>
      <c r="Q521" s="58"/>
      <c r="R521" s="58"/>
      <c r="S521" s="58"/>
      <c r="T521" s="58"/>
      <c r="U521" s="58"/>
      <c r="V521" s="58"/>
      <c r="W521" s="58"/>
      <c r="X521" s="58"/>
      <c r="Y521" s="58"/>
      <c r="Z521" s="58"/>
      <c r="AA521" s="58"/>
    </row>
    <row r="522" spans="1:27" ht="20.25" customHeight="1" x14ac:dyDescent="0.35">
      <c r="A522" s="58"/>
      <c r="B522" s="58"/>
      <c r="C522" s="58"/>
      <c r="D522" s="58"/>
      <c r="E522" s="58"/>
      <c r="F522" s="58"/>
      <c r="N522" s="58"/>
      <c r="O522" s="58"/>
      <c r="P522" s="58"/>
      <c r="Q522" s="58"/>
      <c r="R522" s="58"/>
      <c r="S522" s="58"/>
      <c r="T522" s="58"/>
      <c r="U522" s="58"/>
      <c r="V522" s="58"/>
      <c r="W522" s="58"/>
      <c r="X522" s="58"/>
      <c r="Y522" s="58"/>
      <c r="Z522" s="58"/>
      <c r="AA522" s="58"/>
    </row>
    <row r="523" spans="1:27" ht="20.25" customHeight="1" x14ac:dyDescent="0.35">
      <c r="A523" s="58"/>
      <c r="B523" s="58"/>
      <c r="C523" s="58"/>
      <c r="D523" s="58"/>
      <c r="E523" s="58"/>
      <c r="F523" s="58"/>
      <c r="N523" s="58"/>
      <c r="O523" s="58"/>
      <c r="P523" s="58"/>
      <c r="Q523" s="58"/>
      <c r="R523" s="58"/>
      <c r="S523" s="58"/>
      <c r="T523" s="58"/>
      <c r="U523" s="58"/>
      <c r="V523" s="58"/>
      <c r="W523" s="58"/>
      <c r="X523" s="58"/>
      <c r="Y523" s="58"/>
      <c r="Z523" s="58"/>
      <c r="AA523" s="58"/>
    </row>
    <row r="524" spans="1:27" ht="20.25" customHeight="1" x14ac:dyDescent="0.35">
      <c r="A524" s="58"/>
      <c r="B524" s="58"/>
      <c r="C524" s="58"/>
      <c r="D524" s="58"/>
      <c r="E524" s="58"/>
      <c r="F524" s="58"/>
      <c r="N524" s="58"/>
      <c r="O524" s="58"/>
      <c r="P524" s="58"/>
      <c r="Q524" s="58"/>
      <c r="R524" s="58"/>
      <c r="S524" s="58"/>
      <c r="T524" s="58"/>
      <c r="U524" s="58"/>
      <c r="V524" s="58"/>
      <c r="W524" s="58"/>
      <c r="X524" s="58"/>
      <c r="Y524" s="58"/>
      <c r="Z524" s="58"/>
      <c r="AA524" s="58"/>
    </row>
    <row r="525" spans="1:27" ht="20.25" customHeight="1" x14ac:dyDescent="0.35">
      <c r="A525" s="58"/>
      <c r="B525" s="58"/>
      <c r="C525" s="58"/>
      <c r="D525" s="58"/>
      <c r="E525" s="58"/>
      <c r="F525" s="58"/>
      <c r="N525" s="58"/>
      <c r="O525" s="58"/>
      <c r="P525" s="58"/>
      <c r="Q525" s="58"/>
      <c r="R525" s="58"/>
      <c r="S525" s="58"/>
      <c r="T525" s="58"/>
      <c r="U525" s="58"/>
      <c r="V525" s="58"/>
      <c r="W525" s="58"/>
      <c r="X525" s="58"/>
      <c r="Y525" s="58"/>
      <c r="Z525" s="58"/>
      <c r="AA525" s="58"/>
    </row>
    <row r="526" spans="1:27" ht="20.25" customHeight="1" x14ac:dyDescent="0.35">
      <c r="A526" s="58"/>
      <c r="B526" s="58"/>
      <c r="C526" s="58"/>
      <c r="D526" s="58"/>
      <c r="E526" s="58"/>
      <c r="F526" s="58"/>
      <c r="N526" s="58"/>
      <c r="O526" s="58"/>
      <c r="P526" s="58"/>
      <c r="Q526" s="58"/>
      <c r="R526" s="58"/>
      <c r="S526" s="58"/>
      <c r="T526" s="58"/>
      <c r="U526" s="58"/>
      <c r="V526" s="58"/>
      <c r="W526" s="58"/>
      <c r="X526" s="58"/>
      <c r="Y526" s="58"/>
      <c r="Z526" s="58"/>
      <c r="AA526" s="58"/>
    </row>
    <row r="527" spans="1:27" ht="20.25" customHeight="1" x14ac:dyDescent="0.35">
      <c r="A527" s="58"/>
      <c r="B527" s="58"/>
      <c r="C527" s="58"/>
      <c r="D527" s="58"/>
      <c r="E527" s="58"/>
      <c r="F527" s="58"/>
      <c r="N527" s="58"/>
      <c r="O527" s="58"/>
      <c r="P527" s="58"/>
      <c r="Q527" s="58"/>
      <c r="R527" s="58"/>
      <c r="S527" s="58"/>
      <c r="T527" s="58"/>
      <c r="U527" s="58"/>
      <c r="V527" s="58"/>
      <c r="W527" s="58"/>
      <c r="X527" s="58"/>
      <c r="Y527" s="58"/>
      <c r="Z527" s="58"/>
      <c r="AA527" s="58"/>
    </row>
    <row r="528" spans="1:27" ht="20.25" customHeight="1" x14ac:dyDescent="0.35">
      <c r="A528" s="58"/>
      <c r="B528" s="58"/>
      <c r="C528" s="58"/>
      <c r="D528" s="58"/>
      <c r="E528" s="58"/>
      <c r="F528" s="58"/>
      <c r="N528" s="58"/>
      <c r="O528" s="58"/>
      <c r="P528" s="58"/>
      <c r="Q528" s="58"/>
      <c r="R528" s="58"/>
      <c r="S528" s="58"/>
      <c r="T528" s="58"/>
      <c r="U528" s="58"/>
      <c r="V528" s="58"/>
      <c r="W528" s="58"/>
      <c r="X528" s="58"/>
      <c r="Y528" s="58"/>
      <c r="Z528" s="58"/>
      <c r="AA528" s="58"/>
    </row>
    <row r="529" spans="1:27" ht="20.25" customHeight="1" x14ac:dyDescent="0.35">
      <c r="A529" s="58"/>
      <c r="B529" s="58"/>
      <c r="C529" s="58"/>
      <c r="D529" s="58"/>
      <c r="E529" s="58"/>
      <c r="F529" s="58"/>
      <c r="N529" s="58"/>
      <c r="O529" s="58"/>
      <c r="P529" s="58"/>
      <c r="Q529" s="58"/>
      <c r="R529" s="58"/>
      <c r="S529" s="58"/>
      <c r="T529" s="58"/>
      <c r="U529" s="58"/>
      <c r="V529" s="58"/>
      <c r="W529" s="58"/>
      <c r="X529" s="58"/>
      <c r="Y529" s="58"/>
      <c r="Z529" s="58"/>
      <c r="AA529" s="58"/>
    </row>
    <row r="530" spans="1:27" ht="20.25" customHeight="1" x14ac:dyDescent="0.35">
      <c r="A530" s="58"/>
      <c r="B530" s="58"/>
      <c r="C530" s="58"/>
      <c r="D530" s="58"/>
      <c r="E530" s="58"/>
      <c r="F530" s="58"/>
      <c r="N530" s="58"/>
      <c r="O530" s="58"/>
      <c r="P530" s="58"/>
      <c r="Q530" s="58"/>
      <c r="R530" s="58"/>
      <c r="S530" s="58"/>
      <c r="T530" s="58"/>
      <c r="U530" s="58"/>
      <c r="V530" s="58"/>
      <c r="W530" s="58"/>
      <c r="X530" s="58"/>
      <c r="Y530" s="58"/>
      <c r="Z530" s="58"/>
      <c r="AA530" s="58"/>
    </row>
    <row r="531" spans="1:27" ht="20.25" customHeight="1" x14ac:dyDescent="0.35">
      <c r="A531" s="58"/>
      <c r="B531" s="58"/>
      <c r="C531" s="58"/>
      <c r="D531" s="58"/>
      <c r="E531" s="58"/>
      <c r="F531" s="58"/>
      <c r="N531" s="58"/>
      <c r="O531" s="58"/>
      <c r="P531" s="58"/>
      <c r="Q531" s="58"/>
      <c r="R531" s="58"/>
      <c r="S531" s="58"/>
      <c r="T531" s="58"/>
      <c r="U531" s="58"/>
      <c r="V531" s="58"/>
      <c r="W531" s="58"/>
      <c r="X531" s="58"/>
      <c r="Y531" s="58"/>
      <c r="Z531" s="58"/>
      <c r="AA531" s="58"/>
    </row>
    <row r="532" spans="1:27" ht="20.25" customHeight="1" x14ac:dyDescent="0.35">
      <c r="A532" s="58"/>
      <c r="B532" s="58"/>
      <c r="C532" s="58"/>
      <c r="D532" s="58"/>
      <c r="E532" s="58"/>
      <c r="F532" s="58"/>
      <c r="N532" s="58"/>
      <c r="O532" s="58"/>
      <c r="P532" s="58"/>
      <c r="Q532" s="58"/>
      <c r="R532" s="58"/>
      <c r="S532" s="58"/>
      <c r="T532" s="58"/>
      <c r="U532" s="58"/>
      <c r="V532" s="58"/>
      <c r="W532" s="58"/>
      <c r="X532" s="58"/>
      <c r="Y532" s="58"/>
      <c r="Z532" s="58"/>
      <c r="AA532" s="58"/>
    </row>
    <row r="533" spans="1:27" ht="20.25" customHeight="1" x14ac:dyDescent="0.35">
      <c r="A533" s="58"/>
      <c r="B533" s="58"/>
      <c r="C533" s="58"/>
      <c r="D533" s="58"/>
      <c r="E533" s="58"/>
      <c r="F533" s="58"/>
      <c r="N533" s="58"/>
      <c r="O533" s="58"/>
      <c r="P533" s="58"/>
      <c r="Q533" s="58"/>
      <c r="R533" s="58"/>
      <c r="S533" s="58"/>
      <c r="T533" s="58"/>
      <c r="U533" s="58"/>
      <c r="V533" s="58"/>
      <c r="W533" s="58"/>
      <c r="X533" s="58"/>
      <c r="Y533" s="58"/>
      <c r="Z533" s="58"/>
      <c r="AA533" s="58"/>
    </row>
    <row r="534" spans="1:27" ht="20.25" customHeight="1" x14ac:dyDescent="0.35">
      <c r="A534" s="58"/>
      <c r="B534" s="58"/>
      <c r="C534" s="58"/>
      <c r="D534" s="58"/>
      <c r="E534" s="58"/>
      <c r="F534" s="58"/>
      <c r="N534" s="58"/>
      <c r="O534" s="58"/>
      <c r="P534" s="58"/>
      <c r="Q534" s="58"/>
      <c r="R534" s="58"/>
      <c r="S534" s="58"/>
      <c r="T534" s="58"/>
      <c r="U534" s="58"/>
      <c r="V534" s="58"/>
      <c r="W534" s="58"/>
      <c r="X534" s="58"/>
      <c r="Y534" s="58"/>
      <c r="Z534" s="58"/>
      <c r="AA534" s="58"/>
    </row>
    <row r="535" spans="1:27" ht="20.25" customHeight="1" x14ac:dyDescent="0.35">
      <c r="A535" s="58"/>
      <c r="B535" s="58"/>
      <c r="C535" s="58"/>
      <c r="D535" s="58"/>
      <c r="E535" s="58"/>
      <c r="F535" s="58"/>
      <c r="N535" s="58"/>
      <c r="O535" s="58"/>
      <c r="P535" s="58"/>
      <c r="Q535" s="58"/>
      <c r="R535" s="58"/>
      <c r="S535" s="58"/>
      <c r="T535" s="58"/>
      <c r="U535" s="58"/>
      <c r="V535" s="58"/>
      <c r="W535" s="58"/>
      <c r="X535" s="58"/>
      <c r="Y535" s="58"/>
      <c r="Z535" s="58"/>
      <c r="AA535" s="58"/>
    </row>
    <row r="536" spans="1:27" ht="20.25" customHeight="1" x14ac:dyDescent="0.35">
      <c r="A536" s="58"/>
      <c r="B536" s="58"/>
      <c r="C536" s="58"/>
      <c r="D536" s="58"/>
      <c r="E536" s="58"/>
      <c r="F536" s="58"/>
      <c r="N536" s="58"/>
      <c r="O536" s="58"/>
      <c r="P536" s="58"/>
      <c r="Q536" s="58"/>
      <c r="R536" s="58"/>
      <c r="S536" s="58"/>
      <c r="T536" s="58"/>
      <c r="U536" s="58"/>
      <c r="V536" s="58"/>
      <c r="W536" s="58"/>
      <c r="X536" s="58"/>
      <c r="Y536" s="58"/>
      <c r="Z536" s="58"/>
      <c r="AA536" s="58"/>
    </row>
    <row r="537" spans="1:27" ht="20.25" customHeight="1" x14ac:dyDescent="0.35">
      <c r="A537" s="58"/>
      <c r="B537" s="58"/>
      <c r="C537" s="58"/>
      <c r="D537" s="58"/>
      <c r="E537" s="58"/>
      <c r="F537" s="58"/>
      <c r="N537" s="58"/>
      <c r="O537" s="58"/>
      <c r="P537" s="58"/>
      <c r="Q537" s="58"/>
      <c r="R537" s="58"/>
      <c r="S537" s="58"/>
      <c r="T537" s="58"/>
      <c r="U537" s="58"/>
      <c r="V537" s="58"/>
      <c r="W537" s="58"/>
      <c r="X537" s="58"/>
      <c r="Y537" s="58"/>
      <c r="Z537" s="58"/>
      <c r="AA537" s="58"/>
    </row>
    <row r="538" spans="1:27" ht="20.25" customHeight="1" x14ac:dyDescent="0.35">
      <c r="A538" s="58"/>
      <c r="B538" s="58"/>
      <c r="C538" s="58"/>
      <c r="D538" s="58"/>
      <c r="E538" s="58"/>
      <c r="F538" s="58"/>
      <c r="N538" s="58"/>
      <c r="O538" s="58"/>
      <c r="P538" s="58"/>
      <c r="Q538" s="58"/>
      <c r="R538" s="58"/>
      <c r="S538" s="58"/>
      <c r="T538" s="58"/>
      <c r="U538" s="58"/>
      <c r="V538" s="58"/>
      <c r="W538" s="58"/>
      <c r="X538" s="58"/>
      <c r="Y538" s="58"/>
      <c r="Z538" s="58"/>
      <c r="AA538" s="58"/>
    </row>
    <row r="539" spans="1:27" ht="20.25" customHeight="1" x14ac:dyDescent="0.35">
      <c r="A539" s="58"/>
      <c r="B539" s="58"/>
      <c r="C539" s="58"/>
      <c r="D539" s="58"/>
      <c r="E539" s="58"/>
      <c r="F539" s="58"/>
      <c r="N539" s="58"/>
      <c r="O539" s="58"/>
      <c r="P539" s="58"/>
      <c r="Q539" s="58"/>
      <c r="R539" s="58"/>
      <c r="S539" s="58"/>
      <c r="T539" s="58"/>
      <c r="U539" s="58"/>
      <c r="V539" s="58"/>
      <c r="W539" s="58"/>
      <c r="X539" s="58"/>
      <c r="Y539" s="58"/>
      <c r="Z539" s="58"/>
      <c r="AA539" s="58"/>
    </row>
    <row r="540" spans="1:27" ht="20.25" customHeight="1" x14ac:dyDescent="0.35">
      <c r="A540" s="58"/>
      <c r="B540" s="58"/>
      <c r="C540" s="58"/>
      <c r="D540" s="58"/>
      <c r="E540" s="58"/>
      <c r="F540" s="58"/>
      <c r="N540" s="58"/>
      <c r="O540" s="58"/>
      <c r="P540" s="58"/>
      <c r="Q540" s="58"/>
      <c r="R540" s="58"/>
      <c r="S540" s="58"/>
      <c r="T540" s="58"/>
      <c r="U540" s="58"/>
      <c r="V540" s="58"/>
      <c r="W540" s="58"/>
      <c r="X540" s="58"/>
      <c r="Y540" s="58"/>
      <c r="Z540" s="58"/>
      <c r="AA540" s="58"/>
    </row>
    <row r="541" spans="1:27" ht="20.25" customHeight="1" x14ac:dyDescent="0.35">
      <c r="A541" s="58"/>
      <c r="B541" s="58"/>
      <c r="C541" s="58"/>
      <c r="D541" s="58"/>
      <c r="E541" s="58"/>
      <c r="F541" s="58"/>
      <c r="N541" s="58"/>
      <c r="O541" s="58"/>
      <c r="P541" s="58"/>
      <c r="Q541" s="58"/>
      <c r="R541" s="58"/>
      <c r="S541" s="58"/>
      <c r="T541" s="58"/>
      <c r="U541" s="58"/>
      <c r="V541" s="58"/>
      <c r="W541" s="58"/>
      <c r="X541" s="58"/>
      <c r="Y541" s="58"/>
      <c r="Z541" s="58"/>
      <c r="AA541" s="58"/>
    </row>
    <row r="542" spans="1:27" ht="20.25" customHeight="1" x14ac:dyDescent="0.35">
      <c r="A542" s="58"/>
      <c r="B542" s="58"/>
      <c r="C542" s="58"/>
      <c r="D542" s="58"/>
      <c r="E542" s="58"/>
      <c r="F542" s="58"/>
      <c r="N542" s="58"/>
      <c r="O542" s="58"/>
      <c r="P542" s="58"/>
      <c r="Q542" s="58"/>
      <c r="R542" s="58"/>
      <c r="S542" s="58"/>
      <c r="T542" s="58"/>
      <c r="U542" s="58"/>
      <c r="V542" s="58"/>
      <c r="W542" s="58"/>
      <c r="X542" s="58"/>
      <c r="Y542" s="58"/>
      <c r="Z542" s="58"/>
      <c r="AA542" s="58"/>
    </row>
    <row r="543" spans="1:27" ht="20.25" customHeight="1" x14ac:dyDescent="0.35">
      <c r="A543" s="58"/>
      <c r="B543" s="58"/>
      <c r="C543" s="58"/>
      <c r="D543" s="58"/>
      <c r="E543" s="58"/>
      <c r="F543" s="58"/>
      <c r="N543" s="58"/>
      <c r="O543" s="58"/>
      <c r="P543" s="58"/>
      <c r="Q543" s="58"/>
      <c r="R543" s="58"/>
      <c r="S543" s="58"/>
      <c r="T543" s="58"/>
      <c r="U543" s="58"/>
      <c r="V543" s="58"/>
      <c r="W543" s="58"/>
      <c r="X543" s="58"/>
      <c r="Y543" s="58"/>
      <c r="Z543" s="58"/>
      <c r="AA543" s="58"/>
    </row>
    <row r="544" spans="1:27" ht="20.25" customHeight="1" x14ac:dyDescent="0.35">
      <c r="A544" s="58"/>
      <c r="B544" s="58"/>
      <c r="C544" s="58"/>
      <c r="D544" s="58"/>
      <c r="E544" s="58"/>
      <c r="F544" s="58"/>
      <c r="N544" s="58"/>
      <c r="O544" s="58"/>
      <c r="P544" s="58"/>
      <c r="Q544" s="58"/>
      <c r="R544" s="58"/>
      <c r="S544" s="58"/>
      <c r="T544" s="58"/>
      <c r="U544" s="58"/>
      <c r="V544" s="58"/>
      <c r="W544" s="58"/>
      <c r="X544" s="58"/>
      <c r="Y544" s="58"/>
      <c r="Z544" s="58"/>
      <c r="AA544" s="58"/>
    </row>
    <row r="545" spans="1:27" ht="20.25" customHeight="1" x14ac:dyDescent="0.35">
      <c r="A545" s="58"/>
      <c r="B545" s="58"/>
      <c r="C545" s="58"/>
      <c r="D545" s="58"/>
      <c r="E545" s="58"/>
      <c r="F545" s="58"/>
      <c r="N545" s="58"/>
      <c r="O545" s="58"/>
      <c r="P545" s="58"/>
      <c r="Q545" s="58"/>
      <c r="R545" s="58"/>
      <c r="S545" s="58"/>
      <c r="T545" s="58"/>
      <c r="U545" s="58"/>
      <c r="V545" s="58"/>
      <c r="W545" s="58"/>
      <c r="X545" s="58"/>
      <c r="Y545" s="58"/>
      <c r="Z545" s="58"/>
      <c r="AA545" s="58"/>
    </row>
    <row r="546" spans="1:27" ht="20.25" customHeight="1" x14ac:dyDescent="0.35">
      <c r="A546" s="58"/>
      <c r="B546" s="58"/>
      <c r="C546" s="58"/>
      <c r="D546" s="58"/>
      <c r="E546" s="58"/>
      <c r="F546" s="58"/>
      <c r="N546" s="58"/>
      <c r="O546" s="58"/>
      <c r="P546" s="58"/>
      <c r="Q546" s="58"/>
      <c r="R546" s="58"/>
      <c r="S546" s="58"/>
      <c r="T546" s="58"/>
      <c r="U546" s="58"/>
      <c r="V546" s="58"/>
      <c r="W546" s="58"/>
      <c r="X546" s="58"/>
      <c r="Y546" s="58"/>
      <c r="Z546" s="58"/>
      <c r="AA546" s="58"/>
    </row>
    <row r="547" spans="1:27" ht="20.25" customHeight="1" x14ac:dyDescent="0.35">
      <c r="A547" s="58"/>
      <c r="B547" s="58"/>
      <c r="C547" s="58"/>
      <c r="D547" s="58"/>
      <c r="E547" s="58"/>
      <c r="F547" s="58"/>
      <c r="N547" s="58"/>
      <c r="O547" s="58"/>
      <c r="P547" s="58"/>
      <c r="Q547" s="58"/>
      <c r="R547" s="58"/>
      <c r="S547" s="58"/>
      <c r="T547" s="58"/>
      <c r="U547" s="58"/>
      <c r="V547" s="58"/>
      <c r="W547" s="58"/>
      <c r="X547" s="58"/>
      <c r="Y547" s="58"/>
      <c r="Z547" s="58"/>
      <c r="AA547" s="58"/>
    </row>
    <row r="548" spans="1:27" ht="20.25" customHeight="1" x14ac:dyDescent="0.35">
      <c r="A548" s="58"/>
      <c r="B548" s="58"/>
      <c r="C548" s="58"/>
      <c r="D548" s="58"/>
      <c r="E548" s="58"/>
      <c r="F548" s="58"/>
      <c r="N548" s="58"/>
      <c r="O548" s="58"/>
      <c r="P548" s="58"/>
      <c r="Q548" s="58"/>
      <c r="R548" s="58"/>
      <c r="S548" s="58"/>
      <c r="T548" s="58"/>
      <c r="U548" s="58"/>
      <c r="V548" s="58"/>
      <c r="W548" s="58"/>
      <c r="X548" s="58"/>
      <c r="Y548" s="58"/>
      <c r="Z548" s="58"/>
      <c r="AA548" s="58"/>
    </row>
    <row r="549" spans="1:27" ht="20.25" customHeight="1" x14ac:dyDescent="0.35">
      <c r="A549" s="58"/>
      <c r="B549" s="58"/>
      <c r="C549" s="58"/>
      <c r="D549" s="58"/>
      <c r="E549" s="58"/>
      <c r="F549" s="58"/>
      <c r="N549" s="58"/>
      <c r="O549" s="58"/>
      <c r="P549" s="58"/>
      <c r="Q549" s="58"/>
      <c r="R549" s="58"/>
      <c r="S549" s="58"/>
      <c r="T549" s="58"/>
      <c r="U549" s="58"/>
      <c r="V549" s="58"/>
      <c r="W549" s="58"/>
      <c r="X549" s="58"/>
      <c r="Y549" s="58"/>
      <c r="Z549" s="58"/>
      <c r="AA549" s="58"/>
    </row>
    <row r="550" spans="1:27" ht="20.25" customHeight="1" x14ac:dyDescent="0.35">
      <c r="A550" s="58"/>
      <c r="B550" s="58"/>
      <c r="C550" s="58"/>
      <c r="D550" s="58"/>
      <c r="E550" s="58"/>
      <c r="F550" s="58"/>
      <c r="N550" s="58"/>
      <c r="O550" s="58"/>
      <c r="P550" s="58"/>
      <c r="Q550" s="58"/>
      <c r="R550" s="58"/>
      <c r="S550" s="58"/>
      <c r="T550" s="58"/>
      <c r="U550" s="58"/>
      <c r="V550" s="58"/>
      <c r="W550" s="58"/>
      <c r="X550" s="58"/>
      <c r="Y550" s="58"/>
      <c r="Z550" s="58"/>
      <c r="AA550" s="58"/>
    </row>
    <row r="551" spans="1:27" ht="20.25" customHeight="1" x14ac:dyDescent="0.35">
      <c r="A551" s="58"/>
      <c r="B551" s="58"/>
      <c r="C551" s="58"/>
      <c r="D551" s="58"/>
      <c r="E551" s="58"/>
      <c r="F551" s="58"/>
      <c r="N551" s="58"/>
      <c r="O551" s="58"/>
      <c r="P551" s="58"/>
      <c r="Q551" s="58"/>
      <c r="R551" s="58"/>
      <c r="S551" s="58"/>
      <c r="T551" s="58"/>
      <c r="U551" s="58"/>
      <c r="V551" s="58"/>
      <c r="W551" s="58"/>
      <c r="X551" s="58"/>
      <c r="Y551" s="58"/>
      <c r="Z551" s="58"/>
      <c r="AA551" s="58"/>
    </row>
    <row r="552" spans="1:27" ht="20.25" customHeight="1" x14ac:dyDescent="0.35">
      <c r="A552" s="58"/>
      <c r="B552" s="58"/>
      <c r="C552" s="58"/>
      <c r="D552" s="58"/>
      <c r="E552" s="58"/>
      <c r="F552" s="58"/>
      <c r="N552" s="58"/>
      <c r="O552" s="58"/>
      <c r="P552" s="58"/>
      <c r="Q552" s="58"/>
      <c r="R552" s="58"/>
      <c r="S552" s="58"/>
      <c r="T552" s="58"/>
      <c r="U552" s="58"/>
      <c r="V552" s="58"/>
      <c r="W552" s="58"/>
      <c r="X552" s="58"/>
      <c r="Y552" s="58"/>
      <c r="Z552" s="58"/>
      <c r="AA552" s="58"/>
    </row>
    <row r="553" spans="1:27" ht="20.25" customHeight="1" x14ac:dyDescent="0.35">
      <c r="A553" s="58"/>
      <c r="B553" s="58"/>
      <c r="C553" s="58"/>
      <c r="D553" s="58"/>
      <c r="E553" s="58"/>
      <c r="F553" s="58"/>
      <c r="N553" s="58"/>
      <c r="O553" s="58"/>
      <c r="P553" s="58"/>
      <c r="Q553" s="58"/>
      <c r="R553" s="58"/>
      <c r="S553" s="58"/>
      <c r="T553" s="58"/>
      <c r="U553" s="58"/>
      <c r="V553" s="58"/>
      <c r="W553" s="58"/>
      <c r="X553" s="58"/>
      <c r="Y553" s="58"/>
      <c r="Z553" s="58"/>
      <c r="AA553" s="58"/>
    </row>
    <row r="554" spans="1:27" ht="20.25" customHeight="1" x14ac:dyDescent="0.35">
      <c r="A554" s="58"/>
      <c r="B554" s="58"/>
      <c r="C554" s="58"/>
      <c r="D554" s="58"/>
      <c r="E554" s="58"/>
      <c r="F554" s="58"/>
      <c r="N554" s="58"/>
      <c r="O554" s="58"/>
      <c r="P554" s="58"/>
      <c r="Q554" s="58"/>
      <c r="R554" s="58"/>
      <c r="S554" s="58"/>
      <c r="T554" s="58"/>
      <c r="U554" s="58"/>
      <c r="V554" s="58"/>
      <c r="W554" s="58"/>
      <c r="X554" s="58"/>
      <c r="Y554" s="58"/>
      <c r="Z554" s="58"/>
      <c r="AA554" s="58"/>
    </row>
    <row r="555" spans="1:27" ht="20.25" customHeight="1" x14ac:dyDescent="0.35">
      <c r="A555" s="58"/>
      <c r="B555" s="58"/>
      <c r="C555" s="58"/>
      <c r="D555" s="58"/>
      <c r="E555" s="58"/>
      <c r="F555" s="58"/>
      <c r="N555" s="58"/>
      <c r="O555" s="58"/>
      <c r="P555" s="58"/>
      <c r="Q555" s="58"/>
      <c r="R555" s="58"/>
      <c r="S555" s="58"/>
      <c r="T555" s="58"/>
      <c r="U555" s="58"/>
      <c r="V555" s="58"/>
      <c r="W555" s="58"/>
      <c r="X555" s="58"/>
      <c r="Y555" s="58"/>
      <c r="Z555" s="58"/>
      <c r="AA555" s="58"/>
    </row>
    <row r="556" spans="1:27" ht="20.25" customHeight="1" x14ac:dyDescent="0.35">
      <c r="A556" s="58"/>
      <c r="B556" s="58"/>
      <c r="C556" s="58"/>
      <c r="D556" s="58"/>
      <c r="E556" s="58"/>
      <c r="F556" s="58"/>
      <c r="N556" s="58"/>
      <c r="O556" s="58"/>
      <c r="P556" s="58"/>
      <c r="Q556" s="58"/>
      <c r="R556" s="58"/>
      <c r="S556" s="58"/>
      <c r="T556" s="58"/>
      <c r="U556" s="58"/>
      <c r="V556" s="58"/>
      <c r="W556" s="58"/>
      <c r="X556" s="58"/>
      <c r="Y556" s="58"/>
      <c r="Z556" s="58"/>
      <c r="AA556" s="58"/>
    </row>
    <row r="557" spans="1:27" ht="20.25" customHeight="1" x14ac:dyDescent="0.35">
      <c r="A557" s="58"/>
      <c r="B557" s="58"/>
      <c r="C557" s="58"/>
      <c r="D557" s="58"/>
      <c r="E557" s="58"/>
      <c r="F557" s="58"/>
      <c r="N557" s="58"/>
      <c r="O557" s="58"/>
      <c r="P557" s="58"/>
      <c r="Q557" s="58"/>
      <c r="R557" s="58"/>
      <c r="S557" s="58"/>
      <c r="T557" s="58"/>
      <c r="U557" s="58"/>
      <c r="V557" s="58"/>
      <c r="W557" s="58"/>
      <c r="X557" s="58"/>
      <c r="Y557" s="58"/>
      <c r="Z557" s="58"/>
      <c r="AA557" s="58"/>
    </row>
    <row r="558" spans="1:27" ht="20.25" customHeight="1" x14ac:dyDescent="0.35">
      <c r="A558" s="58"/>
      <c r="B558" s="58"/>
      <c r="C558" s="58"/>
      <c r="D558" s="58"/>
      <c r="E558" s="58"/>
      <c r="F558" s="58"/>
      <c r="N558" s="58"/>
      <c r="O558" s="58"/>
      <c r="P558" s="58"/>
      <c r="Q558" s="58"/>
      <c r="R558" s="58"/>
      <c r="S558" s="58"/>
      <c r="T558" s="58"/>
      <c r="U558" s="58"/>
      <c r="V558" s="58"/>
      <c r="W558" s="58"/>
      <c r="X558" s="58"/>
      <c r="Y558" s="58"/>
      <c r="Z558" s="58"/>
      <c r="AA558" s="58"/>
    </row>
    <row r="559" spans="1:27" ht="20.25" customHeight="1" x14ac:dyDescent="0.35">
      <c r="A559" s="58"/>
      <c r="B559" s="58"/>
      <c r="C559" s="58"/>
      <c r="D559" s="58"/>
      <c r="E559" s="58"/>
      <c r="F559" s="58"/>
      <c r="N559" s="58"/>
      <c r="O559" s="58"/>
      <c r="P559" s="58"/>
      <c r="Q559" s="58"/>
      <c r="R559" s="58"/>
      <c r="S559" s="58"/>
      <c r="T559" s="58"/>
      <c r="U559" s="58"/>
      <c r="V559" s="58"/>
      <c r="W559" s="58"/>
      <c r="X559" s="58"/>
      <c r="Y559" s="58"/>
      <c r="Z559" s="58"/>
      <c r="AA559" s="58"/>
    </row>
    <row r="560" spans="1:27" ht="20.25" customHeight="1" x14ac:dyDescent="0.35">
      <c r="A560" s="58"/>
      <c r="B560" s="58"/>
      <c r="C560" s="58"/>
      <c r="D560" s="58"/>
      <c r="E560" s="58"/>
      <c r="F560" s="58"/>
      <c r="N560" s="58"/>
      <c r="O560" s="58"/>
      <c r="P560" s="58"/>
      <c r="Q560" s="58"/>
      <c r="R560" s="58"/>
      <c r="S560" s="58"/>
      <c r="T560" s="58"/>
      <c r="U560" s="58"/>
      <c r="V560" s="58"/>
      <c r="W560" s="58"/>
      <c r="X560" s="58"/>
      <c r="Y560" s="58"/>
      <c r="Z560" s="58"/>
      <c r="AA560" s="58"/>
    </row>
    <row r="561" spans="1:27" ht="20.25" customHeight="1" x14ac:dyDescent="0.35">
      <c r="A561" s="58"/>
      <c r="B561" s="58"/>
      <c r="C561" s="58"/>
      <c r="D561" s="58"/>
      <c r="E561" s="58"/>
      <c r="F561" s="58"/>
      <c r="N561" s="58"/>
      <c r="O561" s="58"/>
      <c r="P561" s="58"/>
      <c r="Q561" s="58"/>
      <c r="R561" s="58"/>
      <c r="S561" s="58"/>
      <c r="T561" s="58"/>
      <c r="U561" s="58"/>
      <c r="V561" s="58"/>
      <c r="W561" s="58"/>
      <c r="X561" s="58"/>
      <c r="Y561" s="58"/>
      <c r="Z561" s="58"/>
      <c r="AA561" s="58"/>
    </row>
    <row r="562" spans="1:27" ht="20.25" customHeight="1" x14ac:dyDescent="0.35">
      <c r="A562" s="58"/>
      <c r="B562" s="58"/>
      <c r="C562" s="58"/>
      <c r="D562" s="58"/>
      <c r="E562" s="58"/>
      <c r="F562" s="58"/>
      <c r="N562" s="58"/>
      <c r="O562" s="58"/>
      <c r="P562" s="58"/>
      <c r="Q562" s="58"/>
      <c r="R562" s="58"/>
      <c r="S562" s="58"/>
      <c r="T562" s="58"/>
      <c r="U562" s="58"/>
      <c r="V562" s="58"/>
      <c r="W562" s="58"/>
      <c r="X562" s="58"/>
      <c r="Y562" s="58"/>
      <c r="Z562" s="58"/>
      <c r="AA562" s="58"/>
    </row>
    <row r="563" spans="1:27" ht="20.25" customHeight="1" x14ac:dyDescent="0.35">
      <c r="A563" s="58"/>
      <c r="B563" s="58"/>
      <c r="C563" s="58"/>
      <c r="D563" s="58"/>
      <c r="E563" s="58"/>
      <c r="F563" s="58"/>
      <c r="N563" s="58"/>
      <c r="O563" s="58"/>
      <c r="P563" s="58"/>
      <c r="Q563" s="58"/>
      <c r="R563" s="58"/>
      <c r="S563" s="58"/>
      <c r="T563" s="58"/>
      <c r="U563" s="58"/>
      <c r="V563" s="58"/>
      <c r="W563" s="58"/>
      <c r="X563" s="58"/>
      <c r="Y563" s="58"/>
      <c r="Z563" s="58"/>
      <c r="AA563" s="58"/>
    </row>
    <row r="564" spans="1:27" ht="20.25" customHeight="1" x14ac:dyDescent="0.35">
      <c r="A564" s="58"/>
      <c r="B564" s="58"/>
      <c r="C564" s="58"/>
      <c r="D564" s="58"/>
      <c r="E564" s="58"/>
      <c r="F564" s="58"/>
      <c r="N564" s="58"/>
      <c r="O564" s="58"/>
      <c r="P564" s="58"/>
      <c r="Q564" s="58"/>
      <c r="R564" s="58"/>
      <c r="S564" s="58"/>
      <c r="T564" s="58"/>
      <c r="U564" s="58"/>
      <c r="V564" s="58"/>
      <c r="W564" s="58"/>
      <c r="X564" s="58"/>
      <c r="Y564" s="58"/>
      <c r="Z564" s="58"/>
      <c r="AA564" s="58"/>
    </row>
    <row r="565" spans="1:27" ht="20.25" customHeight="1" x14ac:dyDescent="0.35">
      <c r="A565" s="58"/>
      <c r="B565" s="58"/>
      <c r="C565" s="58"/>
      <c r="D565" s="58"/>
      <c r="E565" s="58"/>
      <c r="F565" s="58"/>
      <c r="N565" s="58"/>
      <c r="O565" s="58"/>
      <c r="P565" s="58"/>
      <c r="Q565" s="58"/>
      <c r="R565" s="58"/>
      <c r="S565" s="58"/>
      <c r="T565" s="58"/>
      <c r="U565" s="58"/>
      <c r="V565" s="58"/>
      <c r="W565" s="58"/>
      <c r="X565" s="58"/>
      <c r="Y565" s="58"/>
      <c r="Z565" s="58"/>
      <c r="AA565" s="58"/>
    </row>
    <row r="566" spans="1:27" ht="20.25" customHeight="1" x14ac:dyDescent="0.35">
      <c r="A566" s="58"/>
      <c r="B566" s="58"/>
      <c r="C566" s="58"/>
      <c r="D566" s="58"/>
      <c r="E566" s="58"/>
      <c r="F566" s="58"/>
      <c r="N566" s="58"/>
      <c r="O566" s="58"/>
      <c r="P566" s="58"/>
      <c r="Q566" s="58"/>
      <c r="R566" s="58"/>
      <c r="S566" s="58"/>
      <c r="T566" s="58"/>
      <c r="U566" s="58"/>
      <c r="V566" s="58"/>
      <c r="W566" s="58"/>
      <c r="X566" s="58"/>
      <c r="Y566" s="58"/>
      <c r="Z566" s="58"/>
      <c r="AA566" s="58"/>
    </row>
    <row r="567" spans="1:27" ht="20.25" customHeight="1" x14ac:dyDescent="0.35">
      <c r="A567" s="58"/>
      <c r="B567" s="58"/>
      <c r="C567" s="58"/>
      <c r="D567" s="58"/>
      <c r="E567" s="58"/>
      <c r="F567" s="58"/>
      <c r="N567" s="58"/>
      <c r="O567" s="58"/>
      <c r="P567" s="58"/>
      <c r="Q567" s="58"/>
      <c r="R567" s="58"/>
      <c r="S567" s="58"/>
      <c r="T567" s="58"/>
      <c r="U567" s="58"/>
      <c r="V567" s="58"/>
      <c r="W567" s="58"/>
      <c r="X567" s="58"/>
      <c r="Y567" s="58"/>
      <c r="Z567" s="58"/>
      <c r="AA567" s="58"/>
    </row>
    <row r="568" spans="1:27" ht="20.25" customHeight="1" x14ac:dyDescent="0.35">
      <c r="A568" s="58"/>
      <c r="B568" s="58"/>
      <c r="C568" s="58"/>
      <c r="D568" s="58"/>
      <c r="E568" s="58"/>
      <c r="F568" s="58"/>
      <c r="N568" s="58"/>
      <c r="O568" s="58"/>
      <c r="P568" s="58"/>
      <c r="Q568" s="58"/>
      <c r="R568" s="58"/>
      <c r="S568" s="58"/>
      <c r="T568" s="58"/>
      <c r="U568" s="58"/>
      <c r="V568" s="58"/>
      <c r="W568" s="58"/>
      <c r="X568" s="58"/>
      <c r="Y568" s="58"/>
      <c r="Z568" s="58"/>
      <c r="AA568" s="58"/>
    </row>
    <row r="569" spans="1:27" ht="20.25" customHeight="1" x14ac:dyDescent="0.35">
      <c r="A569" s="58"/>
      <c r="B569" s="58"/>
      <c r="C569" s="58"/>
      <c r="D569" s="58"/>
      <c r="E569" s="58"/>
      <c r="F569" s="58"/>
      <c r="N569" s="58"/>
      <c r="O569" s="58"/>
      <c r="P569" s="58"/>
      <c r="Q569" s="58"/>
      <c r="R569" s="58"/>
      <c r="S569" s="58"/>
      <c r="T569" s="58"/>
      <c r="U569" s="58"/>
      <c r="V569" s="58"/>
      <c r="W569" s="58"/>
      <c r="X569" s="58"/>
      <c r="Y569" s="58"/>
      <c r="Z569" s="58"/>
      <c r="AA569" s="58"/>
    </row>
    <row r="570" spans="1:27" ht="20.25" customHeight="1" x14ac:dyDescent="0.35">
      <c r="A570" s="58"/>
      <c r="B570" s="58"/>
      <c r="C570" s="58"/>
      <c r="D570" s="58"/>
      <c r="E570" s="58"/>
      <c r="F570" s="58"/>
      <c r="N570" s="58"/>
      <c r="O570" s="58"/>
      <c r="P570" s="58"/>
      <c r="Q570" s="58"/>
      <c r="R570" s="58"/>
      <c r="S570" s="58"/>
      <c r="T570" s="58"/>
      <c r="U570" s="58"/>
      <c r="V570" s="58"/>
      <c r="W570" s="58"/>
      <c r="X570" s="58"/>
      <c r="Y570" s="58"/>
      <c r="Z570" s="58"/>
      <c r="AA570" s="58"/>
    </row>
    <row r="571" spans="1:27" ht="20.25" customHeight="1" x14ac:dyDescent="0.35">
      <c r="A571" s="58"/>
      <c r="B571" s="58"/>
      <c r="C571" s="58"/>
      <c r="D571" s="58"/>
      <c r="E571" s="58"/>
      <c r="F571" s="58"/>
      <c r="N571" s="58"/>
      <c r="O571" s="58"/>
      <c r="P571" s="58"/>
      <c r="Q571" s="58"/>
      <c r="R571" s="58"/>
      <c r="S571" s="58"/>
      <c r="T571" s="58"/>
      <c r="U571" s="58"/>
      <c r="V571" s="58"/>
      <c r="W571" s="58"/>
      <c r="X571" s="58"/>
      <c r="Y571" s="58"/>
      <c r="Z571" s="58"/>
      <c r="AA571" s="58"/>
    </row>
    <row r="572" spans="1:27" ht="20.25" customHeight="1" x14ac:dyDescent="0.35">
      <c r="A572" s="58"/>
      <c r="B572" s="58"/>
      <c r="C572" s="58"/>
      <c r="D572" s="58"/>
      <c r="E572" s="58"/>
      <c r="F572" s="58"/>
      <c r="N572" s="58"/>
      <c r="O572" s="58"/>
      <c r="P572" s="58"/>
      <c r="Q572" s="58"/>
      <c r="R572" s="58"/>
      <c r="S572" s="58"/>
      <c r="T572" s="58"/>
      <c r="U572" s="58"/>
      <c r="V572" s="58"/>
      <c r="W572" s="58"/>
      <c r="X572" s="58"/>
      <c r="Y572" s="58"/>
      <c r="Z572" s="58"/>
      <c r="AA572" s="58"/>
    </row>
    <row r="573" spans="1:27" ht="20.25" customHeight="1" x14ac:dyDescent="0.35">
      <c r="A573" s="58"/>
      <c r="B573" s="58"/>
      <c r="C573" s="58"/>
      <c r="D573" s="58"/>
      <c r="E573" s="58"/>
      <c r="F573" s="58"/>
      <c r="N573" s="58"/>
      <c r="O573" s="58"/>
      <c r="P573" s="58"/>
      <c r="Q573" s="58"/>
      <c r="R573" s="58"/>
      <c r="S573" s="58"/>
      <c r="T573" s="58"/>
      <c r="U573" s="58"/>
      <c r="V573" s="58"/>
      <c r="W573" s="58"/>
      <c r="X573" s="58"/>
      <c r="Y573" s="58"/>
      <c r="Z573" s="58"/>
      <c r="AA573" s="58"/>
    </row>
    <row r="574" spans="1:27" ht="20.25" customHeight="1" x14ac:dyDescent="0.35">
      <c r="A574" s="58"/>
      <c r="B574" s="58"/>
      <c r="C574" s="58"/>
      <c r="D574" s="58"/>
      <c r="E574" s="58"/>
      <c r="F574" s="58"/>
      <c r="N574" s="58"/>
      <c r="O574" s="58"/>
      <c r="P574" s="58"/>
      <c r="Q574" s="58"/>
      <c r="R574" s="58"/>
      <c r="S574" s="58"/>
      <c r="T574" s="58"/>
      <c r="U574" s="58"/>
      <c r="V574" s="58"/>
      <c r="W574" s="58"/>
      <c r="X574" s="58"/>
      <c r="Y574" s="58"/>
      <c r="Z574" s="58"/>
      <c r="AA574" s="58"/>
    </row>
    <row r="575" spans="1:27" ht="20.25" customHeight="1" x14ac:dyDescent="0.35">
      <c r="A575" s="58"/>
      <c r="B575" s="58"/>
      <c r="C575" s="58"/>
      <c r="D575" s="58"/>
      <c r="E575" s="58"/>
      <c r="F575" s="58"/>
      <c r="N575" s="58"/>
      <c r="O575" s="58"/>
      <c r="P575" s="58"/>
      <c r="Q575" s="58"/>
      <c r="R575" s="58"/>
      <c r="S575" s="58"/>
      <c r="T575" s="58"/>
      <c r="U575" s="58"/>
      <c r="V575" s="58"/>
      <c r="W575" s="58"/>
      <c r="X575" s="58"/>
      <c r="Y575" s="58"/>
      <c r="Z575" s="58"/>
      <c r="AA575" s="58"/>
    </row>
    <row r="576" spans="1:27" ht="20.25" customHeight="1" x14ac:dyDescent="0.35">
      <c r="A576" s="58"/>
      <c r="B576" s="58"/>
      <c r="C576" s="58"/>
      <c r="D576" s="58"/>
      <c r="E576" s="58"/>
      <c r="F576" s="58"/>
      <c r="N576" s="58"/>
      <c r="O576" s="58"/>
      <c r="P576" s="58"/>
      <c r="Q576" s="58"/>
      <c r="R576" s="58"/>
      <c r="S576" s="58"/>
      <c r="T576" s="58"/>
      <c r="U576" s="58"/>
      <c r="V576" s="58"/>
      <c r="W576" s="58"/>
      <c r="X576" s="58"/>
      <c r="Y576" s="58"/>
      <c r="Z576" s="58"/>
      <c r="AA576" s="58"/>
    </row>
    <row r="577" spans="1:27" ht="20.25" customHeight="1" x14ac:dyDescent="0.35">
      <c r="A577" s="58"/>
      <c r="B577" s="58"/>
      <c r="C577" s="58"/>
      <c r="D577" s="58"/>
      <c r="E577" s="58"/>
      <c r="F577" s="58"/>
      <c r="N577" s="58"/>
      <c r="O577" s="58"/>
      <c r="P577" s="58"/>
      <c r="Q577" s="58"/>
      <c r="R577" s="58"/>
      <c r="S577" s="58"/>
      <c r="T577" s="58"/>
      <c r="U577" s="58"/>
      <c r="V577" s="58"/>
      <c r="W577" s="58"/>
      <c r="X577" s="58"/>
      <c r="Y577" s="58"/>
      <c r="Z577" s="58"/>
      <c r="AA577" s="58"/>
    </row>
    <row r="578" spans="1:27" ht="20.25" customHeight="1" x14ac:dyDescent="0.35">
      <c r="A578" s="58"/>
      <c r="B578" s="58"/>
      <c r="C578" s="58"/>
      <c r="D578" s="58"/>
      <c r="E578" s="58"/>
      <c r="F578" s="58"/>
      <c r="N578" s="58"/>
      <c r="O578" s="58"/>
      <c r="P578" s="58"/>
      <c r="Q578" s="58"/>
      <c r="R578" s="58"/>
      <c r="S578" s="58"/>
      <c r="T578" s="58"/>
      <c r="U578" s="58"/>
      <c r="V578" s="58"/>
      <c r="W578" s="58"/>
      <c r="X578" s="58"/>
      <c r="Y578" s="58"/>
      <c r="Z578" s="58"/>
      <c r="AA578" s="58"/>
    </row>
    <row r="579" spans="1:27" ht="20.25" customHeight="1" x14ac:dyDescent="0.35">
      <c r="A579" s="58"/>
      <c r="B579" s="58"/>
      <c r="C579" s="58"/>
      <c r="D579" s="58"/>
      <c r="E579" s="58"/>
      <c r="F579" s="58"/>
      <c r="N579" s="58"/>
      <c r="O579" s="58"/>
      <c r="P579" s="58"/>
      <c r="Q579" s="58"/>
      <c r="R579" s="58"/>
      <c r="S579" s="58"/>
      <c r="T579" s="58"/>
      <c r="U579" s="58"/>
      <c r="V579" s="58"/>
      <c r="W579" s="58"/>
      <c r="X579" s="58"/>
      <c r="Y579" s="58"/>
      <c r="Z579" s="58"/>
      <c r="AA579" s="58"/>
    </row>
    <row r="580" spans="1:27" ht="20.25" customHeight="1" x14ac:dyDescent="0.35">
      <c r="A580" s="58"/>
      <c r="B580" s="58"/>
      <c r="C580" s="58"/>
      <c r="D580" s="58"/>
      <c r="E580" s="58"/>
      <c r="F580" s="58"/>
      <c r="N580" s="58"/>
      <c r="O580" s="58"/>
      <c r="P580" s="58"/>
      <c r="Q580" s="58"/>
      <c r="R580" s="58"/>
      <c r="S580" s="58"/>
      <c r="T580" s="58"/>
      <c r="U580" s="58"/>
      <c r="V580" s="58"/>
      <c r="W580" s="58"/>
      <c r="X580" s="58"/>
      <c r="Y580" s="58"/>
      <c r="Z580" s="58"/>
      <c r="AA580" s="58"/>
    </row>
    <row r="581" spans="1:27" ht="20.25" customHeight="1" x14ac:dyDescent="0.35">
      <c r="A581" s="58"/>
      <c r="B581" s="58"/>
      <c r="C581" s="58"/>
      <c r="D581" s="58"/>
      <c r="E581" s="58"/>
      <c r="F581" s="58"/>
      <c r="N581" s="58"/>
      <c r="O581" s="58"/>
      <c r="P581" s="58"/>
      <c r="Q581" s="58"/>
      <c r="R581" s="58"/>
      <c r="S581" s="58"/>
      <c r="T581" s="58"/>
      <c r="U581" s="58"/>
      <c r="V581" s="58"/>
      <c r="W581" s="58"/>
      <c r="X581" s="58"/>
      <c r="Y581" s="58"/>
      <c r="Z581" s="58"/>
      <c r="AA581" s="58"/>
    </row>
    <row r="582" spans="1:27" ht="20.25" customHeight="1" x14ac:dyDescent="0.35">
      <c r="A582" s="58"/>
      <c r="B582" s="58"/>
      <c r="C582" s="58"/>
      <c r="D582" s="58"/>
      <c r="E582" s="58"/>
      <c r="F582" s="58"/>
      <c r="N582" s="58"/>
      <c r="O582" s="58"/>
      <c r="P582" s="58"/>
      <c r="Q582" s="58"/>
      <c r="R582" s="58"/>
      <c r="S582" s="58"/>
      <c r="T582" s="58"/>
      <c r="U582" s="58"/>
      <c r="V582" s="58"/>
      <c r="W582" s="58"/>
      <c r="X582" s="58"/>
      <c r="Y582" s="58"/>
      <c r="Z582" s="58"/>
      <c r="AA582" s="58"/>
    </row>
    <row r="583" spans="1:27" ht="20.25" customHeight="1" x14ac:dyDescent="0.35">
      <c r="A583" s="58"/>
      <c r="B583" s="58"/>
      <c r="C583" s="58"/>
      <c r="D583" s="58"/>
      <c r="E583" s="58"/>
      <c r="F583" s="58"/>
      <c r="N583" s="58"/>
      <c r="O583" s="58"/>
      <c r="P583" s="58"/>
      <c r="Q583" s="58"/>
      <c r="R583" s="58"/>
      <c r="S583" s="58"/>
      <c r="T583" s="58"/>
      <c r="U583" s="58"/>
      <c r="V583" s="58"/>
      <c r="W583" s="58"/>
      <c r="X583" s="58"/>
      <c r="Y583" s="58"/>
      <c r="Z583" s="58"/>
      <c r="AA583" s="58"/>
    </row>
    <row r="584" spans="1:27" ht="20.25" customHeight="1" x14ac:dyDescent="0.35">
      <c r="A584" s="58"/>
      <c r="B584" s="58"/>
      <c r="C584" s="58"/>
      <c r="D584" s="58"/>
      <c r="E584" s="58"/>
      <c r="F584" s="58"/>
      <c r="N584" s="58"/>
      <c r="O584" s="58"/>
      <c r="P584" s="58"/>
      <c r="Q584" s="58"/>
      <c r="R584" s="58"/>
      <c r="S584" s="58"/>
      <c r="T584" s="58"/>
      <c r="U584" s="58"/>
      <c r="V584" s="58"/>
      <c r="W584" s="58"/>
      <c r="X584" s="58"/>
      <c r="Y584" s="58"/>
      <c r="Z584" s="58"/>
      <c r="AA584" s="58"/>
    </row>
    <row r="585" spans="1:27" ht="20.25" customHeight="1" x14ac:dyDescent="0.35">
      <c r="A585" s="58"/>
      <c r="B585" s="58"/>
      <c r="C585" s="58"/>
      <c r="D585" s="58"/>
      <c r="E585" s="58"/>
      <c r="F585" s="58"/>
      <c r="N585" s="58"/>
      <c r="O585" s="58"/>
      <c r="P585" s="58"/>
      <c r="Q585" s="58"/>
      <c r="R585" s="58"/>
      <c r="S585" s="58"/>
      <c r="T585" s="58"/>
      <c r="U585" s="58"/>
      <c r="V585" s="58"/>
      <c r="W585" s="58"/>
      <c r="X585" s="58"/>
      <c r="Y585" s="58"/>
      <c r="Z585" s="58"/>
      <c r="AA585" s="58"/>
    </row>
    <row r="586" spans="1:27" ht="20.25" customHeight="1" x14ac:dyDescent="0.35">
      <c r="A586" s="58"/>
      <c r="B586" s="58"/>
      <c r="C586" s="58"/>
      <c r="D586" s="58"/>
      <c r="E586" s="58"/>
      <c r="F586" s="58"/>
      <c r="N586" s="58"/>
      <c r="O586" s="58"/>
      <c r="P586" s="58"/>
      <c r="Q586" s="58"/>
      <c r="R586" s="58"/>
      <c r="S586" s="58"/>
      <c r="T586" s="58"/>
      <c r="U586" s="58"/>
      <c r="V586" s="58"/>
      <c r="W586" s="58"/>
      <c r="X586" s="58"/>
      <c r="Y586" s="58"/>
      <c r="Z586" s="58"/>
      <c r="AA586" s="58"/>
    </row>
    <row r="587" spans="1:27" ht="20.25" customHeight="1" x14ac:dyDescent="0.35">
      <c r="A587" s="58"/>
      <c r="B587" s="58"/>
      <c r="C587" s="58"/>
      <c r="D587" s="58"/>
      <c r="E587" s="58"/>
      <c r="F587" s="58"/>
      <c r="N587" s="58"/>
      <c r="O587" s="58"/>
      <c r="P587" s="58"/>
      <c r="Q587" s="58"/>
      <c r="R587" s="58"/>
      <c r="S587" s="58"/>
      <c r="T587" s="58"/>
      <c r="U587" s="58"/>
      <c r="V587" s="58"/>
      <c r="W587" s="58"/>
      <c r="X587" s="58"/>
      <c r="Y587" s="58"/>
      <c r="Z587" s="58"/>
      <c r="AA587" s="58"/>
    </row>
    <row r="588" spans="1:27" ht="20.25" customHeight="1" x14ac:dyDescent="0.35">
      <c r="A588" s="58"/>
      <c r="B588" s="58"/>
      <c r="C588" s="58"/>
      <c r="D588" s="58"/>
      <c r="E588" s="58"/>
      <c r="F588" s="58"/>
      <c r="N588" s="58"/>
      <c r="O588" s="58"/>
      <c r="P588" s="58"/>
      <c r="Q588" s="58"/>
      <c r="R588" s="58"/>
      <c r="S588" s="58"/>
      <c r="T588" s="58"/>
      <c r="U588" s="58"/>
      <c r="V588" s="58"/>
      <c r="W588" s="58"/>
      <c r="X588" s="58"/>
      <c r="Y588" s="58"/>
      <c r="Z588" s="58"/>
      <c r="AA588" s="58"/>
    </row>
    <row r="589" spans="1:27" ht="20.25" customHeight="1" x14ac:dyDescent="0.35">
      <c r="A589" s="58"/>
      <c r="B589" s="58"/>
      <c r="C589" s="58"/>
      <c r="D589" s="58"/>
      <c r="E589" s="58"/>
      <c r="F589" s="58"/>
      <c r="N589" s="58"/>
      <c r="O589" s="58"/>
      <c r="P589" s="58"/>
      <c r="Q589" s="58"/>
      <c r="R589" s="58"/>
      <c r="S589" s="58"/>
      <c r="T589" s="58"/>
      <c r="U589" s="58"/>
      <c r="V589" s="58"/>
      <c r="W589" s="58"/>
      <c r="X589" s="58"/>
      <c r="Y589" s="58"/>
      <c r="Z589" s="58"/>
      <c r="AA589" s="58"/>
    </row>
    <row r="590" spans="1:27" ht="20.25" customHeight="1" x14ac:dyDescent="0.35">
      <c r="A590" s="58"/>
      <c r="B590" s="58"/>
      <c r="C590" s="58"/>
      <c r="D590" s="58"/>
      <c r="E590" s="58"/>
      <c r="F590" s="58"/>
      <c r="N590" s="58"/>
      <c r="O590" s="58"/>
      <c r="P590" s="58"/>
      <c r="Q590" s="58"/>
      <c r="R590" s="58"/>
      <c r="S590" s="58"/>
      <c r="T590" s="58"/>
      <c r="U590" s="58"/>
      <c r="V590" s="58"/>
      <c r="W590" s="58"/>
      <c r="X590" s="58"/>
      <c r="Y590" s="58"/>
      <c r="Z590" s="58"/>
      <c r="AA590" s="58"/>
    </row>
    <row r="591" spans="1:27" ht="20.25" customHeight="1" x14ac:dyDescent="0.35">
      <c r="A591" s="58"/>
      <c r="B591" s="58"/>
      <c r="C591" s="58"/>
      <c r="D591" s="58"/>
      <c r="E591" s="58"/>
      <c r="F591" s="58"/>
      <c r="N591" s="58"/>
      <c r="O591" s="58"/>
      <c r="P591" s="58"/>
      <c r="Q591" s="58"/>
      <c r="R591" s="58"/>
      <c r="S591" s="58"/>
      <c r="T591" s="58"/>
      <c r="U591" s="58"/>
      <c r="V591" s="58"/>
      <c r="W591" s="58"/>
      <c r="X591" s="58"/>
      <c r="Y591" s="58"/>
      <c r="Z591" s="58"/>
      <c r="AA591" s="58"/>
    </row>
    <row r="592" spans="1:27" ht="20.25" customHeight="1" x14ac:dyDescent="0.35">
      <c r="A592" s="58"/>
      <c r="B592" s="58"/>
      <c r="C592" s="58"/>
      <c r="D592" s="58"/>
      <c r="E592" s="58"/>
      <c r="F592" s="58"/>
      <c r="N592" s="58"/>
      <c r="O592" s="58"/>
      <c r="P592" s="58"/>
      <c r="Q592" s="58"/>
      <c r="R592" s="58"/>
      <c r="S592" s="58"/>
      <c r="T592" s="58"/>
      <c r="U592" s="58"/>
      <c r="V592" s="58"/>
      <c r="W592" s="58"/>
      <c r="X592" s="58"/>
      <c r="Y592" s="58"/>
      <c r="Z592" s="58"/>
      <c r="AA592" s="58"/>
    </row>
    <row r="593" spans="1:27" ht="20.25" customHeight="1" x14ac:dyDescent="0.35">
      <c r="A593" s="58"/>
      <c r="B593" s="58"/>
      <c r="C593" s="58"/>
      <c r="D593" s="58"/>
      <c r="E593" s="58"/>
      <c r="F593" s="58"/>
      <c r="N593" s="58"/>
      <c r="O593" s="58"/>
      <c r="P593" s="58"/>
      <c r="Q593" s="58"/>
      <c r="R593" s="58"/>
      <c r="S593" s="58"/>
      <c r="T593" s="58"/>
      <c r="U593" s="58"/>
      <c r="V593" s="58"/>
      <c r="W593" s="58"/>
      <c r="X593" s="58"/>
      <c r="Y593" s="58"/>
      <c r="Z593" s="58"/>
      <c r="AA593" s="58"/>
    </row>
    <row r="594" spans="1:27" ht="20.25" customHeight="1" x14ac:dyDescent="0.35">
      <c r="A594" s="58"/>
      <c r="B594" s="58"/>
      <c r="C594" s="58"/>
      <c r="D594" s="58"/>
      <c r="E594" s="58"/>
      <c r="F594" s="58"/>
      <c r="N594" s="58"/>
      <c r="O594" s="58"/>
      <c r="P594" s="58"/>
      <c r="Q594" s="58"/>
      <c r="R594" s="58"/>
      <c r="S594" s="58"/>
      <c r="T594" s="58"/>
      <c r="U594" s="58"/>
      <c r="V594" s="58"/>
      <c r="W594" s="58"/>
      <c r="X594" s="58"/>
      <c r="Y594" s="58"/>
      <c r="Z594" s="58"/>
      <c r="AA594" s="58"/>
    </row>
    <row r="595" spans="1:27" ht="20.25" customHeight="1" x14ac:dyDescent="0.35">
      <c r="A595" s="58"/>
      <c r="B595" s="58"/>
      <c r="C595" s="58"/>
      <c r="D595" s="58"/>
      <c r="E595" s="58"/>
      <c r="F595" s="58"/>
      <c r="N595" s="58"/>
      <c r="O595" s="58"/>
      <c r="P595" s="58"/>
      <c r="Q595" s="58"/>
      <c r="R595" s="58"/>
      <c r="S595" s="58"/>
      <c r="T595" s="58"/>
      <c r="U595" s="58"/>
      <c r="V595" s="58"/>
      <c r="W595" s="58"/>
      <c r="X595" s="58"/>
      <c r="Y595" s="58"/>
      <c r="Z595" s="58"/>
      <c r="AA595" s="58"/>
    </row>
    <row r="596" spans="1:27" ht="20.25" customHeight="1" x14ac:dyDescent="0.35">
      <c r="A596" s="58"/>
      <c r="B596" s="58"/>
      <c r="C596" s="58"/>
      <c r="D596" s="58"/>
      <c r="E596" s="58"/>
      <c r="F596" s="58"/>
      <c r="N596" s="58"/>
      <c r="O596" s="58"/>
      <c r="P596" s="58"/>
      <c r="Q596" s="58"/>
      <c r="R596" s="58"/>
      <c r="S596" s="58"/>
      <c r="T596" s="58"/>
      <c r="U596" s="58"/>
      <c r="V596" s="58"/>
      <c r="W596" s="58"/>
      <c r="X596" s="58"/>
      <c r="Y596" s="58"/>
      <c r="Z596" s="58"/>
      <c r="AA596" s="58"/>
    </row>
    <row r="597" spans="1:27" ht="20.25" customHeight="1" x14ac:dyDescent="0.35">
      <c r="A597" s="58"/>
      <c r="B597" s="58"/>
      <c r="C597" s="58"/>
      <c r="D597" s="58"/>
      <c r="E597" s="58"/>
      <c r="F597" s="58"/>
      <c r="N597" s="58"/>
      <c r="O597" s="58"/>
      <c r="P597" s="58"/>
      <c r="Q597" s="58"/>
      <c r="R597" s="58"/>
      <c r="S597" s="58"/>
      <c r="T597" s="58"/>
      <c r="U597" s="58"/>
      <c r="V597" s="58"/>
      <c r="W597" s="58"/>
      <c r="X597" s="58"/>
      <c r="Y597" s="58"/>
      <c r="Z597" s="58"/>
      <c r="AA597" s="58"/>
    </row>
    <row r="598" spans="1:27" ht="20.25" customHeight="1" x14ac:dyDescent="0.35">
      <c r="A598" s="58"/>
      <c r="B598" s="58"/>
      <c r="C598" s="58"/>
      <c r="D598" s="58"/>
      <c r="E598" s="58"/>
      <c r="F598" s="58"/>
      <c r="N598" s="58"/>
      <c r="O598" s="58"/>
      <c r="P598" s="58"/>
      <c r="Q598" s="58"/>
      <c r="R598" s="58"/>
      <c r="S598" s="58"/>
      <c r="T598" s="58"/>
      <c r="U598" s="58"/>
      <c r="V598" s="58"/>
      <c r="W598" s="58"/>
      <c r="X598" s="58"/>
      <c r="Y598" s="58"/>
      <c r="Z598" s="58"/>
      <c r="AA598" s="58"/>
    </row>
    <row r="599" spans="1:27" ht="20.25" customHeight="1" x14ac:dyDescent="0.35">
      <c r="A599" s="58"/>
      <c r="B599" s="58"/>
      <c r="C599" s="58"/>
      <c r="D599" s="58"/>
      <c r="E599" s="58"/>
      <c r="F599" s="58"/>
      <c r="N599" s="58"/>
      <c r="O599" s="58"/>
      <c r="P599" s="58"/>
      <c r="Q599" s="58"/>
      <c r="R599" s="58"/>
      <c r="S599" s="58"/>
      <c r="T599" s="58"/>
      <c r="U599" s="58"/>
      <c r="V599" s="58"/>
      <c r="W599" s="58"/>
      <c r="X599" s="58"/>
      <c r="Y599" s="58"/>
      <c r="Z599" s="58"/>
      <c r="AA599" s="58"/>
    </row>
    <row r="600" spans="1:27" ht="20.25" customHeight="1" x14ac:dyDescent="0.35">
      <c r="A600" s="58"/>
      <c r="B600" s="58"/>
      <c r="C600" s="58"/>
      <c r="D600" s="58"/>
      <c r="E600" s="58"/>
      <c r="F600" s="58"/>
      <c r="N600" s="58"/>
      <c r="O600" s="58"/>
      <c r="P600" s="58"/>
      <c r="Q600" s="58"/>
      <c r="R600" s="58"/>
      <c r="S600" s="58"/>
      <c r="T600" s="58"/>
      <c r="U600" s="58"/>
      <c r="V600" s="58"/>
      <c r="W600" s="58"/>
      <c r="X600" s="58"/>
      <c r="Y600" s="58"/>
      <c r="Z600" s="58"/>
      <c r="AA600" s="58"/>
    </row>
    <row r="601" spans="1:27" ht="20.25" customHeight="1" x14ac:dyDescent="0.35">
      <c r="A601" s="58"/>
      <c r="B601" s="58"/>
      <c r="C601" s="58"/>
      <c r="D601" s="58"/>
      <c r="E601" s="58"/>
      <c r="F601" s="58"/>
      <c r="N601" s="58"/>
      <c r="O601" s="58"/>
      <c r="P601" s="58"/>
      <c r="Q601" s="58"/>
      <c r="R601" s="58"/>
      <c r="S601" s="58"/>
      <c r="T601" s="58"/>
      <c r="U601" s="58"/>
      <c r="V601" s="58"/>
      <c r="W601" s="58"/>
      <c r="X601" s="58"/>
      <c r="Y601" s="58"/>
      <c r="Z601" s="58"/>
      <c r="AA601" s="58"/>
    </row>
    <row r="602" spans="1:27" ht="20.25" customHeight="1" x14ac:dyDescent="0.35">
      <c r="A602" s="58"/>
      <c r="B602" s="58"/>
      <c r="C602" s="58"/>
      <c r="D602" s="58"/>
      <c r="E602" s="58"/>
      <c r="F602" s="58"/>
      <c r="N602" s="58"/>
      <c r="O602" s="58"/>
      <c r="P602" s="58"/>
      <c r="Q602" s="58"/>
      <c r="R602" s="58"/>
      <c r="S602" s="58"/>
      <c r="T602" s="58"/>
      <c r="U602" s="58"/>
      <c r="V602" s="58"/>
      <c r="W602" s="58"/>
      <c r="X602" s="58"/>
      <c r="Y602" s="58"/>
      <c r="Z602" s="58"/>
      <c r="AA602" s="58"/>
    </row>
    <row r="603" spans="1:27" ht="20.25" customHeight="1" x14ac:dyDescent="0.35">
      <c r="A603" s="58"/>
      <c r="B603" s="58"/>
      <c r="C603" s="58"/>
      <c r="D603" s="58"/>
      <c r="E603" s="58"/>
      <c r="F603" s="58"/>
      <c r="N603" s="58"/>
      <c r="O603" s="58"/>
      <c r="P603" s="58"/>
      <c r="Q603" s="58"/>
      <c r="R603" s="58"/>
      <c r="S603" s="58"/>
      <c r="T603" s="58"/>
      <c r="U603" s="58"/>
      <c r="V603" s="58"/>
      <c r="W603" s="58"/>
      <c r="X603" s="58"/>
      <c r="Y603" s="58"/>
      <c r="Z603" s="58"/>
      <c r="AA603" s="58"/>
    </row>
    <row r="604" spans="1:27" ht="20.25" customHeight="1" x14ac:dyDescent="0.35">
      <c r="A604" s="58"/>
      <c r="B604" s="58"/>
      <c r="C604" s="58"/>
      <c r="D604" s="58"/>
      <c r="E604" s="58"/>
      <c r="F604" s="58"/>
      <c r="N604" s="58"/>
      <c r="O604" s="58"/>
      <c r="P604" s="58"/>
      <c r="Q604" s="58"/>
      <c r="R604" s="58"/>
      <c r="S604" s="58"/>
      <c r="T604" s="58"/>
      <c r="U604" s="58"/>
      <c r="V604" s="58"/>
      <c r="W604" s="58"/>
      <c r="X604" s="58"/>
      <c r="Y604" s="58"/>
      <c r="Z604" s="58"/>
      <c r="AA604" s="58"/>
    </row>
    <row r="605" spans="1:27" ht="20.25" customHeight="1" x14ac:dyDescent="0.35">
      <c r="A605" s="58"/>
      <c r="B605" s="58"/>
      <c r="C605" s="58"/>
      <c r="D605" s="58"/>
      <c r="E605" s="58"/>
      <c r="F605" s="58"/>
      <c r="N605" s="58"/>
      <c r="O605" s="58"/>
      <c r="P605" s="58"/>
      <c r="Q605" s="58"/>
      <c r="R605" s="58"/>
      <c r="S605" s="58"/>
      <c r="T605" s="58"/>
      <c r="U605" s="58"/>
      <c r="V605" s="58"/>
      <c r="W605" s="58"/>
      <c r="X605" s="58"/>
      <c r="Y605" s="58"/>
      <c r="Z605" s="58"/>
      <c r="AA605" s="58"/>
    </row>
    <row r="606" spans="1:27" ht="20.25" customHeight="1" x14ac:dyDescent="0.35">
      <c r="A606" s="58"/>
      <c r="B606" s="58"/>
      <c r="C606" s="58"/>
      <c r="D606" s="58"/>
      <c r="E606" s="58"/>
      <c r="F606" s="58"/>
      <c r="N606" s="58"/>
      <c r="O606" s="58"/>
      <c r="P606" s="58"/>
      <c r="Q606" s="58"/>
      <c r="R606" s="58"/>
      <c r="S606" s="58"/>
      <c r="T606" s="58"/>
      <c r="U606" s="58"/>
      <c r="V606" s="58"/>
      <c r="W606" s="58"/>
      <c r="X606" s="58"/>
      <c r="Y606" s="58"/>
      <c r="Z606" s="58"/>
      <c r="AA606" s="58"/>
    </row>
    <row r="607" spans="1:27" ht="20.25" customHeight="1" x14ac:dyDescent="0.35">
      <c r="A607" s="58"/>
      <c r="B607" s="58"/>
      <c r="C607" s="58"/>
      <c r="D607" s="58"/>
      <c r="E607" s="58"/>
      <c r="F607" s="58"/>
      <c r="N607" s="58"/>
      <c r="O607" s="58"/>
      <c r="P607" s="58"/>
      <c r="Q607" s="58"/>
      <c r="R607" s="58"/>
      <c r="S607" s="58"/>
      <c r="T607" s="58"/>
      <c r="U607" s="58"/>
      <c r="V607" s="58"/>
      <c r="W607" s="58"/>
      <c r="X607" s="58"/>
      <c r="Y607" s="58"/>
      <c r="Z607" s="58"/>
      <c r="AA607" s="58"/>
    </row>
    <row r="608" spans="1:27" ht="20.25" customHeight="1" x14ac:dyDescent="0.35">
      <c r="A608" s="58"/>
      <c r="B608" s="58"/>
      <c r="C608" s="58"/>
      <c r="D608" s="58"/>
      <c r="E608" s="58"/>
      <c r="F608" s="58"/>
      <c r="N608" s="58"/>
      <c r="O608" s="58"/>
      <c r="P608" s="58"/>
      <c r="Q608" s="58"/>
      <c r="R608" s="58"/>
      <c r="S608" s="58"/>
      <c r="T608" s="58"/>
      <c r="U608" s="58"/>
      <c r="V608" s="58"/>
      <c r="W608" s="58"/>
      <c r="X608" s="58"/>
      <c r="Y608" s="58"/>
      <c r="Z608" s="58"/>
      <c r="AA608" s="58"/>
    </row>
    <row r="609" spans="1:27" ht="20.25" customHeight="1" x14ac:dyDescent="0.35">
      <c r="A609" s="58"/>
      <c r="B609" s="58"/>
      <c r="C609" s="58"/>
      <c r="D609" s="58"/>
      <c r="E609" s="58"/>
      <c r="F609" s="58"/>
      <c r="N609" s="58"/>
      <c r="O609" s="58"/>
      <c r="P609" s="58"/>
      <c r="Q609" s="58"/>
      <c r="R609" s="58"/>
      <c r="S609" s="58"/>
      <c r="T609" s="58"/>
      <c r="U609" s="58"/>
      <c r="V609" s="58"/>
      <c r="W609" s="58"/>
      <c r="X609" s="58"/>
      <c r="Y609" s="58"/>
      <c r="Z609" s="58"/>
      <c r="AA609" s="58"/>
    </row>
    <row r="610" spans="1:27" ht="20.25" customHeight="1" x14ac:dyDescent="0.35">
      <c r="A610" s="58"/>
      <c r="B610" s="58"/>
      <c r="C610" s="58"/>
      <c r="D610" s="58"/>
      <c r="E610" s="58"/>
      <c r="F610" s="58"/>
      <c r="N610" s="58"/>
      <c r="O610" s="58"/>
      <c r="P610" s="58"/>
      <c r="Q610" s="58"/>
      <c r="R610" s="58"/>
      <c r="S610" s="58"/>
      <c r="T610" s="58"/>
      <c r="U610" s="58"/>
      <c r="V610" s="58"/>
      <c r="W610" s="58"/>
      <c r="X610" s="58"/>
      <c r="Y610" s="58"/>
      <c r="Z610" s="58"/>
      <c r="AA610" s="58"/>
    </row>
    <row r="611" spans="1:27" ht="20.25" customHeight="1" x14ac:dyDescent="0.35">
      <c r="A611" s="58"/>
      <c r="B611" s="58"/>
      <c r="C611" s="58"/>
      <c r="D611" s="58"/>
      <c r="E611" s="58"/>
      <c r="F611" s="58"/>
      <c r="N611" s="58"/>
      <c r="O611" s="58"/>
      <c r="P611" s="58"/>
      <c r="Q611" s="58"/>
      <c r="R611" s="58"/>
      <c r="S611" s="58"/>
      <c r="T611" s="58"/>
      <c r="U611" s="58"/>
      <c r="V611" s="58"/>
      <c r="W611" s="58"/>
      <c r="X611" s="58"/>
      <c r="Y611" s="58"/>
      <c r="Z611" s="58"/>
      <c r="AA611" s="58"/>
    </row>
    <row r="612" spans="1:27" ht="20.25" customHeight="1" x14ac:dyDescent="0.35">
      <c r="A612" s="58"/>
      <c r="B612" s="58"/>
      <c r="C612" s="58"/>
      <c r="D612" s="58"/>
      <c r="E612" s="58"/>
      <c r="F612" s="58"/>
      <c r="N612" s="58"/>
      <c r="O612" s="58"/>
      <c r="P612" s="58"/>
      <c r="Q612" s="58"/>
      <c r="R612" s="58"/>
      <c r="S612" s="58"/>
      <c r="T612" s="58"/>
      <c r="U612" s="58"/>
      <c r="V612" s="58"/>
      <c r="W612" s="58"/>
      <c r="X612" s="58"/>
      <c r="Y612" s="58"/>
      <c r="Z612" s="58"/>
      <c r="AA612" s="58"/>
    </row>
    <row r="613" spans="1:27" ht="20.25" customHeight="1" x14ac:dyDescent="0.35">
      <c r="A613" s="58"/>
      <c r="B613" s="58"/>
      <c r="C613" s="58"/>
      <c r="D613" s="58"/>
      <c r="E613" s="58"/>
      <c r="F613" s="58"/>
      <c r="N613" s="58"/>
      <c r="O613" s="58"/>
      <c r="P613" s="58"/>
      <c r="Q613" s="58"/>
      <c r="R613" s="58"/>
      <c r="S613" s="58"/>
      <c r="T613" s="58"/>
      <c r="U613" s="58"/>
      <c r="V613" s="58"/>
      <c r="W613" s="58"/>
      <c r="X613" s="58"/>
      <c r="Y613" s="58"/>
      <c r="Z613" s="58"/>
      <c r="AA613" s="58"/>
    </row>
    <row r="614" spans="1:27" ht="20.25" customHeight="1" x14ac:dyDescent="0.35">
      <c r="A614" s="58"/>
      <c r="B614" s="58"/>
      <c r="C614" s="58"/>
      <c r="D614" s="58"/>
      <c r="E614" s="58"/>
      <c r="F614" s="58"/>
      <c r="N614" s="58"/>
      <c r="O614" s="58"/>
      <c r="P614" s="58"/>
      <c r="Q614" s="58"/>
      <c r="R614" s="58"/>
      <c r="S614" s="58"/>
      <c r="T614" s="58"/>
      <c r="U614" s="58"/>
      <c r="V614" s="58"/>
      <c r="W614" s="58"/>
      <c r="X614" s="58"/>
      <c r="Y614" s="58"/>
      <c r="Z614" s="58"/>
      <c r="AA614" s="58"/>
    </row>
    <row r="615" spans="1:27" ht="20.25" customHeight="1" x14ac:dyDescent="0.35">
      <c r="A615" s="58"/>
      <c r="B615" s="58"/>
      <c r="C615" s="58"/>
      <c r="D615" s="58"/>
      <c r="E615" s="58"/>
      <c r="F615" s="58"/>
      <c r="N615" s="58"/>
      <c r="O615" s="58"/>
      <c r="P615" s="58"/>
      <c r="Q615" s="58"/>
      <c r="R615" s="58"/>
      <c r="S615" s="58"/>
      <c r="T615" s="58"/>
      <c r="U615" s="58"/>
      <c r="V615" s="58"/>
      <c r="W615" s="58"/>
      <c r="X615" s="58"/>
      <c r="Y615" s="58"/>
      <c r="Z615" s="58"/>
      <c r="AA615" s="58"/>
    </row>
    <row r="616" spans="1:27" ht="20.25" customHeight="1" x14ac:dyDescent="0.35">
      <c r="A616" s="58"/>
      <c r="B616" s="58"/>
      <c r="C616" s="58"/>
      <c r="D616" s="58"/>
      <c r="E616" s="58"/>
      <c r="F616" s="58"/>
      <c r="N616" s="58"/>
      <c r="O616" s="58"/>
      <c r="P616" s="58"/>
      <c r="Q616" s="58"/>
      <c r="R616" s="58"/>
      <c r="S616" s="58"/>
      <c r="T616" s="58"/>
      <c r="U616" s="58"/>
      <c r="V616" s="58"/>
      <c r="W616" s="58"/>
      <c r="X616" s="58"/>
      <c r="Y616" s="58"/>
      <c r="Z616" s="58"/>
      <c r="AA616" s="58"/>
    </row>
    <row r="617" spans="1:27" ht="20.25" customHeight="1" x14ac:dyDescent="0.35">
      <c r="A617" s="58"/>
      <c r="B617" s="58"/>
      <c r="C617" s="58"/>
      <c r="D617" s="58"/>
      <c r="E617" s="58"/>
      <c r="F617" s="58"/>
      <c r="N617" s="58"/>
      <c r="O617" s="58"/>
      <c r="P617" s="58"/>
      <c r="Q617" s="58"/>
      <c r="R617" s="58"/>
      <c r="S617" s="58"/>
      <c r="T617" s="58"/>
      <c r="U617" s="58"/>
      <c r="V617" s="58"/>
      <c r="W617" s="58"/>
      <c r="X617" s="58"/>
      <c r="Y617" s="58"/>
      <c r="Z617" s="58"/>
      <c r="AA617" s="58"/>
    </row>
    <row r="618" spans="1:27" ht="20.25" customHeight="1" x14ac:dyDescent="0.35">
      <c r="A618" s="58"/>
      <c r="B618" s="58"/>
      <c r="C618" s="58"/>
      <c r="D618" s="58"/>
      <c r="E618" s="58"/>
      <c r="F618" s="58"/>
      <c r="N618" s="58"/>
      <c r="O618" s="58"/>
      <c r="P618" s="58"/>
      <c r="Q618" s="58"/>
      <c r="R618" s="58"/>
      <c r="S618" s="58"/>
      <c r="T618" s="58"/>
      <c r="U618" s="58"/>
      <c r="V618" s="58"/>
      <c r="W618" s="58"/>
      <c r="X618" s="58"/>
      <c r="Y618" s="58"/>
      <c r="Z618" s="58"/>
      <c r="AA618" s="58"/>
    </row>
    <row r="619" spans="1:27" ht="20.25" customHeight="1" x14ac:dyDescent="0.35">
      <c r="A619" s="58"/>
      <c r="B619" s="58"/>
      <c r="C619" s="58"/>
      <c r="D619" s="58"/>
      <c r="E619" s="58"/>
      <c r="F619" s="58"/>
      <c r="N619" s="58"/>
      <c r="O619" s="58"/>
      <c r="P619" s="58"/>
      <c r="Q619" s="58"/>
      <c r="R619" s="58"/>
      <c r="S619" s="58"/>
      <c r="T619" s="58"/>
      <c r="U619" s="58"/>
      <c r="V619" s="58"/>
      <c r="W619" s="58"/>
      <c r="X619" s="58"/>
      <c r="Y619" s="58"/>
      <c r="Z619" s="58"/>
      <c r="AA619" s="58"/>
    </row>
    <row r="620" spans="1:27" ht="20.25" customHeight="1" x14ac:dyDescent="0.35">
      <c r="A620" s="58"/>
      <c r="B620" s="58"/>
      <c r="C620" s="58"/>
      <c r="D620" s="58"/>
      <c r="E620" s="58"/>
      <c r="F620" s="58"/>
      <c r="N620" s="58"/>
      <c r="O620" s="58"/>
      <c r="P620" s="58"/>
      <c r="Q620" s="58"/>
      <c r="R620" s="58"/>
      <c r="S620" s="58"/>
      <c r="T620" s="58"/>
      <c r="U620" s="58"/>
      <c r="V620" s="58"/>
      <c r="W620" s="58"/>
      <c r="X620" s="58"/>
      <c r="Y620" s="58"/>
      <c r="Z620" s="58"/>
      <c r="AA620" s="58"/>
    </row>
    <row r="621" spans="1:27" ht="20.25" customHeight="1" x14ac:dyDescent="0.35">
      <c r="A621" s="58"/>
      <c r="B621" s="58"/>
      <c r="C621" s="58"/>
      <c r="D621" s="58"/>
      <c r="E621" s="58"/>
      <c r="F621" s="58"/>
      <c r="N621" s="58"/>
      <c r="O621" s="58"/>
      <c r="P621" s="58"/>
      <c r="Q621" s="58"/>
      <c r="R621" s="58"/>
      <c r="S621" s="58"/>
      <c r="T621" s="58"/>
      <c r="U621" s="58"/>
      <c r="V621" s="58"/>
      <c r="W621" s="58"/>
      <c r="X621" s="58"/>
      <c r="Y621" s="58"/>
      <c r="Z621" s="58"/>
      <c r="AA621" s="58"/>
    </row>
    <row r="622" spans="1:27" ht="20.25" customHeight="1" x14ac:dyDescent="0.35">
      <c r="A622" s="58"/>
      <c r="B622" s="58"/>
      <c r="C622" s="58"/>
      <c r="D622" s="58"/>
      <c r="E622" s="58"/>
      <c r="F622" s="58"/>
      <c r="N622" s="58"/>
      <c r="O622" s="58"/>
      <c r="P622" s="58"/>
      <c r="Q622" s="58"/>
      <c r="R622" s="58"/>
      <c r="S622" s="58"/>
      <c r="T622" s="58"/>
      <c r="U622" s="58"/>
      <c r="V622" s="58"/>
      <c r="W622" s="58"/>
      <c r="X622" s="58"/>
      <c r="Y622" s="58"/>
      <c r="Z622" s="58"/>
      <c r="AA622" s="58"/>
    </row>
    <row r="623" spans="1:27" ht="20.25" customHeight="1" x14ac:dyDescent="0.35">
      <c r="A623" s="58"/>
      <c r="B623" s="58"/>
      <c r="C623" s="58"/>
      <c r="D623" s="58"/>
      <c r="E623" s="58"/>
      <c r="F623" s="58"/>
      <c r="N623" s="58"/>
      <c r="O623" s="58"/>
      <c r="P623" s="58"/>
      <c r="Q623" s="58"/>
      <c r="R623" s="58"/>
      <c r="S623" s="58"/>
      <c r="T623" s="58"/>
      <c r="U623" s="58"/>
      <c r="V623" s="58"/>
      <c r="W623" s="58"/>
      <c r="X623" s="58"/>
      <c r="Y623" s="58"/>
      <c r="Z623" s="58"/>
      <c r="AA623" s="58"/>
    </row>
    <row r="624" spans="1:27" ht="20.25" customHeight="1" x14ac:dyDescent="0.35">
      <c r="A624" s="58"/>
      <c r="B624" s="58"/>
      <c r="C624" s="58"/>
      <c r="D624" s="58"/>
      <c r="E624" s="58"/>
      <c r="F624" s="58"/>
      <c r="N624" s="58"/>
      <c r="O624" s="58"/>
      <c r="P624" s="58"/>
      <c r="Q624" s="58"/>
      <c r="R624" s="58"/>
      <c r="S624" s="58"/>
      <c r="T624" s="58"/>
      <c r="U624" s="58"/>
      <c r="V624" s="58"/>
      <c r="W624" s="58"/>
      <c r="X624" s="58"/>
      <c r="Y624" s="58"/>
      <c r="Z624" s="58"/>
      <c r="AA624" s="58"/>
    </row>
    <row r="625" spans="1:27" ht="20.25" customHeight="1" x14ac:dyDescent="0.35">
      <c r="A625" s="58"/>
      <c r="B625" s="58"/>
      <c r="C625" s="58"/>
      <c r="D625" s="58"/>
      <c r="E625" s="58"/>
      <c r="F625" s="58"/>
      <c r="N625" s="58"/>
      <c r="O625" s="58"/>
      <c r="P625" s="58"/>
      <c r="Q625" s="58"/>
      <c r="R625" s="58"/>
      <c r="S625" s="58"/>
      <c r="T625" s="58"/>
      <c r="U625" s="58"/>
      <c r="V625" s="58"/>
      <c r="W625" s="58"/>
      <c r="X625" s="58"/>
      <c r="Y625" s="58"/>
      <c r="Z625" s="58"/>
      <c r="AA625" s="58"/>
    </row>
    <row r="626" spans="1:27" ht="20.25" customHeight="1" x14ac:dyDescent="0.35">
      <c r="A626" s="58"/>
      <c r="B626" s="58"/>
      <c r="C626" s="58"/>
      <c r="D626" s="58"/>
      <c r="E626" s="58"/>
      <c r="F626" s="58"/>
      <c r="N626" s="58"/>
      <c r="O626" s="58"/>
      <c r="P626" s="58"/>
      <c r="Q626" s="58"/>
      <c r="R626" s="58"/>
      <c r="S626" s="58"/>
      <c r="T626" s="58"/>
      <c r="U626" s="58"/>
      <c r="V626" s="58"/>
      <c r="W626" s="58"/>
      <c r="X626" s="58"/>
      <c r="Y626" s="58"/>
      <c r="Z626" s="58"/>
      <c r="AA626" s="58"/>
    </row>
    <row r="627" spans="1:27" ht="20.25" customHeight="1" x14ac:dyDescent="0.35">
      <c r="A627" s="58"/>
      <c r="B627" s="58"/>
      <c r="C627" s="58"/>
      <c r="D627" s="58"/>
      <c r="E627" s="58"/>
      <c r="F627" s="58"/>
      <c r="N627" s="58"/>
      <c r="O627" s="58"/>
      <c r="P627" s="58"/>
      <c r="Q627" s="58"/>
      <c r="R627" s="58"/>
      <c r="S627" s="58"/>
      <c r="T627" s="58"/>
      <c r="U627" s="58"/>
      <c r="V627" s="58"/>
      <c r="W627" s="58"/>
      <c r="X627" s="58"/>
      <c r="Y627" s="58"/>
      <c r="Z627" s="58"/>
      <c r="AA627" s="58"/>
    </row>
    <row r="628" spans="1:27" ht="20.25" customHeight="1" x14ac:dyDescent="0.35">
      <c r="A628" s="58"/>
      <c r="B628" s="58"/>
      <c r="C628" s="58"/>
      <c r="D628" s="58"/>
      <c r="E628" s="58"/>
      <c r="F628" s="58"/>
      <c r="N628" s="58"/>
      <c r="O628" s="58"/>
      <c r="P628" s="58"/>
      <c r="Q628" s="58"/>
      <c r="R628" s="58"/>
      <c r="S628" s="58"/>
      <c r="T628" s="58"/>
      <c r="U628" s="58"/>
      <c r="V628" s="58"/>
      <c r="W628" s="58"/>
      <c r="X628" s="58"/>
      <c r="Y628" s="58"/>
      <c r="Z628" s="58"/>
      <c r="AA628" s="58"/>
    </row>
    <row r="629" spans="1:27" ht="20.25" customHeight="1" x14ac:dyDescent="0.35">
      <c r="A629" s="58"/>
      <c r="B629" s="58"/>
      <c r="C629" s="58"/>
      <c r="D629" s="58"/>
      <c r="E629" s="58"/>
      <c r="F629" s="58"/>
      <c r="N629" s="58"/>
      <c r="O629" s="58"/>
      <c r="P629" s="58"/>
      <c r="Q629" s="58"/>
      <c r="R629" s="58"/>
      <c r="S629" s="58"/>
      <c r="T629" s="58"/>
      <c r="U629" s="58"/>
      <c r="V629" s="58"/>
      <c r="W629" s="58"/>
      <c r="X629" s="58"/>
      <c r="Y629" s="58"/>
      <c r="Z629" s="58"/>
      <c r="AA629" s="58"/>
    </row>
    <row r="630" spans="1:27" ht="20.25" customHeight="1" x14ac:dyDescent="0.35">
      <c r="A630" s="58"/>
      <c r="B630" s="58"/>
      <c r="C630" s="58"/>
      <c r="D630" s="58"/>
      <c r="E630" s="58"/>
      <c r="F630" s="58"/>
      <c r="N630" s="58"/>
      <c r="O630" s="58"/>
      <c r="P630" s="58"/>
      <c r="Q630" s="58"/>
      <c r="R630" s="58"/>
      <c r="S630" s="58"/>
      <c r="T630" s="58"/>
      <c r="U630" s="58"/>
      <c r="V630" s="58"/>
      <c r="W630" s="58"/>
      <c r="X630" s="58"/>
      <c r="Y630" s="58"/>
      <c r="Z630" s="58"/>
      <c r="AA630" s="58"/>
    </row>
    <row r="631" spans="1:27" ht="20.25" customHeight="1" x14ac:dyDescent="0.35">
      <c r="A631" s="58"/>
      <c r="B631" s="58"/>
      <c r="C631" s="58"/>
      <c r="D631" s="58"/>
      <c r="E631" s="58"/>
      <c r="F631" s="58"/>
      <c r="N631" s="58"/>
      <c r="O631" s="58"/>
      <c r="P631" s="58"/>
      <c r="Q631" s="58"/>
      <c r="R631" s="58"/>
      <c r="S631" s="58"/>
      <c r="T631" s="58"/>
      <c r="U631" s="58"/>
      <c r="V631" s="58"/>
      <c r="W631" s="58"/>
      <c r="X631" s="58"/>
      <c r="Y631" s="58"/>
      <c r="Z631" s="58"/>
      <c r="AA631" s="58"/>
    </row>
    <row r="632" spans="1:27" ht="20.25" customHeight="1" x14ac:dyDescent="0.35">
      <c r="A632" s="58"/>
      <c r="B632" s="58"/>
      <c r="C632" s="58"/>
      <c r="D632" s="58"/>
      <c r="E632" s="58"/>
      <c r="F632" s="58"/>
      <c r="N632" s="58"/>
      <c r="O632" s="58"/>
      <c r="P632" s="58"/>
      <c r="Q632" s="58"/>
      <c r="R632" s="58"/>
      <c r="S632" s="58"/>
      <c r="T632" s="58"/>
      <c r="U632" s="58"/>
      <c r="V632" s="58"/>
      <c r="W632" s="58"/>
      <c r="X632" s="58"/>
      <c r="Y632" s="58"/>
      <c r="Z632" s="58"/>
      <c r="AA632" s="58"/>
    </row>
    <row r="633" spans="1:27" ht="20.25" customHeight="1" x14ac:dyDescent="0.35">
      <c r="A633" s="58"/>
      <c r="B633" s="58"/>
      <c r="C633" s="58"/>
      <c r="D633" s="58"/>
      <c r="E633" s="58"/>
      <c r="F633" s="58"/>
      <c r="N633" s="58"/>
      <c r="O633" s="58"/>
      <c r="P633" s="58"/>
      <c r="Q633" s="58"/>
      <c r="R633" s="58"/>
      <c r="S633" s="58"/>
      <c r="T633" s="58"/>
      <c r="U633" s="58"/>
      <c r="V633" s="58"/>
      <c r="W633" s="58"/>
      <c r="X633" s="58"/>
      <c r="Y633" s="58"/>
      <c r="Z633" s="58"/>
      <c r="AA633" s="58"/>
    </row>
    <row r="634" spans="1:27" ht="20.25" customHeight="1" x14ac:dyDescent="0.35">
      <c r="A634" s="58"/>
      <c r="B634" s="58"/>
      <c r="C634" s="58"/>
      <c r="D634" s="58"/>
      <c r="E634" s="58"/>
      <c r="F634" s="58"/>
      <c r="N634" s="58"/>
      <c r="O634" s="58"/>
      <c r="P634" s="58"/>
      <c r="Q634" s="58"/>
      <c r="R634" s="58"/>
      <c r="S634" s="58"/>
      <c r="T634" s="58"/>
      <c r="U634" s="58"/>
      <c r="V634" s="58"/>
      <c r="W634" s="58"/>
      <c r="X634" s="58"/>
      <c r="Y634" s="58"/>
      <c r="Z634" s="58"/>
      <c r="AA634" s="58"/>
    </row>
    <row r="635" spans="1:27" ht="20.25" customHeight="1" x14ac:dyDescent="0.35">
      <c r="A635" s="58"/>
      <c r="B635" s="58"/>
      <c r="C635" s="58"/>
      <c r="D635" s="58"/>
      <c r="E635" s="58"/>
      <c r="F635" s="58"/>
      <c r="N635" s="58"/>
      <c r="O635" s="58"/>
      <c r="P635" s="58"/>
      <c r="Q635" s="58"/>
      <c r="R635" s="58"/>
      <c r="S635" s="58"/>
      <c r="T635" s="58"/>
      <c r="U635" s="58"/>
      <c r="V635" s="58"/>
      <c r="W635" s="58"/>
      <c r="X635" s="58"/>
      <c r="Y635" s="58"/>
      <c r="Z635" s="58"/>
      <c r="AA635" s="58"/>
    </row>
    <row r="636" spans="1:27" ht="20.25" customHeight="1" x14ac:dyDescent="0.35">
      <c r="A636" s="58"/>
      <c r="B636" s="58"/>
      <c r="C636" s="58"/>
      <c r="D636" s="58"/>
      <c r="E636" s="58"/>
      <c r="F636" s="58"/>
      <c r="N636" s="58"/>
      <c r="O636" s="58"/>
      <c r="P636" s="58"/>
      <c r="Q636" s="58"/>
      <c r="R636" s="58"/>
      <c r="S636" s="58"/>
      <c r="T636" s="58"/>
      <c r="U636" s="58"/>
      <c r="V636" s="58"/>
      <c r="W636" s="58"/>
      <c r="X636" s="58"/>
      <c r="Y636" s="58"/>
      <c r="Z636" s="58"/>
      <c r="AA636" s="58"/>
    </row>
    <row r="637" spans="1:27" ht="20.25" customHeight="1" x14ac:dyDescent="0.35">
      <c r="A637" s="58"/>
      <c r="B637" s="58"/>
      <c r="C637" s="58"/>
      <c r="D637" s="58"/>
      <c r="E637" s="58"/>
      <c r="F637" s="58"/>
      <c r="N637" s="58"/>
      <c r="O637" s="58"/>
      <c r="P637" s="58"/>
      <c r="Q637" s="58"/>
      <c r="R637" s="58"/>
      <c r="S637" s="58"/>
      <c r="T637" s="58"/>
      <c r="U637" s="58"/>
      <c r="V637" s="58"/>
      <c r="W637" s="58"/>
      <c r="X637" s="58"/>
      <c r="Y637" s="58"/>
      <c r="Z637" s="58"/>
      <c r="AA637" s="58"/>
    </row>
    <row r="638" spans="1:27" ht="20.25" customHeight="1" x14ac:dyDescent="0.35">
      <c r="A638" s="58"/>
      <c r="N638" s="58"/>
      <c r="O638" s="58"/>
      <c r="P638" s="58"/>
      <c r="Q638" s="58"/>
      <c r="R638" s="58"/>
      <c r="S638" s="58"/>
      <c r="T638" s="58"/>
      <c r="U638" s="58"/>
      <c r="V638" s="58"/>
      <c r="W638" s="58"/>
      <c r="X638" s="58"/>
      <c r="Y638" s="58"/>
      <c r="Z638" s="58"/>
      <c r="AA638" s="58"/>
    </row>
    <row r="639" spans="1:27" ht="20.25" customHeight="1" x14ac:dyDescent="0.35">
      <c r="A639" s="58"/>
      <c r="N639" s="58"/>
      <c r="O639" s="58"/>
      <c r="P639" s="58"/>
      <c r="Q639" s="58"/>
      <c r="R639" s="58"/>
      <c r="S639" s="58"/>
      <c r="T639" s="58"/>
      <c r="U639" s="58"/>
      <c r="V639" s="58"/>
      <c r="W639" s="58"/>
      <c r="X639" s="58"/>
      <c r="Y639" s="58"/>
      <c r="Z639" s="58"/>
      <c r="AA639" s="58"/>
    </row>
    <row r="640" spans="1:27" ht="20.25" customHeight="1" x14ac:dyDescent="0.35">
      <c r="A640" s="58"/>
      <c r="N640" s="58"/>
      <c r="O640" s="58"/>
      <c r="P640" s="58"/>
      <c r="Q640" s="58"/>
      <c r="R640" s="58"/>
      <c r="S640" s="58"/>
      <c r="T640" s="58"/>
      <c r="U640" s="58"/>
      <c r="V640" s="58"/>
      <c r="W640" s="58"/>
      <c r="X640" s="58"/>
      <c r="Y640" s="58"/>
      <c r="Z640" s="58"/>
      <c r="AA640" s="58"/>
    </row>
    <row r="641" spans="1:27" ht="20.25" customHeight="1" x14ac:dyDescent="0.35">
      <c r="A641" s="58"/>
      <c r="N641" s="58"/>
      <c r="O641" s="58"/>
      <c r="P641" s="58"/>
      <c r="Q641" s="58"/>
      <c r="R641" s="58"/>
      <c r="S641" s="58"/>
      <c r="T641" s="58"/>
      <c r="U641" s="58"/>
      <c r="V641" s="58"/>
      <c r="W641" s="58"/>
      <c r="X641" s="58"/>
      <c r="Y641" s="58"/>
      <c r="Z641" s="58"/>
      <c r="AA641" s="58"/>
    </row>
    <row r="642" spans="1:27" ht="20.25" customHeight="1" x14ac:dyDescent="0.35">
      <c r="A642" s="58"/>
      <c r="N642" s="58"/>
      <c r="O642" s="58"/>
      <c r="P642" s="58"/>
      <c r="Q642" s="58"/>
      <c r="R642" s="58"/>
      <c r="S642" s="58"/>
      <c r="T642" s="58"/>
      <c r="U642" s="58"/>
      <c r="V642" s="58"/>
      <c r="W642" s="58"/>
      <c r="X642" s="58"/>
      <c r="Y642" s="58"/>
      <c r="Z642" s="58"/>
      <c r="AA642" s="58"/>
    </row>
    <row r="643" spans="1:27" ht="20.25" customHeight="1" x14ac:dyDescent="0.35">
      <c r="A643" s="58"/>
      <c r="N643" s="58"/>
      <c r="O643" s="58"/>
      <c r="P643" s="58"/>
      <c r="Q643" s="58"/>
      <c r="R643" s="58"/>
      <c r="S643" s="58"/>
      <c r="T643" s="58"/>
      <c r="U643" s="58"/>
      <c r="V643" s="58"/>
      <c r="W643" s="58"/>
      <c r="X643" s="58"/>
      <c r="Y643" s="58"/>
      <c r="Z643" s="58"/>
      <c r="AA643" s="58"/>
    </row>
    <row r="644" spans="1:27" ht="20.25" customHeight="1" x14ac:dyDescent="0.35">
      <c r="A644" s="58"/>
      <c r="N644" s="58"/>
      <c r="O644" s="58"/>
      <c r="P644" s="58"/>
      <c r="Q644" s="58"/>
      <c r="R644" s="58"/>
      <c r="S644" s="58"/>
      <c r="T644" s="58"/>
      <c r="U644" s="58"/>
      <c r="V644" s="58"/>
      <c r="W644" s="58"/>
      <c r="X644" s="58"/>
      <c r="Y644" s="58"/>
      <c r="Z644" s="58"/>
      <c r="AA644" s="58"/>
    </row>
    <row r="645" spans="1:27" ht="20.25" customHeight="1" x14ac:dyDescent="0.35">
      <c r="A645" s="58"/>
      <c r="N645" s="58"/>
      <c r="O645" s="58"/>
      <c r="P645" s="58"/>
      <c r="Q645" s="58"/>
      <c r="R645" s="58"/>
      <c r="S645" s="58"/>
      <c r="T645" s="58"/>
      <c r="U645" s="58"/>
      <c r="V645" s="58"/>
      <c r="W645" s="58"/>
      <c r="X645" s="58"/>
      <c r="Y645" s="58"/>
      <c r="Z645" s="58"/>
      <c r="AA645" s="58"/>
    </row>
    <row r="646" spans="1:27" ht="20.25" customHeight="1" x14ac:dyDescent="0.35">
      <c r="A646" s="58"/>
      <c r="N646" s="58"/>
      <c r="O646" s="58"/>
      <c r="P646" s="58"/>
      <c r="Q646" s="58"/>
      <c r="R646" s="58"/>
      <c r="S646" s="58"/>
      <c r="T646" s="58"/>
      <c r="U646" s="58"/>
      <c r="V646" s="58"/>
      <c r="W646" s="58"/>
      <c r="X646" s="58"/>
      <c r="Y646" s="58"/>
      <c r="Z646" s="58"/>
      <c r="AA646" s="58"/>
    </row>
    <row r="647" spans="1:27" ht="20.25" customHeight="1" x14ac:dyDescent="0.35">
      <c r="A647" s="58"/>
      <c r="N647" s="58"/>
      <c r="O647" s="58"/>
      <c r="P647" s="58"/>
      <c r="Q647" s="58"/>
      <c r="R647" s="58"/>
      <c r="S647" s="58"/>
      <c r="T647" s="58"/>
      <c r="U647" s="58"/>
      <c r="V647" s="58"/>
      <c r="W647" s="58"/>
      <c r="X647" s="58"/>
      <c r="Y647" s="58"/>
      <c r="Z647" s="58"/>
      <c r="AA647" s="58"/>
    </row>
    <row r="648" spans="1:27" ht="20.25" customHeight="1" x14ac:dyDescent="0.35">
      <c r="A648" s="58"/>
      <c r="N648" s="58"/>
      <c r="O648" s="58"/>
      <c r="P648" s="58"/>
      <c r="Q648" s="58"/>
      <c r="R648" s="58"/>
      <c r="S648" s="58"/>
      <c r="T648" s="58"/>
      <c r="U648" s="58"/>
      <c r="V648" s="58"/>
      <c r="W648" s="58"/>
      <c r="X648" s="58"/>
      <c r="Y648" s="58"/>
      <c r="Z648" s="58"/>
      <c r="AA648" s="58"/>
    </row>
    <row r="649" spans="1:27" ht="20.25" customHeight="1" x14ac:dyDescent="0.35">
      <c r="A649" s="58"/>
      <c r="N649" s="58"/>
      <c r="O649" s="58"/>
      <c r="P649" s="58"/>
      <c r="Q649" s="58"/>
      <c r="R649" s="58"/>
      <c r="S649" s="58"/>
      <c r="T649" s="58"/>
      <c r="U649" s="58"/>
      <c r="V649" s="58"/>
      <c r="W649" s="58"/>
      <c r="X649" s="58"/>
      <c r="Y649" s="58"/>
      <c r="Z649" s="58"/>
      <c r="AA649" s="58"/>
    </row>
    <row r="650" spans="1:27" ht="20.25" customHeight="1" x14ac:dyDescent="0.35">
      <c r="A650" s="58"/>
      <c r="N650" s="58"/>
      <c r="O650" s="58"/>
      <c r="P650" s="58"/>
      <c r="Q650" s="58"/>
      <c r="R650" s="58"/>
      <c r="S650" s="58"/>
      <c r="T650" s="58"/>
      <c r="U650" s="58"/>
      <c r="V650" s="58"/>
      <c r="W650" s="58"/>
      <c r="X650" s="58"/>
      <c r="Y650" s="58"/>
      <c r="Z650" s="58"/>
      <c r="AA650" s="58"/>
    </row>
    <row r="651" spans="1:27" ht="20.25" customHeight="1" x14ac:dyDescent="0.35">
      <c r="A651" s="58"/>
      <c r="N651" s="58"/>
      <c r="O651" s="58"/>
      <c r="P651" s="58"/>
      <c r="Q651" s="58"/>
      <c r="R651" s="58"/>
      <c r="S651" s="58"/>
      <c r="T651" s="58"/>
      <c r="U651" s="58"/>
      <c r="V651" s="58"/>
      <c r="W651" s="58"/>
      <c r="X651" s="58"/>
      <c r="Y651" s="58"/>
      <c r="Z651" s="58"/>
      <c r="AA651" s="58"/>
    </row>
    <row r="652" spans="1:27" ht="20.25" customHeight="1" x14ac:dyDescent="0.35">
      <c r="A652" s="58"/>
      <c r="N652" s="58"/>
      <c r="O652" s="58"/>
      <c r="P652" s="58"/>
      <c r="Q652" s="58"/>
      <c r="R652" s="58"/>
      <c r="S652" s="58"/>
      <c r="T652" s="58"/>
      <c r="U652" s="58"/>
      <c r="V652" s="58"/>
      <c r="W652" s="58"/>
      <c r="X652" s="58"/>
      <c r="Y652" s="58"/>
      <c r="Z652" s="58"/>
      <c r="AA652" s="58"/>
    </row>
    <row r="653" spans="1:27" ht="20.25" customHeight="1" x14ac:dyDescent="0.35">
      <c r="A653" s="58"/>
      <c r="N653" s="58"/>
      <c r="O653" s="58"/>
      <c r="P653" s="58"/>
      <c r="Q653" s="58"/>
      <c r="R653" s="58"/>
      <c r="S653" s="58"/>
      <c r="T653" s="58"/>
      <c r="U653" s="58"/>
      <c r="V653" s="58"/>
      <c r="W653" s="58"/>
      <c r="X653" s="58"/>
      <c r="Y653" s="58"/>
      <c r="Z653" s="58"/>
      <c r="AA653" s="58"/>
    </row>
    <row r="654" spans="1:27" ht="20.25" customHeight="1" x14ac:dyDescent="0.35">
      <c r="A654" s="58"/>
      <c r="N654" s="58"/>
      <c r="O654" s="58"/>
      <c r="P654" s="58"/>
      <c r="Q654" s="58"/>
      <c r="R654" s="58"/>
      <c r="S654" s="58"/>
      <c r="T654" s="58"/>
      <c r="U654" s="58"/>
      <c r="V654" s="58"/>
      <c r="W654" s="58"/>
      <c r="X654" s="58"/>
      <c r="Y654" s="58"/>
      <c r="Z654" s="58"/>
      <c r="AA654" s="58"/>
    </row>
    <row r="655" spans="1:27" ht="20.25" customHeight="1" x14ac:dyDescent="0.35">
      <c r="A655" s="58"/>
      <c r="N655" s="58"/>
      <c r="O655" s="58"/>
      <c r="P655" s="58"/>
      <c r="Q655" s="58"/>
      <c r="R655" s="58"/>
      <c r="S655" s="58"/>
      <c r="T655" s="58"/>
      <c r="U655" s="58"/>
      <c r="V655" s="58"/>
      <c r="W655" s="58"/>
      <c r="X655" s="58"/>
      <c r="Y655" s="58"/>
      <c r="Z655" s="58"/>
      <c r="AA655" s="58"/>
    </row>
    <row r="656" spans="1:27" ht="20.25" customHeight="1" x14ac:dyDescent="0.35">
      <c r="A656" s="58"/>
      <c r="N656" s="58"/>
      <c r="O656" s="58"/>
      <c r="P656" s="58"/>
      <c r="Q656" s="58"/>
      <c r="R656" s="58"/>
      <c r="S656" s="58"/>
      <c r="T656" s="58"/>
      <c r="U656" s="58"/>
      <c r="V656" s="58"/>
      <c r="W656" s="58"/>
      <c r="X656" s="58"/>
      <c r="Y656" s="58"/>
      <c r="Z656" s="58"/>
      <c r="AA656" s="58"/>
    </row>
    <row r="657" spans="1:27" ht="20.25" customHeight="1" x14ac:dyDescent="0.35">
      <c r="A657" s="58"/>
      <c r="N657" s="58"/>
      <c r="O657" s="58"/>
      <c r="P657" s="58"/>
      <c r="Q657" s="58"/>
      <c r="R657" s="58"/>
      <c r="S657" s="58"/>
      <c r="T657" s="58"/>
      <c r="U657" s="58"/>
      <c r="V657" s="58"/>
      <c r="W657" s="58"/>
      <c r="X657" s="58"/>
      <c r="Y657" s="58"/>
      <c r="Z657" s="58"/>
      <c r="AA657" s="58"/>
    </row>
    <row r="658" spans="1:27" ht="20.25" customHeight="1" x14ac:dyDescent="0.35">
      <c r="A658" s="58"/>
      <c r="N658" s="58"/>
      <c r="O658" s="58"/>
      <c r="P658" s="58"/>
      <c r="Q658" s="58"/>
      <c r="R658" s="58"/>
      <c r="S658" s="58"/>
      <c r="T658" s="58"/>
      <c r="U658" s="58"/>
      <c r="V658" s="58"/>
      <c r="W658" s="58"/>
      <c r="X658" s="58"/>
      <c r="Y658" s="58"/>
      <c r="Z658" s="58"/>
      <c r="AA658" s="58"/>
    </row>
    <row r="659" spans="1:27" ht="20.25" customHeight="1" x14ac:dyDescent="0.35">
      <c r="A659" s="58"/>
      <c r="N659" s="58"/>
      <c r="O659" s="58"/>
      <c r="P659" s="58"/>
      <c r="Q659" s="58"/>
      <c r="R659" s="58"/>
      <c r="S659" s="58"/>
      <c r="T659" s="58"/>
      <c r="U659" s="58"/>
      <c r="V659" s="58"/>
      <c r="W659" s="58"/>
      <c r="X659" s="58"/>
      <c r="Y659" s="58"/>
      <c r="Z659" s="58"/>
      <c r="AA659" s="58"/>
    </row>
    <row r="660" spans="1:27" ht="20.25" customHeight="1" x14ac:dyDescent="0.35">
      <c r="A660" s="58"/>
      <c r="N660" s="58"/>
      <c r="O660" s="58"/>
      <c r="P660" s="58"/>
      <c r="Q660" s="58"/>
      <c r="R660" s="58"/>
      <c r="S660" s="58"/>
      <c r="T660" s="58"/>
      <c r="U660" s="58"/>
      <c r="V660" s="58"/>
      <c r="W660" s="58"/>
      <c r="X660" s="58"/>
      <c r="Y660" s="58"/>
      <c r="Z660" s="58"/>
      <c r="AA660" s="58"/>
    </row>
    <row r="661" spans="1:27" ht="20.25" customHeight="1" x14ac:dyDescent="0.35">
      <c r="A661" s="58"/>
      <c r="N661" s="58"/>
      <c r="O661" s="58"/>
      <c r="P661" s="58"/>
      <c r="Q661" s="58"/>
      <c r="R661" s="58"/>
      <c r="S661" s="58"/>
      <c r="T661" s="58"/>
      <c r="U661" s="58"/>
      <c r="V661" s="58"/>
      <c r="W661" s="58"/>
      <c r="X661" s="58"/>
      <c r="Y661" s="58"/>
      <c r="Z661" s="58"/>
      <c r="AA661" s="58"/>
    </row>
    <row r="662" spans="1:27" ht="20.25" customHeight="1" x14ac:dyDescent="0.35">
      <c r="A662" s="58"/>
      <c r="N662" s="58"/>
      <c r="O662" s="58"/>
      <c r="P662" s="58"/>
      <c r="Q662" s="58"/>
      <c r="R662" s="58"/>
      <c r="S662" s="58"/>
      <c r="T662" s="58"/>
      <c r="U662" s="58"/>
      <c r="V662" s="58"/>
      <c r="W662" s="58"/>
      <c r="X662" s="58"/>
      <c r="Y662" s="58"/>
      <c r="Z662" s="58"/>
      <c r="AA662" s="58"/>
    </row>
    <row r="663" spans="1:27" ht="20.25" customHeight="1" x14ac:dyDescent="0.35">
      <c r="A663" s="58"/>
      <c r="N663" s="58"/>
      <c r="O663" s="58"/>
      <c r="P663" s="58"/>
      <c r="Q663" s="58"/>
      <c r="R663" s="58"/>
      <c r="S663" s="58"/>
      <c r="T663" s="58"/>
      <c r="U663" s="58"/>
      <c r="V663" s="58"/>
      <c r="W663" s="58"/>
      <c r="X663" s="58"/>
      <c r="Y663" s="58"/>
      <c r="Z663" s="58"/>
      <c r="AA663" s="58"/>
    </row>
    <row r="664" spans="1:27" ht="20.25" customHeight="1" x14ac:dyDescent="0.35">
      <c r="A664" s="58"/>
      <c r="N664" s="58"/>
      <c r="O664" s="58"/>
      <c r="P664" s="58"/>
      <c r="Q664" s="58"/>
      <c r="R664" s="58"/>
      <c r="S664" s="58"/>
      <c r="T664" s="58"/>
      <c r="U664" s="58"/>
      <c r="V664" s="58"/>
      <c r="W664" s="58"/>
      <c r="X664" s="58"/>
      <c r="Y664" s="58"/>
      <c r="Z664" s="58"/>
      <c r="AA664" s="58"/>
    </row>
    <row r="665" spans="1:27" ht="20.25" customHeight="1" x14ac:dyDescent="0.35">
      <c r="A665" s="58"/>
      <c r="N665" s="58"/>
      <c r="O665" s="58"/>
      <c r="P665" s="58"/>
      <c r="Q665" s="58"/>
      <c r="R665" s="58"/>
      <c r="S665" s="58"/>
      <c r="T665" s="58"/>
      <c r="U665" s="58"/>
      <c r="V665" s="58"/>
      <c r="W665" s="58"/>
      <c r="X665" s="58"/>
      <c r="Y665" s="58"/>
      <c r="Z665" s="58"/>
      <c r="AA665" s="58"/>
    </row>
    <row r="666" spans="1:27" ht="20.25" customHeight="1" x14ac:dyDescent="0.35">
      <c r="A666" s="58"/>
      <c r="N666" s="58"/>
      <c r="O666" s="58"/>
      <c r="P666" s="58"/>
      <c r="Q666" s="58"/>
      <c r="R666" s="58"/>
      <c r="S666" s="58"/>
      <c r="T666" s="58"/>
      <c r="U666" s="58"/>
      <c r="V666" s="58"/>
      <c r="W666" s="58"/>
      <c r="X666" s="58"/>
      <c r="Y666" s="58"/>
      <c r="Z666" s="58"/>
      <c r="AA666" s="58"/>
    </row>
    <row r="667" spans="1:27" ht="20.25" customHeight="1" x14ac:dyDescent="0.35">
      <c r="A667" s="58"/>
      <c r="N667" s="58"/>
      <c r="O667" s="58"/>
      <c r="P667" s="58"/>
      <c r="Q667" s="58"/>
      <c r="R667" s="58"/>
      <c r="S667" s="58"/>
      <c r="T667" s="58"/>
      <c r="U667" s="58"/>
      <c r="V667" s="58"/>
      <c r="W667" s="58"/>
      <c r="X667" s="58"/>
      <c r="Y667" s="58"/>
      <c r="Z667" s="58"/>
      <c r="AA667" s="58"/>
    </row>
    <row r="668" spans="1:27" ht="20.25" customHeight="1" x14ac:dyDescent="0.35">
      <c r="A668" s="58"/>
      <c r="N668" s="58"/>
      <c r="O668" s="58"/>
      <c r="P668" s="58"/>
      <c r="Q668" s="58"/>
      <c r="R668" s="58"/>
      <c r="S668" s="58"/>
      <c r="T668" s="58"/>
      <c r="U668" s="58"/>
      <c r="V668" s="58"/>
      <c r="W668" s="58"/>
      <c r="X668" s="58"/>
      <c r="Y668" s="58"/>
      <c r="Z668" s="58"/>
      <c r="AA668" s="58"/>
    </row>
    <row r="669" spans="1:27" ht="20.25" customHeight="1" x14ac:dyDescent="0.35">
      <c r="A669" s="58"/>
      <c r="N669" s="58"/>
      <c r="O669" s="58"/>
      <c r="P669" s="58"/>
      <c r="Q669" s="58"/>
      <c r="R669" s="58"/>
      <c r="S669" s="58"/>
      <c r="T669" s="58"/>
      <c r="U669" s="58"/>
      <c r="V669" s="58"/>
      <c r="W669" s="58"/>
      <c r="X669" s="58"/>
      <c r="Y669" s="58"/>
      <c r="Z669" s="58"/>
      <c r="AA669" s="58"/>
    </row>
    <row r="670" spans="1:27" ht="20.25" customHeight="1" x14ac:dyDescent="0.35">
      <c r="A670" s="58"/>
      <c r="N670" s="58"/>
      <c r="O670" s="58"/>
      <c r="P670" s="58"/>
      <c r="Q670" s="58"/>
      <c r="R670" s="58"/>
      <c r="S670" s="58"/>
      <c r="T670" s="58"/>
      <c r="U670" s="58"/>
      <c r="V670" s="58"/>
      <c r="W670" s="58"/>
      <c r="X670" s="58"/>
      <c r="Y670" s="58"/>
      <c r="Z670" s="58"/>
      <c r="AA670" s="58"/>
    </row>
    <row r="671" spans="1:27" ht="20.25" customHeight="1" x14ac:dyDescent="0.35">
      <c r="A671" s="58"/>
      <c r="N671" s="58"/>
      <c r="O671" s="58"/>
      <c r="P671" s="58"/>
      <c r="Q671" s="58"/>
      <c r="R671" s="58"/>
      <c r="S671" s="58"/>
      <c r="T671" s="58"/>
      <c r="U671" s="58"/>
      <c r="V671" s="58"/>
      <c r="W671" s="58"/>
      <c r="X671" s="58"/>
      <c r="Y671" s="58"/>
      <c r="Z671" s="58"/>
      <c r="AA671" s="58"/>
    </row>
    <row r="672" spans="1:27" ht="20.25" customHeight="1" x14ac:dyDescent="0.35">
      <c r="A672" s="58"/>
      <c r="N672" s="58"/>
      <c r="O672" s="58"/>
      <c r="P672" s="58"/>
      <c r="Q672" s="58"/>
      <c r="R672" s="58"/>
      <c r="S672" s="58"/>
      <c r="T672" s="58"/>
      <c r="U672" s="58"/>
      <c r="V672" s="58"/>
      <c r="W672" s="58"/>
      <c r="X672" s="58"/>
      <c r="Y672" s="58"/>
      <c r="Z672" s="58"/>
      <c r="AA672" s="58"/>
    </row>
    <row r="673" spans="1:27" ht="20.25" customHeight="1" x14ac:dyDescent="0.35">
      <c r="A673" s="58"/>
      <c r="N673" s="58"/>
      <c r="O673" s="58"/>
      <c r="P673" s="58"/>
      <c r="Q673" s="58"/>
      <c r="R673" s="58"/>
      <c r="S673" s="58"/>
      <c r="T673" s="58"/>
      <c r="U673" s="58"/>
      <c r="V673" s="58"/>
      <c r="W673" s="58"/>
      <c r="X673" s="58"/>
      <c r="Y673" s="58"/>
      <c r="Z673" s="58"/>
      <c r="AA673" s="58"/>
    </row>
    <row r="674" spans="1:27" ht="20.25" customHeight="1" x14ac:dyDescent="0.35">
      <c r="A674" s="58"/>
      <c r="N674" s="58"/>
      <c r="O674" s="58"/>
      <c r="P674" s="58"/>
      <c r="Q674" s="58"/>
      <c r="R674" s="58"/>
      <c r="S674" s="58"/>
      <c r="T674" s="58"/>
      <c r="U674" s="58"/>
      <c r="V674" s="58"/>
      <c r="W674" s="58"/>
      <c r="X674" s="58"/>
      <c r="Y674" s="58"/>
      <c r="Z674" s="58"/>
      <c r="AA674" s="58"/>
    </row>
    <row r="675" spans="1:27" ht="20.25" customHeight="1" x14ac:dyDescent="0.35">
      <c r="A675" s="58"/>
      <c r="N675" s="58"/>
      <c r="O675" s="58"/>
      <c r="P675" s="58"/>
      <c r="Q675" s="58"/>
      <c r="R675" s="58"/>
      <c r="S675" s="58"/>
      <c r="T675" s="58"/>
      <c r="U675" s="58"/>
      <c r="V675" s="58"/>
      <c r="W675" s="58"/>
      <c r="X675" s="58"/>
      <c r="Y675" s="58"/>
      <c r="Z675" s="58"/>
      <c r="AA675" s="58"/>
    </row>
    <row r="676" spans="1:27" ht="20.25" customHeight="1" x14ac:dyDescent="0.35">
      <c r="A676" s="58"/>
      <c r="N676" s="58"/>
      <c r="O676" s="58"/>
      <c r="P676" s="58"/>
      <c r="Q676" s="58"/>
      <c r="R676" s="58"/>
      <c r="S676" s="58"/>
      <c r="T676" s="58"/>
      <c r="U676" s="58"/>
      <c r="V676" s="58"/>
      <c r="W676" s="58"/>
      <c r="X676" s="58"/>
      <c r="Y676" s="58"/>
      <c r="Z676" s="58"/>
      <c r="AA676" s="58"/>
    </row>
    <row r="677" spans="1:27" ht="20.25" customHeight="1" x14ac:dyDescent="0.35">
      <c r="A677" s="58"/>
      <c r="N677" s="58"/>
      <c r="O677" s="58"/>
      <c r="P677" s="58"/>
      <c r="Q677" s="58"/>
      <c r="R677" s="58"/>
      <c r="S677" s="58"/>
      <c r="T677" s="58"/>
      <c r="U677" s="58"/>
      <c r="V677" s="58"/>
      <c r="W677" s="58"/>
      <c r="X677" s="58"/>
      <c r="Y677" s="58"/>
      <c r="Z677" s="58"/>
      <c r="AA677" s="58"/>
    </row>
    <row r="678" spans="1:27" ht="20.25" customHeight="1" x14ac:dyDescent="0.35">
      <c r="A678" s="58"/>
      <c r="N678" s="58"/>
      <c r="O678" s="58"/>
      <c r="P678" s="58"/>
      <c r="Q678" s="58"/>
      <c r="R678" s="58"/>
      <c r="S678" s="58"/>
      <c r="T678" s="58"/>
      <c r="U678" s="58"/>
      <c r="V678" s="58"/>
      <c r="W678" s="58"/>
      <c r="X678" s="58"/>
      <c r="Y678" s="58"/>
      <c r="Z678" s="58"/>
      <c r="AA678" s="58"/>
    </row>
    <row r="679" spans="1:27" ht="20.25" customHeight="1" x14ac:dyDescent="0.35">
      <c r="A679" s="58"/>
      <c r="N679" s="58"/>
      <c r="O679" s="58"/>
      <c r="P679" s="58"/>
      <c r="Q679" s="58"/>
      <c r="R679" s="58"/>
      <c r="S679" s="58"/>
      <c r="T679" s="58"/>
      <c r="U679" s="58"/>
      <c r="V679" s="58"/>
      <c r="W679" s="58"/>
      <c r="X679" s="58"/>
      <c r="Y679" s="58"/>
      <c r="Z679" s="58"/>
      <c r="AA679" s="58"/>
    </row>
    <row r="680" spans="1:27" ht="20.25" customHeight="1" x14ac:dyDescent="0.35">
      <c r="A680" s="58"/>
      <c r="N680" s="58"/>
      <c r="O680" s="58"/>
      <c r="P680" s="58"/>
      <c r="Q680" s="58"/>
      <c r="R680" s="58"/>
      <c r="S680" s="58"/>
      <c r="T680" s="58"/>
      <c r="U680" s="58"/>
      <c r="V680" s="58"/>
      <c r="W680" s="58"/>
      <c r="X680" s="58"/>
      <c r="Y680" s="58"/>
      <c r="Z680" s="58"/>
      <c r="AA680" s="58"/>
    </row>
    <row r="681" spans="1:27" ht="20.25" customHeight="1" x14ac:dyDescent="0.35">
      <c r="A681" s="58"/>
      <c r="N681" s="58"/>
      <c r="O681" s="58"/>
      <c r="P681" s="58"/>
      <c r="Q681" s="58"/>
      <c r="R681" s="58"/>
      <c r="S681" s="58"/>
      <c r="T681" s="58"/>
      <c r="U681" s="58"/>
      <c r="V681" s="58"/>
      <c r="W681" s="58"/>
      <c r="X681" s="58"/>
      <c r="Y681" s="58"/>
      <c r="Z681" s="58"/>
      <c r="AA681" s="58"/>
    </row>
    <row r="682" spans="1:27" ht="20.25" customHeight="1" x14ac:dyDescent="0.35">
      <c r="A682" s="58"/>
      <c r="N682" s="58"/>
      <c r="O682" s="58"/>
      <c r="P682" s="58"/>
      <c r="Q682" s="58"/>
      <c r="R682" s="58"/>
      <c r="S682" s="58"/>
      <c r="T682" s="58"/>
      <c r="U682" s="58"/>
      <c r="V682" s="58"/>
      <c r="W682" s="58"/>
      <c r="X682" s="58"/>
      <c r="Y682" s="58"/>
      <c r="Z682" s="58"/>
      <c r="AA682" s="58"/>
    </row>
    <row r="683" spans="1:27" ht="20.25" customHeight="1" x14ac:dyDescent="0.35">
      <c r="A683" s="58"/>
      <c r="N683" s="58"/>
      <c r="O683" s="58"/>
      <c r="P683" s="58"/>
      <c r="Q683" s="58"/>
      <c r="R683" s="58"/>
      <c r="S683" s="58"/>
      <c r="T683" s="58"/>
      <c r="U683" s="58"/>
      <c r="V683" s="58"/>
      <c r="W683" s="58"/>
      <c r="X683" s="58"/>
      <c r="Y683" s="58"/>
      <c r="Z683" s="58"/>
      <c r="AA683" s="58"/>
    </row>
    <row r="684" spans="1:27" ht="20.25" customHeight="1" x14ac:dyDescent="0.35">
      <c r="A684" s="58"/>
      <c r="N684" s="58"/>
      <c r="O684" s="58"/>
      <c r="P684" s="58"/>
      <c r="Q684" s="58"/>
      <c r="R684" s="58"/>
      <c r="S684" s="58"/>
      <c r="T684" s="58"/>
      <c r="U684" s="58"/>
      <c r="V684" s="58"/>
      <c r="W684" s="58"/>
      <c r="X684" s="58"/>
      <c r="Y684" s="58"/>
      <c r="Z684" s="58"/>
      <c r="AA684" s="58"/>
    </row>
    <row r="685" spans="1:27" ht="20.25" customHeight="1" x14ac:dyDescent="0.35">
      <c r="A685" s="58"/>
      <c r="N685" s="58"/>
      <c r="O685" s="58"/>
      <c r="P685" s="58"/>
      <c r="Q685" s="58"/>
      <c r="R685" s="58"/>
      <c r="S685" s="58"/>
      <c r="T685" s="58"/>
      <c r="U685" s="58"/>
      <c r="V685" s="58"/>
      <c r="W685" s="58"/>
      <c r="X685" s="58"/>
      <c r="Y685" s="58"/>
      <c r="Z685" s="58"/>
      <c r="AA685" s="58"/>
    </row>
    <row r="686" spans="1:27" ht="20.25" customHeight="1" x14ac:dyDescent="0.35">
      <c r="A686" s="58"/>
      <c r="N686" s="58"/>
      <c r="O686" s="58"/>
      <c r="P686" s="58"/>
      <c r="Q686" s="58"/>
      <c r="R686" s="58"/>
      <c r="S686" s="58"/>
      <c r="T686" s="58"/>
      <c r="U686" s="58"/>
      <c r="V686" s="58"/>
      <c r="W686" s="58"/>
      <c r="X686" s="58"/>
      <c r="Y686" s="58"/>
      <c r="Z686" s="58"/>
      <c r="AA686" s="58"/>
    </row>
    <row r="687" spans="1:27" ht="20.25" customHeight="1" x14ac:dyDescent="0.35">
      <c r="A687" s="58"/>
      <c r="N687" s="58"/>
      <c r="O687" s="58"/>
      <c r="P687" s="58"/>
      <c r="Q687" s="58"/>
      <c r="R687" s="58"/>
      <c r="S687" s="58"/>
      <c r="T687" s="58"/>
      <c r="U687" s="58"/>
      <c r="V687" s="58"/>
      <c r="W687" s="58"/>
      <c r="X687" s="58"/>
      <c r="Y687" s="58"/>
      <c r="Z687" s="58"/>
      <c r="AA687" s="58"/>
    </row>
    <row r="688" spans="1:27" ht="20.25" customHeight="1" x14ac:dyDescent="0.35">
      <c r="A688" s="58"/>
      <c r="N688" s="58"/>
      <c r="O688" s="58"/>
      <c r="P688" s="58"/>
      <c r="Q688" s="58"/>
      <c r="R688" s="58"/>
      <c r="S688" s="58"/>
      <c r="T688" s="58"/>
      <c r="U688" s="58"/>
      <c r="V688" s="58"/>
      <c r="W688" s="58"/>
      <c r="X688" s="58"/>
      <c r="Y688" s="58"/>
      <c r="Z688" s="58"/>
      <c r="AA688" s="58"/>
    </row>
    <row r="689" spans="1:27" ht="20.25" customHeight="1" x14ac:dyDescent="0.35">
      <c r="A689" s="58"/>
      <c r="N689" s="58"/>
      <c r="O689" s="58"/>
      <c r="P689" s="58"/>
      <c r="Q689" s="58"/>
      <c r="R689" s="58"/>
      <c r="S689" s="58"/>
      <c r="T689" s="58"/>
      <c r="U689" s="58"/>
      <c r="V689" s="58"/>
      <c r="W689" s="58"/>
      <c r="X689" s="58"/>
      <c r="Y689" s="58"/>
      <c r="Z689" s="58"/>
      <c r="AA689" s="58"/>
    </row>
    <row r="690" spans="1:27" ht="20.25" customHeight="1" x14ac:dyDescent="0.35">
      <c r="A690" s="58"/>
      <c r="N690" s="58"/>
      <c r="O690" s="58"/>
      <c r="P690" s="58"/>
      <c r="Q690" s="58"/>
      <c r="R690" s="58"/>
      <c r="S690" s="58"/>
      <c r="T690" s="58"/>
      <c r="U690" s="58"/>
      <c r="V690" s="58"/>
      <c r="W690" s="58"/>
      <c r="X690" s="58"/>
      <c r="Y690" s="58"/>
      <c r="Z690" s="58"/>
      <c r="AA690" s="58"/>
    </row>
    <row r="691" spans="1:27" ht="20.25" customHeight="1" x14ac:dyDescent="0.35">
      <c r="A691" s="58"/>
      <c r="N691" s="58"/>
      <c r="O691" s="58"/>
      <c r="P691" s="58"/>
      <c r="Q691" s="58"/>
      <c r="R691" s="58"/>
      <c r="S691" s="58"/>
      <c r="T691" s="58"/>
      <c r="U691" s="58"/>
      <c r="V691" s="58"/>
      <c r="W691" s="58"/>
      <c r="X691" s="58"/>
      <c r="Y691" s="58"/>
      <c r="Z691" s="58"/>
      <c r="AA691" s="58"/>
    </row>
    <row r="692" spans="1:27" ht="20.25" customHeight="1" x14ac:dyDescent="0.35">
      <c r="A692" s="58"/>
      <c r="N692" s="58"/>
      <c r="O692" s="58"/>
      <c r="P692" s="58"/>
      <c r="Q692" s="58"/>
      <c r="R692" s="58"/>
      <c r="S692" s="58"/>
      <c r="T692" s="58"/>
      <c r="U692" s="58"/>
      <c r="V692" s="58"/>
      <c r="W692" s="58"/>
      <c r="X692" s="58"/>
      <c r="Y692" s="58"/>
      <c r="Z692" s="58"/>
      <c r="AA692" s="58"/>
    </row>
    <row r="693" spans="1:27" ht="20.25" customHeight="1" x14ac:dyDescent="0.35">
      <c r="A693" s="58"/>
      <c r="N693" s="58"/>
      <c r="O693" s="58"/>
      <c r="P693" s="58"/>
      <c r="Q693" s="58"/>
      <c r="R693" s="58"/>
      <c r="S693" s="58"/>
      <c r="T693" s="58"/>
      <c r="U693" s="58"/>
      <c r="V693" s="58"/>
      <c r="W693" s="58"/>
      <c r="X693" s="58"/>
      <c r="Y693" s="58"/>
      <c r="Z693" s="58"/>
      <c r="AA693" s="58"/>
    </row>
    <row r="694" spans="1:27" ht="20.25" customHeight="1" x14ac:dyDescent="0.35">
      <c r="A694" s="58"/>
      <c r="N694" s="58"/>
      <c r="O694" s="58"/>
      <c r="P694" s="58"/>
      <c r="Q694" s="58"/>
      <c r="R694" s="58"/>
      <c r="S694" s="58"/>
      <c r="T694" s="58"/>
      <c r="U694" s="58"/>
      <c r="V694" s="58"/>
      <c r="W694" s="58"/>
      <c r="X694" s="58"/>
      <c r="Y694" s="58"/>
      <c r="Z694" s="58"/>
      <c r="AA694" s="58"/>
    </row>
    <row r="695" spans="1:27" ht="20.25" customHeight="1" x14ac:dyDescent="0.35">
      <c r="A695" s="58"/>
      <c r="N695" s="58"/>
      <c r="O695" s="58"/>
      <c r="P695" s="58"/>
      <c r="Q695" s="58"/>
      <c r="R695" s="58"/>
      <c r="S695" s="58"/>
      <c r="T695" s="58"/>
      <c r="U695" s="58"/>
      <c r="V695" s="58"/>
      <c r="W695" s="58"/>
      <c r="X695" s="58"/>
      <c r="Y695" s="58"/>
      <c r="Z695" s="58"/>
      <c r="AA695" s="58"/>
    </row>
    <row r="696" spans="1:27" ht="20.25" customHeight="1" x14ac:dyDescent="0.35">
      <c r="A696" s="58"/>
      <c r="N696" s="58"/>
      <c r="O696" s="58"/>
      <c r="P696" s="58"/>
      <c r="Q696" s="58"/>
      <c r="R696" s="58"/>
      <c r="S696" s="58"/>
      <c r="T696" s="58"/>
      <c r="U696" s="58"/>
      <c r="V696" s="58"/>
      <c r="W696" s="58"/>
      <c r="X696" s="58"/>
      <c r="Y696" s="58"/>
      <c r="Z696" s="58"/>
      <c r="AA696" s="58"/>
    </row>
    <row r="697" spans="1:27" ht="20.25" customHeight="1" x14ac:dyDescent="0.35">
      <c r="A697" s="58"/>
      <c r="N697" s="58"/>
      <c r="O697" s="58"/>
      <c r="P697" s="58"/>
      <c r="Q697" s="58"/>
      <c r="R697" s="58"/>
      <c r="S697" s="58"/>
      <c r="T697" s="58"/>
      <c r="U697" s="58"/>
      <c r="V697" s="58"/>
      <c r="W697" s="58"/>
      <c r="X697" s="58"/>
      <c r="Y697" s="58"/>
      <c r="Z697" s="58"/>
      <c r="AA697" s="58"/>
    </row>
    <row r="698" spans="1:27" ht="20.25" customHeight="1" x14ac:dyDescent="0.35">
      <c r="A698" s="58"/>
      <c r="N698" s="58"/>
      <c r="O698" s="58"/>
      <c r="P698" s="58"/>
      <c r="Q698" s="58"/>
      <c r="R698" s="58"/>
      <c r="S698" s="58"/>
      <c r="T698" s="58"/>
      <c r="U698" s="58"/>
      <c r="V698" s="58"/>
      <c r="W698" s="58"/>
      <c r="X698" s="58"/>
      <c r="Y698" s="58"/>
      <c r="Z698" s="58"/>
      <c r="AA698" s="58"/>
    </row>
    <row r="699" spans="1:27" ht="20.25" customHeight="1" x14ac:dyDescent="0.35">
      <c r="A699" s="58"/>
      <c r="N699" s="58"/>
      <c r="O699" s="58"/>
      <c r="P699" s="58"/>
      <c r="Q699" s="58"/>
      <c r="R699" s="58"/>
      <c r="S699" s="58"/>
      <c r="T699" s="58"/>
      <c r="U699" s="58"/>
      <c r="V699" s="58"/>
      <c r="W699" s="58"/>
      <c r="X699" s="58"/>
      <c r="Y699" s="58"/>
      <c r="Z699" s="58"/>
      <c r="AA699" s="58"/>
    </row>
    <row r="700" spans="1:27" ht="20.25" customHeight="1" x14ac:dyDescent="0.35">
      <c r="A700" s="58"/>
      <c r="N700" s="58"/>
      <c r="O700" s="58"/>
      <c r="P700" s="58"/>
      <c r="Q700" s="58"/>
      <c r="R700" s="58"/>
      <c r="S700" s="58"/>
      <c r="T700" s="58"/>
      <c r="U700" s="58"/>
      <c r="V700" s="58"/>
      <c r="W700" s="58"/>
      <c r="X700" s="58"/>
      <c r="Y700" s="58"/>
      <c r="Z700" s="58"/>
      <c r="AA700" s="58"/>
    </row>
    <row r="701" spans="1:27" ht="20.25" customHeight="1" x14ac:dyDescent="0.35">
      <c r="A701" s="58"/>
      <c r="N701" s="58"/>
      <c r="O701" s="58"/>
      <c r="P701" s="58"/>
      <c r="Q701" s="58"/>
      <c r="R701" s="58"/>
      <c r="S701" s="58"/>
      <c r="T701" s="58"/>
      <c r="U701" s="58"/>
      <c r="V701" s="58"/>
      <c r="W701" s="58"/>
      <c r="X701" s="58"/>
      <c r="Y701" s="58"/>
      <c r="Z701" s="58"/>
      <c r="AA701" s="58"/>
    </row>
    <row r="702" spans="1:27" ht="20.25" customHeight="1" x14ac:dyDescent="0.35">
      <c r="A702" s="58"/>
      <c r="N702" s="58"/>
      <c r="O702" s="58"/>
      <c r="P702" s="58"/>
      <c r="Q702" s="58"/>
      <c r="R702" s="58"/>
      <c r="S702" s="58"/>
      <c r="T702" s="58"/>
      <c r="U702" s="58"/>
      <c r="V702" s="58"/>
      <c r="W702" s="58"/>
      <c r="X702" s="58"/>
      <c r="Y702" s="58"/>
      <c r="Z702" s="58"/>
      <c r="AA702" s="58"/>
    </row>
    <row r="703" spans="1:27" ht="20.25" customHeight="1" x14ac:dyDescent="0.35">
      <c r="A703" s="58"/>
      <c r="N703" s="58"/>
      <c r="O703" s="58"/>
      <c r="P703" s="58"/>
      <c r="Q703" s="58"/>
      <c r="R703" s="58"/>
      <c r="S703" s="58"/>
      <c r="T703" s="58"/>
      <c r="U703" s="58"/>
      <c r="V703" s="58"/>
      <c r="W703" s="58"/>
      <c r="X703" s="58"/>
      <c r="Y703" s="58"/>
      <c r="Z703" s="58"/>
      <c r="AA703" s="58"/>
    </row>
    <row r="704" spans="1:27" ht="20.25" customHeight="1" x14ac:dyDescent="0.35">
      <c r="A704" s="58"/>
      <c r="N704" s="58"/>
      <c r="O704" s="58"/>
      <c r="P704" s="58"/>
      <c r="Q704" s="58"/>
      <c r="R704" s="58"/>
      <c r="S704" s="58"/>
      <c r="T704" s="58"/>
      <c r="U704" s="58"/>
      <c r="V704" s="58"/>
      <c r="W704" s="58"/>
      <c r="X704" s="58"/>
      <c r="Y704" s="58"/>
      <c r="Z704" s="58"/>
      <c r="AA704" s="58"/>
    </row>
    <row r="705" spans="1:27" ht="20.25" customHeight="1" x14ac:dyDescent="0.35">
      <c r="A705" s="58"/>
      <c r="N705" s="58"/>
      <c r="O705" s="58"/>
      <c r="P705" s="58"/>
      <c r="Q705" s="58"/>
      <c r="R705" s="58"/>
      <c r="S705" s="58"/>
      <c r="T705" s="58"/>
      <c r="U705" s="58"/>
      <c r="V705" s="58"/>
      <c r="W705" s="58"/>
      <c r="X705" s="58"/>
      <c r="Y705" s="58"/>
      <c r="Z705" s="58"/>
      <c r="AA705" s="58"/>
    </row>
    <row r="706" spans="1:27" ht="20.25" customHeight="1" x14ac:dyDescent="0.35">
      <c r="A706" s="58"/>
      <c r="N706" s="58"/>
      <c r="O706" s="58"/>
      <c r="P706" s="58"/>
      <c r="Q706" s="58"/>
      <c r="R706" s="58"/>
      <c r="S706" s="58"/>
      <c r="T706" s="58"/>
      <c r="U706" s="58"/>
      <c r="V706" s="58"/>
      <c r="W706" s="58"/>
      <c r="X706" s="58"/>
      <c r="Y706" s="58"/>
      <c r="Z706" s="58"/>
      <c r="AA706" s="58"/>
    </row>
    <row r="707" spans="1:27" ht="20.25" customHeight="1" x14ac:dyDescent="0.35">
      <c r="A707" s="58"/>
      <c r="N707" s="58"/>
      <c r="O707" s="58"/>
      <c r="P707" s="58"/>
      <c r="Q707" s="58"/>
      <c r="R707" s="58"/>
      <c r="S707" s="58"/>
      <c r="T707" s="58"/>
      <c r="U707" s="58"/>
      <c r="V707" s="58"/>
      <c r="W707" s="58"/>
      <c r="X707" s="58"/>
      <c r="Y707" s="58"/>
      <c r="Z707" s="58"/>
      <c r="AA707" s="58"/>
    </row>
    <row r="708" spans="1:27" ht="20.25" customHeight="1" x14ac:dyDescent="0.35">
      <c r="A708" s="58"/>
      <c r="N708" s="58"/>
      <c r="O708" s="58"/>
      <c r="P708" s="58"/>
      <c r="Q708" s="58"/>
      <c r="R708" s="58"/>
      <c r="S708" s="58"/>
      <c r="T708" s="58"/>
      <c r="U708" s="58"/>
      <c r="V708" s="58"/>
      <c r="W708" s="58"/>
      <c r="X708" s="58"/>
      <c r="Y708" s="58"/>
      <c r="Z708" s="58"/>
      <c r="AA708" s="58"/>
    </row>
    <row r="709" spans="1:27" ht="20.25" customHeight="1" x14ac:dyDescent="0.35">
      <c r="A709" s="58"/>
      <c r="N709" s="58"/>
      <c r="O709" s="58"/>
      <c r="P709" s="58"/>
      <c r="Q709" s="58"/>
      <c r="R709" s="58"/>
      <c r="S709" s="58"/>
      <c r="T709" s="58"/>
      <c r="U709" s="58"/>
      <c r="V709" s="58"/>
      <c r="W709" s="58"/>
      <c r="X709" s="58"/>
      <c r="Y709" s="58"/>
      <c r="Z709" s="58"/>
      <c r="AA709" s="58"/>
    </row>
    <row r="710" spans="1:27" ht="20.25" customHeight="1" x14ac:dyDescent="0.35">
      <c r="A710" s="58"/>
      <c r="N710" s="58"/>
      <c r="O710" s="58"/>
      <c r="P710" s="58"/>
      <c r="Q710" s="58"/>
      <c r="R710" s="58"/>
      <c r="S710" s="58"/>
      <c r="T710" s="58"/>
      <c r="U710" s="58"/>
      <c r="V710" s="58"/>
      <c r="W710" s="58"/>
      <c r="X710" s="58"/>
      <c r="Y710" s="58"/>
      <c r="Z710" s="58"/>
      <c r="AA710" s="58"/>
    </row>
    <row r="711" spans="1:27" ht="20.25" customHeight="1" x14ac:dyDescent="0.35">
      <c r="A711" s="58"/>
      <c r="N711" s="58"/>
      <c r="O711" s="58"/>
      <c r="P711" s="58"/>
      <c r="Q711" s="58"/>
      <c r="R711" s="58"/>
      <c r="S711" s="58"/>
      <c r="T711" s="58"/>
      <c r="U711" s="58"/>
      <c r="V711" s="58"/>
      <c r="W711" s="58"/>
      <c r="X711" s="58"/>
      <c r="Y711" s="58"/>
      <c r="Z711" s="58"/>
      <c r="AA711" s="58"/>
    </row>
    <row r="712" spans="1:27" ht="20.25" customHeight="1" x14ac:dyDescent="0.35">
      <c r="A712" s="58"/>
      <c r="N712" s="58"/>
      <c r="O712" s="58"/>
      <c r="P712" s="58"/>
      <c r="Q712" s="58"/>
      <c r="R712" s="58"/>
      <c r="S712" s="58"/>
      <c r="T712" s="58"/>
      <c r="U712" s="58"/>
      <c r="V712" s="58"/>
      <c r="W712" s="58"/>
      <c r="X712" s="58"/>
      <c r="Y712" s="58"/>
      <c r="Z712" s="58"/>
      <c r="AA712" s="58"/>
    </row>
    <row r="713" spans="1:27" ht="20.25" customHeight="1" x14ac:dyDescent="0.35">
      <c r="A713" s="58"/>
      <c r="N713" s="58"/>
      <c r="O713" s="58"/>
      <c r="P713" s="58"/>
      <c r="Q713" s="58"/>
      <c r="R713" s="58"/>
      <c r="S713" s="58"/>
      <c r="T713" s="58"/>
      <c r="U713" s="58"/>
      <c r="V713" s="58"/>
      <c r="W713" s="58"/>
      <c r="X713" s="58"/>
      <c r="Y713" s="58"/>
      <c r="Z713" s="58"/>
      <c r="AA713" s="58"/>
    </row>
    <row r="714" spans="1:27" ht="20.25" customHeight="1" x14ac:dyDescent="0.35">
      <c r="A714" s="58"/>
      <c r="N714" s="58"/>
      <c r="O714" s="58"/>
      <c r="P714" s="58"/>
      <c r="Q714" s="58"/>
      <c r="R714" s="58"/>
      <c r="S714" s="58"/>
      <c r="T714" s="58"/>
      <c r="U714" s="58"/>
      <c r="V714" s="58"/>
      <c r="W714" s="58"/>
      <c r="X714" s="58"/>
      <c r="Y714" s="58"/>
      <c r="Z714" s="58"/>
      <c r="AA714" s="58"/>
    </row>
    <row r="715" spans="1:27" ht="20.25" customHeight="1" x14ac:dyDescent="0.35">
      <c r="A715" s="58"/>
      <c r="N715" s="58"/>
      <c r="O715" s="58"/>
      <c r="P715" s="58"/>
      <c r="Q715" s="58"/>
      <c r="R715" s="58"/>
      <c r="S715" s="58"/>
      <c r="T715" s="58"/>
      <c r="U715" s="58"/>
      <c r="V715" s="58"/>
      <c r="W715" s="58"/>
      <c r="X715" s="58"/>
      <c r="Y715" s="58"/>
      <c r="Z715" s="58"/>
      <c r="AA715" s="58"/>
    </row>
    <row r="716" spans="1:27" ht="20.25" customHeight="1" x14ac:dyDescent="0.35">
      <c r="A716" s="58"/>
      <c r="N716" s="58"/>
      <c r="O716" s="58"/>
      <c r="P716" s="58"/>
      <c r="Q716" s="58"/>
      <c r="R716" s="58"/>
      <c r="S716" s="58"/>
      <c r="T716" s="58"/>
      <c r="U716" s="58"/>
      <c r="V716" s="58"/>
      <c r="W716" s="58"/>
      <c r="X716" s="58"/>
      <c r="Y716" s="58"/>
      <c r="Z716" s="58"/>
      <c r="AA716" s="58"/>
    </row>
    <row r="717" spans="1:27" ht="20.25" customHeight="1" x14ac:dyDescent="0.35">
      <c r="A717" s="58"/>
      <c r="N717" s="58"/>
      <c r="O717" s="58"/>
      <c r="P717" s="58"/>
      <c r="Q717" s="58"/>
      <c r="R717" s="58"/>
      <c r="S717" s="58"/>
      <c r="T717" s="58"/>
      <c r="U717" s="58"/>
      <c r="V717" s="58"/>
      <c r="W717" s="58"/>
      <c r="X717" s="58"/>
      <c r="Y717" s="58"/>
      <c r="Z717" s="58"/>
      <c r="AA717" s="58"/>
    </row>
    <row r="718" spans="1:27" ht="20.25" customHeight="1" x14ac:dyDescent="0.35">
      <c r="A718" s="58"/>
      <c r="N718" s="58"/>
      <c r="O718" s="58"/>
      <c r="P718" s="58"/>
      <c r="Q718" s="58"/>
      <c r="R718" s="58"/>
      <c r="S718" s="58"/>
      <c r="T718" s="58"/>
      <c r="U718" s="58"/>
      <c r="V718" s="58"/>
      <c r="W718" s="58"/>
      <c r="X718" s="58"/>
      <c r="Y718" s="58"/>
      <c r="Z718" s="58"/>
      <c r="AA718" s="58"/>
    </row>
    <row r="719" spans="1:27" ht="20.25" customHeight="1" x14ac:dyDescent="0.35">
      <c r="A719" s="58"/>
      <c r="N719" s="58"/>
      <c r="O719" s="58"/>
      <c r="P719" s="58"/>
      <c r="Q719" s="58"/>
      <c r="R719" s="58"/>
      <c r="S719" s="58"/>
      <c r="T719" s="58"/>
      <c r="U719" s="58"/>
      <c r="V719" s="58"/>
      <c r="W719" s="58"/>
      <c r="X719" s="58"/>
      <c r="Y719" s="58"/>
      <c r="Z719" s="58"/>
      <c r="AA719" s="58"/>
    </row>
    <row r="720" spans="1:27" ht="20.25" customHeight="1" x14ac:dyDescent="0.35">
      <c r="A720" s="58"/>
      <c r="N720" s="58"/>
      <c r="O720" s="58"/>
      <c r="P720" s="58"/>
      <c r="Q720" s="58"/>
      <c r="R720" s="58"/>
      <c r="S720" s="58"/>
      <c r="T720" s="58"/>
      <c r="U720" s="58"/>
      <c r="V720" s="58"/>
      <c r="W720" s="58"/>
      <c r="X720" s="58"/>
      <c r="Y720" s="58"/>
      <c r="Z720" s="58"/>
      <c r="AA720" s="58"/>
    </row>
    <row r="721" spans="1:27" ht="20.25" customHeight="1" x14ac:dyDescent="0.35">
      <c r="A721" s="58"/>
      <c r="N721" s="58"/>
      <c r="O721" s="58"/>
      <c r="P721" s="58"/>
      <c r="Q721" s="58"/>
      <c r="R721" s="58"/>
      <c r="S721" s="58"/>
      <c r="T721" s="58"/>
      <c r="U721" s="58"/>
      <c r="V721" s="58"/>
      <c r="W721" s="58"/>
      <c r="X721" s="58"/>
      <c r="Y721" s="58"/>
      <c r="Z721" s="58"/>
      <c r="AA721" s="58"/>
    </row>
    <row r="722" spans="1:27" ht="20.25" customHeight="1" x14ac:dyDescent="0.35">
      <c r="A722" s="58"/>
      <c r="N722" s="58"/>
      <c r="O722" s="58"/>
      <c r="P722" s="58"/>
      <c r="Q722" s="58"/>
      <c r="R722" s="58"/>
      <c r="S722" s="58"/>
      <c r="T722" s="58"/>
      <c r="U722" s="58"/>
      <c r="V722" s="58"/>
      <c r="W722" s="58"/>
      <c r="X722" s="58"/>
      <c r="Y722" s="58"/>
      <c r="Z722" s="58"/>
      <c r="AA722" s="58"/>
    </row>
    <row r="723" spans="1:27" ht="20.25" customHeight="1" x14ac:dyDescent="0.35">
      <c r="A723" s="58"/>
      <c r="N723" s="58"/>
      <c r="O723" s="58"/>
      <c r="P723" s="58"/>
      <c r="Q723" s="58"/>
      <c r="R723" s="58"/>
      <c r="S723" s="58"/>
      <c r="T723" s="58"/>
      <c r="U723" s="58"/>
      <c r="V723" s="58"/>
      <c r="W723" s="58"/>
      <c r="X723" s="58"/>
      <c r="Y723" s="58"/>
      <c r="Z723" s="58"/>
      <c r="AA723" s="58"/>
    </row>
    <row r="724" spans="1:27" ht="20.25" customHeight="1" x14ac:dyDescent="0.35">
      <c r="A724" s="58"/>
      <c r="N724" s="58"/>
      <c r="O724" s="58"/>
      <c r="P724" s="58"/>
      <c r="Q724" s="58"/>
      <c r="R724" s="58"/>
      <c r="S724" s="58"/>
      <c r="T724" s="58"/>
      <c r="U724" s="58"/>
      <c r="V724" s="58"/>
      <c r="W724" s="58"/>
      <c r="X724" s="58"/>
      <c r="Y724" s="58"/>
      <c r="Z724" s="58"/>
      <c r="AA724" s="58"/>
    </row>
    <row r="725" spans="1:27" ht="20.25" customHeight="1" x14ac:dyDescent="0.35">
      <c r="A725" s="58"/>
      <c r="N725" s="58"/>
      <c r="O725" s="58"/>
      <c r="P725" s="58"/>
      <c r="Q725" s="58"/>
      <c r="R725" s="58"/>
      <c r="S725" s="58"/>
      <c r="T725" s="58"/>
      <c r="U725" s="58"/>
      <c r="V725" s="58"/>
      <c r="W725" s="58"/>
      <c r="X725" s="58"/>
      <c r="Y725" s="58"/>
      <c r="Z725" s="58"/>
      <c r="AA725" s="58"/>
    </row>
    <row r="726" spans="1:27" ht="20.25" customHeight="1" x14ac:dyDescent="0.35">
      <c r="A726" s="58"/>
      <c r="N726" s="58"/>
      <c r="O726" s="58"/>
      <c r="P726" s="58"/>
      <c r="Q726" s="58"/>
      <c r="R726" s="58"/>
      <c r="S726" s="58"/>
      <c r="T726" s="58"/>
      <c r="U726" s="58"/>
      <c r="V726" s="58"/>
      <c r="W726" s="58"/>
      <c r="X726" s="58"/>
      <c r="Y726" s="58"/>
      <c r="Z726" s="58"/>
      <c r="AA726" s="58"/>
    </row>
    <row r="727" spans="1:27" ht="20.25" customHeight="1" x14ac:dyDescent="0.35">
      <c r="A727" s="58"/>
      <c r="N727" s="58"/>
      <c r="O727" s="58"/>
      <c r="P727" s="58"/>
      <c r="Q727" s="58"/>
      <c r="R727" s="58"/>
      <c r="S727" s="58"/>
      <c r="T727" s="58"/>
      <c r="U727" s="58"/>
      <c r="V727" s="58"/>
      <c r="W727" s="58"/>
      <c r="X727" s="58"/>
      <c r="Y727" s="58"/>
      <c r="Z727" s="58"/>
      <c r="AA727" s="58"/>
    </row>
    <row r="728" spans="1:27" ht="20.25" customHeight="1" x14ac:dyDescent="0.35">
      <c r="A728" s="58"/>
      <c r="N728" s="58"/>
      <c r="O728" s="58"/>
      <c r="P728" s="58"/>
      <c r="Q728" s="58"/>
      <c r="R728" s="58"/>
      <c r="S728" s="58"/>
      <c r="T728" s="58"/>
      <c r="U728" s="58"/>
      <c r="V728" s="58"/>
      <c r="W728" s="58"/>
      <c r="X728" s="58"/>
      <c r="Y728" s="58"/>
      <c r="Z728" s="58"/>
      <c r="AA728" s="58"/>
    </row>
    <row r="729" spans="1:27" ht="20.25" customHeight="1" x14ac:dyDescent="0.35">
      <c r="A729" s="58"/>
      <c r="N729" s="58"/>
      <c r="O729" s="58"/>
      <c r="P729" s="58"/>
      <c r="Q729" s="58"/>
      <c r="R729" s="58"/>
      <c r="S729" s="58"/>
      <c r="T729" s="58"/>
      <c r="U729" s="58"/>
      <c r="V729" s="58"/>
      <c r="W729" s="58"/>
      <c r="X729" s="58"/>
      <c r="Y729" s="58"/>
      <c r="Z729" s="58"/>
      <c r="AA729" s="58"/>
    </row>
    <row r="730" spans="1:27" ht="20.25" customHeight="1" x14ac:dyDescent="0.35">
      <c r="A730" s="58"/>
      <c r="N730" s="58"/>
      <c r="O730" s="58"/>
      <c r="P730" s="58"/>
      <c r="Q730" s="58"/>
      <c r="R730" s="58"/>
      <c r="S730" s="58"/>
      <c r="T730" s="58"/>
      <c r="U730" s="58"/>
      <c r="V730" s="58"/>
      <c r="W730" s="58"/>
      <c r="X730" s="58"/>
      <c r="Y730" s="58"/>
      <c r="Z730" s="58"/>
      <c r="AA730" s="58"/>
    </row>
    <row r="731" spans="1:27" ht="20.25" customHeight="1" x14ac:dyDescent="0.35">
      <c r="A731" s="58"/>
      <c r="N731" s="58"/>
      <c r="O731" s="58"/>
      <c r="P731" s="58"/>
      <c r="Q731" s="58"/>
      <c r="R731" s="58"/>
      <c r="S731" s="58"/>
      <c r="T731" s="58"/>
      <c r="U731" s="58"/>
      <c r="V731" s="58"/>
      <c r="W731" s="58"/>
      <c r="X731" s="58"/>
      <c r="Y731" s="58"/>
      <c r="Z731" s="58"/>
      <c r="AA731" s="58"/>
    </row>
    <row r="732" spans="1:27" ht="20.25" customHeight="1" x14ac:dyDescent="0.35">
      <c r="A732" s="58"/>
      <c r="N732" s="58"/>
      <c r="O732" s="58"/>
      <c r="P732" s="58"/>
      <c r="Q732" s="58"/>
      <c r="R732" s="58"/>
      <c r="S732" s="58"/>
      <c r="T732" s="58"/>
      <c r="U732" s="58"/>
      <c r="V732" s="58"/>
      <c r="W732" s="58"/>
      <c r="X732" s="58"/>
      <c r="Y732" s="58"/>
      <c r="Z732" s="58"/>
      <c r="AA732" s="58"/>
    </row>
    <row r="733" spans="1:27" ht="20.25" customHeight="1" x14ac:dyDescent="0.35">
      <c r="A733" s="58"/>
      <c r="N733" s="58"/>
      <c r="O733" s="58"/>
      <c r="P733" s="58"/>
      <c r="Q733" s="58"/>
      <c r="R733" s="58"/>
      <c r="S733" s="58"/>
      <c r="T733" s="58"/>
      <c r="U733" s="58"/>
      <c r="V733" s="58"/>
      <c r="W733" s="58"/>
      <c r="X733" s="58"/>
      <c r="Y733" s="58"/>
      <c r="Z733" s="58"/>
      <c r="AA733" s="58"/>
    </row>
    <row r="734" spans="1:27" ht="20.25" customHeight="1" x14ac:dyDescent="0.35">
      <c r="A734" s="58"/>
      <c r="N734" s="58"/>
      <c r="O734" s="58"/>
      <c r="P734" s="58"/>
      <c r="Q734" s="58"/>
      <c r="R734" s="58"/>
      <c r="S734" s="58"/>
      <c r="T734" s="58"/>
      <c r="U734" s="58"/>
      <c r="V734" s="58"/>
      <c r="W734" s="58"/>
      <c r="X734" s="58"/>
      <c r="Y734" s="58"/>
      <c r="Z734" s="58"/>
      <c r="AA734" s="58"/>
    </row>
    <row r="735" spans="1:27" ht="20.25" customHeight="1" x14ac:dyDescent="0.35">
      <c r="A735" s="58"/>
      <c r="N735" s="58"/>
      <c r="O735" s="58"/>
      <c r="P735" s="58"/>
      <c r="Q735" s="58"/>
      <c r="R735" s="58"/>
      <c r="S735" s="58"/>
      <c r="T735" s="58"/>
      <c r="U735" s="58"/>
      <c r="V735" s="58"/>
      <c r="W735" s="58"/>
      <c r="X735" s="58"/>
      <c r="Y735" s="58"/>
      <c r="Z735" s="58"/>
      <c r="AA735" s="58"/>
    </row>
    <row r="736" spans="1:27" ht="20.25" customHeight="1" x14ac:dyDescent="0.35">
      <c r="A736" s="58"/>
      <c r="N736" s="58"/>
      <c r="O736" s="58"/>
      <c r="P736" s="58"/>
      <c r="Q736" s="58"/>
      <c r="R736" s="58"/>
      <c r="S736" s="58"/>
      <c r="T736" s="58"/>
      <c r="U736" s="58"/>
      <c r="V736" s="58"/>
      <c r="W736" s="58"/>
      <c r="X736" s="58"/>
      <c r="Y736" s="58"/>
      <c r="Z736" s="58"/>
      <c r="AA736" s="58"/>
    </row>
    <row r="737" spans="1:27" ht="20.25" customHeight="1" x14ac:dyDescent="0.35">
      <c r="A737" s="58"/>
      <c r="N737" s="58"/>
      <c r="O737" s="58"/>
      <c r="P737" s="58"/>
      <c r="Q737" s="58"/>
      <c r="R737" s="58"/>
      <c r="S737" s="58"/>
      <c r="T737" s="58"/>
      <c r="U737" s="58"/>
      <c r="V737" s="58"/>
      <c r="W737" s="58"/>
      <c r="X737" s="58"/>
      <c r="Y737" s="58"/>
      <c r="Z737" s="58"/>
      <c r="AA737" s="58"/>
    </row>
    <row r="738" spans="1:27" ht="20.25" customHeight="1" x14ac:dyDescent="0.35">
      <c r="A738" s="58"/>
      <c r="N738" s="58"/>
      <c r="O738" s="58"/>
      <c r="P738" s="58"/>
      <c r="Q738" s="58"/>
      <c r="R738" s="58"/>
      <c r="S738" s="58"/>
      <c r="T738" s="58"/>
      <c r="U738" s="58"/>
      <c r="V738" s="58"/>
      <c r="W738" s="58"/>
      <c r="X738" s="58"/>
      <c r="Y738" s="58"/>
      <c r="Z738" s="58"/>
      <c r="AA738" s="58"/>
    </row>
    <row r="739" spans="1:27" ht="20.25" customHeight="1" x14ac:dyDescent="0.35">
      <c r="A739" s="58"/>
      <c r="N739" s="58"/>
      <c r="O739" s="58"/>
      <c r="P739" s="58"/>
      <c r="Q739" s="58"/>
      <c r="R739" s="58"/>
      <c r="S739" s="58"/>
      <c r="T739" s="58"/>
      <c r="U739" s="58"/>
      <c r="V739" s="58"/>
      <c r="W739" s="58"/>
      <c r="X739" s="58"/>
      <c r="Y739" s="58"/>
      <c r="Z739" s="58"/>
      <c r="AA739" s="58"/>
    </row>
    <row r="740" spans="1:27" ht="20.25" customHeight="1" x14ac:dyDescent="0.35">
      <c r="A740" s="58"/>
      <c r="N740" s="58"/>
      <c r="O740" s="58"/>
      <c r="P740" s="58"/>
      <c r="Q740" s="58"/>
      <c r="R740" s="58"/>
      <c r="S740" s="58"/>
      <c r="T740" s="58"/>
      <c r="U740" s="58"/>
      <c r="V740" s="58"/>
      <c r="W740" s="58"/>
      <c r="X740" s="58"/>
      <c r="Y740" s="58"/>
      <c r="Z740" s="58"/>
      <c r="AA740" s="58"/>
    </row>
    <row r="741" spans="1:27" ht="20.25" customHeight="1" x14ac:dyDescent="0.35">
      <c r="A741" s="58"/>
      <c r="N741" s="58"/>
      <c r="O741" s="58"/>
      <c r="P741" s="58"/>
      <c r="Q741" s="58"/>
      <c r="R741" s="58"/>
      <c r="S741" s="58"/>
      <c r="T741" s="58"/>
      <c r="U741" s="58"/>
      <c r="V741" s="58"/>
      <c r="W741" s="58"/>
      <c r="X741" s="58"/>
      <c r="Y741" s="58"/>
      <c r="Z741" s="58"/>
      <c r="AA741" s="58"/>
    </row>
    <row r="742" spans="1:27" ht="20.25" customHeight="1" x14ac:dyDescent="0.35">
      <c r="A742" s="58"/>
      <c r="N742" s="58"/>
      <c r="O742" s="58"/>
      <c r="P742" s="58"/>
      <c r="Q742" s="58"/>
      <c r="R742" s="58"/>
      <c r="S742" s="58"/>
      <c r="T742" s="58"/>
      <c r="U742" s="58"/>
      <c r="V742" s="58"/>
      <c r="W742" s="58"/>
      <c r="X742" s="58"/>
      <c r="Y742" s="58"/>
      <c r="Z742" s="58"/>
      <c r="AA742" s="58"/>
    </row>
    <row r="743" spans="1:27" ht="20.25" customHeight="1" x14ac:dyDescent="0.35">
      <c r="A743" s="58"/>
      <c r="N743" s="58"/>
      <c r="O743" s="58"/>
      <c r="P743" s="58"/>
      <c r="Q743" s="58"/>
      <c r="R743" s="58"/>
      <c r="S743" s="58"/>
      <c r="T743" s="58"/>
      <c r="U743" s="58"/>
      <c r="V743" s="58"/>
      <c r="W743" s="58"/>
      <c r="X743" s="58"/>
      <c r="Y743" s="58"/>
      <c r="Z743" s="58"/>
      <c r="AA743" s="58"/>
    </row>
    <row r="744" spans="1:27" ht="20.25" customHeight="1" x14ac:dyDescent="0.35">
      <c r="A744" s="58"/>
      <c r="N744" s="58"/>
      <c r="O744" s="58"/>
      <c r="P744" s="58"/>
      <c r="Q744" s="58"/>
      <c r="R744" s="58"/>
      <c r="S744" s="58"/>
      <c r="T744" s="58"/>
      <c r="U744" s="58"/>
      <c r="V744" s="58"/>
      <c r="W744" s="58"/>
      <c r="X744" s="58"/>
      <c r="Y744" s="58"/>
      <c r="Z744" s="58"/>
      <c r="AA744" s="58"/>
    </row>
    <row r="745" spans="1:27" ht="20.25" customHeight="1" x14ac:dyDescent="0.35">
      <c r="A745" s="58"/>
      <c r="N745" s="58"/>
      <c r="O745" s="58"/>
      <c r="P745" s="58"/>
      <c r="Q745" s="58"/>
      <c r="R745" s="58"/>
      <c r="S745" s="58"/>
      <c r="T745" s="58"/>
      <c r="U745" s="58"/>
      <c r="V745" s="58"/>
      <c r="W745" s="58"/>
      <c r="X745" s="58"/>
      <c r="Y745" s="58"/>
      <c r="Z745" s="58"/>
      <c r="AA745" s="58"/>
    </row>
    <row r="746" spans="1:27" ht="20.25" customHeight="1" x14ac:dyDescent="0.35">
      <c r="A746" s="58"/>
      <c r="N746" s="58"/>
      <c r="O746" s="58"/>
      <c r="P746" s="58"/>
      <c r="Q746" s="58"/>
      <c r="R746" s="58"/>
      <c r="S746" s="58"/>
      <c r="T746" s="58"/>
      <c r="U746" s="58"/>
      <c r="V746" s="58"/>
      <c r="W746" s="58"/>
      <c r="X746" s="58"/>
      <c r="Y746" s="58"/>
      <c r="Z746" s="58"/>
      <c r="AA746" s="58"/>
    </row>
    <row r="747" spans="1:27" ht="20.25" customHeight="1" x14ac:dyDescent="0.35">
      <c r="A747" s="58"/>
      <c r="N747" s="58"/>
      <c r="O747" s="58"/>
      <c r="P747" s="58"/>
      <c r="Q747" s="58"/>
      <c r="R747" s="58"/>
      <c r="S747" s="58"/>
      <c r="T747" s="58"/>
      <c r="U747" s="58"/>
      <c r="V747" s="58"/>
      <c r="W747" s="58"/>
      <c r="X747" s="58"/>
      <c r="Y747" s="58"/>
      <c r="Z747" s="58"/>
      <c r="AA747" s="58"/>
    </row>
    <row r="748" spans="1:27" ht="20.25" customHeight="1" x14ac:dyDescent="0.35">
      <c r="A748" s="58"/>
      <c r="N748" s="58"/>
      <c r="O748" s="58"/>
      <c r="P748" s="58"/>
      <c r="Q748" s="58"/>
      <c r="R748" s="58"/>
      <c r="S748" s="58"/>
      <c r="T748" s="58"/>
      <c r="U748" s="58"/>
      <c r="V748" s="58"/>
      <c r="W748" s="58"/>
      <c r="X748" s="58"/>
      <c r="Y748" s="58"/>
      <c r="Z748" s="58"/>
      <c r="AA748" s="58"/>
    </row>
    <row r="749" spans="1:27" ht="20.25" customHeight="1" x14ac:dyDescent="0.35">
      <c r="A749" s="58"/>
      <c r="N749" s="58"/>
      <c r="O749" s="58"/>
      <c r="P749" s="58"/>
      <c r="Q749" s="58"/>
      <c r="R749" s="58"/>
      <c r="S749" s="58"/>
      <c r="T749" s="58"/>
      <c r="U749" s="58"/>
      <c r="V749" s="58"/>
      <c r="W749" s="58"/>
      <c r="X749" s="58"/>
      <c r="Y749" s="58"/>
      <c r="Z749" s="58"/>
      <c r="AA749" s="58"/>
    </row>
    <row r="750" spans="1:27" ht="20.25" customHeight="1" x14ac:dyDescent="0.35">
      <c r="A750" s="58"/>
      <c r="N750" s="58"/>
      <c r="O750" s="58"/>
      <c r="P750" s="58"/>
      <c r="Q750" s="58"/>
      <c r="R750" s="58"/>
      <c r="S750" s="58"/>
      <c r="T750" s="58"/>
      <c r="U750" s="58"/>
      <c r="V750" s="58"/>
      <c r="W750" s="58"/>
      <c r="X750" s="58"/>
      <c r="Y750" s="58"/>
      <c r="Z750" s="58"/>
      <c r="AA750" s="58"/>
    </row>
    <row r="751" spans="1:27" ht="20.25" customHeight="1" x14ac:dyDescent="0.35">
      <c r="A751" s="58"/>
      <c r="N751" s="58"/>
      <c r="O751" s="58"/>
      <c r="P751" s="58"/>
      <c r="Q751" s="58"/>
      <c r="R751" s="58"/>
      <c r="S751" s="58"/>
      <c r="T751" s="58"/>
      <c r="U751" s="58"/>
      <c r="V751" s="58"/>
      <c r="W751" s="58"/>
      <c r="X751" s="58"/>
      <c r="Y751" s="58"/>
      <c r="Z751" s="58"/>
      <c r="AA751" s="58"/>
    </row>
    <row r="752" spans="1:27" ht="20.25" customHeight="1" x14ac:dyDescent="0.35">
      <c r="A752" s="58"/>
      <c r="N752" s="58"/>
      <c r="O752" s="58"/>
      <c r="P752" s="58"/>
      <c r="Q752" s="58"/>
      <c r="R752" s="58"/>
      <c r="S752" s="58"/>
      <c r="T752" s="58"/>
      <c r="U752" s="58"/>
      <c r="V752" s="58"/>
      <c r="W752" s="58"/>
      <c r="X752" s="58"/>
      <c r="Y752" s="58"/>
      <c r="Z752" s="58"/>
      <c r="AA752" s="58"/>
    </row>
    <row r="753" spans="1:27" ht="20.25" customHeight="1" x14ac:dyDescent="0.35">
      <c r="A753" s="58"/>
      <c r="N753" s="58"/>
      <c r="O753" s="58"/>
      <c r="P753" s="58"/>
      <c r="Q753" s="58"/>
      <c r="R753" s="58"/>
      <c r="S753" s="58"/>
      <c r="T753" s="58"/>
      <c r="U753" s="58"/>
      <c r="V753" s="58"/>
      <c r="W753" s="58"/>
      <c r="X753" s="58"/>
      <c r="Y753" s="58"/>
      <c r="Z753" s="58"/>
      <c r="AA753" s="58"/>
    </row>
    <row r="754" spans="1:27" ht="20.25" customHeight="1" x14ac:dyDescent="0.35">
      <c r="A754" s="58"/>
      <c r="N754" s="58"/>
      <c r="O754" s="58"/>
      <c r="P754" s="58"/>
      <c r="Q754" s="58"/>
      <c r="R754" s="58"/>
      <c r="S754" s="58"/>
      <c r="T754" s="58"/>
      <c r="U754" s="58"/>
      <c r="V754" s="58"/>
      <c r="W754" s="58"/>
      <c r="X754" s="58"/>
      <c r="Y754" s="58"/>
      <c r="Z754" s="58"/>
      <c r="AA754" s="58"/>
    </row>
    <row r="755" spans="1:27" ht="20.25" customHeight="1" x14ac:dyDescent="0.35">
      <c r="A755" s="58"/>
      <c r="N755" s="58"/>
      <c r="O755" s="58"/>
      <c r="P755" s="58"/>
      <c r="Q755" s="58"/>
      <c r="R755" s="58"/>
      <c r="S755" s="58"/>
      <c r="T755" s="58"/>
      <c r="U755" s="58"/>
      <c r="V755" s="58"/>
      <c r="W755" s="58"/>
      <c r="X755" s="58"/>
      <c r="Y755" s="58"/>
      <c r="Z755" s="58"/>
      <c r="AA755" s="58"/>
    </row>
    <row r="756" spans="1:27" ht="20.25" customHeight="1" x14ac:dyDescent="0.35">
      <c r="A756" s="58"/>
      <c r="N756" s="58"/>
      <c r="O756" s="58"/>
      <c r="P756" s="58"/>
      <c r="Q756" s="58"/>
      <c r="R756" s="58"/>
      <c r="S756" s="58"/>
      <c r="T756" s="58"/>
      <c r="U756" s="58"/>
      <c r="V756" s="58"/>
      <c r="W756" s="58"/>
      <c r="X756" s="58"/>
      <c r="Y756" s="58"/>
      <c r="Z756" s="58"/>
      <c r="AA756" s="58"/>
    </row>
    <row r="757" spans="1:27" ht="20.25" customHeight="1" x14ac:dyDescent="0.35">
      <c r="A757" s="58"/>
      <c r="N757" s="58"/>
      <c r="O757" s="58"/>
      <c r="P757" s="58"/>
      <c r="Q757" s="58"/>
      <c r="R757" s="58"/>
      <c r="S757" s="58"/>
      <c r="T757" s="58"/>
      <c r="U757" s="58"/>
      <c r="V757" s="58"/>
      <c r="W757" s="58"/>
      <c r="X757" s="58"/>
      <c r="Y757" s="58"/>
      <c r="Z757" s="58"/>
      <c r="AA757" s="58"/>
    </row>
    <row r="758" spans="1:27" ht="20.25" customHeight="1" x14ac:dyDescent="0.35">
      <c r="A758" s="58"/>
      <c r="N758" s="58"/>
      <c r="O758" s="58"/>
      <c r="P758" s="58"/>
      <c r="Q758" s="58"/>
      <c r="R758" s="58"/>
      <c r="S758" s="58"/>
      <c r="T758" s="58"/>
      <c r="U758" s="58"/>
      <c r="V758" s="58"/>
      <c r="W758" s="58"/>
      <c r="X758" s="58"/>
      <c r="Y758" s="58"/>
      <c r="Z758" s="58"/>
      <c r="AA758" s="58"/>
    </row>
    <row r="759" spans="1:27" ht="20.25" customHeight="1" x14ac:dyDescent="0.35">
      <c r="A759" s="58"/>
      <c r="N759" s="58"/>
      <c r="O759" s="58"/>
      <c r="P759" s="58"/>
      <c r="Q759" s="58"/>
      <c r="R759" s="58"/>
      <c r="S759" s="58"/>
      <c r="T759" s="58"/>
      <c r="U759" s="58"/>
      <c r="V759" s="58"/>
      <c r="W759" s="58"/>
      <c r="X759" s="58"/>
      <c r="Y759" s="58"/>
      <c r="Z759" s="58"/>
      <c r="AA759" s="58"/>
    </row>
    <row r="760" spans="1:27" ht="20.25" customHeight="1" x14ac:dyDescent="0.35">
      <c r="A760" s="58"/>
      <c r="N760" s="58"/>
      <c r="O760" s="58"/>
      <c r="P760" s="58"/>
      <c r="Q760" s="58"/>
      <c r="R760" s="58"/>
      <c r="S760" s="58"/>
      <c r="T760" s="58"/>
      <c r="U760" s="58"/>
      <c r="V760" s="58"/>
      <c r="W760" s="58"/>
      <c r="X760" s="58"/>
      <c r="Y760" s="58"/>
      <c r="Z760" s="58"/>
      <c r="AA760" s="58"/>
    </row>
    <row r="761" spans="1:27" ht="20.25" customHeight="1" x14ac:dyDescent="0.35">
      <c r="A761" s="58"/>
      <c r="N761" s="58"/>
      <c r="O761" s="58"/>
      <c r="P761" s="58"/>
      <c r="Q761" s="58"/>
      <c r="R761" s="58"/>
      <c r="S761" s="58"/>
      <c r="T761" s="58"/>
      <c r="U761" s="58"/>
      <c r="V761" s="58"/>
      <c r="W761" s="58"/>
      <c r="X761" s="58"/>
      <c r="Y761" s="58"/>
      <c r="Z761" s="58"/>
      <c r="AA761" s="58"/>
    </row>
    <row r="762" spans="1:27" ht="20.25" customHeight="1" x14ac:dyDescent="0.35">
      <c r="A762" s="58"/>
      <c r="N762" s="58"/>
      <c r="O762" s="58"/>
      <c r="P762" s="58"/>
      <c r="Q762" s="58"/>
      <c r="R762" s="58"/>
      <c r="S762" s="58"/>
      <c r="T762" s="58"/>
      <c r="U762" s="58"/>
      <c r="V762" s="58"/>
      <c r="W762" s="58"/>
      <c r="X762" s="58"/>
      <c r="Y762" s="58"/>
      <c r="Z762" s="58"/>
      <c r="AA762" s="58"/>
    </row>
    <row r="763" spans="1:27" ht="20.25" customHeight="1" x14ac:dyDescent="0.35">
      <c r="A763" s="58"/>
      <c r="N763" s="58"/>
      <c r="O763" s="58"/>
      <c r="P763" s="58"/>
      <c r="Q763" s="58"/>
      <c r="R763" s="58"/>
      <c r="S763" s="58"/>
      <c r="T763" s="58"/>
      <c r="U763" s="58"/>
      <c r="V763" s="58"/>
      <c r="W763" s="58"/>
      <c r="X763" s="58"/>
      <c r="Y763" s="58"/>
      <c r="Z763" s="58"/>
      <c r="AA763" s="58"/>
    </row>
    <row r="764" spans="1:27" ht="20.25" customHeight="1" x14ac:dyDescent="0.35">
      <c r="A764" s="58"/>
      <c r="N764" s="58"/>
      <c r="O764" s="58"/>
      <c r="P764" s="58"/>
      <c r="Q764" s="58"/>
      <c r="R764" s="58"/>
      <c r="S764" s="58"/>
      <c r="T764" s="58"/>
      <c r="U764" s="58"/>
      <c r="V764" s="58"/>
      <c r="W764" s="58"/>
      <c r="X764" s="58"/>
      <c r="Y764" s="58"/>
      <c r="Z764" s="58"/>
      <c r="AA764" s="58"/>
    </row>
    <row r="765" spans="1:27" ht="20.25" customHeight="1" x14ac:dyDescent="0.35">
      <c r="A765" s="58"/>
      <c r="N765" s="58"/>
      <c r="O765" s="58"/>
      <c r="P765" s="58"/>
      <c r="Q765" s="58"/>
      <c r="R765" s="58"/>
      <c r="S765" s="58"/>
      <c r="T765" s="58"/>
      <c r="U765" s="58"/>
      <c r="V765" s="58"/>
      <c r="W765" s="58"/>
      <c r="X765" s="58"/>
      <c r="Y765" s="58"/>
      <c r="Z765" s="58"/>
      <c r="AA765" s="58"/>
    </row>
    <row r="766" spans="1:27" ht="20.25" customHeight="1" x14ac:dyDescent="0.35">
      <c r="A766" s="58"/>
      <c r="N766" s="58"/>
      <c r="O766" s="58"/>
      <c r="P766" s="58"/>
      <c r="Q766" s="58"/>
      <c r="R766" s="58"/>
      <c r="S766" s="58"/>
      <c r="T766" s="58"/>
      <c r="U766" s="58"/>
      <c r="V766" s="58"/>
      <c r="W766" s="58"/>
      <c r="X766" s="58"/>
      <c r="Y766" s="58"/>
      <c r="Z766" s="58"/>
      <c r="AA766" s="58"/>
    </row>
    <row r="767" spans="1:27" ht="20.25" customHeight="1" x14ac:dyDescent="0.35">
      <c r="A767" s="58"/>
      <c r="N767" s="58"/>
      <c r="O767" s="58"/>
      <c r="P767" s="58"/>
      <c r="Q767" s="58"/>
      <c r="R767" s="58"/>
      <c r="S767" s="58"/>
      <c r="T767" s="58"/>
      <c r="U767" s="58"/>
      <c r="V767" s="58"/>
      <c r="W767" s="58"/>
      <c r="X767" s="58"/>
      <c r="Y767" s="58"/>
      <c r="Z767" s="58"/>
      <c r="AA767" s="58"/>
    </row>
    <row r="768" spans="1:27" ht="20.25" customHeight="1" x14ac:dyDescent="0.35">
      <c r="A768" s="58"/>
      <c r="N768" s="58"/>
      <c r="O768" s="58"/>
      <c r="P768" s="58"/>
      <c r="Q768" s="58"/>
      <c r="R768" s="58"/>
      <c r="S768" s="58"/>
      <c r="T768" s="58"/>
      <c r="U768" s="58"/>
      <c r="V768" s="58"/>
      <c r="W768" s="58"/>
      <c r="X768" s="58"/>
      <c r="Y768" s="58"/>
      <c r="Z768" s="58"/>
      <c r="AA768" s="58"/>
    </row>
    <row r="769" spans="1:27" ht="20.25" customHeight="1" x14ac:dyDescent="0.35">
      <c r="A769" s="58"/>
      <c r="N769" s="58"/>
      <c r="O769" s="58"/>
      <c r="P769" s="58"/>
      <c r="Q769" s="58"/>
      <c r="R769" s="58"/>
      <c r="S769" s="58"/>
      <c r="T769" s="58"/>
      <c r="U769" s="58"/>
      <c r="V769" s="58"/>
      <c r="W769" s="58"/>
      <c r="X769" s="58"/>
      <c r="Y769" s="58"/>
      <c r="Z769" s="58"/>
      <c r="AA769" s="58"/>
    </row>
    <row r="770" spans="1:27" ht="20.25" customHeight="1" x14ac:dyDescent="0.35">
      <c r="A770" s="58"/>
      <c r="N770" s="58"/>
      <c r="O770" s="58"/>
      <c r="P770" s="58"/>
      <c r="Q770" s="58"/>
      <c r="R770" s="58"/>
      <c r="S770" s="58"/>
      <c r="T770" s="58"/>
      <c r="U770" s="58"/>
      <c r="V770" s="58"/>
      <c r="W770" s="58"/>
      <c r="X770" s="58"/>
      <c r="Y770" s="58"/>
      <c r="Z770" s="58"/>
      <c r="AA770" s="58"/>
    </row>
    <row r="771" spans="1:27" ht="20.25" customHeight="1" x14ac:dyDescent="0.35">
      <c r="A771" s="58"/>
      <c r="N771" s="58"/>
      <c r="O771" s="58"/>
      <c r="P771" s="58"/>
      <c r="Q771" s="58"/>
      <c r="R771" s="58"/>
      <c r="S771" s="58"/>
      <c r="T771" s="58"/>
      <c r="U771" s="58"/>
      <c r="V771" s="58"/>
      <c r="W771" s="58"/>
      <c r="X771" s="58"/>
      <c r="Y771" s="58"/>
      <c r="Z771" s="58"/>
      <c r="AA771" s="58"/>
    </row>
    <row r="772" spans="1:27" ht="20.25" customHeight="1" x14ac:dyDescent="0.35">
      <c r="A772" s="58"/>
      <c r="N772" s="58"/>
      <c r="O772" s="58"/>
      <c r="P772" s="58"/>
      <c r="Q772" s="58"/>
      <c r="R772" s="58"/>
      <c r="S772" s="58"/>
      <c r="T772" s="58"/>
      <c r="U772" s="58"/>
      <c r="V772" s="58"/>
      <c r="W772" s="58"/>
      <c r="X772" s="58"/>
      <c r="Y772" s="58"/>
      <c r="Z772" s="58"/>
      <c r="AA772" s="58"/>
    </row>
    <row r="773" spans="1:27" ht="20.25" customHeight="1" x14ac:dyDescent="0.35">
      <c r="A773" s="58"/>
      <c r="N773" s="58"/>
      <c r="O773" s="58"/>
      <c r="P773" s="58"/>
      <c r="Q773" s="58"/>
      <c r="R773" s="58"/>
      <c r="S773" s="58"/>
      <c r="T773" s="58"/>
      <c r="U773" s="58"/>
      <c r="V773" s="58"/>
      <c r="W773" s="58"/>
      <c r="X773" s="58"/>
      <c r="Y773" s="58"/>
      <c r="Z773" s="58"/>
      <c r="AA773" s="58"/>
    </row>
    <row r="774" spans="1:27" ht="20.25" customHeight="1" x14ac:dyDescent="0.35">
      <c r="A774" s="58"/>
      <c r="N774" s="58"/>
      <c r="O774" s="58"/>
      <c r="P774" s="58"/>
      <c r="Q774" s="58"/>
      <c r="R774" s="58"/>
      <c r="S774" s="58"/>
      <c r="T774" s="58"/>
      <c r="U774" s="58"/>
      <c r="V774" s="58"/>
      <c r="W774" s="58"/>
      <c r="X774" s="58"/>
      <c r="Y774" s="58"/>
      <c r="Z774" s="58"/>
      <c r="AA774" s="58"/>
    </row>
    <row r="775" spans="1:27" ht="20.25" customHeight="1" x14ac:dyDescent="0.35">
      <c r="A775" s="58"/>
      <c r="N775" s="58"/>
      <c r="O775" s="58"/>
      <c r="P775" s="58"/>
      <c r="Q775" s="58"/>
      <c r="R775" s="58"/>
      <c r="S775" s="58"/>
      <c r="T775" s="58"/>
      <c r="U775" s="58"/>
      <c r="V775" s="58"/>
      <c r="W775" s="58"/>
      <c r="X775" s="58"/>
      <c r="Y775" s="58"/>
      <c r="Z775" s="58"/>
      <c r="AA775" s="58"/>
    </row>
    <row r="776" spans="1:27" ht="20.25" customHeight="1" x14ac:dyDescent="0.35">
      <c r="A776" s="58"/>
      <c r="N776" s="58"/>
      <c r="O776" s="58"/>
      <c r="P776" s="58"/>
      <c r="Q776" s="58"/>
      <c r="R776" s="58"/>
      <c r="S776" s="58"/>
      <c r="T776" s="58"/>
      <c r="U776" s="58"/>
      <c r="V776" s="58"/>
      <c r="W776" s="58"/>
      <c r="X776" s="58"/>
      <c r="Y776" s="58"/>
      <c r="Z776" s="58"/>
      <c r="AA776" s="58"/>
    </row>
    <row r="777" spans="1:27" ht="20.25" customHeight="1" x14ac:dyDescent="0.35">
      <c r="A777" s="58"/>
      <c r="N777" s="58"/>
      <c r="O777" s="58"/>
      <c r="P777" s="58"/>
      <c r="Q777" s="58"/>
      <c r="R777" s="58"/>
      <c r="S777" s="58"/>
      <c r="T777" s="58"/>
      <c r="U777" s="58"/>
      <c r="V777" s="58"/>
      <c r="W777" s="58"/>
      <c r="X777" s="58"/>
      <c r="Y777" s="58"/>
      <c r="Z777" s="58"/>
      <c r="AA777" s="58"/>
    </row>
    <row r="778" spans="1:27" ht="20.25" customHeight="1" x14ac:dyDescent="0.35">
      <c r="A778" s="58"/>
      <c r="N778" s="58"/>
      <c r="O778" s="58"/>
      <c r="P778" s="58"/>
      <c r="Q778" s="58"/>
      <c r="R778" s="58"/>
      <c r="S778" s="58"/>
      <c r="T778" s="58"/>
      <c r="U778" s="58"/>
      <c r="V778" s="58"/>
      <c r="W778" s="58"/>
      <c r="X778" s="58"/>
      <c r="Y778" s="58"/>
      <c r="Z778" s="58"/>
      <c r="AA778" s="58"/>
    </row>
    <row r="779" spans="1:27" ht="20.25" customHeight="1" x14ac:dyDescent="0.35">
      <c r="A779" s="58"/>
      <c r="N779" s="58"/>
      <c r="O779" s="58"/>
      <c r="P779" s="58"/>
      <c r="Q779" s="58"/>
      <c r="R779" s="58"/>
      <c r="S779" s="58"/>
      <c r="T779" s="58"/>
      <c r="U779" s="58"/>
      <c r="V779" s="58"/>
      <c r="W779" s="58"/>
      <c r="X779" s="58"/>
      <c r="Y779" s="58"/>
      <c r="Z779" s="58"/>
      <c r="AA779" s="58"/>
    </row>
    <row r="780" spans="1:27" ht="20.25" customHeight="1" x14ac:dyDescent="0.35">
      <c r="A780" s="58"/>
      <c r="N780" s="58"/>
      <c r="O780" s="58"/>
      <c r="P780" s="58"/>
      <c r="Q780" s="58"/>
      <c r="R780" s="58"/>
      <c r="S780" s="58"/>
      <c r="T780" s="58"/>
      <c r="U780" s="58"/>
      <c r="V780" s="58"/>
      <c r="W780" s="58"/>
      <c r="X780" s="58"/>
      <c r="Y780" s="58"/>
      <c r="Z780" s="58"/>
      <c r="AA780" s="58"/>
    </row>
    <row r="781" spans="1:27" ht="20.25" customHeight="1" x14ac:dyDescent="0.35">
      <c r="A781" s="58"/>
      <c r="N781" s="58"/>
      <c r="O781" s="58"/>
      <c r="P781" s="58"/>
      <c r="Q781" s="58"/>
      <c r="R781" s="58"/>
      <c r="S781" s="58"/>
      <c r="T781" s="58"/>
      <c r="U781" s="58"/>
      <c r="V781" s="58"/>
      <c r="W781" s="58"/>
      <c r="X781" s="58"/>
      <c r="Y781" s="58"/>
      <c r="Z781" s="58"/>
      <c r="AA781" s="58"/>
    </row>
    <row r="782" spans="1:27" ht="20.25" customHeight="1" x14ac:dyDescent="0.35">
      <c r="A782" s="58"/>
      <c r="N782" s="58"/>
      <c r="O782" s="58"/>
      <c r="P782" s="58"/>
      <c r="Q782" s="58"/>
      <c r="R782" s="58"/>
      <c r="S782" s="58"/>
      <c r="T782" s="58"/>
      <c r="U782" s="58"/>
      <c r="V782" s="58"/>
      <c r="W782" s="58"/>
      <c r="X782" s="58"/>
      <c r="Y782" s="58"/>
      <c r="Z782" s="58"/>
      <c r="AA782" s="58"/>
    </row>
    <row r="783" spans="1:27" ht="20.25" customHeight="1" x14ac:dyDescent="0.35">
      <c r="A783" s="58"/>
      <c r="N783" s="58"/>
      <c r="O783" s="58"/>
      <c r="P783" s="58"/>
      <c r="Q783" s="58"/>
      <c r="R783" s="58"/>
      <c r="S783" s="58"/>
      <c r="T783" s="58"/>
      <c r="U783" s="58"/>
      <c r="V783" s="58"/>
      <c r="W783" s="58"/>
      <c r="X783" s="58"/>
      <c r="Y783" s="58"/>
      <c r="Z783" s="58"/>
      <c r="AA783" s="58"/>
    </row>
    <row r="784" spans="1:27" ht="20.25" customHeight="1" x14ac:dyDescent="0.35">
      <c r="A784" s="58"/>
      <c r="N784" s="58"/>
      <c r="O784" s="58"/>
      <c r="P784" s="58"/>
      <c r="Q784" s="58"/>
      <c r="R784" s="58"/>
      <c r="S784" s="58"/>
      <c r="T784" s="58"/>
      <c r="U784" s="58"/>
      <c r="V784" s="58"/>
      <c r="W784" s="58"/>
      <c r="X784" s="58"/>
      <c r="Y784" s="58"/>
      <c r="Z784" s="58"/>
      <c r="AA784" s="58"/>
    </row>
    <row r="785" spans="1:27" ht="20.25" customHeight="1" x14ac:dyDescent="0.35">
      <c r="A785" s="58"/>
      <c r="N785" s="58"/>
      <c r="O785" s="58"/>
      <c r="P785" s="58"/>
      <c r="Q785" s="58"/>
      <c r="R785" s="58"/>
      <c r="S785" s="58"/>
      <c r="T785" s="58"/>
      <c r="U785" s="58"/>
      <c r="V785" s="58"/>
      <c r="W785" s="58"/>
      <c r="X785" s="58"/>
      <c r="Y785" s="58"/>
      <c r="Z785" s="58"/>
      <c r="AA785" s="58"/>
    </row>
    <row r="786" spans="1:27" ht="20.25" customHeight="1" x14ac:dyDescent="0.35">
      <c r="A786" s="58"/>
      <c r="N786" s="58"/>
      <c r="O786" s="58"/>
      <c r="P786" s="58"/>
      <c r="Q786" s="58"/>
      <c r="R786" s="58"/>
      <c r="S786" s="58"/>
      <c r="T786" s="58"/>
      <c r="U786" s="58"/>
      <c r="V786" s="58"/>
      <c r="W786" s="58"/>
      <c r="X786" s="58"/>
      <c r="Y786" s="58"/>
      <c r="Z786" s="58"/>
      <c r="AA786" s="58"/>
    </row>
    <row r="787" spans="1:27" ht="20.25" customHeight="1" x14ac:dyDescent="0.35">
      <c r="A787" s="58"/>
      <c r="N787" s="58"/>
      <c r="O787" s="58"/>
      <c r="P787" s="58"/>
      <c r="Q787" s="58"/>
      <c r="R787" s="58"/>
      <c r="S787" s="58"/>
      <c r="T787" s="58"/>
      <c r="U787" s="58"/>
      <c r="V787" s="58"/>
      <c r="W787" s="58"/>
      <c r="X787" s="58"/>
      <c r="Y787" s="58"/>
      <c r="Z787" s="58"/>
      <c r="AA787" s="58"/>
    </row>
    <row r="788" spans="1:27" ht="20.25" customHeight="1" x14ac:dyDescent="0.35">
      <c r="A788" s="58"/>
      <c r="N788" s="58"/>
      <c r="O788" s="58"/>
      <c r="P788" s="58"/>
      <c r="Q788" s="58"/>
      <c r="R788" s="58"/>
      <c r="S788" s="58"/>
      <c r="T788" s="58"/>
      <c r="U788" s="58"/>
      <c r="V788" s="58"/>
      <c r="W788" s="58"/>
      <c r="X788" s="58"/>
      <c r="Y788" s="58"/>
      <c r="Z788" s="58"/>
      <c r="AA788" s="58"/>
    </row>
    <row r="789" spans="1:27" ht="20.25" customHeight="1" x14ac:dyDescent="0.35">
      <c r="A789" s="58"/>
      <c r="N789" s="58"/>
      <c r="O789" s="58"/>
      <c r="P789" s="58"/>
      <c r="Q789" s="58"/>
      <c r="R789" s="58"/>
      <c r="S789" s="58"/>
      <c r="T789" s="58"/>
      <c r="U789" s="58"/>
      <c r="V789" s="58"/>
      <c r="W789" s="58"/>
      <c r="X789" s="58"/>
      <c r="Y789" s="58"/>
      <c r="Z789" s="58"/>
      <c r="AA789" s="58"/>
    </row>
    <row r="790" spans="1:27" ht="20.25" customHeight="1" x14ac:dyDescent="0.35">
      <c r="A790" s="58"/>
      <c r="N790" s="58"/>
      <c r="O790" s="58"/>
      <c r="P790" s="58"/>
      <c r="Q790" s="58"/>
      <c r="R790" s="58"/>
      <c r="S790" s="58"/>
      <c r="T790" s="58"/>
      <c r="U790" s="58"/>
      <c r="V790" s="58"/>
      <c r="W790" s="58"/>
      <c r="X790" s="58"/>
      <c r="Y790" s="58"/>
      <c r="Z790" s="58"/>
      <c r="AA790" s="58"/>
    </row>
    <row r="791" spans="1:27" ht="20.25" customHeight="1" x14ac:dyDescent="0.35">
      <c r="A791" s="58"/>
      <c r="N791" s="58"/>
      <c r="O791" s="58"/>
      <c r="P791" s="58"/>
      <c r="Q791" s="58"/>
      <c r="R791" s="58"/>
      <c r="S791" s="58"/>
      <c r="T791" s="58"/>
      <c r="U791" s="58"/>
      <c r="V791" s="58"/>
      <c r="W791" s="58"/>
      <c r="X791" s="58"/>
      <c r="Y791" s="58"/>
      <c r="Z791" s="58"/>
      <c r="AA791" s="58"/>
    </row>
    <row r="792" spans="1:27" ht="20.25" customHeight="1" x14ac:dyDescent="0.35">
      <c r="A792" s="58"/>
      <c r="N792" s="58"/>
      <c r="O792" s="58"/>
      <c r="P792" s="58"/>
      <c r="Q792" s="58"/>
      <c r="R792" s="58"/>
      <c r="S792" s="58"/>
      <c r="T792" s="58"/>
      <c r="U792" s="58"/>
      <c r="V792" s="58"/>
      <c r="W792" s="58"/>
      <c r="X792" s="58"/>
      <c r="Y792" s="58"/>
      <c r="Z792" s="58"/>
      <c r="AA792" s="58"/>
    </row>
    <row r="793" spans="1:27" ht="20.25" customHeight="1" x14ac:dyDescent="0.35">
      <c r="A793" s="58"/>
      <c r="N793" s="58"/>
      <c r="O793" s="58"/>
      <c r="P793" s="58"/>
      <c r="Q793" s="58"/>
      <c r="R793" s="58"/>
      <c r="S793" s="58"/>
      <c r="T793" s="58"/>
      <c r="U793" s="58"/>
      <c r="V793" s="58"/>
      <c r="W793" s="58"/>
      <c r="X793" s="58"/>
      <c r="Y793" s="58"/>
      <c r="Z793" s="58"/>
      <c r="AA793" s="58"/>
    </row>
    <row r="794" spans="1:27" ht="20.25" customHeight="1" x14ac:dyDescent="0.35">
      <c r="A794" s="58"/>
      <c r="N794" s="58"/>
      <c r="O794" s="58"/>
      <c r="P794" s="58"/>
      <c r="Q794" s="58"/>
      <c r="R794" s="58"/>
      <c r="S794" s="58"/>
      <c r="T794" s="58"/>
      <c r="U794" s="58"/>
      <c r="V794" s="58"/>
      <c r="W794" s="58"/>
      <c r="X794" s="58"/>
      <c r="Y794" s="58"/>
      <c r="Z794" s="58"/>
      <c r="AA794" s="58"/>
    </row>
    <row r="795" spans="1:27" ht="20.25" customHeight="1" x14ac:dyDescent="0.35">
      <c r="A795" s="58"/>
      <c r="N795" s="58"/>
      <c r="O795" s="58"/>
      <c r="P795" s="58"/>
      <c r="Q795" s="58"/>
      <c r="R795" s="58"/>
      <c r="S795" s="58"/>
      <c r="T795" s="58"/>
      <c r="U795" s="58"/>
      <c r="V795" s="58"/>
      <c r="W795" s="58"/>
      <c r="X795" s="58"/>
      <c r="Y795" s="58"/>
      <c r="Z795" s="58"/>
      <c r="AA795" s="58"/>
    </row>
    <row r="796" spans="1:27" ht="20.25" customHeight="1" x14ac:dyDescent="0.35">
      <c r="A796" s="58"/>
      <c r="N796" s="58"/>
      <c r="O796" s="58"/>
      <c r="P796" s="58"/>
      <c r="Q796" s="58"/>
      <c r="R796" s="58"/>
      <c r="S796" s="58"/>
      <c r="T796" s="58"/>
      <c r="U796" s="58"/>
      <c r="V796" s="58"/>
      <c r="W796" s="58"/>
      <c r="X796" s="58"/>
      <c r="Y796" s="58"/>
      <c r="Z796" s="58"/>
      <c r="AA796" s="58"/>
    </row>
    <row r="797" spans="1:27" ht="20.25" customHeight="1" x14ac:dyDescent="0.35">
      <c r="A797" s="58"/>
      <c r="N797" s="58"/>
      <c r="O797" s="58"/>
      <c r="P797" s="58"/>
      <c r="Q797" s="58"/>
      <c r="R797" s="58"/>
      <c r="S797" s="58"/>
      <c r="T797" s="58"/>
      <c r="U797" s="58"/>
      <c r="V797" s="58"/>
      <c r="W797" s="58"/>
      <c r="X797" s="58"/>
      <c r="Y797" s="58"/>
      <c r="Z797" s="58"/>
      <c r="AA797" s="58"/>
    </row>
    <row r="798" spans="1:27" ht="20.25" customHeight="1" x14ac:dyDescent="0.35">
      <c r="A798" s="58"/>
      <c r="N798" s="58"/>
      <c r="O798" s="58"/>
      <c r="P798" s="58"/>
      <c r="Q798" s="58"/>
      <c r="R798" s="58"/>
      <c r="S798" s="58"/>
      <c r="T798" s="58"/>
      <c r="U798" s="58"/>
      <c r="V798" s="58"/>
      <c r="W798" s="58"/>
      <c r="X798" s="58"/>
      <c r="Y798" s="58"/>
      <c r="Z798" s="58"/>
      <c r="AA798" s="58"/>
    </row>
    <row r="799" spans="1:27" ht="20.25" customHeight="1" x14ac:dyDescent="0.35">
      <c r="A799" s="58"/>
      <c r="N799" s="58"/>
      <c r="O799" s="58"/>
      <c r="P799" s="58"/>
      <c r="Q799" s="58"/>
      <c r="R799" s="58"/>
      <c r="S799" s="58"/>
      <c r="T799" s="58"/>
      <c r="U799" s="58"/>
      <c r="V799" s="58"/>
      <c r="W799" s="58"/>
      <c r="X799" s="58"/>
      <c r="Y799" s="58"/>
      <c r="Z799" s="58"/>
      <c r="AA799" s="58"/>
    </row>
    <row r="800" spans="1:27" ht="20.25" customHeight="1" x14ac:dyDescent="0.35">
      <c r="A800" s="58"/>
      <c r="N800" s="58"/>
      <c r="O800" s="58"/>
      <c r="P800" s="58"/>
      <c r="Q800" s="58"/>
      <c r="R800" s="58"/>
      <c r="S800" s="58"/>
      <c r="T800" s="58"/>
      <c r="U800" s="58"/>
      <c r="V800" s="58"/>
      <c r="W800" s="58"/>
      <c r="X800" s="58"/>
      <c r="Y800" s="58"/>
      <c r="Z800" s="58"/>
      <c r="AA800" s="58"/>
    </row>
    <row r="801" spans="1:27" ht="20.25" customHeight="1" x14ac:dyDescent="0.35">
      <c r="A801" s="58"/>
      <c r="N801" s="58"/>
      <c r="O801" s="58"/>
      <c r="P801" s="58"/>
      <c r="Q801" s="58"/>
      <c r="R801" s="58"/>
      <c r="S801" s="58"/>
      <c r="T801" s="58"/>
      <c r="U801" s="58"/>
      <c r="V801" s="58"/>
      <c r="W801" s="58"/>
      <c r="X801" s="58"/>
      <c r="Y801" s="58"/>
      <c r="Z801" s="58"/>
      <c r="AA801" s="58"/>
    </row>
    <row r="802" spans="1:27" ht="20.25" customHeight="1" x14ac:dyDescent="0.35">
      <c r="A802" s="58"/>
      <c r="N802" s="58"/>
      <c r="O802" s="58"/>
      <c r="P802" s="58"/>
      <c r="Q802" s="58"/>
      <c r="R802" s="58"/>
      <c r="S802" s="58"/>
      <c r="T802" s="58"/>
      <c r="U802" s="58"/>
      <c r="V802" s="58"/>
      <c r="W802" s="58"/>
      <c r="X802" s="58"/>
      <c r="Y802" s="58"/>
      <c r="Z802" s="58"/>
      <c r="AA802" s="58"/>
    </row>
    <row r="803" spans="1:27" ht="20.25" customHeight="1" x14ac:dyDescent="0.35">
      <c r="A803" s="58"/>
      <c r="N803" s="58"/>
      <c r="O803" s="58"/>
      <c r="P803" s="58"/>
      <c r="Q803" s="58"/>
      <c r="R803" s="58"/>
      <c r="S803" s="58"/>
      <c r="T803" s="58"/>
      <c r="U803" s="58"/>
      <c r="V803" s="58"/>
      <c r="W803" s="58"/>
      <c r="X803" s="58"/>
      <c r="Y803" s="58"/>
      <c r="Z803" s="58"/>
      <c r="AA803" s="58"/>
    </row>
    <row r="804" spans="1:27" ht="20.25" customHeight="1" x14ac:dyDescent="0.35">
      <c r="A804" s="58"/>
      <c r="N804" s="58"/>
      <c r="O804" s="58"/>
      <c r="P804" s="58"/>
      <c r="Q804" s="58"/>
      <c r="R804" s="58"/>
      <c r="S804" s="58"/>
      <c r="T804" s="58"/>
      <c r="U804" s="58"/>
      <c r="V804" s="58"/>
      <c r="W804" s="58"/>
      <c r="X804" s="58"/>
      <c r="Y804" s="58"/>
      <c r="Z804" s="58"/>
      <c r="AA804" s="58"/>
    </row>
    <row r="805" spans="1:27" ht="20.25" customHeight="1" x14ac:dyDescent="0.35">
      <c r="A805" s="58"/>
      <c r="N805" s="58"/>
      <c r="O805" s="58"/>
      <c r="P805" s="58"/>
      <c r="Q805" s="58"/>
      <c r="R805" s="58"/>
      <c r="S805" s="58"/>
      <c r="T805" s="58"/>
      <c r="U805" s="58"/>
      <c r="V805" s="58"/>
      <c r="W805" s="58"/>
      <c r="X805" s="58"/>
      <c r="Y805" s="58"/>
      <c r="Z805" s="58"/>
      <c r="AA805" s="58"/>
    </row>
    <row r="806" spans="1:27" ht="20.25" customHeight="1" x14ac:dyDescent="0.35">
      <c r="A806" s="58"/>
      <c r="N806" s="58"/>
      <c r="O806" s="58"/>
      <c r="P806" s="58"/>
      <c r="Q806" s="58"/>
      <c r="R806" s="58"/>
      <c r="S806" s="58"/>
      <c r="T806" s="58"/>
      <c r="U806" s="58"/>
      <c r="V806" s="58"/>
      <c r="W806" s="58"/>
      <c r="X806" s="58"/>
      <c r="Y806" s="58"/>
      <c r="Z806" s="58"/>
      <c r="AA806" s="58"/>
    </row>
    <row r="807" spans="1:27" ht="20.25" customHeight="1" x14ac:dyDescent="0.35">
      <c r="A807" s="58"/>
      <c r="N807" s="58"/>
      <c r="O807" s="58"/>
      <c r="P807" s="58"/>
      <c r="Q807" s="58"/>
      <c r="R807" s="58"/>
      <c r="S807" s="58"/>
      <c r="T807" s="58"/>
      <c r="U807" s="58"/>
      <c r="V807" s="58"/>
      <c r="W807" s="58"/>
      <c r="X807" s="58"/>
      <c r="Y807" s="58"/>
      <c r="Z807" s="58"/>
      <c r="AA807" s="58"/>
    </row>
    <row r="808" spans="1:27" ht="20.25" customHeight="1" x14ac:dyDescent="0.35">
      <c r="A808" s="58"/>
      <c r="N808" s="58"/>
      <c r="O808" s="58"/>
      <c r="P808" s="58"/>
      <c r="Q808" s="58"/>
      <c r="R808" s="58"/>
      <c r="S808" s="58"/>
      <c r="T808" s="58"/>
      <c r="U808" s="58"/>
      <c r="V808" s="58"/>
      <c r="W808" s="58"/>
      <c r="X808" s="58"/>
      <c r="Y808" s="58"/>
      <c r="Z808" s="58"/>
      <c r="AA808" s="58"/>
    </row>
    <row r="809" spans="1:27" ht="20.25" customHeight="1" x14ac:dyDescent="0.35">
      <c r="A809" s="58"/>
      <c r="N809" s="58"/>
      <c r="O809" s="58"/>
      <c r="P809" s="58"/>
      <c r="Q809" s="58"/>
      <c r="R809" s="58"/>
      <c r="S809" s="58"/>
      <c r="T809" s="58"/>
      <c r="U809" s="58"/>
      <c r="V809" s="58"/>
      <c r="W809" s="58"/>
      <c r="X809" s="58"/>
      <c r="Y809" s="58"/>
      <c r="Z809" s="58"/>
      <c r="AA809" s="58"/>
    </row>
    <row r="810" spans="1:27" ht="20.25" customHeight="1" x14ac:dyDescent="0.35">
      <c r="A810" s="58"/>
      <c r="N810" s="58"/>
      <c r="O810" s="58"/>
      <c r="P810" s="58"/>
      <c r="Q810" s="58"/>
      <c r="R810" s="58"/>
      <c r="S810" s="58"/>
      <c r="T810" s="58"/>
      <c r="U810" s="58"/>
      <c r="V810" s="58"/>
      <c r="W810" s="58"/>
      <c r="X810" s="58"/>
      <c r="Y810" s="58"/>
      <c r="Z810" s="58"/>
      <c r="AA810" s="58"/>
    </row>
    <row r="811" spans="1:27" ht="20.25" customHeight="1" x14ac:dyDescent="0.35">
      <c r="A811" s="58"/>
      <c r="N811" s="58"/>
      <c r="O811" s="58"/>
      <c r="P811" s="58"/>
      <c r="Q811" s="58"/>
      <c r="R811" s="58"/>
      <c r="S811" s="58"/>
      <c r="T811" s="58"/>
      <c r="U811" s="58"/>
      <c r="V811" s="58"/>
      <c r="W811" s="58"/>
      <c r="X811" s="58"/>
      <c r="Y811" s="58"/>
      <c r="Z811" s="58"/>
      <c r="AA811" s="58"/>
    </row>
    <row r="812" spans="1:27" ht="20.25" customHeight="1" x14ac:dyDescent="0.35">
      <c r="A812" s="58"/>
      <c r="N812" s="58"/>
      <c r="O812" s="58"/>
      <c r="P812" s="58"/>
      <c r="Q812" s="58"/>
      <c r="R812" s="58"/>
      <c r="S812" s="58"/>
      <c r="T812" s="58"/>
      <c r="U812" s="58"/>
      <c r="V812" s="58"/>
      <c r="W812" s="58"/>
      <c r="X812" s="58"/>
      <c r="Y812" s="58"/>
      <c r="Z812" s="58"/>
      <c r="AA812" s="58"/>
    </row>
    <row r="813" spans="1:27" ht="20.25" customHeight="1" x14ac:dyDescent="0.35">
      <c r="A813" s="58"/>
      <c r="N813" s="58"/>
      <c r="O813" s="58"/>
      <c r="P813" s="58"/>
      <c r="Q813" s="58"/>
      <c r="R813" s="58"/>
      <c r="S813" s="58"/>
      <c r="T813" s="58"/>
      <c r="U813" s="58"/>
      <c r="V813" s="58"/>
      <c r="W813" s="58"/>
      <c r="X813" s="58"/>
      <c r="Y813" s="58"/>
      <c r="Z813" s="58"/>
      <c r="AA813" s="58"/>
    </row>
    <row r="814" spans="1:27" ht="20.25" customHeight="1" x14ac:dyDescent="0.35">
      <c r="A814" s="58"/>
      <c r="N814" s="58"/>
      <c r="O814" s="58"/>
      <c r="P814" s="58"/>
      <c r="Q814" s="58"/>
      <c r="R814" s="58"/>
      <c r="S814" s="58"/>
      <c r="T814" s="58"/>
      <c r="U814" s="58"/>
      <c r="V814" s="58"/>
      <c r="W814" s="58"/>
      <c r="X814" s="58"/>
      <c r="Y814" s="58"/>
      <c r="Z814" s="58"/>
      <c r="AA814" s="58"/>
    </row>
    <row r="815" spans="1:27" ht="20.25" customHeight="1" x14ac:dyDescent="0.35">
      <c r="A815" s="58"/>
      <c r="N815" s="58"/>
      <c r="O815" s="58"/>
      <c r="P815" s="58"/>
      <c r="Q815" s="58"/>
      <c r="R815" s="58"/>
      <c r="S815" s="58"/>
      <c r="T815" s="58"/>
      <c r="U815" s="58"/>
      <c r="V815" s="58"/>
      <c r="W815" s="58"/>
      <c r="X815" s="58"/>
      <c r="Y815" s="58"/>
      <c r="Z815" s="58"/>
      <c r="AA815" s="58"/>
    </row>
    <row r="816" spans="1:27" ht="20.25" customHeight="1" x14ac:dyDescent="0.35">
      <c r="A816" s="58"/>
      <c r="N816" s="58"/>
      <c r="O816" s="58"/>
      <c r="P816" s="58"/>
      <c r="Q816" s="58"/>
      <c r="R816" s="58"/>
      <c r="S816" s="58"/>
      <c r="T816" s="58"/>
      <c r="U816" s="58"/>
      <c r="V816" s="58"/>
      <c r="W816" s="58"/>
      <c r="X816" s="58"/>
      <c r="Y816" s="58"/>
      <c r="Z816" s="58"/>
      <c r="AA816" s="58"/>
    </row>
    <row r="817" spans="1:27" ht="20.25" customHeight="1" x14ac:dyDescent="0.35">
      <c r="A817" s="58"/>
      <c r="N817" s="58"/>
      <c r="O817" s="58"/>
      <c r="P817" s="58"/>
      <c r="Q817" s="58"/>
      <c r="R817" s="58"/>
      <c r="S817" s="58"/>
      <c r="T817" s="58"/>
      <c r="U817" s="58"/>
      <c r="V817" s="58"/>
      <c r="W817" s="58"/>
      <c r="X817" s="58"/>
      <c r="Y817" s="58"/>
      <c r="Z817" s="58"/>
      <c r="AA817" s="58"/>
    </row>
    <row r="818" spans="1:27" ht="20.25" customHeight="1" x14ac:dyDescent="0.35">
      <c r="A818" s="58"/>
      <c r="N818" s="58"/>
      <c r="O818" s="58"/>
      <c r="P818" s="58"/>
      <c r="Q818" s="58"/>
      <c r="R818" s="58"/>
      <c r="S818" s="58"/>
      <c r="T818" s="58"/>
      <c r="U818" s="58"/>
      <c r="V818" s="58"/>
      <c r="W818" s="58"/>
      <c r="X818" s="58"/>
      <c r="Y818" s="58"/>
      <c r="Z818" s="58"/>
      <c r="AA818" s="58"/>
    </row>
    <row r="819" spans="1:27" ht="20.25" customHeight="1" x14ac:dyDescent="0.35">
      <c r="A819" s="58"/>
      <c r="N819" s="58"/>
      <c r="O819" s="58"/>
      <c r="P819" s="58"/>
      <c r="Q819" s="58"/>
      <c r="R819" s="58"/>
      <c r="S819" s="58"/>
      <c r="T819" s="58"/>
      <c r="U819" s="58"/>
      <c r="V819" s="58"/>
      <c r="W819" s="58"/>
      <c r="X819" s="58"/>
      <c r="Y819" s="58"/>
      <c r="Z819" s="58"/>
      <c r="AA819" s="58"/>
    </row>
    <row r="820" spans="1:27" ht="20.25" customHeight="1" x14ac:dyDescent="0.35">
      <c r="A820" s="58"/>
      <c r="N820" s="58"/>
      <c r="O820" s="58"/>
      <c r="P820" s="58"/>
      <c r="Q820" s="58"/>
      <c r="R820" s="58"/>
      <c r="S820" s="58"/>
      <c r="T820" s="58"/>
      <c r="U820" s="58"/>
      <c r="V820" s="58"/>
      <c r="W820" s="58"/>
      <c r="X820" s="58"/>
      <c r="Y820" s="58"/>
      <c r="Z820" s="58"/>
      <c r="AA820" s="58"/>
    </row>
    <row r="821" spans="1:27" ht="20.25" customHeight="1" x14ac:dyDescent="0.35">
      <c r="A821" s="58"/>
      <c r="N821" s="58"/>
      <c r="O821" s="58"/>
      <c r="P821" s="58"/>
      <c r="Q821" s="58"/>
      <c r="R821" s="58"/>
      <c r="S821" s="58"/>
      <c r="T821" s="58"/>
      <c r="U821" s="58"/>
      <c r="V821" s="58"/>
      <c r="W821" s="58"/>
      <c r="X821" s="58"/>
      <c r="Y821" s="58"/>
      <c r="Z821" s="58"/>
      <c r="AA821" s="58"/>
    </row>
    <row r="822" spans="1:27" ht="20.25" customHeight="1" x14ac:dyDescent="0.35">
      <c r="A822" s="58"/>
      <c r="N822" s="58"/>
      <c r="O822" s="58"/>
      <c r="P822" s="58"/>
      <c r="Q822" s="58"/>
      <c r="R822" s="58"/>
      <c r="S822" s="58"/>
      <c r="T822" s="58"/>
      <c r="U822" s="58"/>
      <c r="V822" s="58"/>
      <c r="W822" s="58"/>
      <c r="X822" s="58"/>
      <c r="Y822" s="58"/>
      <c r="Z822" s="58"/>
      <c r="AA822" s="58"/>
    </row>
    <row r="823" spans="1:27" ht="20.25" customHeight="1" x14ac:dyDescent="0.35">
      <c r="A823" s="58"/>
      <c r="N823" s="58"/>
      <c r="O823" s="58"/>
      <c r="P823" s="58"/>
      <c r="Q823" s="58"/>
      <c r="R823" s="58"/>
      <c r="S823" s="58"/>
      <c r="T823" s="58"/>
      <c r="U823" s="58"/>
      <c r="V823" s="58"/>
      <c r="W823" s="58"/>
      <c r="X823" s="58"/>
      <c r="Y823" s="58"/>
      <c r="Z823" s="58"/>
      <c r="AA823" s="58"/>
    </row>
    <row r="824" spans="1:27" ht="20.25" customHeight="1" x14ac:dyDescent="0.35">
      <c r="A824" s="58"/>
      <c r="N824" s="58"/>
      <c r="O824" s="58"/>
      <c r="P824" s="58"/>
      <c r="Q824" s="58"/>
      <c r="R824" s="58"/>
      <c r="S824" s="58"/>
      <c r="T824" s="58"/>
      <c r="U824" s="58"/>
      <c r="V824" s="58"/>
      <c r="W824" s="58"/>
      <c r="X824" s="58"/>
      <c r="Y824" s="58"/>
      <c r="Z824" s="58"/>
      <c r="AA824" s="58"/>
    </row>
    <row r="825" spans="1:27" ht="20.25" customHeight="1" x14ac:dyDescent="0.35">
      <c r="A825" s="58"/>
      <c r="N825" s="58"/>
      <c r="O825" s="58"/>
      <c r="P825" s="58"/>
      <c r="Q825" s="58"/>
      <c r="R825" s="58"/>
      <c r="S825" s="58"/>
      <c r="T825" s="58"/>
      <c r="U825" s="58"/>
      <c r="V825" s="58"/>
      <c r="W825" s="58"/>
      <c r="X825" s="58"/>
      <c r="Y825" s="58"/>
      <c r="Z825" s="58"/>
      <c r="AA825" s="58"/>
    </row>
    <row r="826" spans="1:27" ht="20.25" customHeight="1" x14ac:dyDescent="0.35">
      <c r="A826" s="58"/>
      <c r="N826" s="58"/>
      <c r="O826" s="58"/>
      <c r="P826" s="58"/>
      <c r="Q826" s="58"/>
      <c r="R826" s="58"/>
      <c r="S826" s="58"/>
      <c r="T826" s="58"/>
      <c r="U826" s="58"/>
      <c r="V826" s="58"/>
      <c r="W826" s="58"/>
      <c r="X826" s="58"/>
      <c r="Y826" s="58"/>
      <c r="Z826" s="58"/>
      <c r="AA826" s="58"/>
    </row>
    <row r="827" spans="1:27" ht="20.25" customHeight="1" x14ac:dyDescent="0.35">
      <c r="A827" s="58"/>
      <c r="N827" s="58"/>
      <c r="O827" s="58"/>
      <c r="P827" s="58"/>
      <c r="Q827" s="58"/>
      <c r="R827" s="58"/>
      <c r="S827" s="58"/>
      <c r="T827" s="58"/>
      <c r="U827" s="58"/>
      <c r="V827" s="58"/>
      <c r="W827" s="58"/>
      <c r="X827" s="58"/>
      <c r="Y827" s="58"/>
      <c r="Z827" s="58"/>
      <c r="AA827" s="58"/>
    </row>
    <row r="828" spans="1:27" ht="20.25" customHeight="1" x14ac:dyDescent="0.35">
      <c r="A828" s="58"/>
      <c r="N828" s="58"/>
      <c r="O828" s="58"/>
      <c r="P828" s="58"/>
      <c r="Q828" s="58"/>
      <c r="R828" s="58"/>
      <c r="S828" s="58"/>
      <c r="T828" s="58"/>
      <c r="U828" s="58"/>
      <c r="V828" s="58"/>
      <c r="W828" s="58"/>
      <c r="X828" s="58"/>
      <c r="Y828" s="58"/>
      <c r="Z828" s="58"/>
      <c r="AA828" s="58"/>
    </row>
    <row r="829" spans="1:27" ht="20.25" customHeight="1" x14ac:dyDescent="0.35">
      <c r="A829" s="58"/>
      <c r="N829" s="58"/>
      <c r="O829" s="58"/>
      <c r="P829" s="58"/>
      <c r="Q829" s="58"/>
      <c r="R829" s="58"/>
      <c r="S829" s="58"/>
      <c r="T829" s="58"/>
      <c r="U829" s="58"/>
      <c r="V829" s="58"/>
      <c r="W829" s="58"/>
      <c r="X829" s="58"/>
      <c r="Y829" s="58"/>
      <c r="Z829" s="58"/>
      <c r="AA829" s="58"/>
    </row>
    <row r="830" spans="1:27" ht="20.25" customHeight="1" x14ac:dyDescent="0.35">
      <c r="A830" s="58"/>
      <c r="N830" s="58"/>
      <c r="O830" s="58"/>
      <c r="P830" s="58"/>
      <c r="Q830" s="58"/>
      <c r="R830" s="58"/>
      <c r="S830" s="58"/>
      <c r="T830" s="58"/>
      <c r="U830" s="58"/>
      <c r="V830" s="58"/>
      <c r="W830" s="58"/>
      <c r="X830" s="58"/>
      <c r="Y830" s="58"/>
      <c r="Z830" s="58"/>
      <c r="AA830" s="58"/>
    </row>
    <row r="831" spans="1:27" ht="20.25" customHeight="1" x14ac:dyDescent="0.35">
      <c r="A831" s="58"/>
      <c r="N831" s="58"/>
      <c r="O831" s="58"/>
      <c r="P831" s="58"/>
      <c r="Q831" s="58"/>
      <c r="R831" s="58"/>
      <c r="S831" s="58"/>
      <c r="T831" s="58"/>
      <c r="U831" s="58"/>
      <c r="V831" s="58"/>
      <c r="W831" s="58"/>
      <c r="X831" s="58"/>
      <c r="Y831" s="58"/>
      <c r="Z831" s="58"/>
      <c r="AA831" s="58"/>
    </row>
    <row r="832" spans="1:27" ht="20.25" customHeight="1" x14ac:dyDescent="0.35">
      <c r="A832" s="58"/>
      <c r="N832" s="58"/>
      <c r="O832" s="58"/>
      <c r="P832" s="58"/>
      <c r="Q832" s="58"/>
      <c r="R832" s="58"/>
      <c r="S832" s="58"/>
      <c r="T832" s="58"/>
      <c r="U832" s="58"/>
      <c r="V832" s="58"/>
      <c r="W832" s="58"/>
      <c r="X832" s="58"/>
      <c r="Y832" s="58"/>
      <c r="Z832" s="58"/>
      <c r="AA832" s="58"/>
    </row>
    <row r="833" spans="1:27" ht="20.25" customHeight="1" x14ac:dyDescent="0.35">
      <c r="A833" s="58"/>
      <c r="N833" s="58"/>
      <c r="O833" s="58"/>
      <c r="P833" s="58"/>
      <c r="Q833" s="58"/>
      <c r="R833" s="58"/>
      <c r="S833" s="58"/>
      <c r="T833" s="58"/>
      <c r="U833" s="58"/>
      <c r="V833" s="58"/>
      <c r="W833" s="58"/>
      <c r="X833" s="58"/>
      <c r="Y833" s="58"/>
      <c r="Z833" s="58"/>
      <c r="AA833" s="58"/>
    </row>
    <row r="834" spans="1:27" ht="20.25" customHeight="1" x14ac:dyDescent="0.35">
      <c r="A834" s="58"/>
      <c r="N834" s="58"/>
      <c r="O834" s="58"/>
      <c r="P834" s="58"/>
      <c r="Q834" s="58"/>
      <c r="R834" s="58"/>
      <c r="S834" s="58"/>
      <c r="T834" s="58"/>
      <c r="U834" s="58"/>
      <c r="V834" s="58"/>
      <c r="W834" s="58"/>
      <c r="X834" s="58"/>
      <c r="Y834" s="58"/>
      <c r="Z834" s="58"/>
      <c r="AA834" s="58"/>
    </row>
    <row r="835" spans="1:27" ht="20.25" customHeight="1" x14ac:dyDescent="0.35">
      <c r="A835" s="58"/>
      <c r="N835" s="58"/>
      <c r="O835" s="58"/>
      <c r="P835" s="58"/>
      <c r="Q835" s="58"/>
      <c r="R835" s="58"/>
      <c r="S835" s="58"/>
      <c r="T835" s="58"/>
      <c r="U835" s="58"/>
      <c r="V835" s="58"/>
      <c r="W835" s="58"/>
      <c r="X835" s="58"/>
      <c r="Y835" s="58"/>
      <c r="Z835" s="58"/>
      <c r="AA835" s="58"/>
    </row>
    <row r="836" spans="1:27" ht="20.25" customHeight="1" x14ac:dyDescent="0.35">
      <c r="A836" s="58"/>
      <c r="N836" s="58"/>
      <c r="O836" s="58"/>
      <c r="P836" s="58"/>
      <c r="Q836" s="58"/>
      <c r="R836" s="58"/>
      <c r="S836" s="58"/>
      <c r="T836" s="58"/>
      <c r="U836" s="58"/>
      <c r="V836" s="58"/>
      <c r="W836" s="58"/>
      <c r="X836" s="58"/>
      <c r="Y836" s="58"/>
      <c r="Z836" s="58"/>
      <c r="AA836" s="58"/>
    </row>
    <row r="837" spans="1:27" ht="20.25" customHeight="1" x14ac:dyDescent="0.35">
      <c r="A837" s="58"/>
      <c r="N837" s="58"/>
      <c r="O837" s="58"/>
      <c r="P837" s="58"/>
      <c r="Q837" s="58"/>
      <c r="R837" s="58"/>
      <c r="S837" s="58"/>
      <c r="T837" s="58"/>
      <c r="U837" s="58"/>
      <c r="V837" s="58"/>
      <c r="W837" s="58"/>
      <c r="X837" s="58"/>
      <c r="Y837" s="58"/>
      <c r="Z837" s="58"/>
      <c r="AA837" s="58"/>
    </row>
    <row r="838" spans="1:27" ht="20.25" customHeight="1" x14ac:dyDescent="0.35">
      <c r="A838" s="58"/>
      <c r="N838" s="58"/>
      <c r="O838" s="58"/>
      <c r="P838" s="58"/>
      <c r="Q838" s="58"/>
      <c r="R838" s="58"/>
      <c r="S838" s="58"/>
      <c r="T838" s="58"/>
      <c r="U838" s="58"/>
      <c r="V838" s="58"/>
      <c r="W838" s="58"/>
      <c r="X838" s="58"/>
      <c r="Y838" s="58"/>
      <c r="Z838" s="58"/>
      <c r="AA838" s="58"/>
    </row>
    <row r="839" spans="1:27" ht="20.25" customHeight="1" x14ac:dyDescent="0.35">
      <c r="A839" s="58"/>
      <c r="N839" s="58"/>
      <c r="O839" s="58"/>
      <c r="P839" s="58"/>
      <c r="Q839" s="58"/>
      <c r="R839" s="58"/>
      <c r="S839" s="58"/>
      <c r="T839" s="58"/>
      <c r="U839" s="58"/>
      <c r="V839" s="58"/>
      <c r="W839" s="58"/>
      <c r="X839" s="58"/>
      <c r="Y839" s="58"/>
      <c r="Z839" s="58"/>
      <c r="AA839" s="58"/>
    </row>
    <row r="840" spans="1:27" ht="20.25" customHeight="1" x14ac:dyDescent="0.35">
      <c r="A840" s="58"/>
      <c r="N840" s="58"/>
      <c r="O840" s="58"/>
      <c r="P840" s="58"/>
      <c r="Q840" s="58"/>
      <c r="R840" s="58"/>
      <c r="S840" s="58"/>
      <c r="T840" s="58"/>
      <c r="U840" s="58"/>
      <c r="V840" s="58"/>
      <c r="W840" s="58"/>
      <c r="X840" s="58"/>
      <c r="Y840" s="58"/>
      <c r="Z840" s="58"/>
      <c r="AA840" s="58"/>
    </row>
    <row r="841" spans="1:27" ht="20.25" customHeight="1" x14ac:dyDescent="0.35">
      <c r="A841" s="58"/>
      <c r="N841" s="58"/>
      <c r="O841" s="58"/>
      <c r="P841" s="58"/>
      <c r="Q841" s="58"/>
      <c r="R841" s="58"/>
      <c r="S841" s="58"/>
      <c r="T841" s="58"/>
      <c r="U841" s="58"/>
      <c r="V841" s="58"/>
      <c r="W841" s="58"/>
      <c r="X841" s="58"/>
      <c r="Y841" s="58"/>
      <c r="Z841" s="58"/>
      <c r="AA841" s="58"/>
    </row>
    <row r="842" spans="1:27" ht="20.25" customHeight="1" x14ac:dyDescent="0.35">
      <c r="A842" s="58"/>
      <c r="N842" s="58"/>
      <c r="O842" s="58"/>
      <c r="P842" s="58"/>
      <c r="Q842" s="58"/>
      <c r="R842" s="58"/>
      <c r="S842" s="58"/>
      <c r="T842" s="58"/>
      <c r="U842" s="58"/>
      <c r="V842" s="58"/>
      <c r="W842" s="58"/>
      <c r="X842" s="58"/>
      <c r="Y842" s="58"/>
      <c r="Z842" s="58"/>
      <c r="AA842" s="58"/>
    </row>
    <row r="843" spans="1:27" ht="20.25" customHeight="1" x14ac:dyDescent="0.35">
      <c r="A843" s="58"/>
      <c r="N843" s="58"/>
      <c r="O843" s="58"/>
      <c r="P843" s="58"/>
      <c r="Q843" s="58"/>
      <c r="R843" s="58"/>
      <c r="S843" s="58"/>
      <c r="T843" s="58"/>
      <c r="U843" s="58"/>
      <c r="V843" s="58"/>
      <c r="W843" s="58"/>
      <c r="X843" s="58"/>
      <c r="Y843" s="58"/>
      <c r="Z843" s="58"/>
      <c r="AA843" s="58"/>
    </row>
    <row r="844" spans="1:27" ht="20.25" customHeight="1" x14ac:dyDescent="0.35">
      <c r="A844" s="58"/>
      <c r="N844" s="58"/>
      <c r="O844" s="58"/>
      <c r="P844" s="58"/>
      <c r="Q844" s="58"/>
      <c r="R844" s="58"/>
      <c r="S844" s="58"/>
      <c r="T844" s="58"/>
      <c r="U844" s="58"/>
      <c r="V844" s="58"/>
      <c r="W844" s="58"/>
      <c r="X844" s="58"/>
      <c r="Y844" s="58"/>
      <c r="Z844" s="58"/>
      <c r="AA844" s="58"/>
    </row>
    <row r="845" spans="1:27" ht="20.25" customHeight="1" x14ac:dyDescent="0.35">
      <c r="A845" s="58"/>
      <c r="N845" s="58"/>
      <c r="O845" s="58"/>
      <c r="P845" s="58"/>
      <c r="Q845" s="58"/>
      <c r="R845" s="58"/>
      <c r="S845" s="58"/>
      <c r="T845" s="58"/>
      <c r="U845" s="58"/>
      <c r="V845" s="58"/>
      <c r="W845" s="58"/>
      <c r="X845" s="58"/>
      <c r="Y845" s="58"/>
      <c r="Z845" s="58"/>
      <c r="AA845" s="58"/>
    </row>
    <row r="846" spans="1:27" ht="20.25" customHeight="1" x14ac:dyDescent="0.35">
      <c r="A846" s="58"/>
      <c r="N846" s="58"/>
      <c r="O846" s="58"/>
      <c r="P846" s="58"/>
      <c r="Q846" s="58"/>
      <c r="R846" s="58"/>
      <c r="S846" s="58"/>
      <c r="T846" s="58"/>
      <c r="U846" s="58"/>
      <c r="V846" s="58"/>
      <c r="W846" s="58"/>
      <c r="X846" s="58"/>
      <c r="Y846" s="58"/>
      <c r="Z846" s="58"/>
      <c r="AA846" s="58"/>
    </row>
    <row r="847" spans="1:27" ht="20.25" customHeight="1" x14ac:dyDescent="0.35">
      <c r="A847" s="58"/>
      <c r="N847" s="58"/>
      <c r="O847" s="58"/>
      <c r="P847" s="58"/>
      <c r="Q847" s="58"/>
      <c r="R847" s="58"/>
      <c r="S847" s="58"/>
      <c r="T847" s="58"/>
      <c r="U847" s="58"/>
      <c r="V847" s="58"/>
      <c r="W847" s="58"/>
      <c r="X847" s="58"/>
      <c r="Y847" s="58"/>
      <c r="Z847" s="58"/>
      <c r="AA847" s="58"/>
    </row>
    <row r="848" spans="1:27" ht="20.25" customHeight="1" x14ac:dyDescent="0.35">
      <c r="A848" s="58"/>
      <c r="N848" s="58"/>
      <c r="O848" s="58"/>
      <c r="P848" s="58"/>
      <c r="Q848" s="58"/>
      <c r="R848" s="58"/>
      <c r="S848" s="58"/>
      <c r="T848" s="58"/>
      <c r="U848" s="58"/>
      <c r="V848" s="58"/>
      <c r="W848" s="58"/>
      <c r="X848" s="58"/>
      <c r="Y848" s="58"/>
      <c r="Z848" s="58"/>
      <c r="AA848" s="58"/>
    </row>
    <row r="849" spans="1:27" ht="20.25" customHeight="1" x14ac:dyDescent="0.35">
      <c r="A849" s="58"/>
      <c r="N849" s="58"/>
      <c r="O849" s="58"/>
      <c r="P849" s="58"/>
      <c r="Q849" s="58"/>
      <c r="R849" s="58"/>
      <c r="S849" s="58"/>
      <c r="T849" s="58"/>
      <c r="U849" s="58"/>
      <c r="V849" s="58"/>
      <c r="W849" s="58"/>
      <c r="X849" s="58"/>
      <c r="Y849" s="58"/>
      <c r="Z849" s="58"/>
      <c r="AA849" s="58"/>
    </row>
    <row r="850" spans="1:27" ht="20.25" customHeight="1" x14ac:dyDescent="0.35">
      <c r="A850" s="58"/>
      <c r="N850" s="58"/>
      <c r="O850" s="58"/>
      <c r="P850" s="58"/>
      <c r="Q850" s="58"/>
      <c r="R850" s="58"/>
      <c r="S850" s="58"/>
      <c r="T850" s="58"/>
      <c r="U850" s="58"/>
      <c r="V850" s="58"/>
      <c r="W850" s="58"/>
      <c r="X850" s="58"/>
      <c r="Y850" s="58"/>
      <c r="Z850" s="58"/>
      <c r="AA850" s="58"/>
    </row>
    <row r="851" spans="1:27" ht="20.25" customHeight="1" x14ac:dyDescent="0.35">
      <c r="A851" s="58"/>
      <c r="N851" s="58"/>
      <c r="O851" s="58"/>
      <c r="P851" s="58"/>
      <c r="Q851" s="58"/>
      <c r="R851" s="58"/>
      <c r="S851" s="58"/>
      <c r="T851" s="58"/>
      <c r="U851" s="58"/>
      <c r="V851" s="58"/>
      <c r="W851" s="58"/>
      <c r="X851" s="58"/>
      <c r="Y851" s="58"/>
      <c r="Z851" s="58"/>
      <c r="AA851" s="58"/>
    </row>
    <row r="852" spans="1:27" ht="20.25" customHeight="1" x14ac:dyDescent="0.35">
      <c r="A852" s="58"/>
      <c r="N852" s="58"/>
      <c r="O852" s="58"/>
      <c r="P852" s="58"/>
      <c r="Q852" s="58"/>
      <c r="R852" s="58"/>
      <c r="S852" s="58"/>
      <c r="T852" s="58"/>
      <c r="U852" s="58"/>
      <c r="V852" s="58"/>
      <c r="W852" s="58"/>
      <c r="X852" s="58"/>
      <c r="Y852" s="58"/>
      <c r="Z852" s="58"/>
      <c r="AA852" s="58"/>
    </row>
    <row r="853" spans="1:27" ht="20.25" customHeight="1" x14ac:dyDescent="0.35">
      <c r="A853" s="58"/>
      <c r="N853" s="58"/>
      <c r="O853" s="58"/>
      <c r="P853" s="58"/>
      <c r="Q853" s="58"/>
      <c r="R853" s="58"/>
      <c r="S853" s="58"/>
      <c r="T853" s="58"/>
      <c r="U853" s="58"/>
      <c r="V853" s="58"/>
      <c r="W853" s="58"/>
      <c r="X853" s="58"/>
      <c r="Y853" s="58"/>
      <c r="Z853" s="58"/>
      <c r="AA853" s="58"/>
    </row>
    <row r="854" spans="1:27" ht="20.25" customHeight="1" x14ac:dyDescent="0.35">
      <c r="A854" s="58"/>
      <c r="N854" s="58"/>
      <c r="O854" s="58"/>
      <c r="P854" s="58"/>
      <c r="Q854" s="58"/>
      <c r="R854" s="58"/>
      <c r="S854" s="58"/>
      <c r="T854" s="58"/>
      <c r="U854" s="58"/>
      <c r="V854" s="58"/>
      <c r="W854" s="58"/>
      <c r="X854" s="58"/>
      <c r="Y854" s="58"/>
      <c r="Z854" s="58"/>
      <c r="AA854" s="58"/>
    </row>
    <row r="855" spans="1:27" ht="20.25" customHeight="1" x14ac:dyDescent="0.35">
      <c r="A855" s="58"/>
      <c r="N855" s="58"/>
      <c r="O855" s="58"/>
      <c r="P855" s="58"/>
      <c r="Q855" s="58"/>
      <c r="R855" s="58"/>
      <c r="S855" s="58"/>
      <c r="T855" s="58"/>
      <c r="U855" s="58"/>
      <c r="V855" s="58"/>
      <c r="W855" s="58"/>
      <c r="X855" s="58"/>
      <c r="Y855" s="58"/>
      <c r="Z855" s="58"/>
      <c r="AA855" s="58"/>
    </row>
    <row r="856" spans="1:27" ht="20.25" customHeight="1" x14ac:dyDescent="0.35">
      <c r="A856" s="58"/>
      <c r="N856" s="58"/>
      <c r="O856" s="58"/>
      <c r="P856" s="58"/>
      <c r="Q856" s="58"/>
      <c r="R856" s="58"/>
      <c r="S856" s="58"/>
      <c r="T856" s="58"/>
      <c r="U856" s="58"/>
      <c r="V856" s="58"/>
      <c r="W856" s="58"/>
      <c r="X856" s="58"/>
      <c r="Y856" s="58"/>
      <c r="Z856" s="58"/>
      <c r="AA856" s="58"/>
    </row>
    <row r="857" spans="1:27" ht="20.25" customHeight="1" x14ac:dyDescent="0.35">
      <c r="A857" s="58"/>
      <c r="N857" s="58"/>
      <c r="O857" s="58"/>
      <c r="P857" s="58"/>
      <c r="Q857" s="58"/>
      <c r="R857" s="58"/>
      <c r="S857" s="58"/>
      <c r="T857" s="58"/>
      <c r="U857" s="58"/>
      <c r="V857" s="58"/>
      <c r="W857" s="58"/>
      <c r="X857" s="58"/>
      <c r="Y857" s="58"/>
      <c r="Z857" s="58"/>
      <c r="AA857" s="58"/>
    </row>
    <row r="858" spans="1:27" ht="20.25" customHeight="1" x14ac:dyDescent="0.35">
      <c r="A858" s="58"/>
      <c r="N858" s="58"/>
      <c r="O858" s="58"/>
      <c r="P858" s="58"/>
      <c r="Q858" s="58"/>
      <c r="R858" s="58"/>
      <c r="S858" s="58"/>
      <c r="T858" s="58"/>
      <c r="U858" s="58"/>
      <c r="V858" s="58"/>
      <c r="W858" s="58"/>
      <c r="X858" s="58"/>
      <c r="Y858" s="58"/>
      <c r="Z858" s="58"/>
      <c r="AA858" s="58"/>
    </row>
    <row r="859" spans="1:27" ht="20.25" customHeight="1" x14ac:dyDescent="0.35">
      <c r="A859" s="58"/>
      <c r="N859" s="58"/>
      <c r="O859" s="58"/>
      <c r="P859" s="58"/>
      <c r="Q859" s="58"/>
      <c r="R859" s="58"/>
      <c r="S859" s="58"/>
      <c r="T859" s="58"/>
      <c r="U859" s="58"/>
      <c r="V859" s="58"/>
      <c r="W859" s="58"/>
      <c r="X859" s="58"/>
      <c r="Y859" s="58"/>
      <c r="Z859" s="58"/>
      <c r="AA859" s="58"/>
    </row>
    <row r="860" spans="1:27" ht="20.25" customHeight="1" x14ac:dyDescent="0.35">
      <c r="A860" s="58"/>
      <c r="N860" s="58"/>
      <c r="O860" s="58"/>
      <c r="P860" s="58"/>
      <c r="Q860" s="58"/>
      <c r="R860" s="58"/>
      <c r="S860" s="58"/>
      <c r="T860" s="58"/>
      <c r="U860" s="58"/>
      <c r="V860" s="58"/>
      <c r="W860" s="58"/>
      <c r="X860" s="58"/>
      <c r="Y860" s="58"/>
      <c r="Z860" s="58"/>
      <c r="AA860" s="58"/>
    </row>
    <row r="861" spans="1:27" ht="20.25" customHeight="1" x14ac:dyDescent="0.35">
      <c r="A861" s="58"/>
      <c r="N861" s="58"/>
      <c r="O861" s="58"/>
      <c r="P861" s="58"/>
      <c r="Q861" s="58"/>
      <c r="R861" s="58"/>
      <c r="S861" s="58"/>
      <c r="T861" s="58"/>
      <c r="U861" s="58"/>
      <c r="V861" s="58"/>
      <c r="W861" s="58"/>
      <c r="X861" s="58"/>
      <c r="Y861" s="58"/>
      <c r="Z861" s="58"/>
      <c r="AA861" s="58"/>
    </row>
    <row r="862" spans="1:27" ht="20.25" customHeight="1" x14ac:dyDescent="0.35">
      <c r="A862" s="58"/>
      <c r="N862" s="58"/>
      <c r="O862" s="58"/>
      <c r="P862" s="58"/>
      <c r="Q862" s="58"/>
      <c r="R862" s="58"/>
      <c r="S862" s="58"/>
      <c r="T862" s="58"/>
      <c r="U862" s="58"/>
      <c r="V862" s="58"/>
      <c r="W862" s="58"/>
      <c r="X862" s="58"/>
      <c r="Y862" s="58"/>
      <c r="Z862" s="58"/>
      <c r="AA862" s="58"/>
    </row>
    <row r="863" spans="1:27" ht="20.25" customHeight="1" x14ac:dyDescent="0.35">
      <c r="A863" s="58"/>
      <c r="N863" s="58"/>
      <c r="O863" s="58"/>
      <c r="P863" s="58"/>
      <c r="Q863" s="58"/>
      <c r="R863" s="58"/>
      <c r="S863" s="58"/>
      <c r="T863" s="58"/>
      <c r="U863" s="58"/>
      <c r="V863" s="58"/>
      <c r="W863" s="58"/>
      <c r="X863" s="58"/>
      <c r="Y863" s="58"/>
      <c r="Z863" s="58"/>
      <c r="AA863" s="58"/>
    </row>
    <row r="864" spans="1:27" ht="20.25" customHeight="1" x14ac:dyDescent="0.35">
      <c r="A864" s="58"/>
      <c r="N864" s="58"/>
      <c r="O864" s="58"/>
      <c r="P864" s="58"/>
      <c r="Q864" s="58"/>
      <c r="R864" s="58"/>
      <c r="S864" s="58"/>
      <c r="T864" s="58"/>
      <c r="U864" s="58"/>
      <c r="V864" s="58"/>
      <c r="W864" s="58"/>
      <c r="X864" s="58"/>
      <c r="Y864" s="58"/>
      <c r="Z864" s="58"/>
      <c r="AA864" s="58"/>
    </row>
    <row r="865" spans="1:27" ht="20.25" customHeight="1" x14ac:dyDescent="0.35">
      <c r="A865" s="58"/>
      <c r="N865" s="58"/>
      <c r="O865" s="58"/>
      <c r="P865" s="58"/>
      <c r="Q865" s="58"/>
      <c r="R865" s="58"/>
      <c r="S865" s="58"/>
      <c r="T865" s="58"/>
      <c r="U865" s="58"/>
      <c r="V865" s="58"/>
      <c r="W865" s="58"/>
      <c r="X865" s="58"/>
      <c r="Y865" s="58"/>
      <c r="Z865" s="58"/>
      <c r="AA865" s="58"/>
    </row>
    <row r="866" spans="1:27" ht="20.25" customHeight="1" x14ac:dyDescent="0.35">
      <c r="A866" s="58"/>
      <c r="N866" s="58"/>
      <c r="O866" s="58"/>
      <c r="P866" s="58"/>
      <c r="Q866" s="58"/>
      <c r="R866" s="58"/>
      <c r="S866" s="58"/>
      <c r="T866" s="58"/>
      <c r="U866" s="58"/>
      <c r="V866" s="58"/>
      <c r="W866" s="58"/>
      <c r="X866" s="58"/>
      <c r="Y866" s="58"/>
      <c r="Z866" s="58"/>
      <c r="AA866" s="58"/>
    </row>
    <row r="867" spans="1:27" ht="20.25" customHeight="1" x14ac:dyDescent="0.35">
      <c r="A867" s="58"/>
      <c r="N867" s="58"/>
      <c r="O867" s="58"/>
      <c r="P867" s="58"/>
      <c r="Q867" s="58"/>
      <c r="R867" s="58"/>
      <c r="S867" s="58"/>
      <c r="T867" s="58"/>
      <c r="U867" s="58"/>
      <c r="V867" s="58"/>
      <c r="W867" s="58"/>
      <c r="X867" s="58"/>
      <c r="Y867" s="58"/>
      <c r="Z867" s="58"/>
      <c r="AA867" s="58"/>
    </row>
    <row r="868" spans="1:27" ht="20.25" customHeight="1" x14ac:dyDescent="0.35">
      <c r="A868" s="58"/>
      <c r="N868" s="58"/>
      <c r="O868" s="58"/>
      <c r="P868" s="58"/>
      <c r="Q868" s="58"/>
      <c r="R868" s="58"/>
      <c r="S868" s="58"/>
      <c r="T868" s="58"/>
      <c r="U868" s="58"/>
      <c r="V868" s="58"/>
      <c r="W868" s="58"/>
      <c r="X868" s="58"/>
      <c r="Y868" s="58"/>
      <c r="Z868" s="58"/>
      <c r="AA868" s="58"/>
    </row>
    <row r="869" spans="1:27" ht="20.25" customHeight="1" x14ac:dyDescent="0.35">
      <c r="A869" s="58"/>
      <c r="N869" s="58"/>
      <c r="O869" s="58"/>
      <c r="P869" s="58"/>
      <c r="Q869" s="58"/>
      <c r="R869" s="58"/>
      <c r="S869" s="58"/>
      <c r="T869" s="58"/>
      <c r="U869" s="58"/>
      <c r="V869" s="58"/>
      <c r="W869" s="58"/>
      <c r="X869" s="58"/>
      <c r="Y869" s="58"/>
      <c r="Z869" s="58"/>
      <c r="AA869" s="58"/>
    </row>
    <row r="870" spans="1:27" ht="20.25" customHeight="1" x14ac:dyDescent="0.35">
      <c r="A870" s="58"/>
      <c r="N870" s="58"/>
      <c r="O870" s="58"/>
      <c r="P870" s="58"/>
      <c r="Q870" s="58"/>
      <c r="R870" s="58"/>
      <c r="S870" s="58"/>
      <c r="T870" s="58"/>
      <c r="U870" s="58"/>
      <c r="V870" s="58"/>
      <c r="W870" s="58"/>
      <c r="X870" s="58"/>
      <c r="Y870" s="58"/>
      <c r="Z870" s="58"/>
      <c r="AA870" s="58"/>
    </row>
    <row r="871" spans="1:27" ht="20.25" customHeight="1" x14ac:dyDescent="0.35">
      <c r="A871" s="58"/>
      <c r="N871" s="58"/>
      <c r="O871" s="58"/>
      <c r="P871" s="58"/>
      <c r="Q871" s="58"/>
      <c r="R871" s="58"/>
      <c r="S871" s="58"/>
      <c r="T871" s="58"/>
      <c r="U871" s="58"/>
      <c r="V871" s="58"/>
      <c r="W871" s="58"/>
      <c r="X871" s="58"/>
      <c r="Y871" s="58"/>
      <c r="Z871" s="58"/>
      <c r="AA871" s="58"/>
    </row>
    <row r="872" spans="1:27" ht="20.25" customHeight="1" x14ac:dyDescent="0.35">
      <c r="A872" s="58"/>
      <c r="N872" s="58"/>
      <c r="O872" s="58"/>
      <c r="P872" s="58"/>
      <c r="Q872" s="58"/>
      <c r="R872" s="58"/>
      <c r="S872" s="58"/>
      <c r="T872" s="58"/>
      <c r="U872" s="58"/>
      <c r="V872" s="58"/>
      <c r="W872" s="58"/>
      <c r="X872" s="58"/>
      <c r="Y872" s="58"/>
      <c r="Z872" s="58"/>
      <c r="AA872" s="58"/>
    </row>
    <row r="873" spans="1:27" ht="20.25" customHeight="1" x14ac:dyDescent="0.35">
      <c r="A873" s="58"/>
      <c r="N873" s="58"/>
      <c r="O873" s="58"/>
      <c r="P873" s="58"/>
      <c r="Q873" s="58"/>
      <c r="R873" s="58"/>
      <c r="S873" s="58"/>
      <c r="T873" s="58"/>
      <c r="U873" s="58"/>
      <c r="V873" s="58"/>
      <c r="W873" s="58"/>
      <c r="X873" s="58"/>
      <c r="Y873" s="58"/>
      <c r="Z873" s="58"/>
      <c r="AA873" s="58"/>
    </row>
    <row r="874" spans="1:27" ht="20.25" customHeight="1" x14ac:dyDescent="0.35">
      <c r="A874" s="58"/>
      <c r="N874" s="58"/>
      <c r="O874" s="58"/>
      <c r="P874" s="58"/>
      <c r="Q874" s="58"/>
      <c r="R874" s="58"/>
      <c r="S874" s="58"/>
      <c r="T874" s="58"/>
      <c r="U874" s="58"/>
      <c r="V874" s="58"/>
      <c r="W874" s="58"/>
      <c r="X874" s="58"/>
      <c r="Y874" s="58"/>
      <c r="Z874" s="58"/>
      <c r="AA874" s="58"/>
    </row>
    <row r="875" spans="1:27" ht="20.25" customHeight="1" x14ac:dyDescent="0.35">
      <c r="A875" s="58"/>
      <c r="N875" s="58"/>
      <c r="O875" s="58"/>
      <c r="P875" s="58"/>
      <c r="Q875" s="58"/>
      <c r="R875" s="58"/>
      <c r="S875" s="58"/>
      <c r="T875" s="58"/>
      <c r="U875" s="58"/>
      <c r="V875" s="58"/>
      <c r="W875" s="58"/>
      <c r="X875" s="58"/>
      <c r="Y875" s="58"/>
      <c r="Z875" s="58"/>
      <c r="AA875" s="58"/>
    </row>
    <row r="876" spans="1:27" ht="20.25" customHeight="1" x14ac:dyDescent="0.35">
      <c r="A876" s="58"/>
      <c r="N876" s="58"/>
      <c r="O876" s="58"/>
      <c r="P876" s="58"/>
      <c r="Q876" s="58"/>
      <c r="R876" s="58"/>
      <c r="S876" s="58"/>
      <c r="T876" s="58"/>
      <c r="U876" s="58"/>
      <c r="V876" s="58"/>
      <c r="W876" s="58"/>
      <c r="X876" s="58"/>
      <c r="Y876" s="58"/>
      <c r="Z876" s="58"/>
      <c r="AA876" s="58"/>
    </row>
    <row r="877" spans="1:27" ht="20.25" customHeight="1" x14ac:dyDescent="0.35">
      <c r="A877" s="58"/>
      <c r="N877" s="58"/>
      <c r="O877" s="58"/>
      <c r="P877" s="58"/>
      <c r="Q877" s="58"/>
      <c r="R877" s="58"/>
      <c r="S877" s="58"/>
      <c r="T877" s="58"/>
      <c r="U877" s="58"/>
      <c r="V877" s="58"/>
      <c r="W877" s="58"/>
      <c r="X877" s="58"/>
      <c r="Y877" s="58"/>
      <c r="Z877" s="58"/>
      <c r="AA877" s="58"/>
    </row>
    <row r="878" spans="1:27" ht="20.25" customHeight="1" x14ac:dyDescent="0.35">
      <c r="A878" s="58"/>
      <c r="N878" s="58"/>
      <c r="O878" s="58"/>
      <c r="P878" s="58"/>
      <c r="Q878" s="58"/>
      <c r="R878" s="58"/>
      <c r="S878" s="58"/>
      <c r="T878" s="58"/>
      <c r="U878" s="58"/>
      <c r="V878" s="58"/>
      <c r="W878" s="58"/>
      <c r="X878" s="58"/>
      <c r="Y878" s="58"/>
      <c r="Z878" s="58"/>
      <c r="AA878" s="58"/>
    </row>
    <row r="879" spans="1:27" ht="20.25" customHeight="1" x14ac:dyDescent="0.35">
      <c r="A879" s="58"/>
      <c r="N879" s="58"/>
      <c r="O879" s="58"/>
      <c r="P879" s="58"/>
      <c r="Q879" s="58"/>
      <c r="R879" s="58"/>
      <c r="S879" s="58"/>
      <c r="T879" s="58"/>
      <c r="U879" s="58"/>
      <c r="V879" s="58"/>
      <c r="W879" s="58"/>
      <c r="X879" s="58"/>
      <c r="Y879" s="58"/>
      <c r="Z879" s="58"/>
      <c r="AA879" s="58"/>
    </row>
    <row r="880" spans="1:27" ht="20.25" customHeight="1" x14ac:dyDescent="0.35">
      <c r="A880" s="58"/>
      <c r="N880" s="58"/>
      <c r="O880" s="58"/>
      <c r="P880" s="58"/>
      <c r="Q880" s="58"/>
      <c r="R880" s="58"/>
      <c r="S880" s="58"/>
      <c r="T880" s="58"/>
      <c r="U880" s="58"/>
      <c r="V880" s="58"/>
      <c r="W880" s="58"/>
      <c r="X880" s="58"/>
      <c r="Y880" s="58"/>
      <c r="Z880" s="58"/>
      <c r="AA880" s="58"/>
    </row>
    <row r="881" spans="1:27" ht="20.25" customHeight="1" x14ac:dyDescent="0.35">
      <c r="A881" s="58"/>
      <c r="N881" s="58"/>
      <c r="O881" s="58"/>
      <c r="P881" s="58"/>
      <c r="Q881" s="58"/>
      <c r="R881" s="58"/>
      <c r="S881" s="58"/>
      <c r="T881" s="58"/>
      <c r="U881" s="58"/>
      <c r="V881" s="58"/>
      <c r="W881" s="58"/>
      <c r="X881" s="58"/>
      <c r="Y881" s="58"/>
      <c r="Z881" s="58"/>
      <c r="AA881" s="58"/>
    </row>
    <row r="882" spans="1:27" ht="20.25" customHeight="1" x14ac:dyDescent="0.35">
      <c r="A882" s="58"/>
      <c r="N882" s="58"/>
      <c r="O882" s="58"/>
      <c r="P882" s="58"/>
      <c r="Q882" s="58"/>
      <c r="R882" s="58"/>
      <c r="S882" s="58"/>
      <c r="T882" s="58"/>
      <c r="U882" s="58"/>
      <c r="V882" s="58"/>
      <c r="W882" s="58"/>
      <c r="X882" s="58"/>
      <c r="Y882" s="58"/>
      <c r="Z882" s="58"/>
      <c r="AA882" s="58"/>
    </row>
    <row r="883" spans="1:27" ht="20.25" customHeight="1" x14ac:dyDescent="0.35">
      <c r="A883" s="58"/>
      <c r="N883" s="58"/>
      <c r="O883" s="58"/>
      <c r="P883" s="58"/>
      <c r="Q883" s="58"/>
      <c r="R883" s="58"/>
      <c r="S883" s="58"/>
      <c r="T883" s="58"/>
      <c r="U883" s="58"/>
      <c r="V883" s="58"/>
      <c r="W883" s="58"/>
      <c r="X883" s="58"/>
      <c r="Y883" s="58"/>
      <c r="Z883" s="58"/>
      <c r="AA883" s="58"/>
    </row>
    <row r="884" spans="1:27" ht="20.25" customHeight="1" x14ac:dyDescent="0.35">
      <c r="A884" s="58"/>
      <c r="N884" s="58"/>
      <c r="O884" s="58"/>
      <c r="P884" s="58"/>
      <c r="Q884" s="58"/>
      <c r="R884" s="58"/>
      <c r="S884" s="58"/>
      <c r="T884" s="58"/>
      <c r="U884" s="58"/>
      <c r="V884" s="58"/>
      <c r="W884" s="58"/>
      <c r="X884" s="58"/>
      <c r="Y884" s="58"/>
      <c r="Z884" s="58"/>
      <c r="AA884" s="58"/>
    </row>
    <row r="885" spans="1:27" ht="20.25" customHeight="1" x14ac:dyDescent="0.35">
      <c r="A885" s="58"/>
      <c r="N885" s="58"/>
      <c r="O885" s="58"/>
      <c r="P885" s="58"/>
      <c r="Q885" s="58"/>
      <c r="R885" s="58"/>
      <c r="S885" s="58"/>
      <c r="T885" s="58"/>
      <c r="U885" s="58"/>
      <c r="V885" s="58"/>
      <c r="W885" s="58"/>
      <c r="X885" s="58"/>
      <c r="Y885" s="58"/>
      <c r="Z885" s="58"/>
      <c r="AA885" s="58"/>
    </row>
    <row r="886" spans="1:27" ht="20.25" customHeight="1" x14ac:dyDescent="0.35">
      <c r="A886" s="58"/>
      <c r="N886" s="58"/>
      <c r="O886" s="58"/>
      <c r="P886" s="58"/>
      <c r="Q886" s="58"/>
      <c r="R886" s="58"/>
      <c r="S886" s="58"/>
      <c r="T886" s="58"/>
      <c r="U886" s="58"/>
      <c r="V886" s="58"/>
      <c r="W886" s="58"/>
      <c r="X886" s="58"/>
      <c r="Y886" s="58"/>
      <c r="Z886" s="58"/>
      <c r="AA886" s="58"/>
    </row>
    <row r="887" spans="1:27" ht="20.25" customHeight="1" x14ac:dyDescent="0.35">
      <c r="A887" s="58"/>
      <c r="N887" s="58"/>
      <c r="O887" s="58"/>
      <c r="P887" s="58"/>
      <c r="Q887" s="58"/>
      <c r="R887" s="58"/>
      <c r="S887" s="58"/>
      <c r="T887" s="58"/>
      <c r="U887" s="58"/>
      <c r="V887" s="58"/>
      <c r="W887" s="58"/>
      <c r="X887" s="58"/>
      <c r="Y887" s="58"/>
      <c r="Z887" s="58"/>
      <c r="AA887" s="58"/>
    </row>
    <row r="888" spans="1:27" ht="20.25" customHeight="1" x14ac:dyDescent="0.35">
      <c r="A888" s="58"/>
      <c r="N888" s="58"/>
      <c r="O888" s="58"/>
      <c r="P888" s="58"/>
      <c r="Q888" s="58"/>
      <c r="R888" s="58"/>
      <c r="S888" s="58"/>
      <c r="T888" s="58"/>
      <c r="U888" s="58"/>
      <c r="V888" s="58"/>
      <c r="W888" s="58"/>
      <c r="X888" s="58"/>
      <c r="Y888" s="58"/>
      <c r="Z888" s="58"/>
      <c r="AA888" s="58"/>
    </row>
    <row r="889" spans="1:27" ht="20.25" customHeight="1" x14ac:dyDescent="0.35">
      <c r="A889" s="58"/>
      <c r="N889" s="58"/>
      <c r="O889" s="58"/>
      <c r="P889" s="58"/>
      <c r="Q889" s="58"/>
      <c r="R889" s="58"/>
      <c r="S889" s="58"/>
      <c r="T889" s="58"/>
      <c r="U889" s="58"/>
      <c r="V889" s="58"/>
      <c r="W889" s="58"/>
      <c r="X889" s="58"/>
      <c r="Y889" s="58"/>
      <c r="Z889" s="58"/>
      <c r="AA889" s="58"/>
    </row>
    <row r="890" spans="1:27" ht="20.25" customHeight="1" x14ac:dyDescent="0.35">
      <c r="A890" s="58"/>
      <c r="N890" s="58"/>
      <c r="O890" s="58"/>
      <c r="P890" s="58"/>
      <c r="Q890" s="58"/>
      <c r="R890" s="58"/>
      <c r="S890" s="58"/>
      <c r="T890" s="58"/>
      <c r="U890" s="58"/>
      <c r="V890" s="58"/>
      <c r="W890" s="58"/>
      <c r="X890" s="58"/>
      <c r="Y890" s="58"/>
      <c r="Z890" s="58"/>
      <c r="AA890" s="58"/>
    </row>
    <row r="891" spans="1:27" ht="20.25" customHeight="1" x14ac:dyDescent="0.35">
      <c r="A891" s="58"/>
      <c r="N891" s="58"/>
      <c r="O891" s="58"/>
      <c r="P891" s="58"/>
      <c r="Q891" s="58"/>
      <c r="R891" s="58"/>
      <c r="S891" s="58"/>
      <c r="T891" s="58"/>
      <c r="U891" s="58"/>
      <c r="V891" s="58"/>
      <c r="W891" s="58"/>
      <c r="X891" s="58"/>
      <c r="Y891" s="58"/>
      <c r="Z891" s="58"/>
      <c r="AA891" s="58"/>
    </row>
    <row r="892" spans="1:27" ht="20.25" customHeight="1" x14ac:dyDescent="0.35">
      <c r="A892" s="58"/>
      <c r="N892" s="58"/>
      <c r="O892" s="58"/>
      <c r="P892" s="58"/>
      <c r="Q892" s="58"/>
      <c r="R892" s="58"/>
      <c r="S892" s="58"/>
      <c r="T892" s="58"/>
      <c r="U892" s="58"/>
      <c r="V892" s="58"/>
      <c r="W892" s="58"/>
      <c r="X892" s="58"/>
      <c r="Y892" s="58"/>
      <c r="Z892" s="58"/>
      <c r="AA892" s="58"/>
    </row>
    <row r="893" spans="1:27" ht="20.25" customHeight="1" x14ac:dyDescent="0.35">
      <c r="A893" s="58"/>
      <c r="N893" s="58"/>
      <c r="O893" s="58"/>
      <c r="P893" s="58"/>
      <c r="Q893" s="58"/>
      <c r="R893" s="58"/>
      <c r="S893" s="58"/>
      <c r="T893" s="58"/>
      <c r="U893" s="58"/>
      <c r="V893" s="58"/>
      <c r="W893" s="58"/>
      <c r="X893" s="58"/>
      <c r="Y893" s="58"/>
      <c r="Z893" s="58"/>
      <c r="AA893" s="58"/>
    </row>
    <row r="894" spans="1:27" ht="20.25" customHeight="1" x14ac:dyDescent="0.35">
      <c r="A894" s="58"/>
      <c r="N894" s="58"/>
      <c r="O894" s="58"/>
      <c r="P894" s="58"/>
      <c r="Q894" s="58"/>
      <c r="R894" s="58"/>
      <c r="S894" s="58"/>
      <c r="T894" s="58"/>
      <c r="U894" s="58"/>
      <c r="V894" s="58"/>
      <c r="W894" s="58"/>
      <c r="X894" s="58"/>
      <c r="Y894" s="58"/>
      <c r="Z894" s="58"/>
      <c r="AA894" s="58"/>
    </row>
    <row r="895" spans="1:27" ht="20.25" customHeight="1" x14ac:dyDescent="0.35">
      <c r="A895" s="58"/>
      <c r="N895" s="58"/>
      <c r="O895" s="58"/>
      <c r="P895" s="58"/>
      <c r="Q895" s="58"/>
      <c r="R895" s="58"/>
      <c r="S895" s="58"/>
      <c r="T895" s="58"/>
      <c r="U895" s="58"/>
      <c r="V895" s="58"/>
      <c r="W895" s="58"/>
      <c r="X895" s="58"/>
      <c r="Y895" s="58"/>
      <c r="Z895" s="58"/>
      <c r="AA895" s="58"/>
    </row>
    <row r="896" spans="1:27" ht="20.25" customHeight="1" x14ac:dyDescent="0.35">
      <c r="A896" s="58"/>
      <c r="N896" s="58"/>
      <c r="O896" s="58"/>
      <c r="P896" s="58"/>
      <c r="Q896" s="58"/>
      <c r="R896" s="58"/>
      <c r="S896" s="58"/>
      <c r="T896" s="58"/>
      <c r="U896" s="58"/>
      <c r="V896" s="58"/>
      <c r="W896" s="58"/>
      <c r="X896" s="58"/>
      <c r="Y896" s="58"/>
      <c r="Z896" s="58"/>
      <c r="AA896" s="58"/>
    </row>
    <row r="897" spans="1:27" ht="20.25" customHeight="1" x14ac:dyDescent="0.35">
      <c r="A897" s="58"/>
      <c r="N897" s="58"/>
      <c r="O897" s="58"/>
      <c r="P897" s="58"/>
      <c r="Q897" s="58"/>
      <c r="R897" s="58"/>
      <c r="S897" s="58"/>
      <c r="T897" s="58"/>
      <c r="U897" s="58"/>
      <c r="V897" s="58"/>
      <c r="W897" s="58"/>
      <c r="X897" s="58"/>
      <c r="Y897" s="58"/>
      <c r="Z897" s="58"/>
      <c r="AA897" s="58"/>
    </row>
    <row r="898" spans="1:27" ht="20.25" customHeight="1" x14ac:dyDescent="0.35">
      <c r="A898" s="58"/>
      <c r="N898" s="58"/>
      <c r="O898" s="58"/>
      <c r="P898" s="58"/>
      <c r="Q898" s="58"/>
      <c r="R898" s="58"/>
      <c r="S898" s="58"/>
      <c r="T898" s="58"/>
      <c r="U898" s="58"/>
      <c r="V898" s="58"/>
      <c r="W898" s="58"/>
      <c r="X898" s="58"/>
      <c r="Y898" s="58"/>
      <c r="Z898" s="58"/>
      <c r="AA898" s="58"/>
    </row>
    <row r="899" spans="1:27" ht="20.25" customHeight="1" x14ac:dyDescent="0.35">
      <c r="A899" s="58"/>
      <c r="N899" s="58"/>
      <c r="O899" s="58"/>
      <c r="P899" s="58"/>
      <c r="Q899" s="58"/>
      <c r="R899" s="58"/>
      <c r="S899" s="58"/>
      <c r="T899" s="58"/>
      <c r="U899" s="58"/>
      <c r="V899" s="58"/>
      <c r="W899" s="58"/>
      <c r="X899" s="58"/>
      <c r="Y899" s="58"/>
      <c r="Z899" s="58"/>
      <c r="AA899" s="58"/>
    </row>
    <row r="900" spans="1:27" ht="20.25" customHeight="1" x14ac:dyDescent="0.35">
      <c r="A900" s="58"/>
      <c r="N900" s="58"/>
      <c r="O900" s="58"/>
      <c r="P900" s="58"/>
      <c r="Q900" s="58"/>
      <c r="R900" s="58"/>
      <c r="S900" s="58"/>
      <c r="T900" s="58"/>
      <c r="U900" s="58"/>
      <c r="V900" s="58"/>
      <c r="W900" s="58"/>
      <c r="X900" s="58"/>
      <c r="Y900" s="58"/>
      <c r="Z900" s="58"/>
      <c r="AA900" s="58"/>
    </row>
    <row r="901" spans="1:27" ht="20.25" customHeight="1" x14ac:dyDescent="0.35">
      <c r="A901" s="58"/>
      <c r="N901" s="58"/>
      <c r="O901" s="58"/>
      <c r="P901" s="58"/>
      <c r="Q901" s="58"/>
      <c r="R901" s="58"/>
      <c r="S901" s="58"/>
      <c r="T901" s="58"/>
      <c r="U901" s="58"/>
      <c r="V901" s="58"/>
      <c r="W901" s="58"/>
      <c r="X901" s="58"/>
      <c r="Y901" s="58"/>
      <c r="Z901" s="58"/>
      <c r="AA901" s="58"/>
    </row>
    <row r="902" spans="1:27" ht="20.25" customHeight="1" x14ac:dyDescent="0.35">
      <c r="A902" s="58"/>
      <c r="N902" s="58"/>
      <c r="O902" s="58"/>
      <c r="P902" s="58"/>
      <c r="Q902" s="58"/>
      <c r="R902" s="58"/>
      <c r="S902" s="58"/>
      <c r="T902" s="58"/>
      <c r="U902" s="58"/>
      <c r="V902" s="58"/>
      <c r="W902" s="58"/>
      <c r="X902" s="58"/>
      <c r="Y902" s="58"/>
      <c r="Z902" s="58"/>
      <c r="AA902" s="58"/>
    </row>
    <row r="903" spans="1:27" ht="20.25" customHeight="1" x14ac:dyDescent="0.35">
      <c r="A903" s="58"/>
      <c r="N903" s="58"/>
      <c r="O903" s="58"/>
      <c r="P903" s="58"/>
      <c r="Q903" s="58"/>
      <c r="R903" s="58"/>
      <c r="S903" s="58"/>
      <c r="T903" s="58"/>
      <c r="U903" s="58"/>
      <c r="V903" s="58"/>
      <c r="W903" s="58"/>
      <c r="X903" s="58"/>
      <c r="Y903" s="58"/>
      <c r="Z903" s="58"/>
      <c r="AA903" s="58"/>
    </row>
    <row r="904" spans="1:27" ht="20.25" customHeight="1" x14ac:dyDescent="0.35">
      <c r="A904" s="58"/>
      <c r="N904" s="58"/>
      <c r="O904" s="58"/>
      <c r="P904" s="58"/>
      <c r="Q904" s="58"/>
      <c r="R904" s="58"/>
      <c r="S904" s="58"/>
      <c r="T904" s="58"/>
      <c r="U904" s="58"/>
      <c r="V904" s="58"/>
      <c r="W904" s="58"/>
      <c r="X904" s="58"/>
      <c r="Y904" s="58"/>
      <c r="Z904" s="58"/>
      <c r="AA904" s="58"/>
    </row>
    <row r="905" spans="1:27" ht="20.25" customHeight="1" x14ac:dyDescent="0.35">
      <c r="A905" s="58"/>
      <c r="N905" s="58"/>
      <c r="O905" s="58"/>
      <c r="P905" s="58"/>
      <c r="Q905" s="58"/>
      <c r="R905" s="58"/>
      <c r="S905" s="58"/>
      <c r="T905" s="58"/>
      <c r="U905" s="58"/>
      <c r="V905" s="58"/>
      <c r="W905" s="58"/>
      <c r="X905" s="58"/>
      <c r="Y905" s="58"/>
      <c r="Z905" s="58"/>
      <c r="AA905" s="58"/>
    </row>
    <row r="906" spans="1:27" ht="20.25" customHeight="1" x14ac:dyDescent="0.35">
      <c r="A906" s="58"/>
      <c r="N906" s="58"/>
      <c r="O906" s="58"/>
      <c r="P906" s="58"/>
      <c r="Q906" s="58"/>
      <c r="R906" s="58"/>
      <c r="S906" s="58"/>
      <c r="T906" s="58"/>
      <c r="U906" s="58"/>
      <c r="V906" s="58"/>
      <c r="W906" s="58"/>
      <c r="X906" s="58"/>
      <c r="Y906" s="58"/>
      <c r="Z906" s="58"/>
      <c r="AA906" s="58"/>
    </row>
    <row r="907" spans="1:27" ht="20.25" customHeight="1" x14ac:dyDescent="0.35">
      <c r="A907" s="58"/>
      <c r="N907" s="58"/>
      <c r="O907" s="58"/>
      <c r="P907" s="58"/>
      <c r="Q907" s="58"/>
      <c r="R907" s="58"/>
      <c r="S907" s="58"/>
      <c r="T907" s="58"/>
      <c r="U907" s="58"/>
      <c r="V907" s="58"/>
      <c r="W907" s="58"/>
      <c r="X907" s="58"/>
      <c r="Y907" s="58"/>
      <c r="Z907" s="58"/>
      <c r="AA907" s="58"/>
    </row>
    <row r="908" spans="1:27" ht="20.25" customHeight="1" x14ac:dyDescent="0.35">
      <c r="A908" s="58"/>
      <c r="N908" s="58"/>
      <c r="O908" s="58"/>
      <c r="P908" s="58"/>
      <c r="Q908" s="58"/>
      <c r="R908" s="58"/>
      <c r="S908" s="58"/>
      <c r="T908" s="58"/>
      <c r="U908" s="58"/>
      <c r="V908" s="58"/>
      <c r="W908" s="58"/>
      <c r="X908" s="58"/>
      <c r="Y908" s="58"/>
      <c r="Z908" s="58"/>
      <c r="AA908" s="58"/>
    </row>
    <row r="909" spans="1:27" ht="20.25" customHeight="1" x14ac:dyDescent="0.35">
      <c r="A909" s="58"/>
      <c r="N909" s="58"/>
      <c r="O909" s="58"/>
      <c r="P909" s="58"/>
      <c r="Q909" s="58"/>
      <c r="R909" s="58"/>
      <c r="S909" s="58"/>
      <c r="T909" s="58"/>
      <c r="U909" s="58"/>
      <c r="V909" s="58"/>
      <c r="W909" s="58"/>
      <c r="X909" s="58"/>
      <c r="Y909" s="58"/>
      <c r="Z909" s="58"/>
      <c r="AA909" s="58"/>
    </row>
    <row r="910" spans="1:27" ht="20.25" customHeight="1" x14ac:dyDescent="0.35">
      <c r="A910" s="58"/>
      <c r="N910" s="58"/>
      <c r="O910" s="58"/>
      <c r="P910" s="58"/>
      <c r="Q910" s="58"/>
      <c r="R910" s="58"/>
      <c r="S910" s="58"/>
      <c r="T910" s="58"/>
      <c r="U910" s="58"/>
      <c r="V910" s="58"/>
      <c r="W910" s="58"/>
      <c r="X910" s="58"/>
      <c r="Y910" s="58"/>
      <c r="Z910" s="58"/>
      <c r="AA910" s="58"/>
    </row>
    <row r="911" spans="1:27" ht="20.25" customHeight="1" x14ac:dyDescent="0.35">
      <c r="A911" s="58"/>
      <c r="N911" s="58"/>
      <c r="O911" s="58"/>
      <c r="P911" s="58"/>
      <c r="Q911" s="58"/>
      <c r="R911" s="58"/>
      <c r="S911" s="58"/>
      <c r="T911" s="58"/>
      <c r="U911" s="58"/>
      <c r="V911" s="58"/>
      <c r="W911" s="58"/>
      <c r="X911" s="58"/>
      <c r="Y911" s="58"/>
      <c r="Z911" s="58"/>
      <c r="AA911" s="58"/>
    </row>
    <row r="912" spans="1:27" ht="20.25" customHeight="1" x14ac:dyDescent="0.35">
      <c r="A912" s="58"/>
      <c r="N912" s="58"/>
      <c r="O912" s="58"/>
      <c r="P912" s="58"/>
      <c r="Q912" s="58"/>
      <c r="R912" s="58"/>
      <c r="S912" s="58"/>
      <c r="T912" s="58"/>
      <c r="U912" s="58"/>
      <c r="V912" s="58"/>
      <c r="W912" s="58"/>
      <c r="X912" s="58"/>
      <c r="Y912" s="58"/>
      <c r="Z912" s="58"/>
      <c r="AA912" s="58"/>
    </row>
    <row r="913" spans="1:27" ht="20.25" customHeight="1" x14ac:dyDescent="0.35">
      <c r="A913" s="58"/>
      <c r="N913" s="58"/>
      <c r="O913" s="58"/>
      <c r="P913" s="58"/>
      <c r="Q913" s="58"/>
      <c r="R913" s="58"/>
      <c r="S913" s="58"/>
      <c r="T913" s="58"/>
      <c r="U913" s="58"/>
      <c r="V913" s="58"/>
      <c r="W913" s="58"/>
      <c r="X913" s="58"/>
      <c r="Y913" s="58"/>
      <c r="Z913" s="58"/>
      <c r="AA913" s="58"/>
    </row>
    <row r="914" spans="1:27" ht="20.25" customHeight="1" x14ac:dyDescent="0.35">
      <c r="A914" s="58"/>
      <c r="N914" s="58"/>
      <c r="O914" s="58"/>
      <c r="P914" s="58"/>
      <c r="Q914" s="58"/>
      <c r="R914" s="58"/>
      <c r="S914" s="58"/>
      <c r="T914" s="58"/>
      <c r="U914" s="58"/>
      <c r="V914" s="58"/>
      <c r="W914" s="58"/>
      <c r="X914" s="58"/>
      <c r="Y914" s="58"/>
      <c r="Z914" s="58"/>
      <c r="AA914" s="58"/>
    </row>
    <row r="915" spans="1:27" ht="20.25" customHeight="1" x14ac:dyDescent="0.35">
      <c r="A915" s="58"/>
      <c r="N915" s="58"/>
      <c r="O915" s="58"/>
      <c r="P915" s="58"/>
      <c r="Q915" s="58"/>
      <c r="R915" s="58"/>
      <c r="S915" s="58"/>
      <c r="T915" s="58"/>
      <c r="U915" s="58"/>
      <c r="V915" s="58"/>
      <c r="W915" s="58"/>
      <c r="X915" s="58"/>
      <c r="Y915" s="58"/>
      <c r="Z915" s="58"/>
      <c r="AA915" s="58"/>
    </row>
    <row r="916" spans="1:27" ht="20.25" customHeight="1" x14ac:dyDescent="0.35">
      <c r="A916" s="58"/>
      <c r="N916" s="58"/>
      <c r="O916" s="58"/>
      <c r="P916" s="58"/>
      <c r="Q916" s="58"/>
      <c r="R916" s="58"/>
      <c r="S916" s="58"/>
      <c r="T916" s="58"/>
      <c r="U916" s="58"/>
      <c r="V916" s="58"/>
      <c r="W916" s="58"/>
      <c r="X916" s="58"/>
      <c r="Y916" s="58"/>
      <c r="Z916" s="58"/>
      <c r="AA916" s="58"/>
    </row>
    <row r="917" spans="1:27" ht="20.25" customHeight="1" x14ac:dyDescent="0.35">
      <c r="A917" s="58"/>
      <c r="N917" s="58"/>
      <c r="O917" s="58"/>
      <c r="P917" s="58"/>
      <c r="Q917" s="58"/>
      <c r="R917" s="58"/>
      <c r="S917" s="58"/>
      <c r="T917" s="58"/>
      <c r="U917" s="58"/>
      <c r="V917" s="58"/>
      <c r="W917" s="58"/>
      <c r="X917" s="58"/>
      <c r="Y917" s="58"/>
      <c r="Z917" s="58"/>
      <c r="AA917" s="58"/>
    </row>
    <row r="918" spans="1:27" ht="20.25" customHeight="1" x14ac:dyDescent="0.35">
      <c r="A918" s="58"/>
      <c r="N918" s="58"/>
      <c r="O918" s="58"/>
      <c r="P918" s="58"/>
      <c r="Q918" s="58"/>
      <c r="R918" s="58"/>
      <c r="S918" s="58"/>
      <c r="T918" s="58"/>
      <c r="U918" s="58"/>
      <c r="V918" s="58"/>
      <c r="W918" s="58"/>
      <c r="X918" s="58"/>
      <c r="Y918" s="58"/>
      <c r="Z918" s="58"/>
      <c r="AA918" s="58"/>
    </row>
    <row r="919" spans="1:27" ht="20.25" customHeight="1" x14ac:dyDescent="0.35">
      <c r="A919" s="58"/>
      <c r="N919" s="58"/>
      <c r="O919" s="58"/>
      <c r="P919" s="58"/>
      <c r="Q919" s="58"/>
      <c r="R919" s="58"/>
      <c r="S919" s="58"/>
      <c r="T919" s="58"/>
      <c r="U919" s="58"/>
      <c r="V919" s="58"/>
      <c r="W919" s="58"/>
      <c r="X919" s="58"/>
      <c r="Y919" s="58"/>
      <c r="Z919" s="58"/>
      <c r="AA919" s="58"/>
    </row>
    <row r="920" spans="1:27" ht="20.25" customHeight="1" x14ac:dyDescent="0.35">
      <c r="A920" s="58"/>
      <c r="N920" s="58"/>
      <c r="O920" s="58"/>
      <c r="P920" s="58"/>
      <c r="Q920" s="58"/>
      <c r="R920" s="58"/>
      <c r="S920" s="58"/>
      <c r="T920" s="58"/>
      <c r="U920" s="58"/>
      <c r="V920" s="58"/>
      <c r="W920" s="58"/>
      <c r="X920" s="58"/>
      <c r="Y920" s="58"/>
      <c r="Z920" s="58"/>
      <c r="AA920" s="58"/>
    </row>
    <row r="921" spans="1:27" ht="20.25" customHeight="1" x14ac:dyDescent="0.35">
      <c r="A921" s="58"/>
      <c r="N921" s="58"/>
      <c r="O921" s="58"/>
      <c r="P921" s="58"/>
      <c r="Q921" s="58"/>
      <c r="R921" s="58"/>
      <c r="S921" s="58"/>
      <c r="T921" s="58"/>
      <c r="U921" s="58"/>
      <c r="V921" s="58"/>
      <c r="W921" s="58"/>
      <c r="X921" s="58"/>
      <c r="Y921" s="58"/>
      <c r="Z921" s="58"/>
      <c r="AA921" s="58"/>
    </row>
    <row r="922" spans="1:27" ht="20.25" customHeight="1" x14ac:dyDescent="0.35">
      <c r="A922" s="58"/>
      <c r="N922" s="58"/>
      <c r="O922" s="58"/>
      <c r="P922" s="58"/>
      <c r="Q922" s="58"/>
      <c r="R922" s="58"/>
      <c r="S922" s="58"/>
      <c r="T922" s="58"/>
      <c r="U922" s="58"/>
      <c r="V922" s="58"/>
      <c r="W922" s="58"/>
      <c r="X922" s="58"/>
      <c r="Y922" s="58"/>
      <c r="Z922" s="58"/>
      <c r="AA922" s="58"/>
    </row>
    <row r="923" spans="1:27" ht="20.25" customHeight="1" x14ac:dyDescent="0.35">
      <c r="A923" s="58"/>
      <c r="N923" s="58"/>
      <c r="O923" s="58"/>
      <c r="P923" s="58"/>
      <c r="Q923" s="58"/>
      <c r="R923" s="58"/>
      <c r="S923" s="58"/>
      <c r="T923" s="58"/>
      <c r="U923" s="58"/>
      <c r="V923" s="58"/>
      <c r="W923" s="58"/>
      <c r="X923" s="58"/>
      <c r="Y923" s="58"/>
      <c r="Z923" s="58"/>
      <c r="AA923" s="58"/>
    </row>
    <row r="924" spans="1:27" ht="20.25" customHeight="1" x14ac:dyDescent="0.35">
      <c r="A924" s="58"/>
      <c r="N924" s="58"/>
      <c r="O924" s="58"/>
      <c r="P924" s="58"/>
      <c r="Q924" s="58"/>
      <c r="R924" s="58"/>
      <c r="S924" s="58"/>
      <c r="T924" s="58"/>
      <c r="U924" s="58"/>
      <c r="V924" s="58"/>
      <c r="W924" s="58"/>
      <c r="X924" s="58"/>
      <c r="Y924" s="58"/>
      <c r="Z924" s="58"/>
      <c r="AA924" s="58"/>
    </row>
    <row r="925" spans="1:27" ht="20.25" customHeight="1" x14ac:dyDescent="0.35">
      <c r="A925" s="58"/>
      <c r="N925" s="58"/>
      <c r="O925" s="58"/>
      <c r="P925" s="58"/>
      <c r="Q925" s="58"/>
      <c r="R925" s="58"/>
      <c r="S925" s="58"/>
      <c r="T925" s="58"/>
      <c r="U925" s="58"/>
      <c r="V925" s="58"/>
      <c r="W925" s="58"/>
      <c r="X925" s="58"/>
      <c r="Y925" s="58"/>
      <c r="Z925" s="58"/>
      <c r="AA925" s="58"/>
    </row>
    <row r="926" spans="1:27" ht="20.25" customHeight="1" x14ac:dyDescent="0.35">
      <c r="A926" s="58"/>
      <c r="N926" s="58"/>
      <c r="O926" s="58"/>
      <c r="P926" s="58"/>
      <c r="Q926" s="58"/>
      <c r="R926" s="58"/>
      <c r="S926" s="58"/>
      <c r="T926" s="58"/>
      <c r="U926" s="58"/>
      <c r="V926" s="58"/>
      <c r="W926" s="58"/>
      <c r="X926" s="58"/>
      <c r="Y926" s="58"/>
      <c r="Z926" s="58"/>
      <c r="AA926" s="58"/>
    </row>
    <row r="927" spans="1:27" ht="20.25" customHeight="1" x14ac:dyDescent="0.35">
      <c r="A927" s="58"/>
      <c r="N927" s="58"/>
      <c r="O927" s="58"/>
      <c r="P927" s="58"/>
      <c r="Q927" s="58"/>
      <c r="R927" s="58"/>
      <c r="S927" s="58"/>
      <c r="T927" s="58"/>
      <c r="U927" s="58"/>
      <c r="V927" s="58"/>
      <c r="W927" s="58"/>
      <c r="X927" s="58"/>
      <c r="Y927" s="58"/>
      <c r="Z927" s="58"/>
      <c r="AA927" s="58"/>
    </row>
    <row r="928" spans="1:27" ht="20.25" customHeight="1" x14ac:dyDescent="0.35">
      <c r="A928" s="58"/>
      <c r="N928" s="58"/>
      <c r="O928" s="58"/>
      <c r="P928" s="58"/>
      <c r="Q928" s="58"/>
      <c r="R928" s="58"/>
      <c r="S928" s="58"/>
      <c r="T928" s="58"/>
      <c r="U928" s="58"/>
      <c r="V928" s="58"/>
      <c r="W928" s="58"/>
      <c r="X928" s="58"/>
      <c r="Y928" s="58"/>
      <c r="Z928" s="58"/>
      <c r="AA928" s="58"/>
    </row>
    <row r="929" spans="1:27" ht="20.25" customHeight="1" x14ac:dyDescent="0.35">
      <c r="A929" s="58"/>
      <c r="N929" s="58"/>
      <c r="O929" s="58"/>
      <c r="P929" s="58"/>
      <c r="Q929" s="58"/>
      <c r="R929" s="58"/>
      <c r="S929" s="58"/>
      <c r="T929" s="58"/>
      <c r="U929" s="58"/>
      <c r="V929" s="58"/>
      <c r="W929" s="58"/>
      <c r="X929" s="58"/>
      <c r="Y929" s="58"/>
      <c r="Z929" s="58"/>
      <c r="AA929" s="58"/>
    </row>
    <row r="930" spans="1:27" ht="20.25" customHeight="1" x14ac:dyDescent="0.35">
      <c r="A930" s="58"/>
      <c r="N930" s="58"/>
      <c r="O930" s="58"/>
      <c r="P930" s="58"/>
      <c r="Q930" s="58"/>
      <c r="R930" s="58"/>
      <c r="S930" s="58"/>
      <c r="T930" s="58"/>
      <c r="U930" s="58"/>
      <c r="V930" s="58"/>
      <c r="W930" s="58"/>
      <c r="X930" s="58"/>
      <c r="Y930" s="58"/>
      <c r="Z930" s="58"/>
      <c r="AA930" s="58"/>
    </row>
    <row r="931" spans="1:27" ht="20.25" customHeight="1" x14ac:dyDescent="0.35">
      <c r="A931" s="58"/>
      <c r="N931" s="58"/>
      <c r="O931" s="58"/>
      <c r="P931" s="58"/>
      <c r="Q931" s="58"/>
      <c r="R931" s="58"/>
      <c r="S931" s="58"/>
      <c r="T931" s="58"/>
      <c r="U931" s="58"/>
      <c r="V931" s="58"/>
      <c r="W931" s="58"/>
      <c r="X931" s="58"/>
      <c r="Y931" s="58"/>
      <c r="Z931" s="58"/>
      <c r="AA931" s="58"/>
    </row>
    <row r="932" spans="1:27" ht="20.25" customHeight="1" x14ac:dyDescent="0.35">
      <c r="A932" s="58"/>
      <c r="N932" s="58"/>
      <c r="O932" s="58"/>
      <c r="P932" s="58"/>
      <c r="Q932" s="58"/>
      <c r="R932" s="58"/>
      <c r="S932" s="58"/>
      <c r="T932" s="58"/>
      <c r="U932" s="58"/>
      <c r="V932" s="58"/>
      <c r="W932" s="58"/>
      <c r="X932" s="58"/>
      <c r="Y932" s="58"/>
      <c r="Z932" s="58"/>
      <c r="AA932" s="58"/>
    </row>
    <row r="933" spans="1:27" ht="20.25" customHeight="1" x14ac:dyDescent="0.35">
      <c r="A933" s="58"/>
      <c r="N933" s="58"/>
      <c r="O933" s="58"/>
      <c r="P933" s="58"/>
      <c r="Q933" s="58"/>
      <c r="R933" s="58"/>
      <c r="S933" s="58"/>
      <c r="T933" s="58"/>
      <c r="U933" s="58"/>
      <c r="V933" s="58"/>
      <c r="W933" s="58"/>
      <c r="X933" s="58"/>
      <c r="Y933" s="58"/>
      <c r="Z933" s="58"/>
      <c r="AA933" s="58"/>
    </row>
    <row r="934" spans="1:27" ht="20.25" customHeight="1" x14ac:dyDescent="0.35">
      <c r="A934" s="58"/>
      <c r="N934" s="58"/>
      <c r="O934" s="58"/>
      <c r="P934" s="58"/>
      <c r="Q934" s="58"/>
      <c r="R934" s="58"/>
      <c r="S934" s="58"/>
      <c r="T934" s="58"/>
      <c r="U934" s="58"/>
      <c r="V934" s="58"/>
      <c r="W934" s="58"/>
      <c r="X934" s="58"/>
      <c r="Y934" s="58"/>
      <c r="Z934" s="58"/>
      <c r="AA934" s="58"/>
    </row>
    <row r="935" spans="1:27" ht="20.25" customHeight="1" x14ac:dyDescent="0.35">
      <c r="A935" s="58"/>
      <c r="N935" s="58"/>
      <c r="O935" s="58"/>
      <c r="P935" s="58"/>
      <c r="Q935" s="58"/>
      <c r="R935" s="58"/>
      <c r="S935" s="58"/>
      <c r="T935" s="58"/>
      <c r="U935" s="58"/>
      <c r="V935" s="58"/>
      <c r="W935" s="58"/>
      <c r="X935" s="58"/>
      <c r="Y935" s="58"/>
      <c r="Z935" s="58"/>
      <c r="AA935" s="58"/>
    </row>
    <row r="936" spans="1:27" ht="20.25" customHeight="1" x14ac:dyDescent="0.35">
      <c r="A936" s="58"/>
      <c r="N936" s="58"/>
      <c r="O936" s="58"/>
      <c r="P936" s="58"/>
      <c r="Q936" s="58"/>
      <c r="R936" s="58"/>
      <c r="S936" s="58"/>
      <c r="T936" s="58"/>
      <c r="U936" s="58"/>
      <c r="V936" s="58"/>
      <c r="W936" s="58"/>
      <c r="X936" s="58"/>
      <c r="Y936" s="58"/>
      <c r="Z936" s="58"/>
      <c r="AA936" s="58"/>
    </row>
    <row r="937" spans="1:27" ht="20.25" customHeight="1" x14ac:dyDescent="0.35">
      <c r="A937" s="58"/>
      <c r="N937" s="58"/>
      <c r="O937" s="58"/>
      <c r="P937" s="58"/>
      <c r="Q937" s="58"/>
      <c r="R937" s="58"/>
      <c r="S937" s="58"/>
      <c r="T937" s="58"/>
      <c r="U937" s="58"/>
      <c r="V937" s="58"/>
      <c r="W937" s="58"/>
      <c r="X937" s="58"/>
      <c r="Y937" s="58"/>
      <c r="Z937" s="58"/>
      <c r="AA937" s="58"/>
    </row>
    <row r="938" spans="1:27" ht="20.25" customHeight="1" x14ac:dyDescent="0.35">
      <c r="A938" s="58"/>
      <c r="N938" s="58"/>
      <c r="O938" s="58"/>
      <c r="P938" s="58"/>
      <c r="Q938" s="58"/>
      <c r="R938" s="58"/>
      <c r="S938" s="58"/>
      <c r="T938" s="58"/>
      <c r="U938" s="58"/>
      <c r="V938" s="58"/>
      <c r="W938" s="58"/>
      <c r="X938" s="58"/>
      <c r="Y938" s="58"/>
      <c r="Z938" s="58"/>
      <c r="AA938" s="58"/>
    </row>
    <row r="939" spans="1:27" ht="20.25" customHeight="1" x14ac:dyDescent="0.35">
      <c r="A939" s="58"/>
      <c r="N939" s="58"/>
      <c r="O939" s="58"/>
      <c r="P939" s="58"/>
      <c r="Q939" s="58"/>
      <c r="R939" s="58"/>
      <c r="S939" s="58"/>
      <c r="T939" s="58"/>
      <c r="U939" s="58"/>
      <c r="V939" s="58"/>
      <c r="W939" s="58"/>
      <c r="X939" s="58"/>
      <c r="Y939" s="58"/>
      <c r="Z939" s="58"/>
      <c r="AA939" s="58"/>
    </row>
    <row r="940" spans="1:27" ht="20.25" customHeight="1" x14ac:dyDescent="0.35">
      <c r="A940" s="58"/>
      <c r="N940" s="58"/>
      <c r="O940" s="58"/>
      <c r="P940" s="58"/>
      <c r="Q940" s="58"/>
      <c r="R940" s="58"/>
      <c r="S940" s="58"/>
      <c r="T940" s="58"/>
      <c r="U940" s="58"/>
      <c r="V940" s="58"/>
      <c r="W940" s="58"/>
      <c r="X940" s="58"/>
      <c r="Y940" s="58"/>
      <c r="Z940" s="58"/>
      <c r="AA940" s="58"/>
    </row>
    <row r="941" spans="1:27" ht="20.25" customHeight="1" x14ac:dyDescent="0.35">
      <c r="A941" s="58"/>
      <c r="N941" s="58"/>
      <c r="O941" s="58"/>
      <c r="P941" s="58"/>
      <c r="Q941" s="58"/>
      <c r="R941" s="58"/>
      <c r="S941" s="58"/>
      <c r="T941" s="58"/>
      <c r="U941" s="58"/>
      <c r="V941" s="58"/>
      <c r="W941" s="58"/>
      <c r="X941" s="58"/>
      <c r="Y941" s="58"/>
      <c r="Z941" s="58"/>
      <c r="AA941" s="58"/>
    </row>
    <row r="942" spans="1:27" ht="20.25" customHeight="1" x14ac:dyDescent="0.35">
      <c r="A942" s="58"/>
      <c r="N942" s="58"/>
      <c r="O942" s="58"/>
      <c r="P942" s="58"/>
      <c r="Q942" s="58"/>
      <c r="R942" s="58"/>
      <c r="S942" s="58"/>
      <c r="T942" s="58"/>
      <c r="U942" s="58"/>
      <c r="V942" s="58"/>
      <c r="W942" s="58"/>
      <c r="X942" s="58"/>
      <c r="Y942" s="58"/>
      <c r="Z942" s="58"/>
      <c r="AA942" s="58"/>
    </row>
    <row r="943" spans="1:27" ht="20.25" customHeight="1" x14ac:dyDescent="0.35">
      <c r="A943" s="58"/>
      <c r="N943" s="58"/>
      <c r="O943" s="58"/>
      <c r="P943" s="58"/>
      <c r="Q943" s="58"/>
      <c r="R943" s="58"/>
      <c r="S943" s="58"/>
      <c r="T943" s="58"/>
      <c r="U943" s="58"/>
      <c r="V943" s="58"/>
      <c r="W943" s="58"/>
      <c r="X943" s="58"/>
      <c r="Y943" s="58"/>
      <c r="Z943" s="58"/>
      <c r="AA943" s="58"/>
    </row>
    <row r="944" spans="1:27" ht="20.25" customHeight="1" x14ac:dyDescent="0.35">
      <c r="A944" s="58"/>
      <c r="N944" s="58"/>
      <c r="O944" s="58"/>
      <c r="P944" s="58"/>
      <c r="Q944" s="58"/>
      <c r="R944" s="58"/>
      <c r="S944" s="58"/>
      <c r="T944" s="58"/>
      <c r="U944" s="58"/>
      <c r="V944" s="58"/>
      <c r="W944" s="58"/>
      <c r="X944" s="58"/>
      <c r="Y944" s="58"/>
      <c r="Z944" s="58"/>
      <c r="AA944" s="58"/>
    </row>
    <row r="945" spans="1:27" ht="20.25" customHeight="1" x14ac:dyDescent="0.35">
      <c r="A945" s="58"/>
      <c r="N945" s="58"/>
      <c r="O945" s="58"/>
      <c r="P945" s="58"/>
      <c r="Q945" s="58"/>
      <c r="R945" s="58"/>
      <c r="S945" s="58"/>
      <c r="T945" s="58"/>
      <c r="U945" s="58"/>
      <c r="V945" s="58"/>
      <c r="W945" s="58"/>
      <c r="X945" s="58"/>
      <c r="Y945" s="58"/>
      <c r="Z945" s="58"/>
      <c r="AA945" s="58"/>
    </row>
    <row r="946" spans="1:27" ht="20.25" customHeight="1" x14ac:dyDescent="0.35">
      <c r="A946" s="58"/>
      <c r="N946" s="58"/>
      <c r="O946" s="58"/>
      <c r="P946" s="58"/>
      <c r="Q946" s="58"/>
      <c r="R946" s="58"/>
      <c r="S946" s="58"/>
      <c r="T946" s="58"/>
      <c r="U946" s="58"/>
      <c r="V946" s="58"/>
      <c r="W946" s="58"/>
      <c r="X946" s="58"/>
      <c r="Y946" s="58"/>
      <c r="Z946" s="58"/>
      <c r="AA946" s="58"/>
    </row>
    <row r="947" spans="1:27" ht="20.25" customHeight="1" x14ac:dyDescent="0.35">
      <c r="A947" s="58"/>
      <c r="N947" s="58"/>
      <c r="O947" s="58"/>
      <c r="P947" s="58"/>
      <c r="Q947" s="58"/>
      <c r="R947" s="58"/>
      <c r="S947" s="58"/>
      <c r="T947" s="58"/>
      <c r="U947" s="58"/>
      <c r="V947" s="58"/>
      <c r="W947" s="58"/>
      <c r="X947" s="58"/>
      <c r="Y947" s="58"/>
      <c r="Z947" s="58"/>
      <c r="AA947" s="58"/>
    </row>
    <row r="948" spans="1:27" ht="20.25" customHeight="1" x14ac:dyDescent="0.35">
      <c r="A948" s="58"/>
      <c r="N948" s="58"/>
      <c r="O948" s="58"/>
      <c r="P948" s="58"/>
      <c r="Q948" s="58"/>
      <c r="R948" s="58"/>
      <c r="S948" s="58"/>
      <c r="T948" s="58"/>
      <c r="U948" s="58"/>
      <c r="V948" s="58"/>
      <c r="W948" s="58"/>
      <c r="X948" s="58"/>
      <c r="Y948" s="58"/>
      <c r="Z948" s="58"/>
      <c r="AA948" s="58"/>
    </row>
    <row r="949" spans="1:27" ht="20.25" customHeight="1" x14ac:dyDescent="0.35">
      <c r="A949" s="58"/>
      <c r="N949" s="58"/>
      <c r="O949" s="58"/>
      <c r="P949" s="58"/>
      <c r="Q949" s="58"/>
      <c r="R949" s="58"/>
      <c r="S949" s="58"/>
      <c r="T949" s="58"/>
      <c r="U949" s="58"/>
      <c r="V949" s="58"/>
      <c r="W949" s="58"/>
      <c r="X949" s="58"/>
      <c r="Y949" s="58"/>
      <c r="Z949" s="58"/>
      <c r="AA949" s="58"/>
    </row>
    <row r="950" spans="1:27" ht="20.25" customHeight="1" x14ac:dyDescent="0.35">
      <c r="A950" s="58"/>
      <c r="N950" s="58"/>
      <c r="O950" s="58"/>
      <c r="P950" s="58"/>
      <c r="Q950" s="58"/>
      <c r="R950" s="58"/>
      <c r="S950" s="58"/>
      <c r="T950" s="58"/>
      <c r="U950" s="58"/>
      <c r="V950" s="58"/>
      <c r="W950" s="58"/>
      <c r="X950" s="58"/>
      <c r="Y950" s="58"/>
      <c r="Z950" s="58"/>
      <c r="AA950" s="58"/>
    </row>
    <row r="951" spans="1:27" ht="20.25" customHeight="1" x14ac:dyDescent="0.35">
      <c r="A951" s="58"/>
      <c r="N951" s="58"/>
      <c r="O951" s="58"/>
      <c r="P951" s="58"/>
      <c r="Q951" s="58"/>
      <c r="R951" s="58"/>
      <c r="S951" s="58"/>
      <c r="T951" s="58"/>
      <c r="U951" s="58"/>
      <c r="V951" s="58"/>
      <c r="W951" s="58"/>
      <c r="X951" s="58"/>
      <c r="Y951" s="58"/>
      <c r="Z951" s="58"/>
      <c r="AA951" s="58"/>
    </row>
    <row r="952" spans="1:27" ht="20.25" customHeight="1" x14ac:dyDescent="0.35">
      <c r="A952" s="58"/>
      <c r="N952" s="58"/>
      <c r="O952" s="58"/>
      <c r="P952" s="58"/>
      <c r="Q952" s="58"/>
      <c r="R952" s="58"/>
      <c r="S952" s="58"/>
      <c r="T952" s="58"/>
      <c r="U952" s="58"/>
      <c r="V952" s="58"/>
      <c r="W952" s="58"/>
      <c r="X952" s="58"/>
      <c r="Y952" s="58"/>
      <c r="Z952" s="58"/>
      <c r="AA952" s="58"/>
    </row>
    <row r="953" spans="1:27" ht="20.25" customHeight="1" x14ac:dyDescent="0.35">
      <c r="A953" s="58"/>
      <c r="N953" s="58"/>
      <c r="O953" s="58"/>
      <c r="P953" s="58"/>
      <c r="Q953" s="58"/>
      <c r="R953" s="58"/>
      <c r="S953" s="58"/>
      <c r="T953" s="58"/>
      <c r="U953" s="58"/>
      <c r="V953" s="58"/>
      <c r="W953" s="58"/>
      <c r="X953" s="58"/>
      <c r="Y953" s="58"/>
      <c r="Z953" s="58"/>
      <c r="AA953" s="58"/>
    </row>
    <row r="954" spans="1:27" ht="20.25" customHeight="1" x14ac:dyDescent="0.35">
      <c r="A954" s="58"/>
      <c r="N954" s="58"/>
      <c r="O954" s="58"/>
      <c r="P954" s="58"/>
      <c r="Q954" s="58"/>
      <c r="R954" s="58"/>
      <c r="S954" s="58"/>
      <c r="T954" s="58"/>
      <c r="U954" s="58"/>
      <c r="V954" s="58"/>
      <c r="W954" s="58"/>
      <c r="X954" s="58"/>
      <c r="Y954" s="58"/>
      <c r="Z954" s="58"/>
      <c r="AA954" s="58"/>
    </row>
    <row r="955" spans="1:27" ht="20.25" customHeight="1" x14ac:dyDescent="0.35">
      <c r="A955" s="58"/>
      <c r="N955" s="58"/>
      <c r="O955" s="58"/>
      <c r="P955" s="58"/>
      <c r="Q955" s="58"/>
      <c r="R955" s="58"/>
      <c r="S955" s="58"/>
      <c r="T955" s="58"/>
      <c r="U955" s="58"/>
      <c r="V955" s="58"/>
      <c r="W955" s="58"/>
      <c r="X955" s="58"/>
      <c r="Y955" s="58"/>
      <c r="Z955" s="58"/>
      <c r="AA955" s="58"/>
    </row>
    <row r="956" spans="1:27" ht="20.25" customHeight="1" x14ac:dyDescent="0.35">
      <c r="A956" s="58"/>
      <c r="N956" s="58"/>
      <c r="O956" s="58"/>
      <c r="P956" s="58"/>
      <c r="Q956" s="58"/>
      <c r="R956" s="58"/>
      <c r="S956" s="58"/>
      <c r="T956" s="58"/>
      <c r="U956" s="58"/>
      <c r="V956" s="58"/>
      <c r="W956" s="58"/>
      <c r="X956" s="58"/>
      <c r="Y956" s="58"/>
      <c r="Z956" s="58"/>
      <c r="AA956" s="58"/>
    </row>
    <row r="957" spans="1:27" ht="20.25" customHeight="1" x14ac:dyDescent="0.35">
      <c r="A957" s="58"/>
      <c r="N957" s="58"/>
      <c r="O957" s="58"/>
      <c r="P957" s="58"/>
      <c r="Q957" s="58"/>
      <c r="R957" s="58"/>
      <c r="S957" s="58"/>
      <c r="T957" s="58"/>
      <c r="U957" s="58"/>
      <c r="V957" s="58"/>
      <c r="W957" s="58"/>
      <c r="X957" s="58"/>
      <c r="Y957" s="58"/>
      <c r="Z957" s="58"/>
      <c r="AA957" s="58"/>
    </row>
    <row r="958" spans="1:27" ht="20.25" customHeight="1" x14ac:dyDescent="0.35">
      <c r="A958" s="58"/>
      <c r="N958" s="58"/>
      <c r="O958" s="58"/>
      <c r="P958" s="58"/>
      <c r="Q958" s="58"/>
      <c r="R958" s="58"/>
      <c r="S958" s="58"/>
      <c r="T958" s="58"/>
      <c r="U958" s="58"/>
      <c r="V958" s="58"/>
      <c r="W958" s="58"/>
      <c r="X958" s="58"/>
      <c r="Y958" s="58"/>
      <c r="Z958" s="58"/>
      <c r="AA958" s="58"/>
    </row>
    <row r="959" spans="1:27" ht="20.25" customHeight="1" x14ac:dyDescent="0.35">
      <c r="A959" s="58"/>
      <c r="N959" s="58"/>
      <c r="O959" s="58"/>
      <c r="P959" s="58"/>
      <c r="Q959" s="58"/>
      <c r="R959" s="58"/>
      <c r="S959" s="58"/>
      <c r="T959" s="58"/>
      <c r="U959" s="58"/>
      <c r="V959" s="58"/>
      <c r="W959" s="58"/>
      <c r="X959" s="58"/>
      <c r="Y959" s="58"/>
      <c r="Z959" s="58"/>
      <c r="AA959" s="58"/>
    </row>
    <row r="960" spans="1:27" ht="20.25" customHeight="1" x14ac:dyDescent="0.35">
      <c r="A960" s="58"/>
      <c r="N960" s="58"/>
      <c r="O960" s="58"/>
      <c r="P960" s="58"/>
      <c r="Q960" s="58"/>
      <c r="R960" s="58"/>
      <c r="S960" s="58"/>
      <c r="T960" s="58"/>
      <c r="U960" s="58"/>
      <c r="V960" s="58"/>
      <c r="W960" s="58"/>
      <c r="X960" s="58"/>
      <c r="Y960" s="58"/>
      <c r="Z960" s="58"/>
      <c r="AA960" s="58"/>
    </row>
    <row r="961" spans="1:27" ht="20.25" customHeight="1" x14ac:dyDescent="0.35">
      <c r="A961" s="58"/>
      <c r="N961" s="58"/>
      <c r="O961" s="58"/>
      <c r="P961" s="58"/>
      <c r="Q961" s="58"/>
      <c r="R961" s="58"/>
      <c r="S961" s="58"/>
      <c r="T961" s="58"/>
      <c r="U961" s="58"/>
      <c r="V961" s="58"/>
      <c r="W961" s="58"/>
      <c r="X961" s="58"/>
      <c r="Y961" s="58"/>
      <c r="Z961" s="58"/>
      <c r="AA961" s="58"/>
    </row>
    <row r="962" spans="1:27" ht="20.25" customHeight="1" x14ac:dyDescent="0.35">
      <c r="A962" s="58"/>
      <c r="N962" s="58"/>
      <c r="O962" s="58"/>
      <c r="P962" s="58"/>
      <c r="Q962" s="58"/>
      <c r="R962" s="58"/>
      <c r="S962" s="58"/>
      <c r="T962" s="58"/>
      <c r="U962" s="58"/>
      <c r="V962" s="58"/>
      <c r="W962" s="58"/>
      <c r="X962" s="58"/>
      <c r="Y962" s="58"/>
      <c r="Z962" s="58"/>
      <c r="AA962" s="58"/>
    </row>
    <row r="963" spans="1:27" ht="20.25" customHeight="1" x14ac:dyDescent="0.35">
      <c r="A963" s="58"/>
      <c r="N963" s="58"/>
      <c r="O963" s="58"/>
      <c r="P963" s="58"/>
      <c r="Q963" s="58"/>
      <c r="R963" s="58"/>
      <c r="S963" s="58"/>
      <c r="T963" s="58"/>
      <c r="U963" s="58"/>
      <c r="V963" s="58"/>
      <c r="W963" s="58"/>
      <c r="X963" s="58"/>
      <c r="Y963" s="58"/>
      <c r="Z963" s="58"/>
      <c r="AA963" s="58"/>
    </row>
    <row r="964" spans="1:27" ht="20.25" customHeight="1" x14ac:dyDescent="0.35">
      <c r="A964" s="58"/>
      <c r="N964" s="58"/>
      <c r="O964" s="58"/>
      <c r="P964" s="58"/>
      <c r="Q964" s="58"/>
      <c r="R964" s="58"/>
      <c r="S964" s="58"/>
      <c r="T964" s="58"/>
      <c r="U964" s="58"/>
      <c r="V964" s="58"/>
      <c r="W964" s="58"/>
      <c r="X964" s="58"/>
      <c r="Y964" s="58"/>
      <c r="Z964" s="58"/>
      <c r="AA964" s="58"/>
    </row>
    <row r="965" spans="1:27" ht="20.25" customHeight="1" x14ac:dyDescent="0.35">
      <c r="A965" s="58"/>
      <c r="N965" s="58"/>
      <c r="O965" s="58"/>
      <c r="P965" s="58"/>
      <c r="Q965" s="58"/>
      <c r="R965" s="58"/>
      <c r="S965" s="58"/>
      <c r="T965" s="58"/>
      <c r="U965" s="58"/>
      <c r="V965" s="58"/>
      <c r="W965" s="58"/>
      <c r="X965" s="58"/>
      <c r="Y965" s="58"/>
      <c r="Z965" s="58"/>
      <c r="AA965" s="58"/>
    </row>
    <row r="966" spans="1:27" ht="20.25" customHeight="1" x14ac:dyDescent="0.35">
      <c r="A966" s="58"/>
      <c r="N966" s="58"/>
      <c r="O966" s="58"/>
      <c r="P966" s="58"/>
      <c r="Q966" s="58"/>
      <c r="R966" s="58"/>
      <c r="S966" s="58"/>
      <c r="T966" s="58"/>
      <c r="U966" s="58"/>
      <c r="V966" s="58"/>
      <c r="W966" s="58"/>
      <c r="X966" s="58"/>
      <c r="Y966" s="58"/>
      <c r="Z966" s="58"/>
      <c r="AA966" s="58"/>
    </row>
    <row r="967" spans="1:27" ht="20.25" customHeight="1" x14ac:dyDescent="0.35">
      <c r="A967" s="58"/>
      <c r="N967" s="58"/>
      <c r="O967" s="58"/>
      <c r="P967" s="58"/>
      <c r="Q967" s="58"/>
      <c r="R967" s="58"/>
      <c r="S967" s="58"/>
      <c r="T967" s="58"/>
      <c r="U967" s="58"/>
      <c r="V967" s="58"/>
      <c r="W967" s="58"/>
      <c r="X967" s="58"/>
      <c r="Y967" s="58"/>
      <c r="Z967" s="58"/>
      <c r="AA967" s="58"/>
    </row>
    <row r="968" spans="1:27" ht="20.25" customHeight="1" x14ac:dyDescent="0.35">
      <c r="A968" s="58"/>
      <c r="N968" s="58"/>
      <c r="O968" s="58"/>
      <c r="P968" s="58"/>
      <c r="Q968" s="58"/>
      <c r="R968" s="58"/>
      <c r="S968" s="58"/>
      <c r="T968" s="58"/>
      <c r="U968" s="58"/>
      <c r="V968" s="58"/>
      <c r="W968" s="58"/>
      <c r="X968" s="58"/>
      <c r="Y968" s="58"/>
      <c r="Z968" s="58"/>
      <c r="AA968" s="58"/>
    </row>
    <row r="969" spans="1:27" ht="20.25" customHeight="1" x14ac:dyDescent="0.35">
      <c r="A969" s="58"/>
      <c r="N969" s="58"/>
      <c r="O969" s="58"/>
      <c r="P969" s="58"/>
      <c r="Q969" s="58"/>
      <c r="R969" s="58"/>
      <c r="S969" s="58"/>
      <c r="T969" s="58"/>
      <c r="U969" s="58"/>
      <c r="V969" s="58"/>
      <c r="W969" s="58"/>
      <c r="X969" s="58"/>
      <c r="Y969" s="58"/>
      <c r="Z969" s="58"/>
      <c r="AA969" s="58"/>
    </row>
    <row r="970" spans="1:27" ht="20.25" customHeight="1" x14ac:dyDescent="0.35">
      <c r="A970" s="58"/>
      <c r="N970" s="58"/>
      <c r="O970" s="58"/>
      <c r="P970" s="58"/>
      <c r="Q970" s="58"/>
      <c r="R970" s="58"/>
      <c r="S970" s="58"/>
      <c r="T970" s="58"/>
      <c r="U970" s="58"/>
      <c r="V970" s="58"/>
      <c r="W970" s="58"/>
      <c r="X970" s="58"/>
      <c r="Y970" s="58"/>
      <c r="Z970" s="58"/>
      <c r="AA970" s="58"/>
    </row>
    <row r="971" spans="1:27" ht="20.25" customHeight="1" x14ac:dyDescent="0.35">
      <c r="A971" s="58"/>
      <c r="N971" s="58"/>
      <c r="O971" s="58"/>
      <c r="P971" s="58"/>
      <c r="Q971" s="58"/>
      <c r="R971" s="58"/>
      <c r="S971" s="58"/>
      <c r="T971" s="58"/>
      <c r="U971" s="58"/>
      <c r="V971" s="58"/>
      <c r="W971" s="58"/>
      <c r="X971" s="58"/>
      <c r="Y971" s="58"/>
      <c r="Z971" s="58"/>
      <c r="AA971" s="58"/>
    </row>
    <row r="972" spans="1:27" ht="20.25" customHeight="1" x14ac:dyDescent="0.35">
      <c r="A972" s="58"/>
      <c r="N972" s="58"/>
      <c r="O972" s="58"/>
      <c r="P972" s="58"/>
      <c r="Q972" s="58"/>
      <c r="R972" s="58"/>
      <c r="S972" s="58"/>
      <c r="T972" s="58"/>
      <c r="U972" s="58"/>
      <c r="V972" s="58"/>
      <c r="W972" s="58"/>
      <c r="X972" s="58"/>
      <c r="Y972" s="58"/>
      <c r="Z972" s="58"/>
      <c r="AA972" s="58"/>
    </row>
    <row r="973" spans="1:27" ht="20.25" customHeight="1" x14ac:dyDescent="0.35">
      <c r="A973" s="58"/>
      <c r="N973" s="58"/>
      <c r="O973" s="58"/>
      <c r="P973" s="58"/>
      <c r="Q973" s="58"/>
      <c r="R973" s="58"/>
      <c r="S973" s="58"/>
      <c r="T973" s="58"/>
      <c r="U973" s="58"/>
      <c r="V973" s="58"/>
      <c r="W973" s="58"/>
      <c r="X973" s="58"/>
      <c r="Y973" s="58"/>
      <c r="Z973" s="58"/>
      <c r="AA973" s="58"/>
    </row>
    <row r="974" spans="1:27" ht="20.25" customHeight="1" x14ac:dyDescent="0.35">
      <c r="A974" s="58"/>
      <c r="N974" s="58"/>
      <c r="O974" s="58"/>
      <c r="P974" s="58"/>
      <c r="Q974" s="58"/>
      <c r="R974" s="58"/>
      <c r="S974" s="58"/>
      <c r="T974" s="58"/>
      <c r="U974" s="58"/>
      <c r="V974" s="58"/>
      <c r="W974" s="58"/>
      <c r="X974" s="58"/>
      <c r="Y974" s="58"/>
      <c r="Z974" s="58"/>
      <c r="AA974" s="58"/>
    </row>
    <row r="975" spans="1:27" ht="20.25" customHeight="1" x14ac:dyDescent="0.35">
      <c r="A975" s="58"/>
      <c r="N975" s="58"/>
      <c r="O975" s="58"/>
      <c r="P975" s="58"/>
      <c r="Q975" s="58"/>
      <c r="R975" s="58"/>
      <c r="S975" s="58"/>
      <c r="T975" s="58"/>
      <c r="U975" s="58"/>
      <c r="V975" s="58"/>
      <c r="W975" s="58"/>
      <c r="X975" s="58"/>
      <c r="Y975" s="58"/>
      <c r="Z975" s="58"/>
      <c r="AA975" s="58"/>
    </row>
    <row r="976" spans="1:27" ht="20.25" customHeight="1" x14ac:dyDescent="0.35">
      <c r="A976" s="58"/>
      <c r="N976" s="58"/>
      <c r="O976" s="58"/>
      <c r="P976" s="58"/>
      <c r="Q976" s="58"/>
      <c r="R976" s="58"/>
      <c r="S976" s="58"/>
      <c r="T976" s="58"/>
      <c r="U976" s="58"/>
      <c r="V976" s="58"/>
      <c r="W976" s="58"/>
      <c r="X976" s="58"/>
      <c r="Y976" s="58"/>
      <c r="Z976" s="58"/>
      <c r="AA976" s="58"/>
    </row>
  </sheetData>
  <mergeCells count="24">
    <mergeCell ref="C1:F1"/>
    <mergeCell ref="B5:H5"/>
    <mergeCell ref="F18:H23"/>
    <mergeCell ref="D50:F55"/>
    <mergeCell ref="B26:D31"/>
    <mergeCell ref="F26:H31"/>
    <mergeCell ref="B33:D33"/>
    <mergeCell ref="F33:H33"/>
    <mergeCell ref="B34:D39"/>
    <mergeCell ref="F34:H39"/>
    <mergeCell ref="B41:D41"/>
    <mergeCell ref="F41:H41"/>
    <mergeCell ref="B42:D47"/>
    <mergeCell ref="F42:H47"/>
    <mergeCell ref="D49:F49"/>
    <mergeCell ref="B25:D25"/>
    <mergeCell ref="F25:H25"/>
    <mergeCell ref="B10:D15"/>
    <mergeCell ref="B9:D9"/>
    <mergeCell ref="F9:H9"/>
    <mergeCell ref="F10:H15"/>
    <mergeCell ref="B17:D17"/>
    <mergeCell ref="F17:H17"/>
    <mergeCell ref="B18:D23"/>
  </mergeCells>
  <dataValidations count="2">
    <dataValidation type="list" allowBlank="1" showInputMessage="1" showErrorMessage="1" sqref="B7" xr:uid="{3A13298C-D455-425C-856E-A98CA3A19127}">
      <formula1>"Public, Private, Government Only Community, Hybrid"</formula1>
    </dataValidation>
    <dataValidation type="list" allowBlank="1" showInputMessage="1" showErrorMessage="1" sqref="B3" xr:uid="{38D997D4-3F97-476B-A287-2A151D0102DC}">
      <formula1>"Low, Moderate"</formula1>
    </dataValidation>
  </dataValidations>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EDFDA-00FE-4380-A6DB-9D0AB532E8A1}">
  <dimension ref="A1:J48"/>
  <sheetViews>
    <sheetView showGridLines="0" workbookViewId="0">
      <selection sqref="A1:B1"/>
    </sheetView>
  </sheetViews>
  <sheetFormatPr defaultRowHeight="14.5" x14ac:dyDescent="0.35"/>
  <cols>
    <col min="1" max="1" width="40.81640625" customWidth="1"/>
    <col min="2" max="2" width="90" customWidth="1"/>
    <col min="3" max="3" width="3" customWidth="1"/>
    <col min="4" max="4" width="8.1796875" bestFit="1" customWidth="1"/>
    <col min="5" max="5" width="41.26953125" customWidth="1"/>
    <col min="6" max="6" width="16.7265625" customWidth="1"/>
    <col min="7" max="7" width="19.1796875" customWidth="1"/>
  </cols>
  <sheetData>
    <row r="1" spans="1:7" ht="24.5" x14ac:dyDescent="0.45">
      <c r="A1" s="141" t="s">
        <v>2</v>
      </c>
      <c r="B1" s="141"/>
      <c r="C1" s="125"/>
      <c r="D1" s="125"/>
      <c r="E1" s="125"/>
      <c r="F1" s="125"/>
      <c r="G1" s="125"/>
    </row>
    <row r="2" spans="1:7" ht="38.25" customHeight="1" x14ac:dyDescent="0.35">
      <c r="A2" s="135" t="s">
        <v>19</v>
      </c>
      <c r="B2" s="135"/>
      <c r="C2" s="23"/>
      <c r="D2" s="136" t="s">
        <v>20</v>
      </c>
      <c r="E2" s="136"/>
      <c r="F2" s="136"/>
      <c r="G2" s="136"/>
    </row>
    <row r="3" spans="1:7" x14ac:dyDescent="0.35">
      <c r="A3" s="24" t="s">
        <v>21</v>
      </c>
      <c r="B3" s="24"/>
      <c r="C3" s="1"/>
      <c r="D3" s="25" t="s">
        <v>22</v>
      </c>
      <c r="E3" s="25" t="s">
        <v>23</v>
      </c>
      <c r="F3" s="25" t="s">
        <v>24</v>
      </c>
      <c r="G3" s="25" t="s">
        <v>25</v>
      </c>
    </row>
    <row r="4" spans="1:7" x14ac:dyDescent="0.35">
      <c r="A4" s="24" t="s">
        <v>26</v>
      </c>
      <c r="B4" s="24"/>
      <c r="C4" s="1"/>
      <c r="D4" s="96">
        <v>46023</v>
      </c>
      <c r="E4" s="26" t="s">
        <v>2774</v>
      </c>
      <c r="F4" s="26">
        <v>1</v>
      </c>
      <c r="G4" s="26" t="s">
        <v>2810</v>
      </c>
    </row>
    <row r="5" spans="1:7" x14ac:dyDescent="0.35">
      <c r="A5" s="24" t="s">
        <v>24</v>
      </c>
      <c r="B5" s="24"/>
      <c r="C5" s="1"/>
      <c r="D5" s="97"/>
      <c r="E5" s="27"/>
      <c r="F5" s="27"/>
      <c r="G5" s="27"/>
    </row>
    <row r="6" spans="1:7" x14ac:dyDescent="0.35">
      <c r="A6" s="24" t="s">
        <v>22</v>
      </c>
      <c r="B6" s="28"/>
      <c r="C6" s="1"/>
      <c r="D6" s="1"/>
      <c r="E6" s="1"/>
      <c r="F6" s="1"/>
      <c r="G6" s="1"/>
    </row>
    <row r="7" spans="1:7" ht="15" x14ac:dyDescent="0.35">
      <c r="A7" s="24" t="s">
        <v>28</v>
      </c>
      <c r="B7" s="24" t="s">
        <v>94</v>
      </c>
      <c r="C7" s="1"/>
      <c r="D7" s="136" t="s">
        <v>30</v>
      </c>
      <c r="E7" s="136"/>
      <c r="F7" s="136"/>
      <c r="G7" s="136"/>
    </row>
    <row r="8" spans="1:7" x14ac:dyDescent="0.35">
      <c r="A8" s="24" t="s">
        <v>2811</v>
      </c>
      <c r="B8" s="29" t="s">
        <v>31</v>
      </c>
      <c r="C8" s="1"/>
      <c r="D8" s="25" t="s">
        <v>22</v>
      </c>
      <c r="E8" s="25" t="s">
        <v>23</v>
      </c>
      <c r="F8" s="25" t="s">
        <v>24</v>
      </c>
      <c r="G8" s="25" t="s">
        <v>25</v>
      </c>
    </row>
    <row r="9" spans="1:7" x14ac:dyDescent="0.35">
      <c r="A9" s="24" t="s">
        <v>32</v>
      </c>
      <c r="B9" s="24"/>
      <c r="C9" s="1"/>
      <c r="D9" s="26" t="s">
        <v>27</v>
      </c>
      <c r="E9" s="26" t="s">
        <v>27</v>
      </c>
      <c r="F9" s="26" t="s">
        <v>27</v>
      </c>
      <c r="G9" s="26" t="s">
        <v>27</v>
      </c>
    </row>
    <row r="10" spans="1:7" x14ac:dyDescent="0.35">
      <c r="A10" s="24" t="s">
        <v>33</v>
      </c>
      <c r="B10" s="24"/>
      <c r="C10" s="1"/>
      <c r="D10" s="27" t="s">
        <v>27</v>
      </c>
      <c r="E10" s="27" t="s">
        <v>27</v>
      </c>
      <c r="F10" s="27" t="s">
        <v>27</v>
      </c>
      <c r="G10" s="27" t="s">
        <v>27</v>
      </c>
    </row>
    <row r="11" spans="1:7" x14ac:dyDescent="0.35">
      <c r="A11" s="24" t="s">
        <v>34</v>
      </c>
      <c r="B11" s="24"/>
      <c r="C11" s="1"/>
      <c r="D11" s="1"/>
      <c r="E11" s="1"/>
      <c r="F11" s="1"/>
      <c r="G11" s="1"/>
    </row>
    <row r="12" spans="1:7" x14ac:dyDescent="0.35">
      <c r="A12" s="24" t="s">
        <v>35</v>
      </c>
      <c r="B12" s="30" t="s">
        <v>3358</v>
      </c>
      <c r="C12" s="1"/>
      <c r="D12" s="1"/>
      <c r="E12" s="1"/>
      <c r="F12" s="1"/>
      <c r="G12" s="1"/>
    </row>
    <row r="13" spans="1:7" x14ac:dyDescent="0.35">
      <c r="A13" s="24" t="s">
        <v>36</v>
      </c>
      <c r="B13" s="30"/>
      <c r="C13" s="1"/>
      <c r="D13" s="1"/>
      <c r="E13" s="1"/>
      <c r="F13" s="1"/>
      <c r="G13" s="1"/>
    </row>
    <row r="14" spans="1:7" x14ac:dyDescent="0.35">
      <c r="A14" s="24" t="s">
        <v>37</v>
      </c>
      <c r="B14" s="30"/>
      <c r="C14" s="1"/>
      <c r="D14" s="1"/>
      <c r="E14" s="1"/>
      <c r="F14" s="1"/>
      <c r="G14" s="1"/>
    </row>
    <row r="15" spans="1:7" x14ac:dyDescent="0.35">
      <c r="A15" s="24" t="s">
        <v>38</v>
      </c>
      <c r="B15" s="24"/>
      <c r="C15" s="1"/>
      <c r="D15" s="1"/>
      <c r="E15" s="1"/>
      <c r="F15" s="1"/>
    </row>
    <row r="16" spans="1:7" ht="23.25" customHeight="1" x14ac:dyDescent="0.35">
      <c r="A16" s="137" t="s">
        <v>39</v>
      </c>
      <c r="B16" s="138"/>
      <c r="C16" s="1"/>
      <c r="D16" s="1"/>
      <c r="E16" s="1"/>
      <c r="F16" s="1"/>
    </row>
    <row r="17" spans="1:10" ht="135.75" customHeight="1" x14ac:dyDescent="0.35">
      <c r="A17" s="139"/>
      <c r="B17" s="140"/>
      <c r="C17" s="1"/>
      <c r="D17" s="1"/>
      <c r="E17" s="66"/>
      <c r="F17" s="66"/>
      <c r="G17" s="66"/>
      <c r="H17" s="66"/>
      <c r="I17" s="66"/>
      <c r="J17" s="66"/>
    </row>
    <row r="18" spans="1:10" ht="21.75" customHeight="1" x14ac:dyDescent="0.35">
      <c r="A18" s="136" t="s">
        <v>40</v>
      </c>
      <c r="B18" s="136"/>
      <c r="C18" s="1"/>
      <c r="D18" s="1"/>
      <c r="E18" s="1"/>
      <c r="F18" s="1"/>
      <c r="G18" s="1"/>
    </row>
    <row r="19" spans="1:10" x14ac:dyDescent="0.35">
      <c r="A19" s="31" t="s">
        <v>41</v>
      </c>
      <c r="B19" s="31" t="s">
        <v>27</v>
      </c>
      <c r="C19" s="1"/>
      <c r="D19" s="1"/>
      <c r="E19" s="1"/>
      <c r="F19" s="1"/>
      <c r="G19" s="1"/>
    </row>
    <row r="20" spans="1:10" x14ac:dyDescent="0.35">
      <c r="A20" s="26" t="s">
        <v>42</v>
      </c>
      <c r="B20" s="26" t="s">
        <v>27</v>
      </c>
      <c r="C20" s="1"/>
      <c r="D20" s="1"/>
      <c r="E20" s="1"/>
      <c r="F20" s="1"/>
      <c r="G20" s="1"/>
    </row>
    <row r="21" spans="1:10" x14ac:dyDescent="0.35">
      <c r="A21" s="31" t="s">
        <v>43</v>
      </c>
      <c r="B21" s="31" t="s">
        <v>27</v>
      </c>
      <c r="C21" s="1"/>
      <c r="D21" s="1"/>
      <c r="E21" s="1"/>
      <c r="F21" s="1"/>
      <c r="G21" s="1"/>
    </row>
    <row r="22" spans="1:10" x14ac:dyDescent="0.35">
      <c r="A22" s="26" t="s">
        <v>44</v>
      </c>
      <c r="B22" s="26" t="s">
        <v>27</v>
      </c>
      <c r="C22" s="1"/>
      <c r="D22" s="1"/>
      <c r="E22" s="1"/>
      <c r="F22" s="1"/>
      <c r="G22" s="1"/>
    </row>
    <row r="23" spans="1:10" x14ac:dyDescent="0.35">
      <c r="C23" s="1"/>
      <c r="D23" s="1"/>
      <c r="E23" s="1"/>
      <c r="F23" s="1"/>
      <c r="G23" s="1"/>
    </row>
    <row r="24" spans="1:10" x14ac:dyDescent="0.35">
      <c r="C24" s="1"/>
    </row>
    <row r="25" spans="1:10" x14ac:dyDescent="0.35">
      <c r="C25" s="1"/>
    </row>
    <row r="26" spans="1:10" x14ac:dyDescent="0.35">
      <c r="C26" s="1"/>
    </row>
    <row r="27" spans="1:10" x14ac:dyDescent="0.35">
      <c r="C27" s="1"/>
    </row>
    <row r="28" spans="1:10" x14ac:dyDescent="0.35">
      <c r="C28" s="1"/>
    </row>
    <row r="29" spans="1:10" x14ac:dyDescent="0.35">
      <c r="C29" s="1"/>
    </row>
    <row r="30" spans="1:10" x14ac:dyDescent="0.35">
      <c r="C30" s="1"/>
    </row>
    <row r="31" spans="1:10" x14ac:dyDescent="0.35">
      <c r="C31" s="1"/>
    </row>
    <row r="32" spans="1:10" x14ac:dyDescent="0.35">
      <c r="C32" s="1"/>
    </row>
    <row r="33" spans="3:7" x14ac:dyDescent="0.35">
      <c r="C33" s="1"/>
    </row>
    <row r="34" spans="3:7" x14ac:dyDescent="0.35">
      <c r="C34" s="1"/>
    </row>
    <row r="35" spans="3:7" x14ac:dyDescent="0.35">
      <c r="C35" s="1"/>
    </row>
    <row r="36" spans="3:7" x14ac:dyDescent="0.35">
      <c r="C36" s="1"/>
    </row>
    <row r="37" spans="3:7" x14ac:dyDescent="0.35">
      <c r="C37" s="1"/>
    </row>
    <row r="38" spans="3:7" x14ac:dyDescent="0.35">
      <c r="C38" s="1"/>
    </row>
    <row r="39" spans="3:7" x14ac:dyDescent="0.35">
      <c r="C39" s="1"/>
    </row>
    <row r="40" spans="3:7" x14ac:dyDescent="0.35">
      <c r="C40" s="1"/>
    </row>
    <row r="41" spans="3:7" x14ac:dyDescent="0.35">
      <c r="C41" s="1"/>
    </row>
    <row r="42" spans="3:7" x14ac:dyDescent="0.35">
      <c r="C42" s="1"/>
    </row>
    <row r="43" spans="3:7" x14ac:dyDescent="0.35">
      <c r="C43" s="1"/>
    </row>
    <row r="44" spans="3:7" ht="22.5" customHeight="1" x14ac:dyDescent="0.35">
      <c r="C44" s="1"/>
      <c r="D44" s="1"/>
      <c r="E44" s="1"/>
      <c r="F44" s="1"/>
      <c r="G44" s="1"/>
    </row>
    <row r="45" spans="3:7" x14ac:dyDescent="0.35">
      <c r="C45" s="1"/>
      <c r="D45" s="1"/>
      <c r="E45" s="1"/>
      <c r="F45" s="1"/>
      <c r="G45" s="1"/>
    </row>
    <row r="46" spans="3:7" x14ac:dyDescent="0.35">
      <c r="C46" s="1"/>
      <c r="D46" s="1"/>
      <c r="E46" s="1"/>
      <c r="F46" s="1"/>
      <c r="G46" s="1"/>
    </row>
    <row r="47" spans="3:7" x14ac:dyDescent="0.35">
      <c r="C47" s="1"/>
      <c r="D47" s="1"/>
      <c r="E47" s="1"/>
      <c r="F47" s="1"/>
      <c r="G47" s="1"/>
    </row>
    <row r="48" spans="3:7" ht="15.75" customHeight="1" x14ac:dyDescent="0.35">
      <c r="C48" s="1"/>
      <c r="D48" s="1"/>
      <c r="E48" s="1"/>
      <c r="F48" s="1"/>
      <c r="G48" s="1"/>
    </row>
  </sheetData>
  <mergeCells count="7">
    <mergeCell ref="A1:B1"/>
    <mergeCell ref="A2:B2"/>
    <mergeCell ref="D2:G2"/>
    <mergeCell ref="D7:G7"/>
    <mergeCell ref="A18:B18"/>
    <mergeCell ref="A16:B16"/>
    <mergeCell ref="A17:B17"/>
  </mergeCells>
  <dataValidations count="7">
    <dataValidation type="list" allowBlank="1" showInputMessage="1" showErrorMessage="1" sqref="B7" xr:uid="{87001788-8E24-4BA0-906F-439FAD4D44C9}">
      <formula1>"Low, Moderate, High"</formula1>
    </dataValidation>
    <dataValidation type="list" allowBlank="1" showInputMessage="1" showErrorMessage="1" sqref="B9" xr:uid="{2289C441-9550-4FC1-A474-5AB791D547BE}">
      <formula1>"Operational, Under Development, Major Modification, Other"</formula1>
    </dataValidation>
    <dataValidation type="list" allowBlank="1" showInputMessage="1" showErrorMessage="1" sqref="B10" xr:uid="{9790E9CB-3456-4BC0-93E3-1F15D416FCDB}">
      <formula1>"IaaS, PaaS, SaaS"</formula1>
    </dataValidation>
    <dataValidation type="list" allowBlank="1" showInputMessage="1" showErrorMessage="1" sqref="B11" xr:uid="{1869F923-4EC2-4D0A-93C7-0EF8C7C9272C}">
      <formula1>"Public, Private, Government Only Community, Hybrid"</formula1>
    </dataValidation>
    <dataValidation type="list" allowBlank="1" showInputMessage="1" showErrorMessage="1" sqref="B12" xr:uid="{35433370-BF4D-4DA2-949D-15A73D0B888B}">
      <formula1>"Level 1: AAL1_IAL1_FAL1, Level 2: AAL2_IAL2_FAL2, Level 3: AAL3_IAL3_FAL3"</formula1>
    </dataValidation>
    <dataValidation type="list" allowBlank="1" showInputMessage="1" showErrorMessage="1" sqref="B13:B14" xr:uid="{B236F0D8-AC34-436C-96FA-526D9D5E8F3F}">
      <formula1>"StateRAMP Approvals Committee (SAC), SLED Sponsor"</formula1>
    </dataValidation>
    <dataValidation type="list" allowBlank="1" showInputMessage="1" showErrorMessage="1" sqref="B15" xr:uid="{5430547D-6DDB-4843-9C71-F946CEE8549D}">
      <formula1>"Recommends Authorization, Recommends Provisional, Recommends Denial, Other"</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1DD8C-FC92-4B92-91B2-20ABF2DBF283}">
  <dimension ref="A1:E19"/>
  <sheetViews>
    <sheetView showGridLines="0" zoomScale="120" zoomScaleNormal="120" workbookViewId="0">
      <selection sqref="A1:E1"/>
    </sheetView>
  </sheetViews>
  <sheetFormatPr defaultRowHeight="14.5" x14ac:dyDescent="0.35"/>
  <cols>
    <col min="1" max="1" width="19.7265625" style="38" customWidth="1"/>
    <col min="2" max="2" width="102.7265625" style="38" customWidth="1"/>
    <col min="3" max="3" width="15.7265625" customWidth="1"/>
    <col min="4" max="4" width="26" customWidth="1"/>
    <col min="5" max="5" width="23.7265625" customWidth="1"/>
  </cols>
  <sheetData>
    <row r="1" spans="1:5" ht="33" customHeight="1" x14ac:dyDescent="0.35">
      <c r="A1" s="142" t="s">
        <v>45</v>
      </c>
      <c r="B1" s="143"/>
      <c r="C1" s="143"/>
      <c r="D1" s="143"/>
      <c r="E1" s="144"/>
    </row>
    <row r="2" spans="1:5" ht="42" x14ac:dyDescent="0.35">
      <c r="A2" s="82" t="s">
        <v>46</v>
      </c>
      <c r="B2" s="83" t="s">
        <v>47</v>
      </c>
      <c r="C2" s="82" t="s">
        <v>48</v>
      </c>
      <c r="D2" s="83" t="s">
        <v>49</v>
      </c>
      <c r="E2" s="83" t="s">
        <v>50</v>
      </c>
    </row>
    <row r="3" spans="1:5" x14ac:dyDescent="0.35">
      <c r="A3" s="34">
        <v>1</v>
      </c>
      <c r="B3" s="34" t="s">
        <v>51</v>
      </c>
      <c r="C3" s="35"/>
      <c r="D3" s="36"/>
      <c r="E3" s="36"/>
    </row>
    <row r="4" spans="1:5" x14ac:dyDescent="0.35">
      <c r="A4" s="37">
        <v>2</v>
      </c>
      <c r="B4" s="37" t="s">
        <v>52</v>
      </c>
      <c r="C4" s="24"/>
      <c r="D4" s="36"/>
      <c r="E4" s="36"/>
    </row>
    <row r="5" spans="1:5" x14ac:dyDescent="0.35">
      <c r="A5" s="37">
        <v>3</v>
      </c>
      <c r="B5" s="37" t="s">
        <v>53</v>
      </c>
      <c r="C5" s="24"/>
      <c r="D5" s="36"/>
      <c r="E5" s="36"/>
    </row>
    <row r="6" spans="1:5" x14ac:dyDescent="0.35">
      <c r="A6" s="37">
        <v>4</v>
      </c>
      <c r="B6" s="37" t="s">
        <v>54</v>
      </c>
      <c r="C6" s="24"/>
      <c r="D6" s="36"/>
      <c r="E6" s="36"/>
    </row>
    <row r="7" spans="1:5" x14ac:dyDescent="0.35">
      <c r="A7" s="82" t="s">
        <v>46</v>
      </c>
      <c r="B7" s="83" t="s">
        <v>47</v>
      </c>
      <c r="C7" s="82" t="s">
        <v>55</v>
      </c>
      <c r="D7" s="83" t="s">
        <v>56</v>
      </c>
      <c r="E7" s="83" t="s">
        <v>57</v>
      </c>
    </row>
    <row r="8" spans="1:5" x14ac:dyDescent="0.35">
      <c r="A8" s="37">
        <v>1</v>
      </c>
      <c r="B8" s="37" t="s">
        <v>58</v>
      </c>
      <c r="C8" s="24"/>
      <c r="D8" s="36"/>
      <c r="E8" s="36"/>
    </row>
    <row r="9" spans="1:5" x14ac:dyDescent="0.35">
      <c r="A9" s="37">
        <v>2</v>
      </c>
      <c r="B9" s="37" t="s">
        <v>59</v>
      </c>
      <c r="C9" s="24"/>
      <c r="D9" s="36"/>
      <c r="E9" s="36"/>
    </row>
    <row r="10" spans="1:5" x14ac:dyDescent="0.35">
      <c r="A10" s="37">
        <v>3</v>
      </c>
      <c r="B10" s="37" t="s">
        <v>60</v>
      </c>
      <c r="C10" s="24"/>
      <c r="D10" s="36"/>
      <c r="E10" s="36"/>
    </row>
    <row r="11" spans="1:5" x14ac:dyDescent="0.35">
      <c r="A11" s="37">
        <v>4</v>
      </c>
      <c r="B11" s="37" t="s">
        <v>61</v>
      </c>
      <c r="C11" s="24"/>
      <c r="D11" s="36"/>
      <c r="E11" s="36"/>
    </row>
    <row r="12" spans="1:5" x14ac:dyDescent="0.35">
      <c r="A12" s="37">
        <v>5</v>
      </c>
      <c r="B12" s="37" t="s">
        <v>62</v>
      </c>
      <c r="C12" s="24"/>
      <c r="D12" s="36"/>
      <c r="E12" s="36"/>
    </row>
    <row r="13" spans="1:5" ht="35.15" customHeight="1" x14ac:dyDescent="0.35"/>
    <row r="14" spans="1:5" ht="35.15" customHeight="1" x14ac:dyDescent="0.35"/>
    <row r="15" spans="1:5" ht="35.15" customHeight="1" x14ac:dyDescent="0.35"/>
    <row r="16" spans="1:5" ht="35.15" customHeight="1" x14ac:dyDescent="0.35"/>
    <row r="17" ht="35.15" customHeight="1" x14ac:dyDescent="0.35"/>
    <row r="18" ht="35.15" customHeight="1" x14ac:dyDescent="0.35"/>
    <row r="19" ht="35.15" customHeight="1" x14ac:dyDescent="0.35"/>
  </sheetData>
  <mergeCells count="1">
    <mergeCell ref="A1:E1"/>
  </mergeCells>
  <dataValidations count="1">
    <dataValidation type="list" allowBlank="1" showInputMessage="1" showErrorMessage="1" sqref="C3:C6 C8:C12" xr:uid="{8851F99B-E341-4B4C-B6B5-1B406E27BB4F}">
      <formula1>"Yes, No"</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F8336-6089-473E-A921-26674B266A98}">
  <dimension ref="A1:N70"/>
  <sheetViews>
    <sheetView showGridLines="0" zoomScale="90" zoomScaleNormal="90" workbookViewId="0">
      <selection sqref="A1:N1"/>
    </sheetView>
  </sheetViews>
  <sheetFormatPr defaultRowHeight="14.5" x14ac:dyDescent="0.35"/>
  <cols>
    <col min="14" max="14" width="151.7265625" customWidth="1"/>
  </cols>
  <sheetData>
    <row r="1" spans="1:14" ht="25.5" customHeight="1" x14ac:dyDescent="0.35">
      <c r="A1" s="142" t="s">
        <v>63</v>
      </c>
      <c r="B1" s="143"/>
      <c r="C1" s="143"/>
      <c r="D1" s="143"/>
      <c r="E1" s="143"/>
      <c r="F1" s="143"/>
      <c r="G1" s="143"/>
      <c r="H1" s="143"/>
      <c r="I1" s="143"/>
      <c r="J1" s="143"/>
      <c r="K1" s="143"/>
      <c r="L1" s="143"/>
      <c r="M1" s="143"/>
      <c r="N1" s="143"/>
    </row>
    <row r="2" spans="1:14" ht="23.25" customHeight="1" x14ac:dyDescent="0.35">
      <c r="A2" s="146" t="s">
        <v>2779</v>
      </c>
      <c r="B2" s="147"/>
      <c r="C2" s="147"/>
      <c r="D2" s="147"/>
      <c r="E2" s="147"/>
      <c r="F2" s="147"/>
      <c r="G2" s="147"/>
      <c r="H2" s="147"/>
      <c r="I2" s="147"/>
      <c r="J2" s="147"/>
      <c r="K2" s="147"/>
      <c r="L2" s="147"/>
      <c r="M2" s="147"/>
      <c r="N2" s="148"/>
    </row>
    <row r="3" spans="1:14" ht="28.5" customHeight="1" x14ac:dyDescent="0.35">
      <c r="A3" s="145" t="s">
        <v>2780</v>
      </c>
      <c r="B3" s="145"/>
      <c r="C3" s="145"/>
      <c r="D3" s="145"/>
      <c r="E3" s="145"/>
      <c r="F3" s="145"/>
      <c r="G3" s="145"/>
      <c r="H3" s="145"/>
      <c r="I3" s="145"/>
      <c r="J3" s="145"/>
      <c r="K3" s="145"/>
      <c r="L3" s="145"/>
      <c r="M3" s="145"/>
      <c r="N3" s="145"/>
    </row>
    <row r="4" spans="1:14" x14ac:dyDescent="0.35">
      <c r="A4" s="149" t="s">
        <v>64</v>
      </c>
      <c r="B4" s="150"/>
      <c r="C4" s="150"/>
      <c r="D4" s="150"/>
      <c r="E4" s="150"/>
      <c r="F4" s="150"/>
      <c r="G4" s="150"/>
      <c r="H4" s="150"/>
      <c r="I4" s="150"/>
      <c r="J4" s="150"/>
      <c r="K4" s="150"/>
      <c r="L4" s="150"/>
      <c r="M4" s="150"/>
      <c r="N4" s="151"/>
    </row>
    <row r="5" spans="1:14" x14ac:dyDescent="0.35">
      <c r="A5" s="152"/>
      <c r="B5" s="153"/>
      <c r="C5" s="153"/>
      <c r="D5" s="153"/>
      <c r="E5" s="153"/>
      <c r="F5" s="153"/>
      <c r="G5" s="153"/>
      <c r="H5" s="153"/>
      <c r="I5" s="153"/>
      <c r="J5" s="153"/>
      <c r="K5" s="153"/>
      <c r="L5" s="153"/>
      <c r="M5" s="153"/>
      <c r="N5" s="154"/>
    </row>
    <row r="6" spans="1:14" x14ac:dyDescent="0.35">
      <c r="A6" s="152"/>
      <c r="B6" s="153"/>
      <c r="C6" s="153"/>
      <c r="D6" s="153"/>
      <c r="E6" s="153"/>
      <c r="F6" s="153"/>
      <c r="G6" s="153"/>
      <c r="H6" s="153"/>
      <c r="I6" s="153"/>
      <c r="J6" s="153"/>
      <c r="K6" s="153"/>
      <c r="L6" s="153"/>
      <c r="M6" s="153"/>
      <c r="N6" s="154"/>
    </row>
    <row r="7" spans="1:14" x14ac:dyDescent="0.35">
      <c r="A7" s="152"/>
      <c r="B7" s="153"/>
      <c r="C7" s="153"/>
      <c r="D7" s="153"/>
      <c r="E7" s="153"/>
      <c r="F7" s="153"/>
      <c r="G7" s="153"/>
      <c r="H7" s="153"/>
      <c r="I7" s="153"/>
      <c r="J7" s="153"/>
      <c r="K7" s="153"/>
      <c r="L7" s="153"/>
      <c r="M7" s="153"/>
      <c r="N7" s="154"/>
    </row>
    <row r="8" spans="1:14" x14ac:dyDescent="0.35">
      <c r="A8" s="152"/>
      <c r="B8" s="153"/>
      <c r="C8" s="153"/>
      <c r="D8" s="153"/>
      <c r="E8" s="153"/>
      <c r="F8" s="153"/>
      <c r="G8" s="153"/>
      <c r="H8" s="153"/>
      <c r="I8" s="153"/>
      <c r="J8" s="153"/>
      <c r="K8" s="153"/>
      <c r="L8" s="153"/>
      <c r="M8" s="153"/>
      <c r="N8" s="154"/>
    </row>
    <row r="9" spans="1:14" x14ac:dyDescent="0.35">
      <c r="A9" s="152"/>
      <c r="B9" s="153"/>
      <c r="C9" s="153"/>
      <c r="D9" s="153"/>
      <c r="E9" s="153"/>
      <c r="F9" s="153"/>
      <c r="G9" s="153"/>
      <c r="H9" s="153"/>
      <c r="I9" s="153"/>
      <c r="J9" s="153"/>
      <c r="K9" s="153"/>
      <c r="L9" s="153"/>
      <c r="M9" s="153"/>
      <c r="N9" s="154"/>
    </row>
    <row r="10" spans="1:14" x14ac:dyDescent="0.35">
      <c r="A10" s="152"/>
      <c r="B10" s="153"/>
      <c r="C10" s="153"/>
      <c r="D10" s="153"/>
      <c r="E10" s="153"/>
      <c r="F10" s="153"/>
      <c r="G10" s="153"/>
      <c r="H10" s="153"/>
      <c r="I10" s="153"/>
      <c r="J10" s="153"/>
      <c r="K10" s="153"/>
      <c r="L10" s="153"/>
      <c r="M10" s="153"/>
      <c r="N10" s="154"/>
    </row>
    <row r="11" spans="1:14" x14ac:dyDescent="0.35">
      <c r="A11" s="152"/>
      <c r="B11" s="153"/>
      <c r="C11" s="153"/>
      <c r="D11" s="153"/>
      <c r="E11" s="153"/>
      <c r="F11" s="153"/>
      <c r="G11" s="153"/>
      <c r="H11" s="153"/>
      <c r="I11" s="153"/>
      <c r="J11" s="153"/>
      <c r="K11" s="153"/>
      <c r="L11" s="153"/>
      <c r="M11" s="153"/>
      <c r="N11" s="154"/>
    </row>
    <row r="12" spans="1:14" x14ac:dyDescent="0.35">
      <c r="A12" s="152"/>
      <c r="B12" s="153"/>
      <c r="C12" s="153"/>
      <c r="D12" s="153"/>
      <c r="E12" s="153"/>
      <c r="F12" s="153"/>
      <c r="G12" s="153"/>
      <c r="H12" s="153"/>
      <c r="I12" s="153"/>
      <c r="J12" s="153"/>
      <c r="K12" s="153"/>
      <c r="L12" s="153"/>
      <c r="M12" s="153"/>
      <c r="N12" s="154"/>
    </row>
    <row r="13" spans="1:14" ht="15" customHeight="1" x14ac:dyDescent="0.35">
      <c r="A13" s="152"/>
      <c r="B13" s="153"/>
      <c r="C13" s="153"/>
      <c r="D13" s="153"/>
      <c r="E13" s="153"/>
      <c r="F13" s="153"/>
      <c r="G13" s="153"/>
      <c r="H13" s="153"/>
      <c r="I13" s="153"/>
      <c r="J13" s="153"/>
      <c r="K13" s="153"/>
      <c r="L13" s="153"/>
      <c r="M13" s="153"/>
      <c r="N13" s="154"/>
    </row>
    <row r="14" spans="1:14" ht="15" customHeight="1" x14ac:dyDescent="0.35">
      <c r="A14" s="152"/>
      <c r="B14" s="153"/>
      <c r="C14" s="153"/>
      <c r="D14" s="153"/>
      <c r="E14" s="153"/>
      <c r="F14" s="153"/>
      <c r="G14" s="153"/>
      <c r="H14" s="153"/>
      <c r="I14" s="153"/>
      <c r="J14" s="153"/>
      <c r="K14" s="153"/>
      <c r="L14" s="153"/>
      <c r="M14" s="153"/>
      <c r="N14" s="154"/>
    </row>
    <row r="15" spans="1:14" x14ac:dyDescent="0.35">
      <c r="A15" s="152"/>
      <c r="B15" s="153"/>
      <c r="C15" s="153"/>
      <c r="D15" s="153"/>
      <c r="E15" s="153"/>
      <c r="F15" s="153"/>
      <c r="G15" s="153"/>
      <c r="H15" s="153"/>
      <c r="I15" s="153"/>
      <c r="J15" s="153"/>
      <c r="K15" s="153"/>
      <c r="L15" s="153"/>
      <c r="M15" s="153"/>
      <c r="N15" s="154"/>
    </row>
    <row r="16" spans="1:14" x14ac:dyDescent="0.35">
      <c r="A16" s="152"/>
      <c r="B16" s="153"/>
      <c r="C16" s="153"/>
      <c r="D16" s="153"/>
      <c r="E16" s="153"/>
      <c r="F16" s="153"/>
      <c r="G16" s="153"/>
      <c r="H16" s="153"/>
      <c r="I16" s="153"/>
      <c r="J16" s="153"/>
      <c r="K16" s="153"/>
      <c r="L16" s="153"/>
      <c r="M16" s="153"/>
      <c r="N16" s="154"/>
    </row>
    <row r="17" spans="1:14" x14ac:dyDescent="0.35">
      <c r="A17" s="152"/>
      <c r="B17" s="153"/>
      <c r="C17" s="153"/>
      <c r="D17" s="153"/>
      <c r="E17" s="153"/>
      <c r="F17" s="153"/>
      <c r="G17" s="153"/>
      <c r="H17" s="153"/>
      <c r="I17" s="153"/>
      <c r="J17" s="153"/>
      <c r="K17" s="153"/>
      <c r="L17" s="153"/>
      <c r="M17" s="153"/>
      <c r="N17" s="154"/>
    </row>
    <row r="18" spans="1:14" x14ac:dyDescent="0.35">
      <c r="A18" s="152"/>
      <c r="B18" s="153"/>
      <c r="C18" s="153"/>
      <c r="D18" s="153"/>
      <c r="E18" s="153"/>
      <c r="F18" s="153"/>
      <c r="G18" s="153"/>
      <c r="H18" s="153"/>
      <c r="I18" s="153"/>
      <c r="J18" s="153"/>
      <c r="K18" s="153"/>
      <c r="L18" s="153"/>
      <c r="M18" s="153"/>
      <c r="N18" s="154"/>
    </row>
    <row r="19" spans="1:14" x14ac:dyDescent="0.35">
      <c r="A19" s="152"/>
      <c r="B19" s="153"/>
      <c r="C19" s="153"/>
      <c r="D19" s="153"/>
      <c r="E19" s="153"/>
      <c r="F19" s="153"/>
      <c r="G19" s="153"/>
      <c r="H19" s="153"/>
      <c r="I19" s="153"/>
      <c r="J19" s="153"/>
      <c r="K19" s="153"/>
      <c r="L19" s="153"/>
      <c r="M19" s="153"/>
      <c r="N19" s="154"/>
    </row>
    <row r="20" spans="1:14" x14ac:dyDescent="0.35">
      <c r="A20" s="152"/>
      <c r="B20" s="153"/>
      <c r="C20" s="153"/>
      <c r="D20" s="153"/>
      <c r="E20" s="153"/>
      <c r="F20" s="153"/>
      <c r="G20" s="153"/>
      <c r="H20" s="153"/>
      <c r="I20" s="153"/>
      <c r="J20" s="153"/>
      <c r="K20" s="153"/>
      <c r="L20" s="153"/>
      <c r="M20" s="153"/>
      <c r="N20" s="154"/>
    </row>
    <row r="21" spans="1:14" x14ac:dyDescent="0.35">
      <c r="A21" s="155"/>
      <c r="B21" s="156"/>
      <c r="C21" s="156"/>
      <c r="D21" s="156"/>
      <c r="E21" s="156"/>
      <c r="F21" s="156"/>
      <c r="G21" s="156"/>
      <c r="H21" s="156"/>
      <c r="I21" s="156"/>
      <c r="J21" s="156"/>
      <c r="K21" s="156"/>
      <c r="L21" s="156"/>
      <c r="M21" s="156"/>
      <c r="N21" s="157"/>
    </row>
    <row r="22" spans="1:14" x14ac:dyDescent="0.35">
      <c r="A22" s="39"/>
      <c r="B22" s="33"/>
      <c r="C22" s="33"/>
      <c r="D22" s="33"/>
      <c r="E22" s="33"/>
      <c r="F22" s="33"/>
      <c r="G22" s="33"/>
      <c r="H22" s="33"/>
      <c r="I22" s="33"/>
      <c r="J22" s="33"/>
      <c r="K22" s="33"/>
      <c r="L22" s="33"/>
      <c r="M22" s="33"/>
      <c r="N22" s="33"/>
    </row>
    <row r="23" spans="1:14" x14ac:dyDescent="0.35">
      <c r="A23" s="33"/>
      <c r="B23" s="33"/>
      <c r="C23" s="33"/>
      <c r="D23" s="33"/>
      <c r="E23" s="33"/>
      <c r="F23" s="33"/>
      <c r="G23" s="33"/>
      <c r="H23" s="33"/>
      <c r="I23" s="33"/>
      <c r="J23" s="33"/>
      <c r="K23" s="33"/>
      <c r="L23" s="33"/>
      <c r="M23" s="33"/>
      <c r="N23" s="33"/>
    </row>
    <row r="24" spans="1:14" x14ac:dyDescent="0.35">
      <c r="A24" s="39"/>
      <c r="B24" s="33"/>
      <c r="C24" s="33"/>
      <c r="D24" s="33"/>
      <c r="E24" s="33"/>
      <c r="F24" s="33"/>
      <c r="G24" s="33"/>
      <c r="H24" s="33"/>
      <c r="I24" s="33"/>
      <c r="J24" s="33"/>
      <c r="K24" s="33"/>
      <c r="L24" s="33"/>
      <c r="M24" s="33"/>
      <c r="N24" s="33"/>
    </row>
    <row r="25" spans="1:14" ht="31.5" customHeight="1" x14ac:dyDescent="0.35">
      <c r="A25" s="146" t="s">
        <v>65</v>
      </c>
      <c r="B25" s="147"/>
      <c r="C25" s="147"/>
      <c r="D25" s="147"/>
      <c r="E25" s="147"/>
      <c r="F25" s="147"/>
      <c r="G25" s="147"/>
      <c r="H25" s="147"/>
      <c r="I25" s="147"/>
      <c r="J25" s="147"/>
      <c r="K25" s="147"/>
      <c r="L25" s="147"/>
      <c r="M25" s="147"/>
      <c r="N25" s="148"/>
    </row>
    <row r="26" spans="1:14" ht="27.75" customHeight="1" x14ac:dyDescent="0.35">
      <c r="A26" s="145" t="s">
        <v>66</v>
      </c>
      <c r="B26" s="145"/>
      <c r="C26" s="145"/>
      <c r="D26" s="145"/>
      <c r="E26" s="145"/>
      <c r="F26" s="145"/>
      <c r="G26" s="145"/>
      <c r="H26" s="145"/>
      <c r="I26" s="145"/>
      <c r="J26" s="145"/>
      <c r="K26" s="145"/>
      <c r="L26" s="145"/>
      <c r="M26" s="145"/>
      <c r="N26" s="145"/>
    </row>
    <row r="27" spans="1:14" x14ac:dyDescent="0.35">
      <c r="A27" s="149" t="s">
        <v>64</v>
      </c>
      <c r="B27" s="150"/>
      <c r="C27" s="150"/>
      <c r="D27" s="150"/>
      <c r="E27" s="150"/>
      <c r="F27" s="150"/>
      <c r="G27" s="150"/>
      <c r="H27" s="150"/>
      <c r="I27" s="150"/>
      <c r="J27" s="150"/>
      <c r="K27" s="150"/>
      <c r="L27" s="150"/>
      <c r="M27" s="150"/>
      <c r="N27" s="151"/>
    </row>
    <row r="28" spans="1:14" x14ac:dyDescent="0.35">
      <c r="A28" s="152"/>
      <c r="B28" s="153"/>
      <c r="C28" s="153"/>
      <c r="D28" s="153"/>
      <c r="E28" s="153"/>
      <c r="F28" s="153"/>
      <c r="G28" s="153"/>
      <c r="H28" s="153"/>
      <c r="I28" s="153"/>
      <c r="J28" s="153"/>
      <c r="K28" s="153"/>
      <c r="L28" s="153"/>
      <c r="M28" s="153"/>
      <c r="N28" s="154"/>
    </row>
    <row r="29" spans="1:14" x14ac:dyDescent="0.35">
      <c r="A29" s="152"/>
      <c r="B29" s="153"/>
      <c r="C29" s="153"/>
      <c r="D29" s="153"/>
      <c r="E29" s="153"/>
      <c r="F29" s="153"/>
      <c r="G29" s="153"/>
      <c r="H29" s="153"/>
      <c r="I29" s="153"/>
      <c r="J29" s="153"/>
      <c r="K29" s="153"/>
      <c r="L29" s="153"/>
      <c r="M29" s="153"/>
      <c r="N29" s="154"/>
    </row>
    <row r="30" spans="1:14" x14ac:dyDescent="0.35">
      <c r="A30" s="152"/>
      <c r="B30" s="153"/>
      <c r="C30" s="153"/>
      <c r="D30" s="153"/>
      <c r="E30" s="153"/>
      <c r="F30" s="153"/>
      <c r="G30" s="153"/>
      <c r="H30" s="153"/>
      <c r="I30" s="153"/>
      <c r="J30" s="153"/>
      <c r="K30" s="153"/>
      <c r="L30" s="153"/>
      <c r="M30" s="153"/>
      <c r="N30" s="154"/>
    </row>
    <row r="31" spans="1:14" x14ac:dyDescent="0.35">
      <c r="A31" s="152"/>
      <c r="B31" s="153"/>
      <c r="C31" s="153"/>
      <c r="D31" s="153"/>
      <c r="E31" s="153"/>
      <c r="F31" s="153"/>
      <c r="G31" s="153"/>
      <c r="H31" s="153"/>
      <c r="I31" s="153"/>
      <c r="J31" s="153"/>
      <c r="K31" s="153"/>
      <c r="L31" s="153"/>
      <c r="M31" s="153"/>
      <c r="N31" s="154"/>
    </row>
    <row r="32" spans="1:14" x14ac:dyDescent="0.35">
      <c r="A32" s="152"/>
      <c r="B32" s="153"/>
      <c r="C32" s="153"/>
      <c r="D32" s="153"/>
      <c r="E32" s="153"/>
      <c r="F32" s="153"/>
      <c r="G32" s="153"/>
      <c r="H32" s="153"/>
      <c r="I32" s="153"/>
      <c r="J32" s="153"/>
      <c r="K32" s="153"/>
      <c r="L32" s="153"/>
      <c r="M32" s="153"/>
      <c r="N32" s="154"/>
    </row>
    <row r="33" spans="1:14" x14ac:dyDescent="0.35">
      <c r="A33" s="152"/>
      <c r="B33" s="153"/>
      <c r="C33" s="153"/>
      <c r="D33" s="153"/>
      <c r="E33" s="153"/>
      <c r="F33" s="153"/>
      <c r="G33" s="153"/>
      <c r="H33" s="153"/>
      <c r="I33" s="153"/>
      <c r="J33" s="153"/>
      <c r="K33" s="153"/>
      <c r="L33" s="153"/>
      <c r="M33" s="153"/>
      <c r="N33" s="154"/>
    </row>
    <row r="34" spans="1:14" x14ac:dyDescent="0.35">
      <c r="A34" s="152"/>
      <c r="B34" s="153"/>
      <c r="C34" s="153"/>
      <c r="D34" s="153"/>
      <c r="E34" s="153"/>
      <c r="F34" s="153"/>
      <c r="G34" s="153"/>
      <c r="H34" s="153"/>
      <c r="I34" s="153"/>
      <c r="J34" s="153"/>
      <c r="K34" s="153"/>
      <c r="L34" s="153"/>
      <c r="M34" s="153"/>
      <c r="N34" s="154"/>
    </row>
    <row r="35" spans="1:14" x14ac:dyDescent="0.35">
      <c r="A35" s="152"/>
      <c r="B35" s="153"/>
      <c r="C35" s="153"/>
      <c r="D35" s="153"/>
      <c r="E35" s="153"/>
      <c r="F35" s="153"/>
      <c r="G35" s="153"/>
      <c r="H35" s="153"/>
      <c r="I35" s="153"/>
      <c r="J35" s="153"/>
      <c r="K35" s="153"/>
      <c r="L35" s="153"/>
      <c r="M35" s="153"/>
      <c r="N35" s="154"/>
    </row>
    <row r="36" spans="1:14" x14ac:dyDescent="0.35">
      <c r="A36" s="152"/>
      <c r="B36" s="153"/>
      <c r="C36" s="153"/>
      <c r="D36" s="153"/>
      <c r="E36" s="153"/>
      <c r="F36" s="153"/>
      <c r="G36" s="153"/>
      <c r="H36" s="153"/>
      <c r="I36" s="153"/>
      <c r="J36" s="153"/>
      <c r="K36" s="153"/>
      <c r="L36" s="153"/>
      <c r="M36" s="153"/>
      <c r="N36" s="154"/>
    </row>
    <row r="37" spans="1:14" x14ac:dyDescent="0.35">
      <c r="A37" s="152"/>
      <c r="B37" s="153"/>
      <c r="C37" s="153"/>
      <c r="D37" s="153"/>
      <c r="E37" s="153"/>
      <c r="F37" s="153"/>
      <c r="G37" s="153"/>
      <c r="H37" s="153"/>
      <c r="I37" s="153"/>
      <c r="J37" s="153"/>
      <c r="K37" s="153"/>
      <c r="L37" s="153"/>
      <c r="M37" s="153"/>
      <c r="N37" s="154"/>
    </row>
    <row r="38" spans="1:14" x14ac:dyDescent="0.35">
      <c r="A38" s="152"/>
      <c r="B38" s="153"/>
      <c r="C38" s="153"/>
      <c r="D38" s="153"/>
      <c r="E38" s="153"/>
      <c r="F38" s="153"/>
      <c r="G38" s="153"/>
      <c r="H38" s="153"/>
      <c r="I38" s="153"/>
      <c r="J38" s="153"/>
      <c r="K38" s="153"/>
      <c r="L38" s="153"/>
      <c r="M38" s="153"/>
      <c r="N38" s="154"/>
    </row>
    <row r="39" spans="1:14" x14ac:dyDescent="0.35">
      <c r="A39" s="152"/>
      <c r="B39" s="153"/>
      <c r="C39" s="153"/>
      <c r="D39" s="153"/>
      <c r="E39" s="153"/>
      <c r="F39" s="153"/>
      <c r="G39" s="153"/>
      <c r="H39" s="153"/>
      <c r="I39" s="153"/>
      <c r="J39" s="153"/>
      <c r="K39" s="153"/>
      <c r="L39" s="153"/>
      <c r="M39" s="153"/>
      <c r="N39" s="154"/>
    </row>
    <row r="40" spans="1:14" x14ac:dyDescent="0.35">
      <c r="A40" s="152"/>
      <c r="B40" s="153"/>
      <c r="C40" s="153"/>
      <c r="D40" s="153"/>
      <c r="E40" s="153"/>
      <c r="F40" s="153"/>
      <c r="G40" s="153"/>
      <c r="H40" s="153"/>
      <c r="I40" s="153"/>
      <c r="J40" s="153"/>
      <c r="K40" s="153"/>
      <c r="L40" s="153"/>
      <c r="M40" s="153"/>
      <c r="N40" s="154"/>
    </row>
    <row r="41" spans="1:14" x14ac:dyDescent="0.35">
      <c r="A41" s="152"/>
      <c r="B41" s="153"/>
      <c r="C41" s="153"/>
      <c r="D41" s="153"/>
      <c r="E41" s="153"/>
      <c r="F41" s="153"/>
      <c r="G41" s="153"/>
      <c r="H41" s="153"/>
      <c r="I41" s="153"/>
      <c r="J41" s="153"/>
      <c r="K41" s="153"/>
      <c r="L41" s="153"/>
      <c r="M41" s="153"/>
      <c r="N41" s="154"/>
    </row>
    <row r="42" spans="1:14" x14ac:dyDescent="0.35">
      <c r="A42" s="152"/>
      <c r="B42" s="153"/>
      <c r="C42" s="153"/>
      <c r="D42" s="153"/>
      <c r="E42" s="153"/>
      <c r="F42" s="153"/>
      <c r="G42" s="153"/>
      <c r="H42" s="153"/>
      <c r="I42" s="153"/>
      <c r="J42" s="153"/>
      <c r="K42" s="153"/>
      <c r="L42" s="153"/>
      <c r="M42" s="153"/>
      <c r="N42" s="154"/>
    </row>
    <row r="43" spans="1:14" x14ac:dyDescent="0.35">
      <c r="A43" s="152"/>
      <c r="B43" s="153"/>
      <c r="C43" s="153"/>
      <c r="D43" s="153"/>
      <c r="E43" s="153"/>
      <c r="F43" s="153"/>
      <c r="G43" s="153"/>
      <c r="H43" s="153"/>
      <c r="I43" s="153"/>
      <c r="J43" s="153"/>
      <c r="K43" s="153"/>
      <c r="L43" s="153"/>
      <c r="M43" s="153"/>
      <c r="N43" s="154"/>
    </row>
    <row r="44" spans="1:14" x14ac:dyDescent="0.35">
      <c r="A44" s="155"/>
      <c r="B44" s="156"/>
      <c r="C44" s="156"/>
      <c r="D44" s="156"/>
      <c r="E44" s="156"/>
      <c r="F44" s="156"/>
      <c r="G44" s="156"/>
      <c r="H44" s="156"/>
      <c r="I44" s="156"/>
      <c r="J44" s="156"/>
      <c r="K44" s="156"/>
      <c r="L44" s="156"/>
      <c r="M44" s="156"/>
      <c r="N44" s="157"/>
    </row>
    <row r="48" spans="1:14" ht="33" customHeight="1" x14ac:dyDescent="0.35">
      <c r="A48" s="146" t="s">
        <v>67</v>
      </c>
      <c r="B48" s="147"/>
      <c r="C48" s="147"/>
      <c r="D48" s="147"/>
      <c r="E48" s="147"/>
      <c r="F48" s="147"/>
      <c r="G48" s="147"/>
      <c r="H48" s="147"/>
      <c r="I48" s="147"/>
      <c r="J48" s="147"/>
      <c r="K48" s="147"/>
      <c r="L48" s="147"/>
      <c r="M48" s="147"/>
      <c r="N48" s="148"/>
    </row>
    <row r="49" spans="1:14" ht="28.5" customHeight="1" x14ac:dyDescent="0.35">
      <c r="A49" s="145" t="s">
        <v>68</v>
      </c>
      <c r="B49" s="145"/>
      <c r="C49" s="145"/>
      <c r="D49" s="145"/>
      <c r="E49" s="145"/>
      <c r="F49" s="145"/>
      <c r="G49" s="145"/>
      <c r="H49" s="145"/>
      <c r="I49" s="145"/>
      <c r="J49" s="145"/>
      <c r="K49" s="145"/>
      <c r="L49" s="145"/>
      <c r="M49" s="145"/>
      <c r="N49" s="145"/>
    </row>
    <row r="50" spans="1:14" x14ac:dyDescent="0.35">
      <c r="A50" s="149" t="s">
        <v>64</v>
      </c>
      <c r="B50" s="150"/>
      <c r="C50" s="150"/>
      <c r="D50" s="150"/>
      <c r="E50" s="150"/>
      <c r="F50" s="150"/>
      <c r="G50" s="150"/>
      <c r="H50" s="150"/>
      <c r="I50" s="150"/>
      <c r="J50" s="150"/>
      <c r="K50" s="150"/>
      <c r="L50" s="150"/>
      <c r="M50" s="150"/>
      <c r="N50" s="151"/>
    </row>
    <row r="51" spans="1:14" x14ac:dyDescent="0.35">
      <c r="A51" s="152"/>
      <c r="B51" s="153"/>
      <c r="C51" s="153"/>
      <c r="D51" s="153"/>
      <c r="E51" s="153"/>
      <c r="F51" s="153"/>
      <c r="G51" s="153"/>
      <c r="H51" s="153"/>
      <c r="I51" s="153"/>
      <c r="J51" s="153"/>
      <c r="K51" s="153"/>
      <c r="L51" s="153"/>
      <c r="M51" s="153"/>
      <c r="N51" s="154"/>
    </row>
    <row r="52" spans="1:14" x14ac:dyDescent="0.35">
      <c r="A52" s="152"/>
      <c r="B52" s="153"/>
      <c r="C52" s="153"/>
      <c r="D52" s="153"/>
      <c r="E52" s="153"/>
      <c r="F52" s="153"/>
      <c r="G52" s="153"/>
      <c r="H52" s="153"/>
      <c r="I52" s="153"/>
      <c r="J52" s="153"/>
      <c r="K52" s="153"/>
      <c r="L52" s="153"/>
      <c r="M52" s="153"/>
      <c r="N52" s="154"/>
    </row>
    <row r="53" spans="1:14" x14ac:dyDescent="0.35">
      <c r="A53" s="152"/>
      <c r="B53" s="153"/>
      <c r="C53" s="153"/>
      <c r="D53" s="153"/>
      <c r="E53" s="153"/>
      <c r="F53" s="153"/>
      <c r="G53" s="153"/>
      <c r="H53" s="153"/>
      <c r="I53" s="153"/>
      <c r="J53" s="153"/>
      <c r="K53" s="153"/>
      <c r="L53" s="153"/>
      <c r="M53" s="153"/>
      <c r="N53" s="154"/>
    </row>
    <row r="54" spans="1:14" x14ac:dyDescent="0.35">
      <c r="A54" s="152"/>
      <c r="B54" s="153"/>
      <c r="C54" s="153"/>
      <c r="D54" s="153"/>
      <c r="E54" s="153"/>
      <c r="F54" s="153"/>
      <c r="G54" s="153"/>
      <c r="H54" s="153"/>
      <c r="I54" s="153"/>
      <c r="J54" s="153"/>
      <c r="K54" s="153"/>
      <c r="L54" s="153"/>
      <c r="M54" s="153"/>
      <c r="N54" s="154"/>
    </row>
    <row r="55" spans="1:14" x14ac:dyDescent="0.35">
      <c r="A55" s="152"/>
      <c r="B55" s="153"/>
      <c r="C55" s="153"/>
      <c r="D55" s="153"/>
      <c r="E55" s="153"/>
      <c r="F55" s="153"/>
      <c r="G55" s="153"/>
      <c r="H55" s="153"/>
      <c r="I55" s="153"/>
      <c r="J55" s="153"/>
      <c r="K55" s="153"/>
      <c r="L55" s="153"/>
      <c r="M55" s="153"/>
      <c r="N55" s="154"/>
    </row>
    <row r="56" spans="1:14" x14ac:dyDescent="0.35">
      <c r="A56" s="152"/>
      <c r="B56" s="153"/>
      <c r="C56" s="153"/>
      <c r="D56" s="153"/>
      <c r="E56" s="153"/>
      <c r="F56" s="153"/>
      <c r="G56" s="153"/>
      <c r="H56" s="153"/>
      <c r="I56" s="153"/>
      <c r="J56" s="153"/>
      <c r="K56" s="153"/>
      <c r="L56" s="153"/>
      <c r="M56" s="153"/>
      <c r="N56" s="154"/>
    </row>
    <row r="57" spans="1:14" x14ac:dyDescent="0.35">
      <c r="A57" s="152"/>
      <c r="B57" s="153"/>
      <c r="C57" s="153"/>
      <c r="D57" s="153"/>
      <c r="E57" s="153"/>
      <c r="F57" s="153"/>
      <c r="G57" s="153"/>
      <c r="H57" s="153"/>
      <c r="I57" s="153"/>
      <c r="J57" s="153"/>
      <c r="K57" s="153"/>
      <c r="L57" s="153"/>
      <c r="M57" s="153"/>
      <c r="N57" s="154"/>
    </row>
    <row r="58" spans="1:14" x14ac:dyDescent="0.35">
      <c r="A58" s="152"/>
      <c r="B58" s="153"/>
      <c r="C58" s="153"/>
      <c r="D58" s="153"/>
      <c r="E58" s="153"/>
      <c r="F58" s="153"/>
      <c r="G58" s="153"/>
      <c r="H58" s="153"/>
      <c r="I58" s="153"/>
      <c r="J58" s="153"/>
      <c r="K58" s="153"/>
      <c r="L58" s="153"/>
      <c r="M58" s="153"/>
      <c r="N58" s="154"/>
    </row>
    <row r="59" spans="1:14" x14ac:dyDescent="0.35">
      <c r="A59" s="152"/>
      <c r="B59" s="153"/>
      <c r="C59" s="153"/>
      <c r="D59" s="153"/>
      <c r="E59" s="153"/>
      <c r="F59" s="153"/>
      <c r="G59" s="153"/>
      <c r="H59" s="153"/>
      <c r="I59" s="153"/>
      <c r="J59" s="153"/>
      <c r="K59" s="153"/>
      <c r="L59" s="153"/>
      <c r="M59" s="153"/>
      <c r="N59" s="154"/>
    </row>
    <row r="60" spans="1:14" x14ac:dyDescent="0.35">
      <c r="A60" s="152"/>
      <c r="B60" s="153"/>
      <c r="C60" s="153"/>
      <c r="D60" s="153"/>
      <c r="E60" s="153"/>
      <c r="F60" s="153"/>
      <c r="G60" s="153"/>
      <c r="H60" s="153"/>
      <c r="I60" s="153"/>
      <c r="J60" s="153"/>
      <c r="K60" s="153"/>
      <c r="L60" s="153"/>
      <c r="M60" s="153"/>
      <c r="N60" s="154"/>
    </row>
    <row r="61" spans="1:14" x14ac:dyDescent="0.35">
      <c r="A61" s="152"/>
      <c r="B61" s="153"/>
      <c r="C61" s="153"/>
      <c r="D61" s="153"/>
      <c r="E61" s="153"/>
      <c r="F61" s="153"/>
      <c r="G61" s="153"/>
      <c r="H61" s="153"/>
      <c r="I61" s="153"/>
      <c r="J61" s="153"/>
      <c r="K61" s="153"/>
      <c r="L61" s="153"/>
      <c r="M61" s="153"/>
      <c r="N61" s="154"/>
    </row>
    <row r="62" spans="1:14" x14ac:dyDescent="0.35">
      <c r="A62" s="152"/>
      <c r="B62" s="153"/>
      <c r="C62" s="153"/>
      <c r="D62" s="153"/>
      <c r="E62" s="153"/>
      <c r="F62" s="153"/>
      <c r="G62" s="153"/>
      <c r="H62" s="153"/>
      <c r="I62" s="153"/>
      <c r="J62" s="153"/>
      <c r="K62" s="153"/>
      <c r="L62" s="153"/>
      <c r="M62" s="153"/>
      <c r="N62" s="154"/>
    </row>
    <row r="63" spans="1:14" x14ac:dyDescent="0.35">
      <c r="A63" s="152"/>
      <c r="B63" s="153"/>
      <c r="C63" s="153"/>
      <c r="D63" s="153"/>
      <c r="E63" s="153"/>
      <c r="F63" s="153"/>
      <c r="G63" s="153"/>
      <c r="H63" s="153"/>
      <c r="I63" s="153"/>
      <c r="J63" s="153"/>
      <c r="K63" s="153"/>
      <c r="L63" s="153"/>
      <c r="M63" s="153"/>
      <c r="N63" s="154"/>
    </row>
    <row r="64" spans="1:14" x14ac:dyDescent="0.35">
      <c r="A64" s="152"/>
      <c r="B64" s="153"/>
      <c r="C64" s="153"/>
      <c r="D64" s="153"/>
      <c r="E64" s="153"/>
      <c r="F64" s="153"/>
      <c r="G64" s="153"/>
      <c r="H64" s="153"/>
      <c r="I64" s="153"/>
      <c r="J64" s="153"/>
      <c r="K64" s="153"/>
      <c r="L64" s="153"/>
      <c r="M64" s="153"/>
      <c r="N64" s="154"/>
    </row>
    <row r="65" spans="1:14" x14ac:dyDescent="0.35">
      <c r="A65" s="152"/>
      <c r="B65" s="153"/>
      <c r="C65" s="153"/>
      <c r="D65" s="153"/>
      <c r="E65" s="153"/>
      <c r="F65" s="153"/>
      <c r="G65" s="153"/>
      <c r="H65" s="153"/>
      <c r="I65" s="153"/>
      <c r="J65" s="153"/>
      <c r="K65" s="153"/>
      <c r="L65" s="153"/>
      <c r="M65" s="153"/>
      <c r="N65" s="154"/>
    </row>
    <row r="66" spans="1:14" x14ac:dyDescent="0.35">
      <c r="A66" s="152"/>
      <c r="B66" s="153"/>
      <c r="C66" s="153"/>
      <c r="D66" s="153"/>
      <c r="E66" s="153"/>
      <c r="F66" s="153"/>
      <c r="G66" s="153"/>
      <c r="H66" s="153"/>
      <c r="I66" s="153"/>
      <c r="J66" s="153"/>
      <c r="K66" s="153"/>
      <c r="L66" s="153"/>
      <c r="M66" s="153"/>
      <c r="N66" s="154"/>
    </row>
    <row r="67" spans="1:14" x14ac:dyDescent="0.35">
      <c r="A67" s="155"/>
      <c r="B67" s="156"/>
      <c r="C67" s="156"/>
      <c r="D67" s="156"/>
      <c r="E67" s="156"/>
      <c r="F67" s="156"/>
      <c r="G67" s="156"/>
      <c r="H67" s="156"/>
      <c r="I67" s="156"/>
      <c r="J67" s="156"/>
      <c r="K67" s="156"/>
      <c r="L67" s="156"/>
      <c r="M67" s="156"/>
      <c r="N67" s="157"/>
    </row>
    <row r="68" spans="1:14" x14ac:dyDescent="0.35">
      <c r="A68" s="149"/>
      <c r="B68" s="150"/>
      <c r="C68" s="150"/>
      <c r="D68" s="150"/>
      <c r="E68" s="150"/>
      <c r="F68" s="150"/>
      <c r="G68" s="150"/>
      <c r="H68" s="150"/>
      <c r="I68" s="150"/>
      <c r="J68" s="150"/>
      <c r="K68" s="150"/>
      <c r="L68" s="150"/>
      <c r="M68" s="150"/>
      <c r="N68" s="151"/>
    </row>
    <row r="69" spans="1:14" x14ac:dyDescent="0.35">
      <c r="A69" s="152"/>
      <c r="B69" s="153"/>
      <c r="C69" s="153"/>
      <c r="D69" s="153"/>
      <c r="E69" s="153"/>
      <c r="F69" s="153"/>
      <c r="G69" s="153"/>
      <c r="H69" s="153"/>
      <c r="I69" s="153"/>
      <c r="J69" s="153"/>
      <c r="K69" s="153"/>
      <c r="L69" s="153"/>
      <c r="M69" s="153"/>
      <c r="N69" s="154"/>
    </row>
    <row r="70" spans="1:14" x14ac:dyDescent="0.35">
      <c r="A70" s="152"/>
      <c r="B70" s="153"/>
      <c r="C70" s="153"/>
      <c r="D70" s="153"/>
      <c r="E70" s="153"/>
      <c r="F70" s="153"/>
      <c r="G70" s="153"/>
      <c r="H70" s="153"/>
      <c r="I70" s="153"/>
      <c r="J70" s="153"/>
      <c r="K70" s="153"/>
      <c r="L70" s="153"/>
      <c r="M70" s="153"/>
      <c r="N70" s="154"/>
    </row>
  </sheetData>
  <mergeCells count="11">
    <mergeCell ref="A68:N70"/>
    <mergeCell ref="A50:N67"/>
    <mergeCell ref="A27:N44"/>
    <mergeCell ref="A48:N48"/>
    <mergeCell ref="A49:N49"/>
    <mergeCell ref="A26:N26"/>
    <mergeCell ref="A1:N1"/>
    <mergeCell ref="A2:N2"/>
    <mergeCell ref="A3:N3"/>
    <mergeCell ref="A4:N21"/>
    <mergeCell ref="A25:N2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0370F-BAC7-4063-AC42-A47445AB4F14}">
  <dimension ref="A1:K31"/>
  <sheetViews>
    <sheetView showGridLines="0" workbookViewId="0">
      <selection sqref="A1:K1"/>
    </sheetView>
  </sheetViews>
  <sheetFormatPr defaultColWidth="9.1796875" defaultRowHeight="14" x14ac:dyDescent="0.3"/>
  <cols>
    <col min="1" max="1" width="25.54296875" style="1" bestFit="1" customWidth="1"/>
    <col min="2" max="3" width="34.453125" style="1" customWidth="1"/>
    <col min="4" max="4" width="46" style="1" customWidth="1"/>
    <col min="5" max="5" width="19.453125" style="1" customWidth="1"/>
    <col min="6" max="6" width="24.7265625" style="1" customWidth="1"/>
    <col min="7" max="7" width="18.453125" style="1" customWidth="1"/>
    <col min="8" max="8" width="25.1796875" style="1" customWidth="1"/>
    <col min="9" max="9" width="27.453125" style="1" customWidth="1"/>
    <col min="10" max="10" width="33.26953125" style="1" customWidth="1"/>
    <col min="11" max="11" width="138.453125" style="1" customWidth="1"/>
    <col min="12" max="16384" width="9.1796875" style="1"/>
  </cols>
  <sheetData>
    <row r="1" spans="1:11" ht="30" customHeight="1" x14ac:dyDescent="0.3">
      <c r="A1" s="142" t="s">
        <v>69</v>
      </c>
      <c r="B1" s="143"/>
      <c r="C1" s="143"/>
      <c r="D1" s="143"/>
      <c r="E1" s="143"/>
      <c r="F1" s="143"/>
      <c r="G1" s="143"/>
      <c r="H1" s="143"/>
      <c r="I1" s="143"/>
      <c r="J1" s="143"/>
      <c r="K1" s="143"/>
    </row>
    <row r="2" spans="1:11" ht="28" x14ac:dyDescent="0.3">
      <c r="A2" s="84" t="s">
        <v>70</v>
      </c>
      <c r="B2" s="84" t="s">
        <v>71</v>
      </c>
      <c r="C2" s="84" t="s">
        <v>72</v>
      </c>
      <c r="D2" s="84" t="s">
        <v>73</v>
      </c>
      <c r="E2" s="84" t="s">
        <v>74</v>
      </c>
      <c r="F2" s="84" t="s">
        <v>75</v>
      </c>
      <c r="G2" s="84" t="s">
        <v>76</v>
      </c>
      <c r="H2" s="84" t="s">
        <v>2812</v>
      </c>
      <c r="I2" s="84" t="s">
        <v>77</v>
      </c>
      <c r="J2" s="84" t="s">
        <v>28</v>
      </c>
      <c r="K2" s="84" t="s">
        <v>78</v>
      </c>
    </row>
    <row r="3" spans="1:11" ht="50.25" customHeight="1" x14ac:dyDescent="0.3">
      <c r="A3" s="64" t="s">
        <v>79</v>
      </c>
      <c r="B3" s="64" t="s">
        <v>80</v>
      </c>
      <c r="C3" s="64" t="s">
        <v>81</v>
      </c>
      <c r="D3" s="65" t="s">
        <v>82</v>
      </c>
      <c r="E3" s="64" t="s">
        <v>83</v>
      </c>
      <c r="F3" s="64" t="s">
        <v>84</v>
      </c>
      <c r="G3" s="64" t="s">
        <v>85</v>
      </c>
      <c r="H3" s="64" t="s">
        <v>86</v>
      </c>
      <c r="I3" s="64" t="s">
        <v>87</v>
      </c>
      <c r="J3" s="64" t="s">
        <v>87</v>
      </c>
      <c r="K3" s="65" t="s">
        <v>2827</v>
      </c>
    </row>
    <row r="4" spans="1:11" x14ac:dyDescent="0.3">
      <c r="A4" s="24"/>
      <c r="B4" s="24"/>
      <c r="C4" s="24"/>
      <c r="D4" s="24"/>
      <c r="E4" s="24"/>
      <c r="F4" s="24"/>
      <c r="G4" s="24"/>
      <c r="H4" s="24"/>
      <c r="I4" s="24"/>
      <c r="J4" s="24"/>
      <c r="K4" s="24"/>
    </row>
    <row r="5" spans="1:11" x14ac:dyDescent="0.3">
      <c r="A5" s="24"/>
      <c r="B5" s="24"/>
      <c r="C5" s="24"/>
      <c r="D5" s="24"/>
      <c r="E5" s="24"/>
      <c r="F5" s="24"/>
      <c r="G5" s="24"/>
      <c r="H5" s="24"/>
      <c r="I5" s="24"/>
      <c r="J5" s="24"/>
      <c r="K5" s="24"/>
    </row>
    <row r="6" spans="1:11" x14ac:dyDescent="0.3">
      <c r="A6" s="24"/>
      <c r="B6" s="24"/>
      <c r="C6" s="24"/>
      <c r="D6" s="24"/>
      <c r="E6" s="24"/>
      <c r="F6" s="24"/>
      <c r="G6" s="24"/>
      <c r="H6" s="24"/>
      <c r="I6" s="24"/>
      <c r="J6" s="24"/>
      <c r="K6" s="24"/>
    </row>
    <row r="7" spans="1:11" x14ac:dyDescent="0.3">
      <c r="A7" s="24"/>
      <c r="B7" s="24"/>
      <c r="C7" s="24"/>
      <c r="D7" s="24"/>
      <c r="E7" s="24"/>
      <c r="F7" s="24"/>
      <c r="G7" s="24"/>
      <c r="H7" s="24"/>
      <c r="I7" s="24"/>
      <c r="J7" s="24"/>
      <c r="K7" s="24"/>
    </row>
    <row r="8" spans="1:11" x14ac:dyDescent="0.3">
      <c r="A8" s="24"/>
      <c r="B8" s="24"/>
      <c r="C8" s="24"/>
      <c r="D8" s="24"/>
      <c r="E8" s="24"/>
      <c r="F8" s="24"/>
      <c r="G8" s="24"/>
      <c r="H8" s="24"/>
      <c r="I8" s="24"/>
      <c r="J8" s="24"/>
      <c r="K8" s="24"/>
    </row>
    <row r="9" spans="1:11" x14ac:dyDescent="0.3">
      <c r="A9" s="24"/>
      <c r="B9" s="24"/>
      <c r="C9" s="24"/>
      <c r="D9" s="24"/>
      <c r="E9" s="24"/>
      <c r="F9" s="24"/>
      <c r="G9" s="24"/>
      <c r="H9" s="24"/>
      <c r="I9" s="24"/>
      <c r="J9" s="24"/>
      <c r="K9" s="24"/>
    </row>
    <row r="10" spans="1:11" x14ac:dyDescent="0.3">
      <c r="A10" s="24"/>
      <c r="B10" s="24"/>
      <c r="C10" s="24"/>
      <c r="D10" s="24"/>
      <c r="E10" s="24"/>
      <c r="F10" s="24"/>
      <c r="G10" s="24"/>
      <c r="H10" s="24"/>
      <c r="I10" s="24"/>
      <c r="J10" s="24"/>
      <c r="K10" s="24"/>
    </row>
    <row r="11" spans="1:11" x14ac:dyDescent="0.3">
      <c r="A11" s="24"/>
      <c r="B11" s="24"/>
      <c r="C11" s="24"/>
      <c r="D11" s="24"/>
      <c r="E11" s="24"/>
      <c r="F11" s="24"/>
      <c r="G11" s="24"/>
      <c r="H11" s="24"/>
      <c r="I11" s="24"/>
      <c r="J11" s="24"/>
      <c r="K11" s="24"/>
    </row>
    <row r="12" spans="1:11" x14ac:dyDescent="0.3">
      <c r="A12" s="24"/>
      <c r="B12" s="24"/>
      <c r="C12" s="24"/>
      <c r="D12" s="24"/>
      <c r="E12" s="24"/>
      <c r="F12" s="24"/>
      <c r="G12" s="24"/>
      <c r="H12" s="24"/>
      <c r="I12" s="24"/>
      <c r="J12" s="24"/>
      <c r="K12" s="24"/>
    </row>
    <row r="13" spans="1:11" x14ac:dyDescent="0.3">
      <c r="A13" s="24"/>
      <c r="B13" s="24"/>
      <c r="C13" s="24"/>
      <c r="D13" s="24"/>
      <c r="E13" s="24"/>
      <c r="F13" s="24"/>
      <c r="G13" s="24"/>
      <c r="H13" s="24"/>
      <c r="I13" s="24"/>
      <c r="J13" s="24"/>
      <c r="K13" s="24"/>
    </row>
    <row r="14" spans="1:11" x14ac:dyDescent="0.3">
      <c r="A14" s="24"/>
      <c r="B14" s="24"/>
      <c r="C14" s="24"/>
      <c r="D14" s="24"/>
      <c r="E14" s="24"/>
      <c r="F14" s="24"/>
      <c r="G14" s="24"/>
      <c r="H14" s="24"/>
      <c r="I14" s="24"/>
      <c r="J14" s="24"/>
      <c r="K14" s="24"/>
    </row>
    <row r="15" spans="1:11" x14ac:dyDescent="0.3">
      <c r="A15" s="24"/>
      <c r="B15" s="24"/>
      <c r="C15" s="24"/>
      <c r="D15" s="24"/>
      <c r="E15" s="24"/>
      <c r="F15" s="24"/>
      <c r="G15" s="24"/>
      <c r="H15" s="24"/>
      <c r="I15" s="24"/>
      <c r="J15" s="24"/>
      <c r="K15" s="24"/>
    </row>
    <row r="16" spans="1:11" x14ac:dyDescent="0.3">
      <c r="A16" s="24"/>
      <c r="B16" s="24"/>
      <c r="C16" s="24"/>
      <c r="D16" s="24"/>
      <c r="E16" s="24"/>
      <c r="F16" s="24"/>
      <c r="G16" s="24"/>
      <c r="H16" s="24"/>
      <c r="I16" s="24"/>
      <c r="J16" s="24"/>
      <c r="K16" s="24"/>
    </row>
    <row r="17" spans="1:11" x14ac:dyDescent="0.3">
      <c r="A17" s="24"/>
      <c r="B17" s="24"/>
      <c r="C17" s="24"/>
      <c r="D17" s="24"/>
      <c r="E17" s="24"/>
      <c r="F17" s="24"/>
      <c r="G17" s="24"/>
      <c r="H17" s="24"/>
      <c r="I17" s="24"/>
      <c r="J17" s="24"/>
      <c r="K17" s="24"/>
    </row>
    <row r="18" spans="1:11" x14ac:dyDescent="0.3">
      <c r="A18" s="24"/>
      <c r="B18" s="24"/>
      <c r="C18" s="24"/>
      <c r="D18" s="24"/>
      <c r="E18" s="24"/>
      <c r="F18" s="24"/>
      <c r="G18" s="24"/>
      <c r="H18" s="24"/>
      <c r="I18" s="24"/>
      <c r="J18" s="24"/>
      <c r="K18" s="24"/>
    </row>
    <row r="19" spans="1:11" x14ac:dyDescent="0.3">
      <c r="A19" s="24"/>
      <c r="B19" s="24"/>
      <c r="C19" s="24"/>
      <c r="D19" s="24"/>
      <c r="E19" s="24"/>
      <c r="F19" s="24"/>
      <c r="G19" s="24"/>
      <c r="H19" s="24"/>
      <c r="I19" s="24"/>
      <c r="J19" s="24"/>
      <c r="K19" s="24"/>
    </row>
    <row r="20" spans="1:11" x14ac:dyDescent="0.3">
      <c r="A20" s="24"/>
      <c r="B20" s="24"/>
      <c r="C20" s="24"/>
      <c r="D20" s="24"/>
      <c r="E20" s="24"/>
      <c r="F20" s="24"/>
      <c r="G20" s="24"/>
      <c r="H20" s="24"/>
      <c r="I20" s="24"/>
      <c r="J20" s="24"/>
      <c r="K20" s="24"/>
    </row>
    <row r="21" spans="1:11" x14ac:dyDescent="0.3">
      <c r="A21" s="24"/>
      <c r="B21" s="24"/>
      <c r="C21" s="24"/>
      <c r="D21" s="24"/>
      <c r="E21" s="24"/>
      <c r="F21" s="24"/>
      <c r="G21" s="24"/>
      <c r="H21" s="24"/>
      <c r="I21" s="24"/>
      <c r="J21" s="24"/>
      <c r="K21" s="24"/>
    </row>
    <row r="22" spans="1:11" x14ac:dyDescent="0.3">
      <c r="A22" s="24"/>
      <c r="B22" s="24"/>
      <c r="C22" s="24"/>
      <c r="D22" s="24"/>
      <c r="E22" s="24"/>
      <c r="F22" s="24"/>
      <c r="G22" s="24"/>
      <c r="H22" s="24"/>
      <c r="I22" s="24"/>
      <c r="J22" s="24"/>
      <c r="K22" s="24"/>
    </row>
    <row r="23" spans="1:11" x14ac:dyDescent="0.3">
      <c r="A23" s="24"/>
      <c r="B23" s="24"/>
      <c r="C23" s="24"/>
      <c r="D23" s="24"/>
      <c r="E23" s="24"/>
      <c r="F23" s="24"/>
      <c r="G23" s="24"/>
      <c r="H23" s="24"/>
      <c r="I23" s="24"/>
      <c r="J23" s="24"/>
      <c r="K23" s="24"/>
    </row>
    <row r="24" spans="1:11" x14ac:dyDescent="0.3">
      <c r="A24" s="24"/>
      <c r="B24" s="24"/>
      <c r="C24" s="24"/>
      <c r="D24" s="24"/>
      <c r="E24" s="24"/>
      <c r="F24" s="24"/>
      <c r="G24" s="24"/>
      <c r="H24" s="24"/>
      <c r="I24" s="24"/>
      <c r="J24" s="24"/>
      <c r="K24" s="24"/>
    </row>
    <row r="25" spans="1:11" x14ac:dyDescent="0.3">
      <c r="A25" s="24"/>
      <c r="B25" s="24"/>
      <c r="C25" s="24"/>
      <c r="D25" s="24"/>
      <c r="E25" s="24"/>
      <c r="F25" s="24"/>
      <c r="G25" s="24"/>
      <c r="H25" s="24"/>
      <c r="I25" s="24"/>
      <c r="J25" s="24"/>
      <c r="K25" s="24"/>
    </row>
    <row r="26" spans="1:11" x14ac:dyDescent="0.3">
      <c r="A26" s="24"/>
      <c r="B26" s="24"/>
      <c r="C26" s="24"/>
      <c r="D26" s="24"/>
      <c r="E26" s="24"/>
      <c r="F26" s="24"/>
      <c r="G26" s="24"/>
      <c r="H26" s="24"/>
      <c r="I26" s="24"/>
      <c r="J26" s="24"/>
      <c r="K26" s="24"/>
    </row>
    <row r="27" spans="1:11" x14ac:dyDescent="0.3">
      <c r="A27" s="24"/>
      <c r="B27" s="24"/>
      <c r="C27" s="24"/>
      <c r="D27" s="24"/>
      <c r="E27" s="24"/>
      <c r="F27" s="24"/>
      <c r="G27" s="24"/>
      <c r="H27" s="24"/>
      <c r="I27" s="24"/>
      <c r="J27" s="24"/>
      <c r="K27" s="24"/>
    </row>
    <row r="28" spans="1:11" x14ac:dyDescent="0.3">
      <c r="A28" s="24"/>
      <c r="B28" s="24"/>
      <c r="C28" s="24"/>
      <c r="D28" s="24"/>
      <c r="E28" s="24"/>
      <c r="F28" s="24"/>
      <c r="G28" s="24"/>
      <c r="H28" s="24"/>
      <c r="I28" s="24"/>
      <c r="J28" s="24"/>
      <c r="K28" s="24"/>
    </row>
    <row r="29" spans="1:11" x14ac:dyDescent="0.3">
      <c r="A29" s="24"/>
      <c r="B29" s="24"/>
      <c r="C29" s="24"/>
      <c r="D29" s="24"/>
      <c r="E29" s="24"/>
      <c r="F29" s="24"/>
      <c r="G29" s="24"/>
      <c r="H29" s="24"/>
      <c r="I29" s="24"/>
      <c r="J29" s="24"/>
      <c r="K29" s="24"/>
    </row>
    <row r="30" spans="1:11" x14ac:dyDescent="0.3">
      <c r="A30" s="24"/>
      <c r="B30" s="24"/>
      <c r="C30" s="24"/>
      <c r="D30" s="24"/>
      <c r="E30" s="24"/>
      <c r="F30" s="24"/>
      <c r="G30" s="24"/>
      <c r="H30" s="24"/>
      <c r="I30" s="24"/>
      <c r="J30" s="24"/>
      <c r="K30" s="24"/>
    </row>
    <row r="31" spans="1:11" x14ac:dyDescent="0.3">
      <c r="A31" s="24"/>
      <c r="B31" s="24"/>
      <c r="C31" s="24"/>
      <c r="D31" s="24"/>
      <c r="E31" s="24"/>
      <c r="F31" s="24"/>
      <c r="G31" s="24"/>
      <c r="H31" s="24"/>
      <c r="I31" s="24"/>
      <c r="J31" s="24"/>
      <c r="K31" s="24"/>
    </row>
  </sheetData>
  <mergeCells count="1">
    <mergeCell ref="A1:K1"/>
  </mergeCells>
  <dataValidations count="2">
    <dataValidation type="list" allowBlank="1" showInputMessage="1" showErrorMessage="1" sqref="I4:I31" xr:uid="{E1D8CE04-700B-4858-B178-FC7BBAB0D85D}">
      <formula1>"Ready, Authorized, Provisional, Progressing Snapshot, One Time Snapshot"</formula1>
    </dataValidation>
    <dataValidation type="list" allowBlank="1" showInputMessage="1" showErrorMessage="1" sqref="J4:J31" xr:uid="{FEA14901-45DE-4830-9469-5D792AE0E70D}">
      <formula1>"Low, Moderate, High"</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206EB-6CD0-4CAC-B606-82CEB40EA444}">
  <dimension ref="A1:NB215"/>
  <sheetViews>
    <sheetView showGridLines="0" zoomScale="80" zoomScaleNormal="80" workbookViewId="0">
      <selection sqref="A1:D1"/>
    </sheetView>
  </sheetViews>
  <sheetFormatPr defaultRowHeight="14.5" x14ac:dyDescent="0.35"/>
  <cols>
    <col min="1" max="1" width="40.81640625" customWidth="1"/>
    <col min="2" max="2" width="54.54296875" customWidth="1"/>
    <col min="3" max="3" width="38.453125" customWidth="1"/>
    <col min="4" max="4" width="147" customWidth="1"/>
  </cols>
  <sheetData>
    <row r="1" spans="1:366" s="32" customFormat="1" ht="42" customHeight="1" thickBot="1" x14ac:dyDescent="0.5">
      <c r="A1" s="158" t="s">
        <v>7</v>
      </c>
      <c r="B1" s="158"/>
      <c r="C1" s="158"/>
      <c r="D1" s="158"/>
      <c r="E1" s="74"/>
      <c r="F1" s="7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row>
    <row r="2" spans="1:366" x14ac:dyDescent="0.35">
      <c r="A2" s="159"/>
      <c r="B2" s="160"/>
      <c r="C2" s="160"/>
      <c r="D2" s="161"/>
      <c r="E2" s="74"/>
      <c r="F2" s="74"/>
      <c r="G2" s="74"/>
      <c r="H2" s="74"/>
      <c r="I2" s="74"/>
      <c r="J2" s="74"/>
      <c r="K2" s="74"/>
      <c r="L2" s="74"/>
      <c r="M2" s="74"/>
      <c r="N2" s="74"/>
      <c r="O2" s="74"/>
      <c r="P2" s="74"/>
      <c r="Q2" s="74"/>
      <c r="R2" s="74"/>
      <c r="S2" s="74"/>
      <c r="T2" s="74"/>
      <c r="U2" s="74"/>
      <c r="V2" s="74"/>
      <c r="W2" s="74"/>
      <c r="X2" s="74"/>
      <c r="Y2" s="74"/>
      <c r="Z2" s="74"/>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c r="BG2" s="74"/>
      <c r="BH2" s="74"/>
      <c r="BI2" s="74"/>
      <c r="BJ2" s="74"/>
      <c r="BK2" s="74"/>
      <c r="BL2" s="74"/>
      <c r="BM2" s="74"/>
      <c r="BN2" s="74"/>
      <c r="BO2" s="74"/>
      <c r="BP2" s="74"/>
      <c r="BQ2" s="74"/>
      <c r="BR2" s="74"/>
      <c r="BS2" s="74"/>
      <c r="BT2" s="74"/>
      <c r="BU2" s="74"/>
      <c r="BV2" s="74"/>
      <c r="BW2" s="74"/>
      <c r="BX2" s="74"/>
    </row>
    <row r="3" spans="1:366" x14ac:dyDescent="0.35">
      <c r="A3" s="162"/>
      <c r="B3" s="163"/>
      <c r="C3" s="163"/>
      <c r="D3" s="164"/>
      <c r="E3" s="74"/>
      <c r="F3" s="74"/>
      <c r="G3" s="74"/>
      <c r="H3" s="74"/>
      <c r="I3" s="74"/>
      <c r="J3" s="74"/>
      <c r="K3" s="74"/>
      <c r="L3" s="74"/>
      <c r="M3" s="74"/>
      <c r="N3" s="74"/>
      <c r="O3" s="74"/>
      <c r="P3" s="74"/>
      <c r="Q3" s="74"/>
      <c r="R3" s="74"/>
      <c r="S3" s="74"/>
      <c r="T3" s="74"/>
      <c r="U3" s="74"/>
      <c r="V3" s="74"/>
      <c r="W3" s="74"/>
      <c r="X3" s="74"/>
      <c r="Y3" s="74"/>
      <c r="Z3" s="74"/>
      <c r="AA3" s="74"/>
      <c r="AB3" s="74"/>
      <c r="AC3" s="74"/>
      <c r="AD3" s="74"/>
      <c r="AE3" s="74"/>
      <c r="AF3" s="74"/>
      <c r="AG3" s="74"/>
      <c r="AH3" s="74"/>
      <c r="AI3" s="74"/>
      <c r="AJ3" s="74"/>
      <c r="AK3" s="74"/>
      <c r="AL3" s="74"/>
      <c r="AM3" s="74"/>
      <c r="AN3" s="74"/>
      <c r="AO3" s="74"/>
      <c r="AP3" s="74"/>
      <c r="AQ3" s="74"/>
      <c r="AR3" s="74"/>
      <c r="AS3" s="74"/>
      <c r="AT3" s="74"/>
      <c r="AU3" s="74"/>
      <c r="AV3" s="74"/>
      <c r="AW3" s="74"/>
      <c r="AX3" s="74"/>
      <c r="AY3" s="74"/>
      <c r="AZ3" s="74"/>
      <c r="BA3" s="74"/>
      <c r="BB3" s="74"/>
      <c r="BC3" s="74"/>
      <c r="BD3" s="74"/>
      <c r="BE3" s="74"/>
      <c r="BF3" s="74"/>
      <c r="BG3" s="74"/>
      <c r="BH3" s="74"/>
      <c r="BI3" s="74"/>
      <c r="BJ3" s="74"/>
      <c r="BK3" s="74"/>
      <c r="BL3" s="74"/>
      <c r="BM3" s="74"/>
      <c r="BN3" s="74"/>
      <c r="BO3" s="74"/>
      <c r="BP3" s="74"/>
      <c r="BQ3" s="74"/>
      <c r="BR3" s="74"/>
      <c r="BS3" s="74"/>
      <c r="BT3" s="74"/>
      <c r="BU3" s="74"/>
      <c r="BV3" s="74"/>
      <c r="BW3" s="74"/>
      <c r="BX3" s="74"/>
    </row>
    <row r="4" spans="1:366" x14ac:dyDescent="0.35">
      <c r="A4" s="162"/>
      <c r="B4" s="163"/>
      <c r="C4" s="163"/>
      <c r="D4" s="164"/>
      <c r="E4" s="74"/>
      <c r="F4" s="74"/>
      <c r="G4" s="74"/>
      <c r="H4" s="74"/>
      <c r="I4" s="74"/>
      <c r="J4" s="74"/>
      <c r="K4" s="74"/>
      <c r="L4" s="74"/>
      <c r="M4" s="74"/>
      <c r="N4" s="74"/>
      <c r="O4" s="74"/>
      <c r="P4" s="74"/>
      <c r="Q4" s="74"/>
      <c r="R4" s="74"/>
      <c r="S4" s="74"/>
      <c r="T4" s="74"/>
      <c r="U4" s="74"/>
      <c r="V4" s="74"/>
      <c r="W4" s="74"/>
      <c r="X4" s="74"/>
      <c r="Y4" s="74"/>
      <c r="Z4" s="74"/>
      <c r="AA4" s="74"/>
      <c r="AB4" s="74"/>
      <c r="AC4" s="74"/>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c r="BG4" s="74"/>
      <c r="BH4" s="74"/>
      <c r="BI4" s="74"/>
      <c r="BJ4" s="74"/>
      <c r="BK4" s="74"/>
      <c r="BL4" s="74"/>
      <c r="BM4" s="74"/>
      <c r="BN4" s="74"/>
      <c r="BO4" s="74"/>
      <c r="BP4" s="74"/>
      <c r="BQ4" s="74"/>
      <c r="BR4" s="74"/>
      <c r="BS4" s="74"/>
      <c r="BT4" s="74"/>
      <c r="BU4" s="74"/>
      <c r="BV4" s="74"/>
      <c r="BW4" s="74"/>
      <c r="BX4" s="74"/>
    </row>
    <row r="5" spans="1:366" x14ac:dyDescent="0.35">
      <c r="A5" s="162"/>
      <c r="B5" s="163"/>
      <c r="C5" s="163"/>
      <c r="D5" s="164"/>
      <c r="E5" s="74"/>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c r="AL5" s="74"/>
      <c r="AM5" s="74"/>
      <c r="AN5" s="74"/>
      <c r="AO5" s="74"/>
      <c r="AP5" s="74"/>
      <c r="AQ5" s="74"/>
      <c r="AR5" s="74"/>
      <c r="AS5" s="74"/>
      <c r="AT5" s="74"/>
      <c r="AU5" s="74"/>
      <c r="AV5" s="74"/>
      <c r="AW5" s="74"/>
      <c r="AX5" s="74"/>
      <c r="AY5" s="74"/>
      <c r="AZ5" s="74"/>
      <c r="BA5" s="74"/>
      <c r="BB5" s="74"/>
      <c r="BC5" s="74"/>
      <c r="BD5" s="74"/>
      <c r="BE5" s="74"/>
      <c r="BF5" s="74"/>
      <c r="BG5" s="74"/>
      <c r="BH5" s="74"/>
      <c r="BI5" s="74"/>
      <c r="BJ5" s="74"/>
      <c r="BK5" s="74"/>
      <c r="BL5" s="74"/>
      <c r="BM5" s="74"/>
      <c r="BN5" s="74"/>
      <c r="BO5" s="74"/>
      <c r="BP5" s="74"/>
      <c r="BQ5" s="74"/>
      <c r="BR5" s="74"/>
      <c r="BS5" s="74"/>
      <c r="BT5" s="74"/>
      <c r="BU5" s="74"/>
      <c r="BV5" s="74"/>
      <c r="BW5" s="74"/>
      <c r="BX5" s="74"/>
    </row>
    <row r="6" spans="1:366" ht="15" customHeight="1" x14ac:dyDescent="0.35">
      <c r="A6" s="162"/>
      <c r="B6" s="163"/>
      <c r="C6" s="163"/>
      <c r="D6" s="164"/>
      <c r="E6" s="74"/>
      <c r="F6" s="74"/>
      <c r="G6" s="74"/>
      <c r="H6" s="74"/>
      <c r="I6" s="74"/>
      <c r="J6" s="74"/>
      <c r="K6" s="74"/>
      <c r="L6" s="74"/>
      <c r="M6" s="74"/>
      <c r="N6" s="74"/>
      <c r="O6" s="74"/>
      <c r="P6" s="74"/>
      <c r="Q6" s="74"/>
      <c r="R6" s="74"/>
      <c r="S6" s="74"/>
      <c r="T6" s="74"/>
      <c r="U6" s="74"/>
      <c r="V6" s="74"/>
      <c r="W6" s="74"/>
      <c r="X6" s="74"/>
      <c r="Y6" s="74"/>
      <c r="Z6" s="74"/>
      <c r="AA6" s="74"/>
      <c r="AB6" s="74"/>
      <c r="AC6" s="74"/>
      <c r="AD6" s="74"/>
      <c r="AE6" s="74"/>
      <c r="AF6" s="74"/>
      <c r="AG6" s="74"/>
      <c r="AH6" s="74"/>
      <c r="AI6" s="74"/>
      <c r="AJ6" s="74"/>
      <c r="AK6" s="74"/>
      <c r="AL6" s="74"/>
      <c r="AM6" s="74"/>
      <c r="AN6" s="74"/>
      <c r="AO6" s="74"/>
      <c r="AP6" s="74"/>
      <c r="AQ6" s="74"/>
      <c r="AR6" s="74"/>
      <c r="AS6" s="74"/>
      <c r="AT6" s="74"/>
      <c r="AU6" s="74"/>
      <c r="AV6" s="74"/>
      <c r="AW6" s="74"/>
      <c r="AX6" s="74"/>
      <c r="AY6" s="74"/>
      <c r="AZ6" s="74"/>
      <c r="BA6" s="74"/>
      <c r="BB6" s="74"/>
      <c r="BC6" s="74"/>
      <c r="BD6" s="74"/>
      <c r="BE6" s="74"/>
      <c r="BF6" s="74"/>
      <c r="BG6" s="74"/>
      <c r="BH6" s="74"/>
      <c r="BI6" s="74"/>
      <c r="BJ6" s="74"/>
      <c r="BK6" s="74"/>
      <c r="BL6" s="74"/>
      <c r="BM6" s="74"/>
      <c r="BN6" s="74"/>
      <c r="BO6" s="74"/>
      <c r="BP6" s="74"/>
      <c r="BQ6" s="74"/>
      <c r="BR6" s="74"/>
      <c r="BS6" s="74"/>
      <c r="BT6" s="74"/>
      <c r="BU6" s="74"/>
      <c r="BV6" s="74"/>
      <c r="BW6" s="74"/>
      <c r="BX6" s="74"/>
    </row>
    <row r="7" spans="1:366" x14ac:dyDescent="0.35">
      <c r="A7" s="162"/>
      <c r="B7" s="163"/>
      <c r="C7" s="163"/>
      <c r="D7" s="16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c r="BA7" s="74"/>
      <c r="BB7" s="74"/>
      <c r="BC7" s="74"/>
      <c r="BD7" s="74"/>
      <c r="BE7" s="74"/>
      <c r="BF7" s="74"/>
      <c r="BG7" s="74"/>
      <c r="BH7" s="74"/>
      <c r="BI7" s="74"/>
      <c r="BJ7" s="74"/>
      <c r="BK7" s="74"/>
      <c r="BL7" s="74"/>
      <c r="BM7" s="74"/>
      <c r="BN7" s="74"/>
      <c r="BO7" s="74"/>
      <c r="BP7" s="74"/>
      <c r="BQ7" s="74"/>
      <c r="BR7" s="74"/>
      <c r="BS7" s="74"/>
      <c r="BT7" s="74"/>
      <c r="BU7" s="74"/>
      <c r="BV7" s="74"/>
      <c r="BW7" s="74"/>
      <c r="BX7" s="74"/>
    </row>
    <row r="8" spans="1:366" x14ac:dyDescent="0.35">
      <c r="A8" s="162"/>
      <c r="B8" s="163"/>
      <c r="C8" s="163"/>
      <c r="D8" s="16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74"/>
      <c r="BP8" s="74"/>
      <c r="BQ8" s="74"/>
      <c r="BR8" s="74"/>
      <c r="BS8" s="74"/>
      <c r="BT8" s="74"/>
      <c r="BU8" s="74"/>
      <c r="BV8" s="74"/>
      <c r="BW8" s="74"/>
      <c r="BX8" s="74"/>
    </row>
    <row r="9" spans="1:366" x14ac:dyDescent="0.35">
      <c r="A9" s="162"/>
      <c r="B9" s="163"/>
      <c r="C9" s="163"/>
      <c r="D9" s="16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74"/>
      <c r="BP9" s="74"/>
      <c r="BQ9" s="74"/>
      <c r="BR9" s="74"/>
      <c r="BS9" s="74"/>
      <c r="BT9" s="74"/>
      <c r="BU9" s="74"/>
      <c r="BV9" s="74"/>
      <c r="BW9" s="74"/>
      <c r="BX9" s="74"/>
    </row>
    <row r="10" spans="1:366" x14ac:dyDescent="0.35">
      <c r="A10" s="162"/>
      <c r="B10" s="163"/>
      <c r="C10" s="163"/>
      <c r="D10" s="164"/>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4"/>
      <c r="BH10" s="74"/>
      <c r="BI10" s="74"/>
      <c r="BJ10" s="74"/>
      <c r="BK10" s="74"/>
      <c r="BL10" s="74"/>
      <c r="BM10" s="74"/>
      <c r="BN10" s="74"/>
      <c r="BO10" s="74"/>
      <c r="BP10" s="74"/>
      <c r="BQ10" s="74"/>
      <c r="BR10" s="74"/>
      <c r="BS10" s="74"/>
      <c r="BT10" s="74"/>
      <c r="BU10" s="74"/>
      <c r="BV10" s="74"/>
      <c r="BW10" s="74"/>
      <c r="BX10" s="74"/>
    </row>
    <row r="11" spans="1:366" x14ac:dyDescent="0.35">
      <c r="A11" s="162"/>
      <c r="B11" s="163"/>
      <c r="C11" s="163"/>
      <c r="D11" s="164"/>
      <c r="E11" s="74"/>
      <c r="F11" s="74"/>
      <c r="G11" s="74"/>
      <c r="H11" s="74"/>
      <c r="I11" s="74"/>
      <c r="J11" s="74"/>
      <c r="K11" s="74"/>
      <c r="L11" s="74"/>
      <c r="M11" s="74"/>
      <c r="N11" s="74"/>
      <c r="O11" s="74"/>
      <c r="P11" s="74"/>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row>
    <row r="12" spans="1:366" x14ac:dyDescent="0.35">
      <c r="A12" s="162"/>
      <c r="B12" s="163"/>
      <c r="C12" s="163"/>
      <c r="D12" s="164"/>
      <c r="E12" s="74"/>
      <c r="F12" s="74"/>
      <c r="G12" s="74"/>
      <c r="H12" s="74"/>
      <c r="I12" s="74"/>
      <c r="J12" s="74"/>
      <c r="K12" s="74"/>
      <c r="L12" s="74"/>
      <c r="M12" s="74"/>
      <c r="N12" s="74"/>
      <c r="O12" s="74"/>
      <c r="P12" s="74"/>
      <c r="Q12" s="74"/>
      <c r="R12" s="74"/>
      <c r="S12" s="74"/>
      <c r="T12" s="74"/>
      <c r="U12" s="74"/>
      <c r="V12" s="74"/>
      <c r="W12" s="74"/>
      <c r="X12" s="74"/>
      <c r="Y12" s="74"/>
      <c r="Z12" s="74"/>
      <c r="AA12" s="74"/>
      <c r="AB12" s="74"/>
      <c r="AC12" s="74"/>
      <c r="AD12" s="74"/>
      <c r="AE12" s="74"/>
      <c r="AF12" s="74"/>
      <c r="AG12" s="74"/>
      <c r="AH12" s="74"/>
      <c r="AI12" s="74"/>
      <c r="AJ12" s="74"/>
      <c r="AK12" s="74"/>
      <c r="AL12" s="74"/>
      <c r="AM12" s="74"/>
      <c r="AN12" s="74"/>
      <c r="AO12" s="74"/>
      <c r="AP12" s="74"/>
      <c r="AQ12" s="74"/>
      <c r="AR12" s="74"/>
      <c r="AS12" s="74"/>
      <c r="AT12" s="74"/>
      <c r="AU12" s="74"/>
      <c r="AV12" s="74"/>
      <c r="AW12" s="74"/>
      <c r="AX12" s="74"/>
      <c r="AY12" s="74"/>
      <c r="AZ12" s="74"/>
      <c r="BA12" s="74"/>
      <c r="BB12" s="74"/>
      <c r="BC12" s="74"/>
      <c r="BD12" s="74"/>
      <c r="BE12" s="74"/>
      <c r="BF12" s="74"/>
      <c r="BG12" s="74"/>
      <c r="BH12" s="74"/>
      <c r="BI12" s="74"/>
      <c r="BJ12" s="74"/>
      <c r="BK12" s="74"/>
      <c r="BL12" s="74"/>
      <c r="BM12" s="74"/>
      <c r="BN12" s="74"/>
      <c r="BO12" s="74"/>
      <c r="BP12" s="74"/>
      <c r="BQ12" s="74"/>
      <c r="BR12" s="74"/>
      <c r="BS12" s="74"/>
      <c r="BT12" s="74"/>
      <c r="BU12" s="74"/>
      <c r="BV12" s="74"/>
      <c r="BW12" s="74"/>
      <c r="BX12" s="74"/>
    </row>
    <row r="13" spans="1:366" ht="15.75" customHeight="1" x14ac:dyDescent="0.35">
      <c r="A13" s="162"/>
      <c r="B13" s="163"/>
      <c r="C13" s="163"/>
      <c r="D13" s="164"/>
      <c r="E13" s="74"/>
      <c r="F13" s="74"/>
      <c r="G13" s="74"/>
      <c r="H13" s="74"/>
      <c r="I13" s="74"/>
      <c r="J13" s="74"/>
      <c r="K13" s="74"/>
      <c r="L13" s="74"/>
      <c r="M13" s="74"/>
      <c r="N13" s="74"/>
      <c r="O13" s="74"/>
      <c r="P13" s="74"/>
      <c r="Q13" s="74"/>
      <c r="R13" s="74"/>
      <c r="S13" s="74"/>
      <c r="T13" s="74"/>
      <c r="U13" s="74"/>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c r="AV13" s="74"/>
      <c r="AW13" s="74"/>
      <c r="AX13" s="74"/>
      <c r="AY13" s="74"/>
      <c r="AZ13" s="74"/>
      <c r="BA13" s="74"/>
      <c r="BB13" s="74"/>
      <c r="BC13" s="74"/>
      <c r="BD13" s="74"/>
      <c r="BE13" s="74"/>
      <c r="BF13" s="74"/>
      <c r="BG13" s="74"/>
      <c r="BH13" s="74"/>
      <c r="BI13" s="74"/>
      <c r="BJ13" s="74"/>
      <c r="BK13" s="74"/>
      <c r="BL13" s="74"/>
      <c r="BM13" s="74"/>
      <c r="BN13" s="74"/>
      <c r="BO13" s="74"/>
      <c r="BP13" s="74"/>
      <c r="BQ13" s="74"/>
      <c r="BR13" s="74"/>
      <c r="BS13" s="74"/>
      <c r="BT13" s="74"/>
      <c r="BU13" s="74"/>
      <c r="BV13" s="74"/>
      <c r="BW13" s="74"/>
      <c r="BX13" s="74"/>
    </row>
    <row r="14" spans="1:366" x14ac:dyDescent="0.35">
      <c r="A14" s="162"/>
      <c r="B14" s="163"/>
      <c r="C14" s="163"/>
      <c r="D14" s="164"/>
      <c r="E14" s="74"/>
      <c r="F14" s="74"/>
      <c r="G14" s="74"/>
      <c r="H14" s="74"/>
      <c r="I14" s="74"/>
      <c r="J14" s="74"/>
      <c r="K14" s="74"/>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row>
    <row r="15" spans="1:366" x14ac:dyDescent="0.35">
      <c r="A15" s="162"/>
      <c r="B15" s="163"/>
      <c r="C15" s="163"/>
      <c r="D15" s="164"/>
      <c r="E15" s="74"/>
      <c r="F15" s="74"/>
      <c r="G15" s="74"/>
      <c r="H15" s="74"/>
      <c r="I15" s="74"/>
      <c r="J15" s="74"/>
      <c r="K15" s="74"/>
      <c r="L15" s="74"/>
      <c r="M15" s="74"/>
      <c r="N15" s="74"/>
      <c r="O15" s="74"/>
      <c r="P15" s="74"/>
      <c r="Q15" s="74"/>
      <c r="R15" s="74"/>
      <c r="S15" s="74"/>
      <c r="T15" s="74"/>
      <c r="U15" s="74"/>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c r="AV15" s="74"/>
      <c r="AW15" s="74"/>
      <c r="AX15" s="74"/>
      <c r="AY15" s="74"/>
      <c r="AZ15" s="74"/>
      <c r="BA15" s="74"/>
      <c r="BB15" s="74"/>
      <c r="BC15" s="74"/>
      <c r="BD15" s="74"/>
      <c r="BE15" s="74"/>
      <c r="BF15" s="74"/>
      <c r="BG15" s="74"/>
      <c r="BH15" s="74"/>
      <c r="BI15" s="74"/>
      <c r="BJ15" s="74"/>
      <c r="BK15" s="74"/>
      <c r="BL15" s="74"/>
      <c r="BM15" s="74"/>
      <c r="BN15" s="74"/>
      <c r="BO15" s="74"/>
      <c r="BP15" s="74"/>
      <c r="BQ15" s="74"/>
      <c r="BR15" s="74"/>
      <c r="BS15" s="74"/>
      <c r="BT15" s="74"/>
      <c r="BU15" s="74"/>
      <c r="BV15" s="74"/>
      <c r="BW15" s="74"/>
      <c r="BX15" s="74"/>
    </row>
    <row r="16" spans="1:366" x14ac:dyDescent="0.35">
      <c r="A16" s="162"/>
      <c r="B16" s="163"/>
      <c r="C16" s="163"/>
      <c r="D16" s="164"/>
      <c r="E16" s="74"/>
      <c r="F16" s="74"/>
      <c r="G16" s="74"/>
      <c r="H16" s="74"/>
      <c r="I16" s="74"/>
      <c r="J16" s="74"/>
      <c r="K16" s="74"/>
      <c r="L16" s="74"/>
      <c r="M16" s="74"/>
      <c r="N16" s="74"/>
      <c r="O16" s="74"/>
      <c r="P16" s="74"/>
      <c r="Q16" s="74"/>
      <c r="R16" s="74"/>
      <c r="S16" s="74"/>
      <c r="T16" s="74"/>
      <c r="U16" s="74"/>
      <c r="V16" s="74"/>
      <c r="W16" s="74"/>
      <c r="X16" s="74"/>
      <c r="Y16" s="74"/>
      <c r="Z16" s="74"/>
      <c r="AA16" s="74"/>
      <c r="AB16" s="74"/>
      <c r="AC16" s="74"/>
      <c r="AD16" s="74"/>
      <c r="AE16" s="74"/>
      <c r="AF16" s="74"/>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4"/>
      <c r="BH16" s="74"/>
      <c r="BI16" s="74"/>
      <c r="BJ16" s="74"/>
      <c r="BK16" s="74"/>
      <c r="BL16" s="74"/>
      <c r="BM16" s="74"/>
      <c r="BN16" s="74"/>
      <c r="BO16" s="74"/>
      <c r="BP16" s="74"/>
      <c r="BQ16" s="74"/>
      <c r="BR16" s="74"/>
      <c r="BS16" s="74"/>
      <c r="BT16" s="74"/>
      <c r="BU16" s="74"/>
      <c r="BV16" s="74"/>
      <c r="BW16" s="74"/>
      <c r="BX16" s="74"/>
    </row>
    <row r="17" spans="1:76" x14ac:dyDescent="0.35">
      <c r="A17" s="162"/>
      <c r="B17" s="163"/>
      <c r="C17" s="163"/>
      <c r="D17" s="164"/>
      <c r="E17" s="74"/>
      <c r="F17" s="74"/>
      <c r="G17" s="74"/>
      <c r="H17" s="74"/>
      <c r="I17" s="74"/>
      <c r="J17" s="74"/>
      <c r="K17" s="74"/>
      <c r="L17" s="74"/>
      <c r="M17" s="74"/>
      <c r="N17" s="74"/>
      <c r="O17" s="74"/>
      <c r="P17" s="74"/>
      <c r="Q17" s="74"/>
      <c r="R17" s="74"/>
      <c r="S17" s="74"/>
      <c r="T17" s="74"/>
      <c r="U17" s="74"/>
      <c r="V17" s="74"/>
      <c r="W17" s="74"/>
      <c r="X17" s="74"/>
      <c r="Y17" s="74"/>
      <c r="Z17" s="74"/>
      <c r="AA17" s="74"/>
      <c r="AB17" s="74"/>
      <c r="AC17" s="74"/>
      <c r="AD17" s="74"/>
      <c r="AE17" s="74"/>
      <c r="AF17" s="74"/>
      <c r="AG17" s="74"/>
      <c r="AH17" s="74"/>
      <c r="AI17" s="74"/>
      <c r="AJ17" s="74"/>
      <c r="AK17" s="74"/>
      <c r="AL17" s="74"/>
      <c r="AM17" s="74"/>
      <c r="AN17" s="74"/>
      <c r="AO17" s="74"/>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c r="BT17" s="74"/>
      <c r="BU17" s="74"/>
      <c r="BV17" s="74"/>
      <c r="BW17" s="74"/>
      <c r="BX17" s="74"/>
    </row>
    <row r="18" spans="1:76" x14ac:dyDescent="0.35">
      <c r="A18" s="162"/>
      <c r="B18" s="163"/>
      <c r="C18" s="163"/>
      <c r="D18" s="164"/>
      <c r="E18" s="74"/>
      <c r="F18" s="74"/>
      <c r="G18" s="74"/>
      <c r="H18" s="74"/>
      <c r="I18" s="74"/>
      <c r="J18" s="74"/>
      <c r="K18" s="74"/>
      <c r="L18" s="74"/>
      <c r="M18" s="74"/>
      <c r="N18" s="74"/>
      <c r="O18" s="74"/>
      <c r="P18" s="74"/>
      <c r="Q18" s="74"/>
      <c r="R18" s="74"/>
      <c r="S18" s="74"/>
      <c r="T18" s="74"/>
      <c r="U18" s="74"/>
      <c r="V18" s="74"/>
      <c r="W18" s="74"/>
      <c r="X18" s="74"/>
      <c r="Y18" s="74"/>
      <c r="Z18" s="74"/>
      <c r="AA18" s="74"/>
      <c r="AB18" s="74"/>
      <c r="AC18" s="74"/>
      <c r="AD18" s="74"/>
      <c r="AE18" s="74"/>
      <c r="AF18" s="74"/>
      <c r="AG18" s="74"/>
      <c r="AH18" s="74"/>
      <c r="AI18" s="74"/>
      <c r="AJ18" s="74"/>
      <c r="AK18" s="74"/>
      <c r="AL18" s="74"/>
      <c r="AM18" s="74"/>
      <c r="AN18" s="74"/>
      <c r="AO18" s="74"/>
      <c r="AP18" s="74"/>
      <c r="AQ18" s="74"/>
      <c r="AR18" s="74"/>
      <c r="AS18" s="74"/>
      <c r="AT18" s="74"/>
      <c r="AU18" s="74"/>
      <c r="AV18" s="74"/>
      <c r="AW18" s="74"/>
      <c r="AX18" s="74"/>
      <c r="AY18" s="74"/>
      <c r="AZ18" s="74"/>
      <c r="BA18" s="74"/>
      <c r="BB18" s="74"/>
      <c r="BC18" s="74"/>
      <c r="BD18" s="74"/>
      <c r="BE18" s="74"/>
      <c r="BF18" s="74"/>
      <c r="BG18" s="74"/>
      <c r="BH18" s="74"/>
      <c r="BI18" s="74"/>
      <c r="BJ18" s="74"/>
      <c r="BK18" s="74"/>
      <c r="BL18" s="74"/>
      <c r="BM18" s="74"/>
      <c r="BN18" s="74"/>
      <c r="BO18" s="74"/>
      <c r="BP18" s="74"/>
      <c r="BQ18" s="74"/>
      <c r="BR18" s="74"/>
      <c r="BS18" s="74"/>
      <c r="BT18" s="74"/>
      <c r="BU18" s="74"/>
      <c r="BV18" s="74"/>
      <c r="BW18" s="74"/>
      <c r="BX18" s="74"/>
    </row>
    <row r="19" spans="1:76" x14ac:dyDescent="0.35">
      <c r="A19" s="162"/>
      <c r="B19" s="163"/>
      <c r="C19" s="163"/>
      <c r="D19" s="164"/>
      <c r="E19" s="74"/>
      <c r="F19" s="74"/>
      <c r="G19" s="74"/>
      <c r="H19" s="74"/>
      <c r="I19" s="74"/>
      <c r="J19" s="74"/>
      <c r="K19" s="74"/>
      <c r="L19" s="74"/>
      <c r="M19" s="74"/>
      <c r="N19" s="74"/>
      <c r="O19" s="74"/>
      <c r="P19" s="74"/>
      <c r="Q19" s="74"/>
      <c r="R19" s="74"/>
      <c r="S19" s="74"/>
      <c r="T19" s="74"/>
      <c r="U19" s="74"/>
      <c r="V19" s="74"/>
      <c r="W19" s="74"/>
      <c r="X19" s="74"/>
      <c r="Y19" s="74"/>
      <c r="Z19" s="74"/>
      <c r="AA19" s="74"/>
      <c r="AB19" s="74"/>
      <c r="AC19" s="74"/>
      <c r="AD19" s="74"/>
      <c r="AE19" s="74"/>
      <c r="AF19" s="74"/>
      <c r="AG19" s="74"/>
      <c r="AH19" s="74"/>
      <c r="AI19" s="74"/>
      <c r="AJ19" s="74"/>
      <c r="AK19" s="74"/>
      <c r="AL19" s="74"/>
      <c r="AM19" s="74"/>
      <c r="AN19" s="74"/>
      <c r="AO19" s="74"/>
      <c r="AP19" s="74"/>
      <c r="AQ19" s="74"/>
      <c r="AR19" s="74"/>
      <c r="AS19" s="74"/>
      <c r="AT19" s="74"/>
      <c r="AU19" s="74"/>
      <c r="AV19" s="74"/>
      <c r="AW19" s="74"/>
      <c r="AX19" s="74"/>
      <c r="AY19" s="74"/>
      <c r="AZ19" s="74"/>
      <c r="BA19" s="74"/>
      <c r="BB19" s="74"/>
      <c r="BC19" s="74"/>
      <c r="BD19" s="74"/>
      <c r="BE19" s="74"/>
      <c r="BF19" s="74"/>
      <c r="BG19" s="74"/>
      <c r="BH19" s="74"/>
      <c r="BI19" s="74"/>
      <c r="BJ19" s="74"/>
      <c r="BK19" s="74"/>
      <c r="BL19" s="74"/>
      <c r="BM19" s="74"/>
      <c r="BN19" s="74"/>
      <c r="BO19" s="74"/>
      <c r="BP19" s="74"/>
      <c r="BQ19" s="74"/>
      <c r="BR19" s="74"/>
      <c r="BS19" s="74"/>
      <c r="BT19" s="74"/>
      <c r="BU19" s="74"/>
      <c r="BV19" s="74"/>
      <c r="BW19" s="74"/>
      <c r="BX19" s="74"/>
    </row>
    <row r="20" spans="1:76" x14ac:dyDescent="0.35">
      <c r="A20" s="162"/>
      <c r="B20" s="163"/>
      <c r="C20" s="163"/>
      <c r="D20" s="164"/>
      <c r="E20" s="74"/>
      <c r="F20" s="74"/>
      <c r="G20" s="74"/>
      <c r="H20" s="74"/>
      <c r="I20" s="74"/>
      <c r="J20" s="74"/>
      <c r="K20" s="74"/>
      <c r="L20" s="74"/>
      <c r="M20" s="74"/>
      <c r="N20" s="74"/>
      <c r="O20" s="74"/>
      <c r="P20" s="74"/>
      <c r="Q20" s="74"/>
      <c r="R20" s="74"/>
      <c r="S20" s="74"/>
      <c r="T20" s="74"/>
      <c r="U20" s="74"/>
      <c r="V20" s="74"/>
      <c r="W20" s="74"/>
      <c r="X20" s="74"/>
      <c r="Y20" s="74"/>
      <c r="Z20" s="74"/>
      <c r="AA20" s="74"/>
      <c r="AB20" s="74"/>
      <c r="AC20" s="74"/>
      <c r="AD20" s="74"/>
      <c r="AE20" s="74"/>
      <c r="AF20" s="74"/>
      <c r="AG20" s="74"/>
      <c r="AH20" s="74"/>
      <c r="AI20" s="74"/>
      <c r="AJ20" s="74"/>
      <c r="AK20" s="74"/>
      <c r="AL20" s="74"/>
      <c r="AM20" s="74"/>
      <c r="AN20" s="74"/>
      <c r="AO20" s="74"/>
      <c r="AP20" s="74"/>
      <c r="AQ20" s="74"/>
      <c r="AR20" s="74"/>
      <c r="AS20" s="74"/>
      <c r="AT20" s="74"/>
      <c r="AU20" s="74"/>
      <c r="AV20" s="74"/>
      <c r="AW20" s="74"/>
      <c r="AX20" s="74"/>
      <c r="AY20" s="74"/>
      <c r="AZ20" s="74"/>
      <c r="BA20" s="74"/>
      <c r="BB20" s="74"/>
      <c r="BC20" s="74"/>
      <c r="BD20" s="74"/>
      <c r="BE20" s="74"/>
      <c r="BF20" s="74"/>
      <c r="BG20" s="74"/>
      <c r="BH20" s="74"/>
      <c r="BI20" s="74"/>
      <c r="BJ20" s="74"/>
      <c r="BK20" s="74"/>
      <c r="BL20" s="74"/>
      <c r="BM20" s="74"/>
      <c r="BN20" s="74"/>
      <c r="BO20" s="74"/>
      <c r="BP20" s="74"/>
      <c r="BQ20" s="74"/>
      <c r="BR20" s="74"/>
      <c r="BS20" s="74"/>
      <c r="BT20" s="74"/>
      <c r="BU20" s="74"/>
      <c r="BV20" s="74"/>
      <c r="BW20" s="74"/>
      <c r="BX20" s="74"/>
    </row>
    <row r="21" spans="1:76" x14ac:dyDescent="0.35">
      <c r="A21" s="162"/>
      <c r="B21" s="163"/>
      <c r="C21" s="163"/>
      <c r="D21" s="164"/>
      <c r="E21" s="74"/>
      <c r="F21" s="74"/>
      <c r="G21" s="74"/>
      <c r="H21" s="74"/>
      <c r="I21" s="74"/>
      <c r="J21" s="74"/>
      <c r="K21" s="74"/>
      <c r="L21" s="74"/>
      <c r="M21" s="74"/>
      <c r="N21" s="74"/>
      <c r="O21" s="74"/>
      <c r="P21" s="74"/>
      <c r="Q21" s="74"/>
      <c r="R21" s="74"/>
      <c r="S21" s="74"/>
      <c r="T21" s="74"/>
      <c r="U21" s="74"/>
      <c r="V21" s="74"/>
      <c r="W21" s="74"/>
      <c r="X21" s="74"/>
      <c r="Y21" s="74"/>
      <c r="Z21" s="74"/>
      <c r="AA21" s="74"/>
      <c r="AB21" s="74"/>
      <c r="AC21" s="74"/>
      <c r="AD21" s="74"/>
      <c r="AE21" s="74"/>
      <c r="AF21" s="74"/>
      <c r="AG21" s="74"/>
      <c r="AH21" s="74"/>
      <c r="AI21" s="74"/>
      <c r="AJ21" s="74"/>
      <c r="AK21" s="74"/>
      <c r="AL21" s="74"/>
      <c r="AM21" s="74"/>
      <c r="AN21" s="74"/>
      <c r="AO21" s="74"/>
      <c r="AP21" s="74"/>
      <c r="AQ21" s="74"/>
      <c r="AR21" s="74"/>
      <c r="AS21" s="74"/>
      <c r="AT21" s="74"/>
      <c r="AU21" s="74"/>
      <c r="AV21" s="74"/>
      <c r="AW21" s="74"/>
      <c r="AX21" s="74"/>
      <c r="AY21" s="74"/>
      <c r="AZ21" s="74"/>
      <c r="BA21" s="74"/>
      <c r="BB21" s="74"/>
      <c r="BC21" s="74"/>
      <c r="BD21" s="74"/>
      <c r="BE21" s="74"/>
      <c r="BF21" s="74"/>
      <c r="BG21" s="74"/>
      <c r="BH21" s="74"/>
      <c r="BI21" s="74"/>
      <c r="BJ21" s="74"/>
      <c r="BK21" s="74"/>
      <c r="BL21" s="74"/>
      <c r="BM21" s="74"/>
      <c r="BN21" s="74"/>
      <c r="BO21" s="74"/>
      <c r="BP21" s="74"/>
      <c r="BQ21" s="74"/>
      <c r="BR21" s="74"/>
      <c r="BS21" s="74"/>
      <c r="BT21" s="74"/>
      <c r="BU21" s="74"/>
      <c r="BV21" s="74"/>
      <c r="BW21" s="74"/>
      <c r="BX21" s="74"/>
    </row>
    <row r="22" spans="1:76" x14ac:dyDescent="0.35">
      <c r="A22" s="162"/>
      <c r="B22" s="163"/>
      <c r="C22" s="163"/>
      <c r="D22" s="164"/>
      <c r="E22" s="74"/>
      <c r="F22" s="74"/>
      <c r="G22" s="74"/>
      <c r="H22" s="74"/>
      <c r="I22" s="74"/>
      <c r="J22" s="74"/>
      <c r="K22" s="74"/>
      <c r="L22" s="74"/>
      <c r="M22" s="74"/>
      <c r="N22" s="74"/>
      <c r="O22" s="74"/>
      <c r="P22" s="74"/>
      <c r="Q22" s="74"/>
      <c r="R22" s="74"/>
      <c r="S22" s="74"/>
      <c r="T22" s="74"/>
      <c r="U22" s="74"/>
      <c r="V22" s="74"/>
      <c r="W22" s="74"/>
      <c r="X22" s="74"/>
      <c r="Y22" s="74"/>
      <c r="Z22" s="74"/>
      <c r="AA22" s="74"/>
      <c r="AB22" s="74"/>
      <c r="AC22" s="74"/>
      <c r="AD22" s="74"/>
      <c r="AE22" s="74"/>
      <c r="AF22" s="74"/>
      <c r="AG22" s="74"/>
      <c r="AH22" s="74"/>
      <c r="AI22" s="74"/>
      <c r="AJ22" s="74"/>
      <c r="AK22" s="74"/>
      <c r="AL22" s="74"/>
      <c r="AM22" s="74"/>
      <c r="AN22" s="74"/>
      <c r="AO22" s="74"/>
      <c r="AP22" s="74"/>
      <c r="AQ22" s="74"/>
      <c r="AR22" s="74"/>
      <c r="AS22" s="74"/>
      <c r="AT22" s="74"/>
      <c r="AU22" s="74"/>
      <c r="AV22" s="74"/>
      <c r="AW22" s="74"/>
      <c r="AX22" s="74"/>
      <c r="AY22" s="74"/>
      <c r="AZ22" s="74"/>
      <c r="BA22" s="74"/>
      <c r="BB22" s="74"/>
      <c r="BC22" s="74"/>
      <c r="BD22" s="74"/>
      <c r="BE22" s="74"/>
      <c r="BF22" s="74"/>
      <c r="BG22" s="74"/>
      <c r="BH22" s="74"/>
      <c r="BI22" s="74"/>
      <c r="BJ22" s="74"/>
      <c r="BK22" s="74"/>
      <c r="BL22" s="74"/>
      <c r="BM22" s="74"/>
      <c r="BN22" s="74"/>
      <c r="BO22" s="74"/>
      <c r="BP22" s="74"/>
      <c r="BQ22" s="74"/>
      <c r="BR22" s="74"/>
      <c r="BS22" s="74"/>
      <c r="BT22" s="74"/>
      <c r="BU22" s="74"/>
      <c r="BV22" s="74"/>
      <c r="BW22" s="74"/>
      <c r="BX22" s="74"/>
    </row>
    <row r="23" spans="1:76" x14ac:dyDescent="0.35">
      <c r="A23" s="162"/>
      <c r="B23" s="163"/>
      <c r="C23" s="163"/>
      <c r="D23" s="164"/>
      <c r="E23" s="74"/>
      <c r="F23" s="74"/>
      <c r="G23" s="74"/>
      <c r="H23" s="74"/>
      <c r="I23" s="74"/>
      <c r="J23" s="74"/>
      <c r="K23" s="74"/>
      <c r="L23" s="74"/>
      <c r="M23" s="74"/>
      <c r="N23" s="74"/>
      <c r="O23" s="74"/>
      <c r="P23" s="74"/>
      <c r="Q23" s="74"/>
      <c r="R23" s="74"/>
      <c r="S23" s="74"/>
      <c r="T23" s="74"/>
      <c r="U23" s="74"/>
      <c r="V23" s="74"/>
      <c r="W23" s="74"/>
      <c r="X23" s="74"/>
      <c r="Y23" s="74"/>
      <c r="Z23" s="74"/>
      <c r="AA23" s="74"/>
      <c r="AB23" s="74"/>
      <c r="AC23" s="74"/>
      <c r="AD23" s="74"/>
      <c r="AE23" s="74"/>
      <c r="AF23" s="74"/>
      <c r="AG23" s="74"/>
      <c r="AH23" s="74"/>
      <c r="AI23" s="74"/>
      <c r="AJ23" s="74"/>
      <c r="AK23" s="74"/>
      <c r="AL23" s="74"/>
      <c r="AM23" s="74"/>
      <c r="AN23" s="74"/>
      <c r="AO23" s="74"/>
      <c r="AP23" s="74"/>
      <c r="AQ23" s="74"/>
      <c r="AR23" s="74"/>
      <c r="AS23" s="74"/>
      <c r="AT23" s="74"/>
      <c r="AU23" s="74"/>
      <c r="AV23" s="74"/>
      <c r="AW23" s="74"/>
      <c r="AX23" s="74"/>
      <c r="AY23" s="74"/>
      <c r="AZ23" s="74"/>
      <c r="BA23" s="74"/>
      <c r="BB23" s="74"/>
      <c r="BC23" s="74"/>
      <c r="BD23" s="74"/>
      <c r="BE23" s="74"/>
      <c r="BF23" s="74"/>
      <c r="BG23" s="74"/>
      <c r="BH23" s="74"/>
      <c r="BI23" s="74"/>
      <c r="BJ23" s="74"/>
      <c r="BK23" s="74"/>
      <c r="BL23" s="74"/>
      <c r="BM23" s="74"/>
      <c r="BN23" s="74"/>
      <c r="BO23" s="74"/>
      <c r="BP23" s="74"/>
      <c r="BQ23" s="74"/>
      <c r="BR23" s="74"/>
      <c r="BS23" s="74"/>
      <c r="BT23" s="74"/>
      <c r="BU23" s="74"/>
      <c r="BV23" s="74"/>
      <c r="BW23" s="74"/>
      <c r="BX23" s="74"/>
    </row>
    <row r="24" spans="1:76" x14ac:dyDescent="0.35">
      <c r="A24" s="162"/>
      <c r="B24" s="163"/>
      <c r="C24" s="163"/>
      <c r="D24" s="164"/>
      <c r="E24" s="74"/>
      <c r="F24" s="74"/>
      <c r="G24" s="74"/>
      <c r="H24" s="74"/>
      <c r="I24" s="74"/>
      <c r="J24" s="74"/>
      <c r="K24" s="74"/>
      <c r="L24" s="74"/>
      <c r="M24" s="74"/>
      <c r="N24" s="74"/>
      <c r="O24" s="74"/>
      <c r="P24" s="74"/>
      <c r="Q24" s="74"/>
      <c r="R24" s="74"/>
      <c r="S24" s="74"/>
      <c r="T24" s="74"/>
      <c r="U24" s="74"/>
      <c r="V24" s="74"/>
      <c r="W24" s="74"/>
      <c r="X24" s="74"/>
      <c r="Y24" s="74"/>
      <c r="Z24" s="74"/>
      <c r="AA24" s="74"/>
      <c r="AB24" s="74"/>
      <c r="AC24" s="74"/>
      <c r="AD24" s="74"/>
      <c r="AE24" s="74"/>
      <c r="AF24" s="74"/>
      <c r="AG24" s="74"/>
      <c r="AH24" s="74"/>
      <c r="AI24" s="74"/>
      <c r="AJ24" s="74"/>
      <c r="AK24" s="74"/>
      <c r="AL24" s="74"/>
      <c r="AM24" s="74"/>
      <c r="AN24" s="74"/>
      <c r="AO24" s="74"/>
      <c r="AP24" s="74"/>
      <c r="AQ24" s="74"/>
      <c r="AR24" s="74"/>
      <c r="AS24" s="74"/>
      <c r="AT24" s="74"/>
      <c r="AU24" s="74"/>
      <c r="AV24" s="74"/>
      <c r="AW24" s="74"/>
      <c r="AX24" s="74"/>
      <c r="AY24" s="74"/>
      <c r="AZ24" s="74"/>
      <c r="BA24" s="74"/>
      <c r="BB24" s="74"/>
      <c r="BC24" s="74"/>
      <c r="BD24" s="74"/>
      <c r="BE24" s="74"/>
      <c r="BF24" s="74"/>
      <c r="BG24" s="74"/>
      <c r="BH24" s="74"/>
      <c r="BI24" s="74"/>
      <c r="BJ24" s="74"/>
      <c r="BK24" s="74"/>
      <c r="BL24" s="74"/>
      <c r="BM24" s="74"/>
      <c r="BN24" s="74"/>
      <c r="BO24" s="74"/>
      <c r="BP24" s="74"/>
      <c r="BQ24" s="74"/>
      <c r="BR24" s="74"/>
      <c r="BS24" s="74"/>
      <c r="BT24" s="74"/>
      <c r="BU24" s="74"/>
      <c r="BV24" s="74"/>
      <c r="BW24" s="74"/>
      <c r="BX24" s="74"/>
    </row>
    <row r="25" spans="1:76" x14ac:dyDescent="0.35">
      <c r="A25" s="162"/>
      <c r="B25" s="163"/>
      <c r="C25" s="163"/>
      <c r="D25" s="164"/>
      <c r="E25" s="74"/>
      <c r="F25" s="74"/>
      <c r="G25" s="74"/>
      <c r="H25" s="74"/>
      <c r="I25" s="74"/>
      <c r="J25" s="74"/>
      <c r="K25" s="74"/>
      <c r="L25" s="74"/>
      <c r="M25" s="74"/>
      <c r="N25" s="74"/>
      <c r="O25" s="74"/>
      <c r="P25" s="74"/>
      <c r="Q25" s="74"/>
      <c r="R25" s="74"/>
      <c r="S25" s="74"/>
      <c r="T25" s="74"/>
      <c r="U25" s="74"/>
      <c r="V25" s="74"/>
      <c r="W25" s="74"/>
      <c r="X25" s="74"/>
      <c r="Y25" s="74"/>
      <c r="Z25" s="74"/>
      <c r="AA25" s="74"/>
      <c r="AB25" s="74"/>
      <c r="AC25" s="74"/>
      <c r="AD25" s="74"/>
      <c r="AE25" s="74"/>
      <c r="AF25" s="74"/>
      <c r="AG25" s="74"/>
      <c r="AH25" s="74"/>
      <c r="AI25" s="74"/>
      <c r="AJ25" s="74"/>
      <c r="AK25" s="74"/>
      <c r="AL25" s="74"/>
      <c r="AM25" s="74"/>
      <c r="AN25" s="74"/>
      <c r="AO25" s="74"/>
      <c r="AP25" s="74"/>
      <c r="AQ25" s="74"/>
      <c r="AR25" s="74"/>
      <c r="AS25" s="74"/>
      <c r="AT25" s="74"/>
      <c r="AU25" s="74"/>
      <c r="AV25" s="74"/>
      <c r="AW25" s="74"/>
      <c r="AX25" s="74"/>
      <c r="AY25" s="74"/>
      <c r="AZ25" s="74"/>
      <c r="BA25" s="74"/>
      <c r="BB25" s="74"/>
      <c r="BC25" s="74"/>
      <c r="BD25" s="74"/>
      <c r="BE25" s="74"/>
      <c r="BF25" s="74"/>
      <c r="BG25" s="74"/>
      <c r="BH25" s="74"/>
      <c r="BI25" s="74"/>
      <c r="BJ25" s="74"/>
      <c r="BK25" s="74"/>
      <c r="BL25" s="74"/>
      <c r="BM25" s="74"/>
      <c r="BN25" s="74"/>
      <c r="BO25" s="74"/>
      <c r="BP25" s="74"/>
      <c r="BQ25" s="74"/>
      <c r="BR25" s="74"/>
      <c r="BS25" s="74"/>
      <c r="BT25" s="74"/>
      <c r="BU25" s="74"/>
      <c r="BV25" s="74"/>
      <c r="BW25" s="74"/>
      <c r="BX25" s="74"/>
    </row>
    <row r="26" spans="1:76" x14ac:dyDescent="0.35">
      <c r="A26" s="162"/>
      <c r="B26" s="163"/>
      <c r="C26" s="163"/>
      <c r="D26" s="164"/>
      <c r="E26" s="74"/>
      <c r="F26" s="74"/>
      <c r="G26" s="74"/>
      <c r="H26" s="74"/>
      <c r="I26" s="74"/>
      <c r="J26" s="74"/>
      <c r="K26" s="74"/>
      <c r="L26" s="74"/>
      <c r="M26" s="74"/>
      <c r="N26" s="74"/>
      <c r="O26" s="74"/>
      <c r="P26" s="74"/>
      <c r="Q26" s="74"/>
      <c r="R26" s="74"/>
      <c r="S26" s="74"/>
      <c r="T26" s="74"/>
      <c r="U26" s="74"/>
      <c r="V26" s="74"/>
      <c r="W26" s="74"/>
      <c r="X26" s="74"/>
      <c r="Y26" s="74"/>
      <c r="Z26" s="74"/>
      <c r="AA26" s="74"/>
      <c r="AB26" s="74"/>
      <c r="AC26" s="74"/>
      <c r="AD26" s="74"/>
      <c r="AE26" s="74"/>
      <c r="AF26" s="74"/>
      <c r="AG26" s="74"/>
      <c r="AH26" s="74"/>
      <c r="AI26" s="74"/>
      <c r="AJ26" s="74"/>
      <c r="AK26" s="74"/>
      <c r="AL26" s="74"/>
      <c r="AM26" s="74"/>
      <c r="AN26" s="74"/>
      <c r="AO26" s="74"/>
      <c r="AP26" s="74"/>
      <c r="AQ26" s="74"/>
      <c r="AR26" s="74"/>
      <c r="AS26" s="74"/>
      <c r="AT26" s="74"/>
      <c r="AU26" s="74"/>
      <c r="AV26" s="74"/>
      <c r="AW26" s="74"/>
      <c r="AX26" s="74"/>
      <c r="AY26" s="74"/>
      <c r="AZ26" s="74"/>
      <c r="BA26" s="74"/>
      <c r="BB26" s="74"/>
      <c r="BC26" s="74"/>
      <c r="BD26" s="74"/>
      <c r="BE26" s="74"/>
      <c r="BF26" s="74"/>
      <c r="BG26" s="74"/>
      <c r="BH26" s="74"/>
      <c r="BI26" s="74"/>
      <c r="BJ26" s="74"/>
      <c r="BK26" s="74"/>
      <c r="BL26" s="74"/>
      <c r="BM26" s="74"/>
      <c r="BN26" s="74"/>
      <c r="BO26" s="74"/>
      <c r="BP26" s="74"/>
      <c r="BQ26" s="74"/>
      <c r="BR26" s="74"/>
      <c r="BS26" s="74"/>
      <c r="BT26" s="74"/>
      <c r="BU26" s="74"/>
      <c r="BV26" s="74"/>
      <c r="BW26" s="74"/>
      <c r="BX26" s="74"/>
    </row>
    <row r="27" spans="1:76" x14ac:dyDescent="0.35">
      <c r="A27" s="162"/>
      <c r="B27" s="163"/>
      <c r="C27" s="163"/>
      <c r="D27" s="164"/>
      <c r="E27" s="74"/>
      <c r="F27" s="74"/>
      <c r="G27" s="74"/>
      <c r="H27" s="74"/>
      <c r="I27" s="74"/>
      <c r="J27" s="74"/>
      <c r="K27" s="74"/>
      <c r="L27" s="74"/>
      <c r="M27" s="74"/>
      <c r="N27" s="74"/>
      <c r="O27" s="74"/>
      <c r="P27" s="74"/>
      <c r="Q27" s="74"/>
      <c r="R27" s="74"/>
      <c r="S27" s="74"/>
      <c r="T27" s="74"/>
      <c r="U27" s="74"/>
      <c r="V27" s="74"/>
      <c r="W27" s="74"/>
      <c r="X27" s="74"/>
      <c r="Y27" s="74"/>
      <c r="Z27" s="74"/>
      <c r="AA27" s="74"/>
      <c r="AB27" s="74"/>
      <c r="AC27" s="74"/>
      <c r="AD27" s="74"/>
      <c r="AE27" s="74"/>
      <c r="AF27" s="74"/>
      <c r="AG27" s="74"/>
      <c r="AH27" s="74"/>
      <c r="AI27" s="74"/>
      <c r="AJ27" s="74"/>
      <c r="AK27" s="74"/>
      <c r="AL27" s="74"/>
      <c r="AM27" s="74"/>
      <c r="AN27" s="74"/>
      <c r="AO27" s="74"/>
      <c r="AP27" s="74"/>
      <c r="AQ27" s="74"/>
      <c r="AR27" s="74"/>
      <c r="AS27" s="74"/>
      <c r="AT27" s="74"/>
      <c r="AU27" s="74"/>
      <c r="AV27" s="74"/>
      <c r="AW27" s="74"/>
      <c r="AX27" s="74"/>
      <c r="AY27" s="74"/>
      <c r="AZ27" s="74"/>
      <c r="BA27" s="74"/>
      <c r="BB27" s="74"/>
      <c r="BC27" s="74"/>
      <c r="BD27" s="74"/>
      <c r="BE27" s="74"/>
      <c r="BF27" s="74"/>
      <c r="BG27" s="74"/>
      <c r="BH27" s="74"/>
      <c r="BI27" s="74"/>
      <c r="BJ27" s="74"/>
      <c r="BK27" s="74"/>
      <c r="BL27" s="74"/>
      <c r="BM27" s="74"/>
      <c r="BN27" s="74"/>
      <c r="BO27" s="74"/>
      <c r="BP27" s="74"/>
      <c r="BQ27" s="74"/>
      <c r="BR27" s="74"/>
      <c r="BS27" s="74"/>
      <c r="BT27" s="74"/>
      <c r="BU27" s="74"/>
      <c r="BV27" s="74"/>
      <c r="BW27" s="74"/>
      <c r="BX27" s="74"/>
    </row>
    <row r="28" spans="1:76" ht="15" thickBot="1" x14ac:dyDescent="0.4">
      <c r="A28" s="165"/>
      <c r="B28" s="166"/>
      <c r="C28" s="166"/>
      <c r="D28" s="167"/>
      <c r="E28" s="74"/>
      <c r="F28" s="74"/>
      <c r="G28" s="74"/>
      <c r="H28" s="74"/>
      <c r="I28" s="74"/>
      <c r="J28" s="74"/>
      <c r="K28" s="74"/>
      <c r="L28" s="74"/>
      <c r="M28" s="74"/>
      <c r="N28" s="74"/>
      <c r="O28" s="74"/>
      <c r="P28" s="74"/>
      <c r="Q28" s="74"/>
      <c r="R28" s="74"/>
      <c r="S28" s="74"/>
      <c r="T28" s="74"/>
      <c r="U28" s="74"/>
      <c r="V28" s="74"/>
      <c r="W28" s="74"/>
      <c r="X28" s="74"/>
      <c r="Y28" s="74"/>
      <c r="Z28" s="74"/>
      <c r="AA28" s="74"/>
      <c r="AB28" s="74"/>
      <c r="AC28" s="74"/>
      <c r="AD28" s="74"/>
      <c r="AE28" s="74"/>
      <c r="AF28" s="74"/>
      <c r="AG28" s="74"/>
      <c r="AH28" s="74"/>
      <c r="AI28" s="74"/>
      <c r="AJ28" s="74"/>
      <c r="AK28" s="74"/>
      <c r="AL28" s="74"/>
      <c r="AM28" s="74"/>
      <c r="AN28" s="74"/>
      <c r="AO28" s="74"/>
      <c r="AP28" s="74"/>
      <c r="AQ28" s="74"/>
      <c r="AR28" s="74"/>
      <c r="AS28" s="74"/>
      <c r="AT28" s="74"/>
      <c r="AU28" s="74"/>
      <c r="AV28" s="74"/>
      <c r="AW28" s="74"/>
      <c r="AX28" s="74"/>
      <c r="AY28" s="74"/>
      <c r="AZ28" s="74"/>
      <c r="BA28" s="74"/>
      <c r="BB28" s="74"/>
      <c r="BC28" s="74"/>
      <c r="BD28" s="74"/>
      <c r="BE28" s="74"/>
      <c r="BF28" s="74"/>
      <c r="BG28" s="74"/>
      <c r="BH28" s="74"/>
      <c r="BI28" s="74"/>
      <c r="BJ28" s="74"/>
      <c r="BK28" s="74"/>
      <c r="BL28" s="74"/>
      <c r="BM28" s="74"/>
      <c r="BN28" s="74"/>
      <c r="BO28" s="74"/>
      <c r="BP28" s="74"/>
      <c r="BQ28" s="74"/>
      <c r="BR28" s="74"/>
      <c r="BS28" s="74"/>
      <c r="BT28" s="74"/>
      <c r="BU28" s="74"/>
      <c r="BV28" s="74"/>
      <c r="BW28" s="74"/>
      <c r="BX28" s="74"/>
    </row>
    <row r="29" spans="1:76" x14ac:dyDescent="0.35">
      <c r="A29" s="74"/>
      <c r="B29" s="74"/>
      <c r="C29" s="74"/>
      <c r="D29" s="74"/>
      <c r="E29" s="74"/>
      <c r="F29" s="74"/>
      <c r="G29" s="74"/>
      <c r="H29" s="74"/>
      <c r="I29" s="74"/>
      <c r="J29" s="74"/>
      <c r="K29" s="74"/>
      <c r="L29" s="74"/>
      <c r="M29" s="74"/>
      <c r="N29" s="74"/>
      <c r="O29" s="74"/>
      <c r="P29" s="74"/>
      <c r="Q29" s="74"/>
      <c r="R29" s="74"/>
      <c r="S29" s="74"/>
      <c r="T29" s="74"/>
      <c r="U29" s="74"/>
      <c r="V29" s="74"/>
      <c r="W29" s="74"/>
      <c r="X29" s="74"/>
      <c r="Y29" s="74"/>
      <c r="Z29" s="74"/>
      <c r="AA29" s="74"/>
      <c r="AB29" s="74"/>
      <c r="AC29" s="74"/>
      <c r="AD29" s="74"/>
      <c r="AE29" s="74"/>
      <c r="AF29" s="74"/>
      <c r="AG29" s="74"/>
      <c r="AH29" s="74"/>
      <c r="AI29" s="74"/>
      <c r="AJ29" s="74"/>
      <c r="AK29" s="74"/>
      <c r="AL29" s="74"/>
      <c r="AM29" s="74"/>
      <c r="AN29" s="74"/>
      <c r="AO29" s="74"/>
      <c r="AP29" s="74"/>
      <c r="AQ29" s="74"/>
      <c r="AR29" s="74"/>
      <c r="AS29" s="74"/>
      <c r="AT29" s="74"/>
      <c r="AU29" s="74"/>
      <c r="AV29" s="74"/>
      <c r="AW29" s="74"/>
      <c r="AX29" s="74"/>
      <c r="AY29" s="74"/>
      <c r="AZ29" s="74"/>
      <c r="BA29" s="74"/>
      <c r="BB29" s="74"/>
      <c r="BC29" s="74"/>
      <c r="BD29" s="74"/>
      <c r="BE29" s="74"/>
      <c r="BF29" s="74"/>
      <c r="BG29" s="74"/>
      <c r="BH29" s="74"/>
      <c r="BI29" s="74"/>
      <c r="BJ29" s="74"/>
      <c r="BK29" s="74"/>
      <c r="BL29" s="74"/>
      <c r="BM29" s="74"/>
      <c r="BN29" s="74"/>
      <c r="BO29" s="74"/>
      <c r="BP29" s="74"/>
      <c r="BQ29" s="74"/>
      <c r="BR29" s="74"/>
      <c r="BS29" s="74"/>
      <c r="BT29" s="74"/>
      <c r="BU29" s="74"/>
      <c r="BV29" s="74"/>
      <c r="BW29" s="74"/>
      <c r="BX29" s="74"/>
    </row>
    <row r="30" spans="1:76" x14ac:dyDescent="0.35">
      <c r="A30" s="74"/>
      <c r="B30" s="74"/>
      <c r="C30" s="74"/>
      <c r="D30" s="74"/>
      <c r="E30" s="74"/>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74"/>
      <c r="AF30" s="74"/>
      <c r="AG30" s="74"/>
      <c r="AH30" s="74"/>
      <c r="AI30" s="74"/>
      <c r="AJ30" s="74"/>
      <c r="AK30" s="74"/>
      <c r="AL30" s="74"/>
      <c r="AM30" s="74"/>
      <c r="AN30" s="74"/>
      <c r="AO30" s="74"/>
      <c r="AP30" s="74"/>
      <c r="AQ30" s="74"/>
      <c r="AR30" s="74"/>
      <c r="AS30" s="74"/>
      <c r="AT30" s="74"/>
      <c r="AU30" s="74"/>
      <c r="AV30" s="74"/>
      <c r="AW30" s="74"/>
      <c r="AX30" s="74"/>
      <c r="AY30" s="74"/>
      <c r="AZ30" s="74"/>
      <c r="BA30" s="74"/>
      <c r="BB30" s="74"/>
      <c r="BC30" s="74"/>
      <c r="BD30" s="74"/>
      <c r="BE30" s="74"/>
      <c r="BF30" s="74"/>
      <c r="BG30" s="74"/>
      <c r="BH30" s="74"/>
      <c r="BI30" s="74"/>
      <c r="BJ30" s="74"/>
      <c r="BK30" s="74"/>
      <c r="BL30" s="74"/>
      <c r="BM30" s="74"/>
      <c r="BN30" s="74"/>
      <c r="BO30" s="74"/>
      <c r="BP30" s="74"/>
      <c r="BQ30" s="74"/>
      <c r="BR30" s="74"/>
      <c r="BS30" s="74"/>
      <c r="BT30" s="74"/>
      <c r="BU30" s="74"/>
      <c r="BV30" s="74"/>
      <c r="BW30" s="74"/>
      <c r="BX30" s="74"/>
    </row>
    <row r="31" spans="1:76" x14ac:dyDescent="0.35">
      <c r="A31" s="74"/>
      <c r="B31" s="74"/>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74"/>
      <c r="BH31" s="74"/>
      <c r="BI31" s="74"/>
      <c r="BJ31" s="74"/>
      <c r="BK31" s="74"/>
      <c r="BL31" s="74"/>
      <c r="BM31" s="74"/>
      <c r="BN31" s="74"/>
      <c r="BO31" s="74"/>
      <c r="BP31" s="74"/>
      <c r="BQ31" s="74"/>
      <c r="BR31" s="74"/>
      <c r="BS31" s="74"/>
      <c r="BT31" s="74"/>
      <c r="BU31" s="74"/>
      <c r="BV31" s="74"/>
      <c r="BW31" s="74"/>
      <c r="BX31" s="74"/>
    </row>
    <row r="32" spans="1:76" x14ac:dyDescent="0.35">
      <c r="A32" s="74"/>
      <c r="B32" s="74"/>
      <c r="C32" s="74"/>
      <c r="D32" s="74"/>
      <c r="E32" s="74"/>
      <c r="F32" s="74"/>
      <c r="G32" s="74"/>
      <c r="H32" s="74"/>
      <c r="I32" s="74"/>
      <c r="J32" s="74"/>
      <c r="K32" s="74"/>
      <c r="L32" s="74"/>
      <c r="M32" s="74"/>
      <c r="N32" s="74"/>
      <c r="O32" s="74"/>
      <c r="P32" s="74"/>
      <c r="Q32" s="74"/>
      <c r="R32" s="74"/>
      <c r="S32" s="74"/>
      <c r="T32" s="74"/>
      <c r="U32" s="74"/>
      <c r="V32" s="74"/>
      <c r="W32" s="74"/>
      <c r="X32" s="74"/>
      <c r="Y32" s="74"/>
      <c r="Z32" s="74"/>
      <c r="AA32" s="74"/>
      <c r="AB32" s="74"/>
      <c r="AC32" s="74"/>
      <c r="AD32" s="74"/>
      <c r="AE32" s="74"/>
      <c r="AF32" s="74"/>
      <c r="AG32" s="74"/>
      <c r="AH32" s="74"/>
      <c r="AI32" s="74"/>
      <c r="AJ32" s="74"/>
      <c r="AK32" s="74"/>
      <c r="AL32" s="74"/>
      <c r="AM32" s="74"/>
      <c r="AN32" s="74"/>
      <c r="AO32" s="74"/>
      <c r="AP32" s="74"/>
      <c r="AQ32" s="74"/>
      <c r="AR32" s="74"/>
      <c r="AS32" s="74"/>
      <c r="AT32" s="74"/>
      <c r="AU32" s="74"/>
      <c r="AV32" s="74"/>
      <c r="AW32" s="74"/>
      <c r="AX32" s="74"/>
      <c r="AY32" s="74"/>
      <c r="AZ32" s="74"/>
      <c r="BA32" s="74"/>
      <c r="BB32" s="74"/>
      <c r="BC32" s="74"/>
      <c r="BD32" s="74"/>
      <c r="BE32" s="74"/>
      <c r="BF32" s="74"/>
      <c r="BG32" s="74"/>
      <c r="BH32" s="74"/>
      <c r="BI32" s="74"/>
      <c r="BJ32" s="74"/>
      <c r="BK32" s="74"/>
      <c r="BL32" s="74"/>
      <c r="BM32" s="74"/>
      <c r="BN32" s="74"/>
      <c r="BO32" s="74"/>
      <c r="BP32" s="74"/>
      <c r="BQ32" s="74"/>
      <c r="BR32" s="74"/>
      <c r="BS32" s="74"/>
      <c r="BT32" s="74"/>
      <c r="BU32" s="74"/>
      <c r="BV32" s="74"/>
      <c r="BW32" s="74"/>
      <c r="BX32" s="74"/>
    </row>
    <row r="33" spans="1:76" x14ac:dyDescent="0.35">
      <c r="A33" s="74"/>
      <c r="B33" s="74"/>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c r="AI33" s="74"/>
      <c r="AJ33" s="74"/>
      <c r="AK33" s="74"/>
      <c r="AL33" s="74"/>
      <c r="AM33" s="74"/>
      <c r="AN33" s="74"/>
      <c r="AO33" s="74"/>
      <c r="AP33" s="74"/>
      <c r="AQ33" s="74"/>
      <c r="AR33" s="74"/>
      <c r="AS33" s="74"/>
      <c r="AT33" s="74"/>
      <c r="AU33" s="74"/>
      <c r="AV33" s="74"/>
      <c r="AW33" s="74"/>
      <c r="AX33" s="74"/>
      <c r="AY33" s="74"/>
      <c r="AZ33" s="74"/>
      <c r="BA33" s="74"/>
      <c r="BB33" s="74"/>
      <c r="BC33" s="74"/>
      <c r="BD33" s="74"/>
      <c r="BE33" s="74"/>
      <c r="BF33" s="74"/>
      <c r="BG33" s="74"/>
      <c r="BH33" s="74"/>
      <c r="BI33" s="74"/>
      <c r="BJ33" s="74"/>
      <c r="BK33" s="74"/>
      <c r="BL33" s="74"/>
      <c r="BM33" s="74"/>
      <c r="BN33" s="74"/>
      <c r="BO33" s="74"/>
      <c r="BP33" s="74"/>
      <c r="BQ33" s="74"/>
      <c r="BR33" s="74"/>
      <c r="BS33" s="74"/>
      <c r="BT33" s="74"/>
      <c r="BU33" s="74"/>
      <c r="BV33" s="74"/>
      <c r="BW33" s="74"/>
      <c r="BX33" s="74"/>
    </row>
    <row r="34" spans="1:76" x14ac:dyDescent="0.35">
      <c r="A34" s="74"/>
      <c r="B34" s="74"/>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G34" s="74"/>
      <c r="AH34" s="74"/>
      <c r="AI34" s="74"/>
      <c r="AJ34" s="74"/>
      <c r="AK34" s="74"/>
      <c r="AL34" s="74"/>
      <c r="AM34" s="74"/>
      <c r="AN34" s="74"/>
      <c r="AO34" s="74"/>
      <c r="AP34" s="74"/>
      <c r="AQ34" s="74"/>
      <c r="AR34" s="74"/>
      <c r="AS34" s="74"/>
      <c r="AT34" s="74"/>
      <c r="AU34" s="74"/>
      <c r="AV34" s="74"/>
      <c r="AW34" s="74"/>
      <c r="AX34" s="74"/>
      <c r="AY34" s="74"/>
      <c r="AZ34" s="74"/>
      <c r="BA34" s="74"/>
      <c r="BB34" s="74"/>
      <c r="BC34" s="74"/>
      <c r="BD34" s="74"/>
      <c r="BE34" s="74"/>
      <c r="BF34" s="74"/>
      <c r="BG34" s="74"/>
      <c r="BH34" s="74"/>
      <c r="BI34" s="74"/>
      <c r="BJ34" s="74"/>
      <c r="BK34" s="74"/>
      <c r="BL34" s="74"/>
      <c r="BM34" s="74"/>
      <c r="BN34" s="74"/>
      <c r="BO34" s="74"/>
      <c r="BP34" s="74"/>
      <c r="BQ34" s="74"/>
      <c r="BR34" s="74"/>
      <c r="BS34" s="74"/>
      <c r="BT34" s="74"/>
      <c r="BU34" s="74"/>
      <c r="BV34" s="74"/>
      <c r="BW34" s="74"/>
      <c r="BX34" s="74"/>
    </row>
    <row r="35" spans="1:76" x14ac:dyDescent="0.35">
      <c r="A35" s="74"/>
      <c r="B35" s="74"/>
      <c r="C35" s="74"/>
      <c r="D35" s="74"/>
      <c r="E35" s="74"/>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G35" s="74"/>
      <c r="AH35" s="74"/>
      <c r="AI35" s="74"/>
      <c r="AJ35" s="74"/>
      <c r="AK35" s="74"/>
      <c r="AL35" s="74"/>
      <c r="AM35" s="74"/>
      <c r="AN35" s="74"/>
      <c r="AO35" s="74"/>
      <c r="AP35" s="74"/>
      <c r="AQ35" s="74"/>
      <c r="AR35" s="74"/>
      <c r="AS35" s="74"/>
      <c r="AT35" s="74"/>
      <c r="AU35" s="74"/>
      <c r="AV35" s="74"/>
      <c r="AW35" s="74"/>
      <c r="AX35" s="74"/>
      <c r="AY35" s="74"/>
      <c r="AZ35" s="74"/>
      <c r="BA35" s="74"/>
      <c r="BB35" s="74"/>
      <c r="BC35" s="74"/>
      <c r="BD35" s="74"/>
      <c r="BE35" s="74"/>
      <c r="BF35" s="74"/>
      <c r="BG35" s="74"/>
      <c r="BH35" s="74"/>
      <c r="BI35" s="74"/>
      <c r="BJ35" s="74"/>
      <c r="BK35" s="74"/>
      <c r="BL35" s="74"/>
      <c r="BM35" s="74"/>
      <c r="BN35" s="74"/>
      <c r="BO35" s="74"/>
      <c r="BP35" s="74"/>
      <c r="BQ35" s="74"/>
      <c r="BR35" s="74"/>
      <c r="BS35" s="74"/>
      <c r="BT35" s="74"/>
      <c r="BU35" s="74"/>
      <c r="BV35" s="74"/>
      <c r="BW35" s="74"/>
      <c r="BX35" s="74"/>
    </row>
    <row r="36" spans="1:76" x14ac:dyDescent="0.35">
      <c r="A36" s="74"/>
      <c r="B36" s="74"/>
      <c r="C36" s="74"/>
      <c r="D36" s="74"/>
      <c r="E36" s="74"/>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G36" s="74"/>
      <c r="AH36" s="74"/>
      <c r="AI36" s="74"/>
      <c r="AJ36" s="74"/>
      <c r="AK36" s="74"/>
      <c r="AL36" s="74"/>
      <c r="AM36" s="74"/>
      <c r="AN36" s="74"/>
      <c r="AO36" s="74"/>
      <c r="AP36" s="74"/>
      <c r="AQ36" s="74"/>
      <c r="AR36" s="74"/>
      <c r="AS36" s="74"/>
      <c r="AT36" s="74"/>
      <c r="AU36" s="74"/>
      <c r="AV36" s="74"/>
      <c r="AW36" s="74"/>
      <c r="AX36" s="74"/>
      <c r="AY36" s="74"/>
      <c r="AZ36" s="74"/>
      <c r="BA36" s="74"/>
      <c r="BB36" s="74"/>
      <c r="BC36" s="74"/>
      <c r="BD36" s="74"/>
      <c r="BE36" s="74"/>
      <c r="BF36" s="74"/>
      <c r="BG36" s="74"/>
      <c r="BH36" s="74"/>
      <c r="BI36" s="74"/>
      <c r="BJ36" s="74"/>
      <c r="BK36" s="74"/>
      <c r="BL36" s="74"/>
      <c r="BM36" s="74"/>
      <c r="BN36" s="74"/>
      <c r="BO36" s="74"/>
      <c r="BP36" s="74"/>
      <c r="BQ36" s="74"/>
      <c r="BR36" s="74"/>
      <c r="BS36" s="74"/>
      <c r="BT36" s="74"/>
      <c r="BU36" s="74"/>
      <c r="BV36" s="74"/>
      <c r="BW36" s="74"/>
      <c r="BX36" s="74"/>
    </row>
    <row r="37" spans="1:76" x14ac:dyDescent="0.35">
      <c r="A37" s="74"/>
      <c r="B37" s="74"/>
      <c r="C37" s="74"/>
      <c r="D37" s="74"/>
      <c r="E37" s="74"/>
      <c r="F37" s="74"/>
      <c r="G37" s="74"/>
      <c r="H37" s="74"/>
      <c r="I37" s="74"/>
      <c r="J37" s="74"/>
      <c r="K37" s="74"/>
      <c r="L37" s="74"/>
      <c r="M37" s="74"/>
      <c r="N37" s="74"/>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74"/>
      <c r="AS37" s="74"/>
      <c r="AT37" s="74"/>
      <c r="AU37" s="74"/>
      <c r="AV37" s="74"/>
      <c r="AW37" s="74"/>
      <c r="AX37" s="74"/>
      <c r="AY37" s="74"/>
      <c r="AZ37" s="74"/>
      <c r="BA37" s="74"/>
      <c r="BB37" s="74"/>
      <c r="BC37" s="74"/>
      <c r="BD37" s="74"/>
      <c r="BE37" s="74"/>
      <c r="BF37" s="74"/>
      <c r="BG37" s="74"/>
      <c r="BH37" s="74"/>
      <c r="BI37" s="74"/>
      <c r="BJ37" s="74"/>
      <c r="BK37" s="74"/>
      <c r="BL37" s="74"/>
      <c r="BM37" s="74"/>
      <c r="BN37" s="74"/>
      <c r="BO37" s="74"/>
      <c r="BP37" s="74"/>
      <c r="BQ37" s="74"/>
      <c r="BR37" s="74"/>
      <c r="BS37" s="74"/>
      <c r="BT37" s="74"/>
      <c r="BU37" s="74"/>
      <c r="BV37" s="74"/>
      <c r="BW37" s="74"/>
      <c r="BX37" s="74"/>
    </row>
    <row r="38" spans="1:76" x14ac:dyDescent="0.35">
      <c r="A38" s="74"/>
      <c r="B38" s="74"/>
      <c r="C38" s="74"/>
      <c r="D38" s="74"/>
      <c r="E38" s="74"/>
      <c r="F38" s="74"/>
      <c r="G38" s="74"/>
      <c r="H38" s="74"/>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AR38" s="74"/>
      <c r="AS38" s="74"/>
      <c r="AT38" s="74"/>
      <c r="AU38" s="74"/>
      <c r="AV38" s="74"/>
      <c r="AW38" s="74"/>
      <c r="AX38" s="74"/>
      <c r="AY38" s="74"/>
      <c r="AZ38" s="74"/>
      <c r="BA38" s="74"/>
      <c r="BB38" s="74"/>
      <c r="BC38" s="74"/>
      <c r="BD38" s="74"/>
      <c r="BE38" s="74"/>
      <c r="BF38" s="74"/>
      <c r="BG38" s="74"/>
      <c r="BH38" s="74"/>
      <c r="BI38" s="74"/>
      <c r="BJ38" s="74"/>
      <c r="BK38" s="74"/>
      <c r="BL38" s="74"/>
      <c r="BM38" s="74"/>
      <c r="BN38" s="74"/>
      <c r="BO38" s="74"/>
      <c r="BP38" s="74"/>
      <c r="BQ38" s="74"/>
      <c r="BR38" s="74"/>
      <c r="BS38" s="74"/>
      <c r="BT38" s="74"/>
      <c r="BU38" s="74"/>
      <c r="BV38" s="74"/>
      <c r="BW38" s="74"/>
      <c r="BX38" s="74"/>
    </row>
    <row r="39" spans="1:76" x14ac:dyDescent="0.35">
      <c r="A39" s="74"/>
      <c r="B39" s="74"/>
      <c r="C39" s="74"/>
      <c r="D39" s="74"/>
      <c r="E39" s="74"/>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AR39" s="74"/>
      <c r="AS39" s="74"/>
      <c r="AT39" s="74"/>
      <c r="AU39" s="74"/>
      <c r="AV39" s="74"/>
      <c r="AW39" s="74"/>
      <c r="AX39" s="74"/>
      <c r="AY39" s="74"/>
      <c r="AZ39" s="74"/>
      <c r="BA39" s="74"/>
      <c r="BB39" s="74"/>
      <c r="BC39" s="74"/>
      <c r="BD39" s="74"/>
      <c r="BE39" s="74"/>
      <c r="BF39" s="74"/>
      <c r="BG39" s="74"/>
      <c r="BH39" s="74"/>
      <c r="BI39" s="74"/>
      <c r="BJ39" s="74"/>
      <c r="BK39" s="74"/>
      <c r="BL39" s="74"/>
      <c r="BM39" s="74"/>
      <c r="BN39" s="74"/>
      <c r="BO39" s="74"/>
      <c r="BP39" s="74"/>
      <c r="BQ39" s="74"/>
      <c r="BR39" s="74"/>
      <c r="BS39" s="74"/>
      <c r="BT39" s="74"/>
      <c r="BU39" s="74"/>
      <c r="BV39" s="74"/>
      <c r="BW39" s="74"/>
      <c r="BX39" s="74"/>
    </row>
    <row r="40" spans="1:76" x14ac:dyDescent="0.35">
      <c r="A40" s="74"/>
      <c r="B40" s="74"/>
      <c r="C40" s="74"/>
      <c r="D40" s="74"/>
      <c r="E40" s="74"/>
      <c r="F40" s="74"/>
      <c r="G40" s="74"/>
      <c r="H40" s="74"/>
      <c r="I40" s="74"/>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74"/>
      <c r="BR40" s="74"/>
      <c r="BS40" s="74"/>
      <c r="BT40" s="74"/>
      <c r="BU40" s="74"/>
      <c r="BV40" s="74"/>
      <c r="BW40" s="74"/>
      <c r="BX40" s="74"/>
    </row>
    <row r="41" spans="1:76" x14ac:dyDescent="0.35">
      <c r="A41" s="74"/>
      <c r="B41" s="74"/>
      <c r="C41" s="74"/>
      <c r="D41" s="74"/>
      <c r="E41" s="74"/>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c r="AI41" s="74"/>
      <c r="AJ41" s="74"/>
      <c r="AK41" s="74"/>
      <c r="AL41" s="74"/>
      <c r="AM41" s="74"/>
      <c r="AN41" s="74"/>
      <c r="AO41" s="74"/>
      <c r="AP41" s="74"/>
      <c r="AQ41" s="74"/>
      <c r="AR41" s="74"/>
      <c r="AS41" s="74"/>
      <c r="AT41" s="74"/>
      <c r="AU41" s="74"/>
      <c r="AV41" s="74"/>
      <c r="AW41" s="74"/>
      <c r="AX41" s="74"/>
      <c r="AY41" s="74"/>
      <c r="AZ41" s="74"/>
      <c r="BA41" s="74"/>
      <c r="BB41" s="74"/>
      <c r="BC41" s="74"/>
      <c r="BD41" s="74"/>
      <c r="BE41" s="74"/>
      <c r="BF41" s="74"/>
      <c r="BG41" s="74"/>
      <c r="BH41" s="74"/>
      <c r="BI41" s="74"/>
      <c r="BJ41" s="74"/>
      <c r="BK41" s="74"/>
      <c r="BL41" s="74"/>
      <c r="BM41" s="74"/>
      <c r="BN41" s="74"/>
      <c r="BO41" s="74"/>
      <c r="BP41" s="74"/>
      <c r="BQ41" s="74"/>
      <c r="BR41" s="74"/>
      <c r="BS41" s="74"/>
      <c r="BT41" s="74"/>
      <c r="BU41" s="74"/>
      <c r="BV41" s="74"/>
      <c r="BW41" s="74"/>
      <c r="BX41" s="74"/>
    </row>
    <row r="42" spans="1:76" x14ac:dyDescent="0.35">
      <c r="A42" s="74"/>
      <c r="B42" s="74"/>
      <c r="C42" s="74"/>
      <c r="D42" s="74"/>
      <c r="E42" s="74"/>
      <c r="F42" s="74"/>
      <c r="G42" s="74"/>
      <c r="H42" s="74"/>
      <c r="I42" s="74"/>
      <c r="J42" s="74"/>
      <c r="K42" s="74"/>
      <c r="L42" s="74"/>
      <c r="M42" s="74"/>
      <c r="N42" s="74"/>
      <c r="O42" s="74"/>
      <c r="P42" s="74"/>
      <c r="Q42" s="74"/>
      <c r="R42" s="74"/>
      <c r="S42" s="74"/>
      <c r="T42" s="74"/>
      <c r="U42" s="74"/>
      <c r="V42" s="74"/>
      <c r="W42" s="74"/>
      <c r="X42" s="74"/>
      <c r="Y42" s="74"/>
      <c r="Z42" s="74"/>
      <c r="AA42" s="74"/>
      <c r="AB42" s="74"/>
      <c r="AC42" s="74"/>
      <c r="AD42" s="74"/>
      <c r="AE42" s="74"/>
      <c r="AF42" s="74"/>
      <c r="AG42" s="74"/>
      <c r="AH42" s="74"/>
      <c r="AI42" s="74"/>
      <c r="AJ42" s="74"/>
      <c r="AK42" s="74"/>
      <c r="AL42" s="74"/>
      <c r="AM42" s="74"/>
      <c r="AN42" s="74"/>
      <c r="AO42" s="74"/>
      <c r="AP42" s="74"/>
      <c r="AQ42" s="74"/>
      <c r="AR42" s="74"/>
      <c r="AS42" s="74"/>
      <c r="AT42" s="74"/>
      <c r="AU42" s="74"/>
      <c r="AV42" s="74"/>
      <c r="AW42" s="74"/>
      <c r="AX42" s="74"/>
      <c r="AY42" s="74"/>
      <c r="AZ42" s="74"/>
      <c r="BA42" s="74"/>
      <c r="BB42" s="74"/>
      <c r="BC42" s="74"/>
      <c r="BD42" s="74"/>
      <c r="BE42" s="74"/>
      <c r="BF42" s="74"/>
      <c r="BG42" s="74"/>
      <c r="BH42" s="74"/>
      <c r="BI42" s="74"/>
      <c r="BJ42" s="74"/>
      <c r="BK42" s="74"/>
      <c r="BL42" s="74"/>
      <c r="BM42" s="74"/>
      <c r="BN42" s="74"/>
      <c r="BO42" s="74"/>
      <c r="BP42" s="74"/>
      <c r="BQ42" s="74"/>
      <c r="BR42" s="74"/>
      <c r="BS42" s="74"/>
      <c r="BT42" s="74"/>
      <c r="BU42" s="74"/>
      <c r="BV42" s="74"/>
      <c r="BW42" s="74"/>
      <c r="BX42" s="74"/>
    </row>
    <row r="43" spans="1:76" ht="15.75" customHeight="1" x14ac:dyDescent="0.35">
      <c r="A43" s="74"/>
      <c r="B43" s="74"/>
      <c r="C43" s="74"/>
      <c r="D43" s="74"/>
      <c r="E43" s="74"/>
      <c r="F43" s="74"/>
      <c r="G43" s="74"/>
      <c r="H43" s="74"/>
      <c r="I43" s="74"/>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c r="AJ43" s="74"/>
      <c r="AK43" s="74"/>
      <c r="AL43" s="74"/>
      <c r="AM43" s="74"/>
      <c r="AN43" s="74"/>
      <c r="AO43" s="74"/>
      <c r="AP43" s="74"/>
      <c r="AQ43" s="74"/>
      <c r="AR43" s="74"/>
      <c r="AS43" s="74"/>
      <c r="AT43" s="74"/>
      <c r="AU43" s="74"/>
      <c r="AV43" s="74"/>
      <c r="AW43" s="74"/>
      <c r="AX43" s="74"/>
      <c r="AY43" s="74"/>
      <c r="AZ43" s="74"/>
      <c r="BA43" s="74"/>
      <c r="BB43" s="74"/>
      <c r="BC43" s="74"/>
      <c r="BD43" s="74"/>
      <c r="BE43" s="74"/>
      <c r="BF43" s="74"/>
      <c r="BG43" s="74"/>
      <c r="BH43" s="74"/>
      <c r="BI43" s="74"/>
      <c r="BJ43" s="74"/>
      <c r="BK43" s="74"/>
      <c r="BL43" s="74"/>
      <c r="BM43" s="74"/>
      <c r="BN43" s="74"/>
      <c r="BO43" s="74"/>
      <c r="BP43" s="74"/>
      <c r="BQ43" s="74"/>
      <c r="BR43" s="74"/>
      <c r="BS43" s="74"/>
      <c r="BT43" s="74"/>
      <c r="BU43" s="74"/>
      <c r="BV43" s="74"/>
      <c r="BW43" s="74"/>
      <c r="BX43" s="74"/>
    </row>
    <row r="44" spans="1:76" x14ac:dyDescent="0.35">
      <c r="A44" s="74"/>
      <c r="B44" s="74"/>
      <c r="C44" s="74"/>
      <c r="D44" s="74"/>
      <c r="E44" s="74"/>
      <c r="F44" s="74"/>
      <c r="G44" s="74"/>
      <c r="H44" s="74"/>
      <c r="I44" s="74"/>
      <c r="J44" s="74"/>
      <c r="K44" s="74"/>
      <c r="L44" s="74"/>
      <c r="M44" s="74"/>
      <c r="N44" s="74"/>
      <c r="O44" s="74"/>
      <c r="P44" s="74"/>
      <c r="Q44" s="74"/>
      <c r="R44" s="74"/>
      <c r="S44" s="74"/>
      <c r="T44" s="74"/>
      <c r="U44" s="74"/>
      <c r="V44" s="74"/>
      <c r="W44" s="74"/>
      <c r="X44" s="74"/>
      <c r="Y44" s="74"/>
      <c r="Z44" s="74"/>
      <c r="AA44" s="74"/>
      <c r="AB44" s="74"/>
      <c r="AC44" s="74"/>
      <c r="AD44" s="74"/>
      <c r="AE44" s="74"/>
      <c r="AF44" s="74"/>
      <c r="AG44" s="74"/>
      <c r="AH44" s="74"/>
      <c r="AI44" s="74"/>
      <c r="AJ44" s="74"/>
      <c r="AK44" s="74"/>
      <c r="AL44" s="74"/>
      <c r="AM44" s="74"/>
      <c r="AN44" s="74"/>
      <c r="AO44" s="74"/>
      <c r="AP44" s="74"/>
      <c r="AQ44" s="74"/>
      <c r="AR44" s="74"/>
      <c r="AS44" s="74"/>
      <c r="AT44" s="74"/>
      <c r="AU44" s="74"/>
      <c r="AV44" s="74"/>
      <c r="AW44" s="74"/>
      <c r="AX44" s="74"/>
      <c r="AY44" s="74"/>
      <c r="AZ44" s="74"/>
      <c r="BA44" s="74"/>
      <c r="BB44" s="74"/>
      <c r="BC44" s="74"/>
      <c r="BD44" s="74"/>
      <c r="BE44" s="74"/>
      <c r="BF44" s="74"/>
      <c r="BG44" s="74"/>
      <c r="BH44" s="74"/>
      <c r="BI44" s="74"/>
      <c r="BJ44" s="74"/>
      <c r="BK44" s="74"/>
      <c r="BL44" s="74"/>
      <c r="BM44" s="74"/>
      <c r="BN44" s="74"/>
      <c r="BO44" s="74"/>
      <c r="BP44" s="74"/>
      <c r="BQ44" s="74"/>
      <c r="BR44" s="74"/>
      <c r="BS44" s="74"/>
      <c r="BT44" s="74"/>
      <c r="BU44" s="74"/>
      <c r="BV44" s="74"/>
      <c r="BW44" s="74"/>
      <c r="BX44" s="74"/>
    </row>
    <row r="45" spans="1:76" x14ac:dyDescent="0.35">
      <c r="A45" s="74"/>
      <c r="B45" s="74"/>
      <c r="C45" s="74"/>
      <c r="D45" s="74"/>
      <c r="E45" s="74"/>
      <c r="F45" s="74"/>
      <c r="G45" s="74"/>
      <c r="H45" s="74"/>
      <c r="I45" s="74"/>
      <c r="J45" s="74"/>
      <c r="K45" s="74"/>
      <c r="L45" s="74"/>
      <c r="M45" s="74"/>
      <c r="N45" s="74"/>
      <c r="O45" s="74"/>
      <c r="P45" s="74"/>
      <c r="Q45" s="74"/>
      <c r="R45" s="74"/>
      <c r="S45" s="74"/>
      <c r="T45" s="74"/>
      <c r="U45" s="74"/>
      <c r="V45" s="74"/>
      <c r="W45" s="74"/>
      <c r="X45" s="74"/>
      <c r="Y45" s="74"/>
      <c r="Z45" s="74"/>
      <c r="AA45" s="74"/>
      <c r="AB45" s="74"/>
      <c r="AC45" s="74"/>
      <c r="AD45" s="74"/>
      <c r="AE45" s="74"/>
      <c r="AF45" s="74"/>
      <c r="AG45" s="74"/>
      <c r="AH45" s="74"/>
      <c r="AI45" s="74"/>
      <c r="AJ45" s="74"/>
      <c r="AK45" s="74"/>
      <c r="AL45" s="74"/>
      <c r="AM45" s="74"/>
      <c r="AN45" s="74"/>
      <c r="AO45" s="74"/>
      <c r="AP45" s="74"/>
      <c r="AQ45" s="74"/>
      <c r="AR45" s="74"/>
      <c r="AS45" s="74"/>
      <c r="AT45" s="74"/>
      <c r="AU45" s="74"/>
      <c r="AV45" s="74"/>
      <c r="AW45" s="74"/>
      <c r="AX45" s="74"/>
      <c r="AY45" s="74"/>
      <c r="AZ45" s="74"/>
      <c r="BA45" s="74"/>
      <c r="BB45" s="74"/>
      <c r="BC45" s="74"/>
      <c r="BD45" s="74"/>
      <c r="BE45" s="74"/>
      <c r="BF45" s="74"/>
      <c r="BG45" s="74"/>
      <c r="BH45" s="74"/>
      <c r="BI45" s="74"/>
      <c r="BJ45" s="74"/>
      <c r="BK45" s="74"/>
      <c r="BL45" s="74"/>
      <c r="BM45" s="74"/>
      <c r="BN45" s="74"/>
      <c r="BO45" s="74"/>
      <c r="BP45" s="74"/>
      <c r="BQ45" s="74"/>
      <c r="BR45" s="74"/>
      <c r="BS45" s="74"/>
      <c r="BT45" s="74"/>
      <c r="BU45" s="74"/>
      <c r="BV45" s="74"/>
      <c r="BW45" s="74"/>
      <c r="BX45" s="74"/>
    </row>
    <row r="46" spans="1:76" x14ac:dyDescent="0.35">
      <c r="A46" s="74"/>
      <c r="B46" s="74"/>
      <c r="C46" s="74"/>
      <c r="D46" s="74"/>
      <c r="E46" s="74"/>
      <c r="F46" s="74"/>
      <c r="G46" s="74"/>
      <c r="H46" s="74"/>
      <c r="I46" s="74"/>
      <c r="J46" s="74"/>
      <c r="K46" s="74"/>
      <c r="L46" s="74"/>
      <c r="M46" s="74"/>
      <c r="N46" s="74"/>
      <c r="O46" s="74"/>
      <c r="P46" s="74"/>
      <c r="Q46" s="74"/>
      <c r="R46" s="74"/>
      <c r="S46" s="74"/>
      <c r="T46" s="74"/>
      <c r="U46" s="74"/>
      <c r="V46" s="74"/>
      <c r="W46" s="74"/>
      <c r="X46" s="74"/>
      <c r="Y46" s="74"/>
      <c r="Z46" s="74"/>
      <c r="AA46" s="74"/>
      <c r="AB46" s="74"/>
      <c r="AC46" s="74"/>
      <c r="AD46" s="74"/>
      <c r="AE46" s="74"/>
      <c r="AF46" s="74"/>
      <c r="AG46" s="74"/>
      <c r="AH46" s="74"/>
      <c r="AI46" s="74"/>
      <c r="AJ46" s="74"/>
      <c r="AK46" s="74"/>
      <c r="AL46" s="74"/>
      <c r="AM46" s="74"/>
      <c r="AN46" s="74"/>
      <c r="AO46" s="74"/>
      <c r="AP46" s="74"/>
      <c r="AQ46" s="74"/>
      <c r="AR46" s="74"/>
      <c r="AS46" s="74"/>
      <c r="AT46" s="74"/>
      <c r="AU46" s="74"/>
      <c r="AV46" s="74"/>
      <c r="AW46" s="74"/>
      <c r="AX46" s="74"/>
      <c r="AY46" s="74"/>
      <c r="AZ46" s="74"/>
      <c r="BA46" s="74"/>
      <c r="BB46" s="74"/>
      <c r="BC46" s="74"/>
      <c r="BD46" s="74"/>
      <c r="BE46" s="74"/>
      <c r="BF46" s="74"/>
      <c r="BG46" s="74"/>
      <c r="BH46" s="74"/>
      <c r="BI46" s="74"/>
      <c r="BJ46" s="74"/>
      <c r="BK46" s="74"/>
      <c r="BL46" s="74"/>
      <c r="BM46" s="74"/>
      <c r="BN46" s="74"/>
      <c r="BO46" s="74"/>
      <c r="BP46" s="74"/>
      <c r="BQ46" s="74"/>
      <c r="BR46" s="74"/>
      <c r="BS46" s="74"/>
      <c r="BT46" s="74"/>
      <c r="BU46" s="74"/>
      <c r="BV46" s="74"/>
      <c r="BW46" s="74"/>
      <c r="BX46" s="74"/>
    </row>
    <row r="47" spans="1:76" x14ac:dyDescent="0.35">
      <c r="A47" s="74"/>
      <c r="B47" s="74"/>
      <c r="C47" s="74"/>
      <c r="D47" s="74"/>
      <c r="E47" s="74"/>
      <c r="F47" s="74"/>
      <c r="G47" s="74"/>
      <c r="H47" s="74"/>
      <c r="I47" s="74"/>
      <c r="J47" s="74"/>
      <c r="K47" s="74"/>
      <c r="L47" s="74"/>
      <c r="M47" s="74"/>
      <c r="N47" s="74"/>
      <c r="O47" s="74"/>
      <c r="P47" s="74"/>
      <c r="Q47" s="74"/>
      <c r="R47" s="74"/>
      <c r="S47" s="74"/>
      <c r="T47" s="74"/>
      <c r="U47" s="74"/>
      <c r="V47" s="74"/>
      <c r="W47" s="74"/>
      <c r="X47" s="74"/>
      <c r="Y47" s="74"/>
      <c r="Z47" s="74"/>
      <c r="AA47" s="74"/>
      <c r="AB47" s="74"/>
      <c r="AC47" s="74"/>
      <c r="AD47" s="74"/>
      <c r="AE47" s="74"/>
      <c r="AF47" s="74"/>
      <c r="AG47" s="74"/>
      <c r="AH47" s="74"/>
      <c r="AI47" s="74"/>
      <c r="AJ47" s="74"/>
      <c r="AK47" s="74"/>
      <c r="AL47" s="74"/>
      <c r="AM47" s="74"/>
      <c r="AN47" s="74"/>
      <c r="AO47" s="74"/>
      <c r="AP47" s="74"/>
      <c r="AQ47" s="74"/>
      <c r="AR47" s="74"/>
      <c r="AS47" s="74"/>
      <c r="AT47" s="74"/>
      <c r="AU47" s="74"/>
      <c r="AV47" s="74"/>
      <c r="AW47" s="74"/>
      <c r="AX47" s="74"/>
      <c r="AY47" s="74"/>
      <c r="AZ47" s="74"/>
      <c r="BA47" s="74"/>
      <c r="BB47" s="74"/>
      <c r="BC47" s="74"/>
      <c r="BD47" s="74"/>
      <c r="BE47" s="74"/>
      <c r="BF47" s="74"/>
      <c r="BG47" s="74"/>
      <c r="BH47" s="74"/>
      <c r="BI47" s="74"/>
      <c r="BJ47" s="74"/>
      <c r="BK47" s="74"/>
      <c r="BL47" s="74"/>
      <c r="BM47" s="74"/>
      <c r="BN47" s="74"/>
      <c r="BO47" s="74"/>
      <c r="BP47" s="74"/>
      <c r="BQ47" s="74"/>
      <c r="BR47" s="74"/>
      <c r="BS47" s="74"/>
      <c r="BT47" s="74"/>
      <c r="BU47" s="74"/>
      <c r="BV47" s="74"/>
      <c r="BW47" s="74"/>
      <c r="BX47" s="74"/>
    </row>
    <row r="48" spans="1:76" x14ac:dyDescent="0.35">
      <c r="A48" s="74"/>
      <c r="B48" s="74"/>
      <c r="C48" s="74"/>
      <c r="D48" s="74"/>
      <c r="E48" s="74"/>
      <c r="F48" s="74"/>
      <c r="G48" s="74"/>
      <c r="H48" s="74"/>
      <c r="I48" s="74"/>
      <c r="J48" s="74"/>
      <c r="K48" s="74"/>
      <c r="L48" s="74"/>
      <c r="M48" s="74"/>
      <c r="N48" s="74"/>
      <c r="O48" s="74"/>
      <c r="P48" s="74"/>
      <c r="Q48" s="74"/>
      <c r="R48" s="74"/>
      <c r="S48" s="74"/>
      <c r="T48" s="74"/>
      <c r="U48" s="74"/>
      <c r="V48" s="74"/>
      <c r="W48" s="74"/>
      <c r="X48" s="74"/>
      <c r="Y48" s="74"/>
      <c r="Z48" s="74"/>
      <c r="AA48" s="74"/>
      <c r="AB48" s="74"/>
      <c r="AC48" s="74"/>
      <c r="AD48" s="74"/>
      <c r="AE48" s="74"/>
      <c r="AF48" s="74"/>
      <c r="AG48" s="74"/>
      <c r="AH48" s="74"/>
      <c r="AI48" s="74"/>
      <c r="AJ48" s="74"/>
      <c r="AK48" s="74"/>
      <c r="AL48" s="74"/>
      <c r="AM48" s="74"/>
      <c r="AN48" s="74"/>
      <c r="AO48" s="74"/>
      <c r="AP48" s="74"/>
      <c r="AQ48" s="74"/>
      <c r="AR48" s="74"/>
      <c r="AS48" s="74"/>
      <c r="AT48" s="74"/>
      <c r="AU48" s="74"/>
      <c r="AV48" s="74"/>
      <c r="AW48" s="74"/>
      <c r="AX48" s="74"/>
      <c r="AY48" s="74"/>
      <c r="AZ48" s="74"/>
      <c r="BA48" s="74"/>
      <c r="BB48" s="74"/>
      <c r="BC48" s="74"/>
      <c r="BD48" s="74"/>
      <c r="BE48" s="74"/>
      <c r="BF48" s="74"/>
      <c r="BG48" s="74"/>
      <c r="BH48" s="74"/>
      <c r="BI48" s="74"/>
      <c r="BJ48" s="74"/>
      <c r="BK48" s="74"/>
      <c r="BL48" s="74"/>
      <c r="BM48" s="74"/>
      <c r="BN48" s="74"/>
      <c r="BO48" s="74"/>
      <c r="BP48" s="74"/>
      <c r="BQ48" s="74"/>
      <c r="BR48" s="74"/>
      <c r="BS48" s="74"/>
      <c r="BT48" s="74"/>
      <c r="BU48" s="74"/>
      <c r="BV48" s="74"/>
      <c r="BW48" s="74"/>
      <c r="BX48" s="74"/>
    </row>
    <row r="49" spans="1:76" x14ac:dyDescent="0.35">
      <c r="A49" s="74"/>
      <c r="B49" s="74"/>
      <c r="C49" s="74"/>
      <c r="D49" s="74"/>
      <c r="E49" s="74"/>
      <c r="F49" s="74"/>
      <c r="G49" s="74"/>
      <c r="H49" s="74"/>
      <c r="I49" s="74"/>
      <c r="J49" s="74"/>
      <c r="K49" s="74"/>
      <c r="L49" s="74"/>
      <c r="M49" s="74"/>
      <c r="N49" s="74"/>
      <c r="O49" s="74"/>
      <c r="P49" s="74"/>
      <c r="Q49" s="74"/>
      <c r="R49" s="74"/>
      <c r="S49" s="74"/>
      <c r="T49" s="74"/>
      <c r="U49" s="74"/>
      <c r="V49" s="74"/>
      <c r="W49" s="74"/>
      <c r="X49" s="74"/>
      <c r="Y49" s="74"/>
      <c r="Z49" s="74"/>
      <c r="AA49" s="74"/>
      <c r="AB49" s="74"/>
      <c r="AC49" s="74"/>
      <c r="AD49" s="74"/>
      <c r="AE49" s="74"/>
      <c r="AF49" s="74"/>
      <c r="AG49" s="74"/>
      <c r="AH49" s="74"/>
      <c r="AI49" s="74"/>
      <c r="AJ49" s="74"/>
      <c r="AK49" s="74"/>
      <c r="AL49" s="74"/>
      <c r="AM49" s="74"/>
      <c r="AN49" s="74"/>
      <c r="AO49" s="74"/>
      <c r="AP49" s="74"/>
      <c r="AQ49" s="74"/>
      <c r="AR49" s="74"/>
      <c r="AS49" s="74"/>
      <c r="AT49" s="74"/>
      <c r="AU49" s="74"/>
      <c r="AV49" s="74"/>
      <c r="AW49" s="74"/>
      <c r="AX49" s="74"/>
      <c r="AY49" s="74"/>
      <c r="AZ49" s="74"/>
      <c r="BA49" s="74"/>
      <c r="BB49" s="74"/>
      <c r="BC49" s="74"/>
      <c r="BD49" s="74"/>
      <c r="BE49" s="74"/>
      <c r="BF49" s="74"/>
      <c r="BG49" s="74"/>
      <c r="BH49" s="74"/>
      <c r="BI49" s="74"/>
      <c r="BJ49" s="74"/>
      <c r="BK49" s="74"/>
      <c r="BL49" s="74"/>
      <c r="BM49" s="74"/>
      <c r="BN49" s="74"/>
      <c r="BO49" s="74"/>
      <c r="BP49" s="74"/>
      <c r="BQ49" s="74"/>
      <c r="BR49" s="74"/>
      <c r="BS49" s="74"/>
      <c r="BT49" s="74"/>
      <c r="BU49" s="74"/>
      <c r="BV49" s="74"/>
      <c r="BW49" s="74"/>
      <c r="BX49" s="74"/>
    </row>
    <row r="50" spans="1:76" x14ac:dyDescent="0.35">
      <c r="A50" s="74"/>
      <c r="B50" s="74"/>
      <c r="C50" s="74"/>
      <c r="D50" s="74"/>
      <c r="E50" s="74"/>
      <c r="F50" s="74"/>
      <c r="G50" s="74"/>
      <c r="H50" s="74"/>
      <c r="I50" s="74"/>
      <c r="J50" s="74"/>
      <c r="K50" s="74"/>
      <c r="L50" s="74"/>
      <c r="M50" s="74"/>
      <c r="N50" s="74"/>
      <c r="O50" s="74"/>
      <c r="P50" s="74"/>
      <c r="Q50" s="74"/>
      <c r="R50" s="74"/>
      <c r="S50" s="74"/>
      <c r="T50" s="74"/>
      <c r="U50" s="74"/>
      <c r="V50" s="74"/>
      <c r="W50" s="74"/>
      <c r="X50" s="74"/>
      <c r="Y50" s="74"/>
      <c r="Z50" s="74"/>
      <c r="AA50" s="74"/>
      <c r="AB50" s="74"/>
      <c r="AC50" s="74"/>
      <c r="AD50" s="74"/>
      <c r="AE50" s="74"/>
      <c r="AF50" s="74"/>
      <c r="AG50" s="74"/>
      <c r="AH50" s="74"/>
      <c r="AI50" s="74"/>
      <c r="AJ50" s="74"/>
      <c r="AK50" s="74"/>
      <c r="AL50" s="74"/>
      <c r="AM50" s="74"/>
      <c r="AN50" s="74"/>
      <c r="AO50" s="74"/>
      <c r="AP50" s="74"/>
      <c r="AQ50" s="74"/>
      <c r="AR50" s="74"/>
      <c r="AS50" s="74"/>
      <c r="AT50" s="74"/>
      <c r="AU50" s="74"/>
      <c r="AV50" s="74"/>
      <c r="AW50" s="74"/>
      <c r="AX50" s="74"/>
      <c r="AY50" s="74"/>
      <c r="AZ50" s="74"/>
      <c r="BA50" s="74"/>
      <c r="BB50" s="74"/>
      <c r="BC50" s="74"/>
      <c r="BD50" s="74"/>
      <c r="BE50" s="74"/>
      <c r="BF50" s="74"/>
      <c r="BG50" s="74"/>
      <c r="BH50" s="74"/>
      <c r="BI50" s="74"/>
      <c r="BJ50" s="74"/>
      <c r="BK50" s="74"/>
      <c r="BL50" s="74"/>
      <c r="BM50" s="74"/>
      <c r="BN50" s="74"/>
      <c r="BO50" s="74"/>
      <c r="BP50" s="74"/>
      <c r="BQ50" s="74"/>
      <c r="BR50" s="74"/>
      <c r="BS50" s="74"/>
      <c r="BT50" s="74"/>
      <c r="BU50" s="74"/>
      <c r="BV50" s="74"/>
      <c r="BW50" s="74"/>
      <c r="BX50" s="74"/>
    </row>
    <row r="51" spans="1:76" x14ac:dyDescent="0.35">
      <c r="A51" s="74"/>
      <c r="B51" s="74"/>
      <c r="C51" s="74"/>
      <c r="D51" s="74"/>
      <c r="E51" s="74"/>
      <c r="F51" s="74"/>
      <c r="G51" s="74"/>
      <c r="H51" s="74"/>
      <c r="I51" s="74"/>
      <c r="J51" s="74"/>
      <c r="K51" s="74"/>
      <c r="L51" s="74"/>
      <c r="M51" s="74"/>
      <c r="N51" s="74"/>
      <c r="O51" s="74"/>
      <c r="P51" s="74"/>
      <c r="Q51" s="74"/>
      <c r="R51" s="74"/>
      <c r="S51" s="74"/>
      <c r="T51" s="74"/>
      <c r="U51" s="74"/>
      <c r="V51" s="74"/>
      <c r="W51" s="74"/>
      <c r="X51" s="74"/>
      <c r="Y51" s="74"/>
      <c r="Z51" s="74"/>
      <c r="AA51" s="74"/>
      <c r="AB51" s="74"/>
      <c r="AC51" s="74"/>
      <c r="AD51" s="74"/>
      <c r="AE51" s="74"/>
      <c r="AF51" s="74"/>
      <c r="AG51" s="74"/>
      <c r="AH51" s="74"/>
      <c r="AI51" s="74"/>
      <c r="AJ51" s="74"/>
      <c r="AK51" s="74"/>
      <c r="AL51" s="74"/>
      <c r="AM51" s="74"/>
      <c r="AN51" s="74"/>
      <c r="AO51" s="74"/>
      <c r="AP51" s="74"/>
      <c r="AQ51" s="74"/>
      <c r="AR51" s="74"/>
      <c r="AS51" s="74"/>
      <c r="AT51" s="74"/>
      <c r="AU51" s="74"/>
      <c r="AV51" s="74"/>
      <c r="AW51" s="74"/>
      <c r="AX51" s="74"/>
      <c r="AY51" s="74"/>
      <c r="AZ51" s="74"/>
      <c r="BA51" s="74"/>
      <c r="BB51" s="74"/>
      <c r="BC51" s="74"/>
      <c r="BD51" s="74"/>
      <c r="BE51" s="74"/>
      <c r="BF51" s="74"/>
      <c r="BG51" s="74"/>
      <c r="BH51" s="74"/>
      <c r="BI51" s="74"/>
      <c r="BJ51" s="74"/>
      <c r="BK51" s="74"/>
      <c r="BL51" s="74"/>
      <c r="BM51" s="74"/>
      <c r="BN51" s="74"/>
      <c r="BO51" s="74"/>
      <c r="BP51" s="74"/>
      <c r="BQ51" s="74"/>
      <c r="BR51" s="74"/>
      <c r="BS51" s="74"/>
      <c r="BT51" s="74"/>
      <c r="BU51" s="74"/>
      <c r="BV51" s="74"/>
      <c r="BW51" s="74"/>
      <c r="BX51" s="74"/>
    </row>
    <row r="52" spans="1:76" x14ac:dyDescent="0.35">
      <c r="A52" s="74"/>
      <c r="B52" s="74"/>
      <c r="C52" s="74"/>
      <c r="D52" s="74"/>
      <c r="E52" s="74"/>
      <c r="F52" s="74"/>
      <c r="G52" s="74"/>
      <c r="H52" s="74"/>
      <c r="I52" s="74"/>
      <c r="J52" s="74"/>
      <c r="K52" s="74"/>
      <c r="L52" s="74"/>
      <c r="M52" s="74"/>
      <c r="N52" s="74"/>
      <c r="O52" s="74"/>
      <c r="P52" s="74"/>
      <c r="Q52" s="74"/>
      <c r="R52" s="74"/>
      <c r="S52" s="74"/>
      <c r="T52" s="74"/>
      <c r="U52" s="74"/>
      <c r="V52" s="74"/>
      <c r="W52" s="74"/>
      <c r="X52" s="74"/>
      <c r="Y52" s="74"/>
      <c r="Z52" s="74"/>
      <c r="AA52" s="74"/>
      <c r="AB52" s="74"/>
      <c r="AC52" s="74"/>
      <c r="AD52" s="74"/>
      <c r="AE52" s="74"/>
      <c r="AF52" s="74"/>
      <c r="AG52" s="74"/>
      <c r="AH52" s="74"/>
      <c r="AI52" s="74"/>
      <c r="AJ52" s="74"/>
      <c r="AK52" s="74"/>
      <c r="AL52" s="74"/>
      <c r="AM52" s="74"/>
      <c r="AN52" s="74"/>
      <c r="AO52" s="74"/>
      <c r="AP52" s="74"/>
      <c r="AQ52" s="74"/>
      <c r="AR52" s="74"/>
      <c r="AS52" s="74"/>
      <c r="AT52" s="74"/>
      <c r="AU52" s="74"/>
      <c r="AV52" s="74"/>
      <c r="AW52" s="74"/>
      <c r="AX52" s="74"/>
      <c r="AY52" s="74"/>
      <c r="AZ52" s="74"/>
      <c r="BA52" s="74"/>
      <c r="BB52" s="74"/>
      <c r="BC52" s="74"/>
      <c r="BD52" s="74"/>
      <c r="BE52" s="74"/>
      <c r="BF52" s="74"/>
      <c r="BG52" s="74"/>
      <c r="BH52" s="74"/>
      <c r="BI52" s="74"/>
      <c r="BJ52" s="74"/>
      <c r="BK52" s="74"/>
      <c r="BL52" s="74"/>
      <c r="BM52" s="74"/>
      <c r="BN52" s="74"/>
      <c r="BO52" s="74"/>
      <c r="BP52" s="74"/>
      <c r="BQ52" s="74"/>
      <c r="BR52" s="74"/>
      <c r="BS52" s="74"/>
      <c r="BT52" s="74"/>
      <c r="BU52" s="74"/>
      <c r="BV52" s="74"/>
      <c r="BW52" s="74"/>
      <c r="BX52" s="74"/>
    </row>
    <row r="53" spans="1:76" x14ac:dyDescent="0.35">
      <c r="A53" s="74"/>
      <c r="B53" s="74"/>
      <c r="C53" s="74"/>
      <c r="D53" s="74"/>
      <c r="E53" s="74"/>
      <c r="F53" s="74"/>
      <c r="G53" s="74"/>
      <c r="H53" s="74"/>
      <c r="I53" s="74"/>
      <c r="J53" s="74"/>
      <c r="K53" s="74"/>
      <c r="L53" s="74"/>
      <c r="M53" s="74"/>
      <c r="N53" s="74"/>
      <c r="O53" s="74"/>
      <c r="P53" s="74"/>
      <c r="Q53" s="74"/>
      <c r="R53" s="74"/>
      <c r="S53" s="74"/>
      <c r="T53" s="74"/>
      <c r="U53" s="74"/>
      <c r="V53" s="74"/>
      <c r="W53" s="74"/>
      <c r="X53" s="74"/>
      <c r="Y53" s="74"/>
      <c r="Z53" s="74"/>
      <c r="AA53" s="74"/>
      <c r="AB53" s="74"/>
      <c r="AC53" s="74"/>
      <c r="AD53" s="74"/>
      <c r="AE53" s="74"/>
      <c r="AF53" s="74"/>
      <c r="AG53" s="74"/>
      <c r="AH53" s="74"/>
      <c r="AI53" s="74"/>
      <c r="AJ53" s="74"/>
      <c r="AK53" s="74"/>
      <c r="AL53" s="74"/>
      <c r="AM53" s="74"/>
      <c r="AN53" s="74"/>
      <c r="AO53" s="74"/>
      <c r="AP53" s="74"/>
      <c r="AQ53" s="74"/>
      <c r="AR53" s="74"/>
      <c r="AS53" s="74"/>
      <c r="AT53" s="74"/>
      <c r="AU53" s="74"/>
      <c r="AV53" s="74"/>
      <c r="AW53" s="74"/>
      <c r="AX53" s="74"/>
      <c r="AY53" s="74"/>
      <c r="AZ53" s="74"/>
      <c r="BA53" s="74"/>
      <c r="BB53" s="74"/>
      <c r="BC53" s="74"/>
      <c r="BD53" s="74"/>
      <c r="BE53" s="74"/>
      <c r="BF53" s="74"/>
      <c r="BG53" s="74"/>
      <c r="BH53" s="74"/>
      <c r="BI53" s="74"/>
      <c r="BJ53" s="74"/>
      <c r="BK53" s="74"/>
      <c r="BL53" s="74"/>
      <c r="BM53" s="74"/>
      <c r="BN53" s="74"/>
      <c r="BO53" s="74"/>
      <c r="BP53" s="74"/>
      <c r="BQ53" s="74"/>
      <c r="BR53" s="74"/>
      <c r="BS53" s="74"/>
      <c r="BT53" s="74"/>
      <c r="BU53" s="74"/>
      <c r="BV53" s="74"/>
      <c r="BW53" s="74"/>
      <c r="BX53" s="74"/>
    </row>
    <row r="54" spans="1:76" x14ac:dyDescent="0.35">
      <c r="A54" s="74"/>
      <c r="B54" s="74"/>
      <c r="C54" s="74"/>
      <c r="D54" s="74"/>
      <c r="E54" s="74"/>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c r="AF54" s="74"/>
      <c r="AG54" s="74"/>
      <c r="AH54" s="74"/>
      <c r="AI54" s="74"/>
      <c r="AJ54" s="74"/>
      <c r="AK54" s="74"/>
      <c r="AL54" s="74"/>
      <c r="AM54" s="74"/>
      <c r="AN54" s="74"/>
      <c r="AO54" s="74"/>
      <c r="AP54" s="74"/>
      <c r="AQ54" s="74"/>
      <c r="AR54" s="74"/>
      <c r="AS54" s="74"/>
      <c r="AT54" s="74"/>
      <c r="AU54" s="74"/>
      <c r="AV54" s="74"/>
      <c r="AW54" s="74"/>
      <c r="AX54" s="74"/>
      <c r="AY54" s="74"/>
      <c r="AZ54" s="74"/>
      <c r="BA54" s="74"/>
      <c r="BB54" s="74"/>
      <c r="BC54" s="74"/>
      <c r="BD54" s="74"/>
      <c r="BE54" s="74"/>
      <c r="BF54" s="74"/>
      <c r="BG54" s="74"/>
      <c r="BH54" s="74"/>
      <c r="BI54" s="74"/>
      <c r="BJ54" s="74"/>
      <c r="BK54" s="74"/>
      <c r="BL54" s="74"/>
      <c r="BM54" s="74"/>
      <c r="BN54" s="74"/>
      <c r="BO54" s="74"/>
      <c r="BP54" s="74"/>
      <c r="BQ54" s="74"/>
      <c r="BR54" s="74"/>
      <c r="BS54" s="74"/>
      <c r="BT54" s="74"/>
      <c r="BU54" s="74"/>
      <c r="BV54" s="74"/>
      <c r="BW54" s="74"/>
      <c r="BX54" s="74"/>
    </row>
    <row r="55" spans="1:76" x14ac:dyDescent="0.35">
      <c r="A55" s="74"/>
      <c r="B55" s="74"/>
      <c r="C55" s="74"/>
      <c r="D55" s="74"/>
      <c r="E55" s="74"/>
      <c r="F55" s="74"/>
      <c r="G55" s="74"/>
      <c r="H55" s="74"/>
      <c r="I55" s="74"/>
      <c r="J55" s="74"/>
      <c r="K55" s="74"/>
      <c r="L55" s="74"/>
      <c r="M55" s="74"/>
      <c r="N55" s="74"/>
      <c r="O55" s="74"/>
      <c r="P55" s="74"/>
      <c r="Q55" s="74"/>
      <c r="R55" s="74"/>
      <c r="S55" s="74"/>
      <c r="T55" s="74"/>
      <c r="U55" s="74"/>
      <c r="V55" s="74"/>
      <c r="W55" s="74"/>
      <c r="X55" s="74"/>
      <c r="Y55" s="74"/>
      <c r="Z55" s="74"/>
      <c r="AA55" s="74"/>
      <c r="AB55" s="74"/>
      <c r="AC55" s="74"/>
      <c r="AD55" s="74"/>
      <c r="AE55" s="74"/>
      <c r="AF55" s="74"/>
      <c r="AG55" s="74"/>
      <c r="AH55" s="74"/>
      <c r="AI55" s="74"/>
      <c r="AJ55" s="74"/>
      <c r="AK55" s="74"/>
      <c r="AL55" s="74"/>
      <c r="AM55" s="74"/>
      <c r="AN55" s="74"/>
      <c r="AO55" s="74"/>
      <c r="AP55" s="74"/>
      <c r="AQ55" s="74"/>
      <c r="AR55" s="74"/>
      <c r="AS55" s="74"/>
      <c r="AT55" s="74"/>
      <c r="AU55" s="74"/>
      <c r="AV55" s="74"/>
      <c r="AW55" s="74"/>
      <c r="AX55" s="74"/>
      <c r="AY55" s="74"/>
      <c r="AZ55" s="74"/>
      <c r="BA55" s="74"/>
      <c r="BB55" s="74"/>
      <c r="BC55" s="74"/>
      <c r="BD55" s="74"/>
      <c r="BE55" s="74"/>
      <c r="BF55" s="74"/>
      <c r="BG55" s="74"/>
      <c r="BH55" s="74"/>
      <c r="BI55" s="74"/>
      <c r="BJ55" s="74"/>
      <c r="BK55" s="74"/>
      <c r="BL55" s="74"/>
      <c r="BM55" s="74"/>
      <c r="BN55" s="74"/>
      <c r="BO55" s="74"/>
      <c r="BP55" s="74"/>
      <c r="BQ55" s="74"/>
      <c r="BR55" s="74"/>
      <c r="BS55" s="74"/>
      <c r="BT55" s="74"/>
      <c r="BU55" s="74"/>
      <c r="BV55" s="74"/>
      <c r="BW55" s="74"/>
      <c r="BX55" s="74"/>
    </row>
    <row r="56" spans="1:76" x14ac:dyDescent="0.35">
      <c r="A56" s="74"/>
      <c r="B56" s="74"/>
      <c r="C56" s="74"/>
      <c r="D56" s="74"/>
      <c r="E56" s="74"/>
      <c r="F56" s="74"/>
      <c r="G56" s="74"/>
      <c r="H56" s="74"/>
      <c r="I56" s="74"/>
      <c r="J56" s="74"/>
      <c r="K56" s="74"/>
      <c r="L56" s="74"/>
      <c r="M56" s="74"/>
      <c r="N56" s="74"/>
      <c r="O56" s="74"/>
      <c r="P56" s="74"/>
      <c r="Q56" s="74"/>
      <c r="R56" s="74"/>
      <c r="S56" s="74"/>
      <c r="T56" s="74"/>
      <c r="U56" s="74"/>
      <c r="V56" s="74"/>
      <c r="W56" s="74"/>
      <c r="X56" s="74"/>
      <c r="Y56" s="74"/>
      <c r="Z56" s="74"/>
      <c r="AA56" s="74"/>
      <c r="AB56" s="74"/>
      <c r="AC56" s="74"/>
      <c r="AD56" s="74"/>
      <c r="AE56" s="74"/>
      <c r="AF56" s="74"/>
      <c r="AG56" s="74"/>
      <c r="AH56" s="74"/>
      <c r="AI56" s="74"/>
      <c r="AJ56" s="74"/>
      <c r="AK56" s="74"/>
      <c r="AL56" s="74"/>
      <c r="AM56" s="74"/>
      <c r="AN56" s="74"/>
      <c r="AO56" s="74"/>
      <c r="AP56" s="74"/>
      <c r="AQ56" s="74"/>
      <c r="AR56" s="74"/>
      <c r="AS56" s="74"/>
      <c r="AT56" s="74"/>
      <c r="AU56" s="74"/>
      <c r="AV56" s="74"/>
      <c r="AW56" s="74"/>
      <c r="AX56" s="74"/>
      <c r="AY56" s="74"/>
      <c r="AZ56" s="74"/>
      <c r="BA56" s="74"/>
      <c r="BB56" s="74"/>
      <c r="BC56" s="74"/>
      <c r="BD56" s="74"/>
      <c r="BE56" s="74"/>
      <c r="BF56" s="74"/>
      <c r="BG56" s="74"/>
      <c r="BH56" s="74"/>
      <c r="BI56" s="74"/>
      <c r="BJ56" s="74"/>
      <c r="BK56" s="74"/>
      <c r="BL56" s="74"/>
      <c r="BM56" s="74"/>
      <c r="BN56" s="74"/>
      <c r="BO56" s="74"/>
      <c r="BP56" s="74"/>
      <c r="BQ56" s="74"/>
      <c r="BR56" s="74"/>
      <c r="BS56" s="74"/>
      <c r="BT56" s="74"/>
      <c r="BU56" s="74"/>
      <c r="BV56" s="74"/>
      <c r="BW56" s="74"/>
      <c r="BX56" s="74"/>
    </row>
    <row r="57" spans="1:76" x14ac:dyDescent="0.35">
      <c r="A57" s="74"/>
      <c r="B57" s="74"/>
      <c r="C57" s="74"/>
      <c r="D57" s="74"/>
      <c r="E57" s="74"/>
      <c r="F57" s="74"/>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74"/>
      <c r="AJ57" s="74"/>
      <c r="AK57" s="74"/>
      <c r="AL57" s="74"/>
      <c r="AM57" s="74"/>
      <c r="AN57" s="74"/>
      <c r="AO57" s="74"/>
      <c r="AP57" s="74"/>
      <c r="AQ57" s="74"/>
      <c r="AR57" s="74"/>
      <c r="AS57" s="74"/>
      <c r="AT57" s="74"/>
      <c r="AU57" s="74"/>
      <c r="AV57" s="74"/>
      <c r="AW57" s="74"/>
      <c r="AX57" s="74"/>
      <c r="AY57" s="74"/>
      <c r="AZ57" s="74"/>
      <c r="BA57" s="74"/>
      <c r="BB57" s="74"/>
      <c r="BC57" s="74"/>
      <c r="BD57" s="74"/>
      <c r="BE57" s="74"/>
      <c r="BF57" s="74"/>
      <c r="BG57" s="74"/>
      <c r="BH57" s="74"/>
      <c r="BI57" s="74"/>
      <c r="BJ57" s="74"/>
      <c r="BK57" s="74"/>
      <c r="BL57" s="74"/>
      <c r="BM57" s="74"/>
      <c r="BN57" s="74"/>
      <c r="BO57" s="74"/>
      <c r="BP57" s="74"/>
      <c r="BQ57" s="74"/>
      <c r="BR57" s="74"/>
      <c r="BS57" s="74"/>
      <c r="BT57" s="74"/>
      <c r="BU57" s="74"/>
      <c r="BV57" s="74"/>
      <c r="BW57" s="74"/>
      <c r="BX57" s="74"/>
    </row>
    <row r="58" spans="1:76" x14ac:dyDescent="0.35">
      <c r="A58" s="74"/>
      <c r="B58" s="74"/>
      <c r="C58" s="74"/>
      <c r="D58" s="74"/>
      <c r="E58" s="74"/>
      <c r="F58" s="74"/>
      <c r="G58" s="74"/>
      <c r="H58" s="74"/>
      <c r="I58" s="74"/>
      <c r="J58" s="74"/>
      <c r="K58" s="74"/>
      <c r="L58" s="74"/>
      <c r="M58" s="74"/>
      <c r="N58" s="74"/>
      <c r="O58" s="74"/>
      <c r="P58" s="74"/>
      <c r="Q58" s="74"/>
      <c r="R58" s="74"/>
      <c r="S58" s="74"/>
      <c r="T58" s="74"/>
      <c r="U58" s="74"/>
      <c r="V58" s="74"/>
      <c r="W58" s="74"/>
      <c r="X58" s="74"/>
      <c r="Y58" s="74"/>
      <c r="Z58" s="74"/>
      <c r="AA58" s="74"/>
      <c r="AB58" s="74"/>
      <c r="AC58" s="74"/>
      <c r="AD58" s="74"/>
      <c r="AE58" s="74"/>
      <c r="AF58" s="74"/>
      <c r="AG58" s="74"/>
      <c r="AH58" s="74"/>
      <c r="AI58" s="74"/>
      <c r="AJ58" s="74"/>
      <c r="AK58" s="74"/>
      <c r="AL58" s="74"/>
      <c r="AM58" s="74"/>
      <c r="AN58" s="74"/>
      <c r="AO58" s="74"/>
      <c r="AP58" s="74"/>
      <c r="AQ58" s="74"/>
      <c r="AR58" s="74"/>
      <c r="AS58" s="74"/>
      <c r="AT58" s="74"/>
      <c r="AU58" s="74"/>
      <c r="AV58" s="74"/>
      <c r="AW58" s="74"/>
      <c r="AX58" s="74"/>
      <c r="AY58" s="74"/>
      <c r="AZ58" s="74"/>
      <c r="BA58" s="74"/>
      <c r="BB58" s="74"/>
      <c r="BC58" s="74"/>
      <c r="BD58" s="74"/>
      <c r="BE58" s="74"/>
      <c r="BF58" s="74"/>
      <c r="BG58" s="74"/>
      <c r="BH58" s="74"/>
      <c r="BI58" s="74"/>
      <c r="BJ58" s="74"/>
      <c r="BK58" s="74"/>
      <c r="BL58" s="74"/>
      <c r="BM58" s="74"/>
      <c r="BN58" s="74"/>
      <c r="BO58" s="74"/>
      <c r="BP58" s="74"/>
      <c r="BQ58" s="74"/>
      <c r="BR58" s="74"/>
      <c r="BS58" s="74"/>
      <c r="BT58" s="74"/>
      <c r="BU58" s="74"/>
      <c r="BV58" s="74"/>
      <c r="BW58" s="74"/>
      <c r="BX58" s="74"/>
    </row>
    <row r="59" spans="1:76" x14ac:dyDescent="0.35">
      <c r="A59" s="74"/>
      <c r="B59" s="74"/>
      <c r="C59" s="74"/>
      <c r="D59" s="74"/>
      <c r="E59" s="74"/>
      <c r="F59" s="74"/>
      <c r="G59" s="74"/>
      <c r="H59" s="74"/>
      <c r="I59" s="74"/>
      <c r="J59" s="74"/>
      <c r="K59" s="74"/>
      <c r="L59" s="74"/>
      <c r="M59" s="74"/>
      <c r="N59" s="74"/>
      <c r="O59" s="74"/>
      <c r="P59" s="74"/>
      <c r="Q59" s="74"/>
      <c r="R59" s="74"/>
      <c r="S59" s="74"/>
      <c r="T59" s="74"/>
      <c r="U59" s="74"/>
      <c r="V59" s="74"/>
      <c r="W59" s="74"/>
      <c r="X59" s="74"/>
      <c r="Y59" s="74"/>
      <c r="Z59" s="74"/>
      <c r="AA59" s="74"/>
      <c r="AB59" s="74"/>
      <c r="AC59" s="74"/>
      <c r="AD59" s="74"/>
      <c r="AE59" s="74"/>
      <c r="AF59" s="74"/>
      <c r="AG59" s="74"/>
      <c r="AH59" s="74"/>
      <c r="AI59" s="74"/>
      <c r="AJ59" s="74"/>
      <c r="AK59" s="74"/>
      <c r="AL59" s="74"/>
      <c r="AM59" s="74"/>
      <c r="AN59" s="74"/>
      <c r="AO59" s="74"/>
      <c r="AP59" s="74"/>
      <c r="AQ59" s="74"/>
      <c r="AR59" s="74"/>
      <c r="AS59" s="74"/>
      <c r="AT59" s="74"/>
      <c r="AU59" s="74"/>
      <c r="AV59" s="74"/>
      <c r="AW59" s="74"/>
      <c r="AX59" s="74"/>
      <c r="AY59" s="74"/>
      <c r="AZ59" s="74"/>
      <c r="BA59" s="74"/>
      <c r="BB59" s="74"/>
      <c r="BC59" s="74"/>
      <c r="BD59" s="74"/>
      <c r="BE59" s="74"/>
      <c r="BF59" s="74"/>
      <c r="BG59" s="74"/>
      <c r="BH59" s="74"/>
      <c r="BI59" s="74"/>
      <c r="BJ59" s="74"/>
      <c r="BK59" s="74"/>
      <c r="BL59" s="74"/>
      <c r="BM59" s="74"/>
      <c r="BN59" s="74"/>
      <c r="BO59" s="74"/>
      <c r="BP59" s="74"/>
      <c r="BQ59" s="74"/>
      <c r="BR59" s="74"/>
      <c r="BS59" s="74"/>
      <c r="BT59" s="74"/>
      <c r="BU59" s="74"/>
      <c r="BV59" s="74"/>
      <c r="BW59" s="74"/>
      <c r="BX59" s="74"/>
    </row>
    <row r="60" spans="1:76" x14ac:dyDescent="0.35">
      <c r="A60" s="74"/>
      <c r="B60" s="74"/>
      <c r="C60" s="74"/>
      <c r="D60" s="74"/>
      <c r="E60" s="74"/>
      <c r="F60" s="74"/>
      <c r="G60" s="74"/>
      <c r="H60" s="74"/>
      <c r="I60" s="74"/>
      <c r="J60" s="74"/>
      <c r="K60" s="74"/>
      <c r="L60" s="74"/>
      <c r="M60" s="74"/>
      <c r="N60" s="74"/>
      <c r="O60" s="74"/>
      <c r="P60" s="74"/>
      <c r="Q60" s="74"/>
      <c r="R60" s="74"/>
      <c r="S60" s="74"/>
      <c r="T60" s="74"/>
      <c r="U60" s="74"/>
      <c r="V60" s="74"/>
      <c r="W60" s="74"/>
      <c r="X60" s="74"/>
      <c r="Y60" s="74"/>
      <c r="Z60" s="74"/>
      <c r="AA60" s="74"/>
      <c r="AB60" s="74"/>
      <c r="AC60" s="74"/>
      <c r="AD60" s="74"/>
      <c r="AE60" s="74"/>
      <c r="AF60" s="74"/>
      <c r="AG60" s="74"/>
      <c r="AH60" s="74"/>
      <c r="AI60" s="74"/>
      <c r="AJ60" s="74"/>
      <c r="AK60" s="74"/>
      <c r="AL60" s="74"/>
      <c r="AM60" s="74"/>
      <c r="AN60" s="74"/>
      <c r="AO60" s="74"/>
      <c r="AP60" s="74"/>
      <c r="AQ60" s="74"/>
      <c r="AR60" s="74"/>
      <c r="AS60" s="74"/>
      <c r="AT60" s="74"/>
      <c r="AU60" s="74"/>
      <c r="AV60" s="74"/>
      <c r="AW60" s="74"/>
      <c r="AX60" s="74"/>
      <c r="AY60" s="74"/>
      <c r="AZ60" s="74"/>
      <c r="BA60" s="74"/>
      <c r="BB60" s="74"/>
      <c r="BC60" s="74"/>
      <c r="BD60" s="74"/>
      <c r="BE60" s="74"/>
      <c r="BF60" s="74"/>
      <c r="BG60" s="74"/>
      <c r="BH60" s="74"/>
      <c r="BI60" s="74"/>
      <c r="BJ60" s="74"/>
      <c r="BK60" s="74"/>
      <c r="BL60" s="74"/>
      <c r="BM60" s="74"/>
      <c r="BN60" s="74"/>
      <c r="BO60" s="74"/>
      <c r="BP60" s="74"/>
      <c r="BQ60" s="74"/>
      <c r="BR60" s="74"/>
      <c r="BS60" s="74"/>
      <c r="BT60" s="74"/>
      <c r="BU60" s="74"/>
      <c r="BV60" s="74"/>
      <c r="BW60" s="74"/>
      <c r="BX60" s="74"/>
    </row>
    <row r="61" spans="1:76" x14ac:dyDescent="0.35">
      <c r="A61" s="74"/>
      <c r="B61" s="74"/>
      <c r="C61" s="74"/>
      <c r="D61" s="74"/>
      <c r="E61" s="74"/>
      <c r="F61" s="74"/>
      <c r="G61" s="74"/>
      <c r="H61" s="74"/>
      <c r="I61" s="74"/>
      <c r="J61" s="74"/>
      <c r="K61" s="74"/>
      <c r="L61" s="74"/>
      <c r="M61" s="74"/>
      <c r="N61" s="74"/>
      <c r="O61" s="74"/>
      <c r="P61" s="74"/>
      <c r="Q61" s="74"/>
      <c r="R61" s="74"/>
      <c r="S61" s="74"/>
      <c r="T61" s="74"/>
      <c r="U61" s="74"/>
      <c r="V61" s="74"/>
      <c r="W61" s="74"/>
      <c r="X61" s="74"/>
      <c r="Y61" s="74"/>
      <c r="Z61" s="74"/>
      <c r="AA61" s="74"/>
      <c r="AB61" s="74"/>
      <c r="AC61" s="74"/>
      <c r="AD61" s="74"/>
      <c r="AE61" s="74"/>
      <c r="AF61" s="74"/>
      <c r="AG61" s="74"/>
      <c r="AH61" s="74"/>
      <c r="AI61" s="74"/>
      <c r="AJ61" s="74"/>
      <c r="AK61" s="74"/>
      <c r="AL61" s="74"/>
      <c r="AM61" s="74"/>
      <c r="AN61" s="74"/>
      <c r="AO61" s="74"/>
      <c r="AP61" s="74"/>
      <c r="AQ61" s="74"/>
      <c r="AR61" s="74"/>
      <c r="AS61" s="74"/>
      <c r="AT61" s="74"/>
      <c r="AU61" s="74"/>
      <c r="AV61" s="74"/>
      <c r="AW61" s="74"/>
      <c r="AX61" s="74"/>
      <c r="AY61" s="74"/>
      <c r="AZ61" s="74"/>
      <c r="BA61" s="74"/>
      <c r="BB61" s="74"/>
      <c r="BC61" s="74"/>
      <c r="BD61" s="74"/>
      <c r="BE61" s="74"/>
      <c r="BF61" s="74"/>
      <c r="BG61" s="74"/>
      <c r="BH61" s="74"/>
      <c r="BI61" s="74"/>
      <c r="BJ61" s="74"/>
      <c r="BK61" s="74"/>
      <c r="BL61" s="74"/>
      <c r="BM61" s="74"/>
      <c r="BN61" s="74"/>
      <c r="BO61" s="74"/>
      <c r="BP61" s="74"/>
      <c r="BQ61" s="74"/>
      <c r="BR61" s="74"/>
      <c r="BS61" s="74"/>
      <c r="BT61" s="74"/>
      <c r="BU61" s="74"/>
      <c r="BV61" s="74"/>
      <c r="BW61" s="74"/>
      <c r="BX61" s="74"/>
    </row>
    <row r="62" spans="1:76" x14ac:dyDescent="0.35">
      <c r="A62" s="74"/>
      <c r="B62" s="74"/>
      <c r="C62" s="74"/>
      <c r="D62" s="74"/>
      <c r="E62" s="74"/>
      <c r="F62" s="74"/>
      <c r="G62" s="74"/>
      <c r="H62" s="74"/>
      <c r="I62" s="74"/>
      <c r="J62" s="74"/>
      <c r="K62" s="74"/>
      <c r="L62" s="74"/>
      <c r="M62" s="74"/>
      <c r="N62" s="74"/>
      <c r="O62" s="74"/>
      <c r="P62" s="74"/>
      <c r="Q62" s="74"/>
      <c r="R62" s="74"/>
      <c r="S62" s="74"/>
      <c r="T62" s="74"/>
      <c r="U62" s="74"/>
      <c r="V62" s="74"/>
      <c r="W62" s="74"/>
      <c r="X62" s="74"/>
      <c r="Y62" s="74"/>
      <c r="Z62" s="74"/>
      <c r="AA62" s="74"/>
      <c r="AB62" s="74"/>
      <c r="AC62" s="74"/>
      <c r="AD62" s="74"/>
      <c r="AE62" s="74"/>
      <c r="AF62" s="74"/>
      <c r="AG62" s="74"/>
      <c r="AH62" s="74"/>
      <c r="AI62" s="74"/>
      <c r="AJ62" s="74"/>
      <c r="AK62" s="74"/>
      <c r="AL62" s="74"/>
      <c r="AM62" s="74"/>
      <c r="AN62" s="74"/>
      <c r="AO62" s="74"/>
      <c r="AP62" s="74"/>
      <c r="AQ62" s="74"/>
      <c r="AR62" s="74"/>
      <c r="AS62" s="74"/>
      <c r="AT62" s="74"/>
      <c r="AU62" s="74"/>
      <c r="AV62" s="74"/>
      <c r="AW62" s="74"/>
      <c r="AX62" s="74"/>
      <c r="AY62" s="74"/>
      <c r="AZ62" s="74"/>
      <c r="BA62" s="74"/>
      <c r="BB62" s="74"/>
      <c r="BC62" s="74"/>
      <c r="BD62" s="74"/>
      <c r="BE62" s="74"/>
      <c r="BF62" s="74"/>
      <c r="BG62" s="74"/>
      <c r="BH62" s="74"/>
      <c r="BI62" s="74"/>
      <c r="BJ62" s="74"/>
      <c r="BK62" s="74"/>
      <c r="BL62" s="74"/>
      <c r="BM62" s="74"/>
      <c r="BN62" s="74"/>
      <c r="BO62" s="74"/>
      <c r="BP62" s="74"/>
      <c r="BQ62" s="74"/>
      <c r="BR62" s="74"/>
      <c r="BS62" s="74"/>
      <c r="BT62" s="74"/>
      <c r="BU62" s="74"/>
      <c r="BV62" s="74"/>
      <c r="BW62" s="74"/>
      <c r="BX62" s="74"/>
    </row>
    <row r="63" spans="1:76" x14ac:dyDescent="0.35">
      <c r="A63" s="74"/>
      <c r="B63" s="74"/>
      <c r="C63" s="74"/>
      <c r="D63" s="74"/>
      <c r="E63" s="74"/>
      <c r="F63" s="74"/>
      <c r="G63" s="74"/>
      <c r="H63" s="74"/>
      <c r="I63" s="74"/>
      <c r="J63" s="74"/>
      <c r="K63" s="74"/>
      <c r="L63" s="74"/>
      <c r="M63" s="74"/>
      <c r="N63" s="74"/>
      <c r="O63" s="74"/>
      <c r="P63" s="74"/>
      <c r="Q63" s="74"/>
      <c r="R63" s="74"/>
      <c r="S63" s="74"/>
      <c r="T63" s="74"/>
      <c r="U63" s="74"/>
      <c r="V63" s="74"/>
      <c r="W63" s="74"/>
      <c r="X63" s="74"/>
      <c r="Y63" s="74"/>
      <c r="Z63" s="74"/>
      <c r="AA63" s="74"/>
      <c r="AB63" s="74"/>
      <c r="AC63" s="74"/>
      <c r="AD63" s="74"/>
      <c r="AE63" s="74"/>
      <c r="AF63" s="74"/>
      <c r="AG63" s="74"/>
      <c r="AH63" s="74"/>
      <c r="AI63" s="74"/>
      <c r="AJ63" s="74"/>
      <c r="AK63" s="74"/>
      <c r="AL63" s="74"/>
      <c r="AM63" s="74"/>
      <c r="AN63" s="74"/>
      <c r="AO63" s="74"/>
      <c r="AP63" s="74"/>
      <c r="AQ63" s="74"/>
      <c r="AR63" s="74"/>
      <c r="AS63" s="74"/>
      <c r="AT63" s="74"/>
      <c r="AU63" s="74"/>
      <c r="AV63" s="74"/>
      <c r="AW63" s="74"/>
      <c r="AX63" s="74"/>
      <c r="AY63" s="74"/>
      <c r="AZ63" s="74"/>
      <c r="BA63" s="74"/>
      <c r="BB63" s="74"/>
      <c r="BC63" s="74"/>
      <c r="BD63" s="74"/>
      <c r="BE63" s="74"/>
      <c r="BF63" s="74"/>
      <c r="BG63" s="74"/>
      <c r="BH63" s="74"/>
      <c r="BI63" s="74"/>
      <c r="BJ63" s="74"/>
      <c r="BK63" s="74"/>
      <c r="BL63" s="74"/>
      <c r="BM63" s="74"/>
      <c r="BN63" s="74"/>
      <c r="BO63" s="74"/>
      <c r="BP63" s="74"/>
      <c r="BQ63" s="74"/>
      <c r="BR63" s="74"/>
      <c r="BS63" s="74"/>
      <c r="BT63" s="74"/>
      <c r="BU63" s="74"/>
      <c r="BV63" s="74"/>
      <c r="BW63" s="74"/>
      <c r="BX63" s="74"/>
    </row>
    <row r="64" spans="1:76" x14ac:dyDescent="0.35">
      <c r="A64" s="74"/>
      <c r="B64" s="74"/>
      <c r="C64" s="74"/>
      <c r="D64" s="74"/>
      <c r="E64" s="74"/>
      <c r="F64" s="74"/>
      <c r="G64" s="74"/>
      <c r="H64" s="74"/>
      <c r="I64" s="74"/>
      <c r="J64" s="74"/>
      <c r="K64" s="74"/>
      <c r="L64" s="74"/>
      <c r="M64" s="74"/>
      <c r="N64" s="74"/>
      <c r="O64" s="74"/>
      <c r="P64" s="74"/>
      <c r="Q64" s="74"/>
      <c r="R64" s="74"/>
      <c r="S64" s="74"/>
      <c r="T64" s="74"/>
      <c r="U64" s="74"/>
      <c r="V64" s="74"/>
      <c r="W64" s="74"/>
      <c r="X64" s="74"/>
      <c r="Y64" s="74"/>
      <c r="Z64" s="74"/>
      <c r="AA64" s="74"/>
      <c r="AB64" s="74"/>
      <c r="AC64" s="74"/>
      <c r="AD64" s="74"/>
      <c r="AE64" s="74"/>
      <c r="AF64" s="74"/>
      <c r="AG64" s="74"/>
      <c r="AH64" s="74"/>
      <c r="AI64" s="74"/>
      <c r="AJ64" s="74"/>
      <c r="AK64" s="74"/>
      <c r="AL64" s="74"/>
      <c r="AM64" s="74"/>
      <c r="AN64" s="74"/>
      <c r="AO64" s="74"/>
      <c r="AP64" s="74"/>
      <c r="AQ64" s="74"/>
      <c r="AR64" s="74"/>
      <c r="AS64" s="74"/>
      <c r="AT64" s="74"/>
      <c r="AU64" s="74"/>
      <c r="AV64" s="74"/>
      <c r="AW64" s="74"/>
      <c r="AX64" s="74"/>
      <c r="AY64" s="74"/>
      <c r="AZ64" s="74"/>
      <c r="BA64" s="74"/>
      <c r="BB64" s="74"/>
      <c r="BC64" s="74"/>
      <c r="BD64" s="74"/>
      <c r="BE64" s="74"/>
      <c r="BF64" s="74"/>
      <c r="BG64" s="74"/>
      <c r="BH64" s="74"/>
      <c r="BI64" s="74"/>
      <c r="BJ64" s="74"/>
      <c r="BK64" s="74"/>
      <c r="BL64" s="74"/>
      <c r="BM64" s="74"/>
      <c r="BN64" s="74"/>
      <c r="BO64" s="74"/>
      <c r="BP64" s="74"/>
      <c r="BQ64" s="74"/>
      <c r="BR64" s="74"/>
      <c r="BS64" s="74"/>
      <c r="BT64" s="74"/>
      <c r="BU64" s="74"/>
      <c r="BV64" s="74"/>
      <c r="BW64" s="74"/>
      <c r="BX64" s="74"/>
    </row>
    <row r="65" spans="1:76" x14ac:dyDescent="0.35">
      <c r="A65" s="74"/>
      <c r="B65" s="74"/>
      <c r="C65" s="74"/>
      <c r="D65" s="74"/>
      <c r="E65" s="74"/>
      <c r="F65" s="74"/>
      <c r="G65" s="74"/>
      <c r="H65" s="74"/>
      <c r="I65" s="74"/>
      <c r="J65" s="74"/>
      <c r="K65" s="74"/>
      <c r="L65" s="74"/>
      <c r="M65" s="74"/>
      <c r="N65" s="74"/>
      <c r="O65" s="74"/>
      <c r="P65" s="74"/>
      <c r="Q65" s="74"/>
      <c r="R65" s="74"/>
      <c r="S65" s="74"/>
      <c r="T65" s="74"/>
      <c r="U65" s="74"/>
      <c r="V65" s="74"/>
      <c r="W65" s="74"/>
      <c r="X65" s="74"/>
      <c r="Y65" s="74"/>
      <c r="Z65" s="74"/>
      <c r="AA65" s="74"/>
      <c r="AB65" s="74"/>
      <c r="AC65" s="74"/>
      <c r="AD65" s="74"/>
      <c r="AE65" s="74"/>
      <c r="AF65" s="74"/>
      <c r="AG65" s="74"/>
      <c r="AH65" s="74"/>
      <c r="AI65" s="74"/>
      <c r="AJ65" s="74"/>
      <c r="AK65" s="74"/>
      <c r="AL65" s="74"/>
      <c r="AM65" s="74"/>
      <c r="AN65" s="74"/>
      <c r="AO65" s="74"/>
      <c r="AP65" s="74"/>
      <c r="AQ65" s="74"/>
      <c r="AR65" s="74"/>
      <c r="AS65" s="74"/>
      <c r="AT65" s="74"/>
      <c r="AU65" s="74"/>
      <c r="AV65" s="74"/>
      <c r="AW65" s="74"/>
      <c r="AX65" s="74"/>
      <c r="AY65" s="74"/>
      <c r="AZ65" s="74"/>
      <c r="BA65" s="74"/>
      <c r="BB65" s="74"/>
      <c r="BC65" s="74"/>
      <c r="BD65" s="74"/>
      <c r="BE65" s="74"/>
      <c r="BF65" s="74"/>
      <c r="BG65" s="74"/>
      <c r="BH65" s="74"/>
      <c r="BI65" s="74"/>
      <c r="BJ65" s="74"/>
      <c r="BK65" s="74"/>
      <c r="BL65" s="74"/>
      <c r="BM65" s="74"/>
      <c r="BN65" s="74"/>
      <c r="BO65" s="74"/>
      <c r="BP65" s="74"/>
      <c r="BQ65" s="74"/>
      <c r="BR65" s="74"/>
      <c r="BS65" s="74"/>
      <c r="BT65" s="74"/>
      <c r="BU65" s="74"/>
      <c r="BV65" s="74"/>
      <c r="BW65" s="74"/>
      <c r="BX65" s="74"/>
    </row>
    <row r="66" spans="1:76" x14ac:dyDescent="0.35">
      <c r="A66" s="74"/>
      <c r="B66" s="74"/>
      <c r="C66" s="74"/>
      <c r="D66" s="74"/>
      <c r="E66" s="74"/>
      <c r="F66" s="74"/>
      <c r="G66" s="74"/>
      <c r="H66" s="74"/>
      <c r="I66" s="74"/>
      <c r="J66" s="74"/>
      <c r="K66" s="74"/>
      <c r="L66" s="74"/>
      <c r="M66" s="74"/>
      <c r="N66" s="74"/>
      <c r="O66" s="74"/>
      <c r="P66" s="74"/>
      <c r="Q66" s="74"/>
      <c r="R66" s="74"/>
      <c r="S66" s="74"/>
      <c r="T66" s="74"/>
      <c r="U66" s="74"/>
      <c r="V66" s="74"/>
      <c r="W66" s="74"/>
      <c r="X66" s="74"/>
      <c r="Y66" s="74"/>
      <c r="Z66" s="74"/>
      <c r="AA66" s="74"/>
      <c r="AB66" s="74"/>
      <c r="AC66" s="74"/>
      <c r="AD66" s="74"/>
      <c r="AE66" s="74"/>
      <c r="AF66" s="74"/>
      <c r="AG66" s="74"/>
      <c r="AH66" s="74"/>
      <c r="AI66" s="74"/>
      <c r="AJ66" s="74"/>
      <c r="AK66" s="74"/>
      <c r="AL66" s="74"/>
      <c r="AM66" s="74"/>
      <c r="AN66" s="74"/>
      <c r="AO66" s="74"/>
      <c r="AP66" s="74"/>
      <c r="AQ66" s="74"/>
      <c r="AR66" s="74"/>
      <c r="AS66" s="74"/>
      <c r="AT66" s="74"/>
      <c r="AU66" s="74"/>
      <c r="AV66" s="74"/>
      <c r="AW66" s="74"/>
      <c r="AX66" s="74"/>
      <c r="AY66" s="74"/>
      <c r="AZ66" s="74"/>
      <c r="BA66" s="74"/>
      <c r="BB66" s="74"/>
      <c r="BC66" s="74"/>
      <c r="BD66" s="74"/>
      <c r="BE66" s="74"/>
      <c r="BF66" s="74"/>
      <c r="BG66" s="74"/>
      <c r="BH66" s="74"/>
      <c r="BI66" s="74"/>
      <c r="BJ66" s="74"/>
      <c r="BK66" s="74"/>
      <c r="BL66" s="74"/>
      <c r="BM66" s="74"/>
      <c r="BN66" s="74"/>
      <c r="BO66" s="74"/>
      <c r="BP66" s="74"/>
      <c r="BQ66" s="74"/>
      <c r="BR66" s="74"/>
      <c r="BS66" s="74"/>
      <c r="BT66" s="74"/>
      <c r="BU66" s="74"/>
      <c r="BV66" s="74"/>
      <c r="BW66" s="74"/>
      <c r="BX66" s="74"/>
    </row>
    <row r="67" spans="1:76" x14ac:dyDescent="0.35">
      <c r="A67" s="74"/>
      <c r="B67" s="74"/>
      <c r="C67" s="74"/>
      <c r="D67" s="74"/>
      <c r="E67" s="74"/>
      <c r="F67" s="74"/>
      <c r="G67" s="74"/>
      <c r="H67" s="74"/>
      <c r="I67" s="74"/>
      <c r="J67" s="74"/>
      <c r="K67" s="74"/>
      <c r="L67" s="74"/>
      <c r="M67" s="74"/>
      <c r="N67" s="74"/>
      <c r="O67" s="74"/>
      <c r="P67" s="74"/>
      <c r="Q67" s="74"/>
      <c r="R67" s="74"/>
      <c r="S67" s="74"/>
      <c r="T67" s="74"/>
      <c r="U67" s="74"/>
      <c r="V67" s="74"/>
      <c r="W67" s="74"/>
      <c r="X67" s="74"/>
      <c r="Y67" s="74"/>
      <c r="Z67" s="74"/>
      <c r="AA67" s="74"/>
      <c r="AB67" s="74"/>
      <c r="AC67" s="74"/>
      <c r="AD67" s="74"/>
      <c r="AE67" s="74"/>
      <c r="AF67" s="74"/>
      <c r="AG67" s="74"/>
      <c r="AH67" s="74"/>
      <c r="AI67" s="74"/>
      <c r="AJ67" s="74"/>
      <c r="AK67" s="74"/>
      <c r="AL67" s="74"/>
      <c r="AM67" s="74"/>
      <c r="AN67" s="74"/>
      <c r="AO67" s="74"/>
      <c r="AP67" s="74"/>
      <c r="AQ67" s="74"/>
      <c r="AR67" s="74"/>
      <c r="AS67" s="74"/>
      <c r="AT67" s="74"/>
      <c r="AU67" s="74"/>
      <c r="AV67" s="74"/>
      <c r="AW67" s="74"/>
      <c r="AX67" s="74"/>
      <c r="AY67" s="74"/>
      <c r="AZ67" s="74"/>
      <c r="BA67" s="74"/>
      <c r="BB67" s="74"/>
      <c r="BC67" s="74"/>
      <c r="BD67" s="74"/>
      <c r="BE67" s="74"/>
      <c r="BF67" s="74"/>
      <c r="BG67" s="74"/>
      <c r="BH67" s="74"/>
      <c r="BI67" s="74"/>
      <c r="BJ67" s="74"/>
      <c r="BK67" s="74"/>
      <c r="BL67" s="74"/>
      <c r="BM67" s="74"/>
      <c r="BN67" s="74"/>
      <c r="BO67" s="74"/>
      <c r="BP67" s="74"/>
      <c r="BQ67" s="74"/>
      <c r="BR67" s="74"/>
      <c r="BS67" s="74"/>
      <c r="BT67" s="74"/>
      <c r="BU67" s="74"/>
      <c r="BV67" s="74"/>
      <c r="BW67" s="74"/>
      <c r="BX67" s="74"/>
    </row>
    <row r="68" spans="1:76" x14ac:dyDescent="0.35">
      <c r="A68" s="74"/>
      <c r="B68" s="74"/>
      <c r="C68" s="74"/>
      <c r="D68" s="74"/>
      <c r="E68" s="74"/>
      <c r="F68" s="74"/>
      <c r="G68" s="74"/>
      <c r="H68" s="74"/>
      <c r="I68" s="74"/>
      <c r="J68" s="74"/>
      <c r="K68" s="74"/>
      <c r="L68" s="74"/>
      <c r="M68" s="74"/>
      <c r="N68" s="74"/>
      <c r="O68" s="74"/>
      <c r="P68" s="74"/>
      <c r="Q68" s="74"/>
      <c r="R68" s="74"/>
      <c r="S68" s="74"/>
      <c r="T68" s="74"/>
      <c r="U68" s="74"/>
      <c r="V68" s="74"/>
      <c r="W68" s="74"/>
      <c r="X68" s="74"/>
      <c r="Y68" s="74"/>
      <c r="Z68" s="74"/>
      <c r="AA68" s="74"/>
      <c r="AB68" s="74"/>
      <c r="AC68" s="74"/>
      <c r="AD68" s="74"/>
      <c r="AE68" s="74"/>
      <c r="AF68" s="74"/>
      <c r="AG68" s="74"/>
      <c r="AH68" s="74"/>
      <c r="AI68" s="74"/>
      <c r="AJ68" s="74"/>
      <c r="AK68" s="74"/>
      <c r="AL68" s="74"/>
      <c r="AM68" s="74"/>
      <c r="AN68" s="74"/>
      <c r="AO68" s="74"/>
      <c r="AP68" s="74"/>
      <c r="AQ68" s="74"/>
      <c r="AR68" s="74"/>
      <c r="AS68" s="74"/>
      <c r="AT68" s="74"/>
      <c r="AU68" s="74"/>
      <c r="AV68" s="74"/>
      <c r="AW68" s="74"/>
      <c r="AX68" s="74"/>
      <c r="AY68" s="74"/>
      <c r="AZ68" s="74"/>
      <c r="BA68" s="74"/>
      <c r="BB68" s="74"/>
      <c r="BC68" s="74"/>
      <c r="BD68" s="74"/>
      <c r="BE68" s="74"/>
      <c r="BF68" s="74"/>
      <c r="BG68" s="74"/>
      <c r="BH68" s="74"/>
      <c r="BI68" s="74"/>
      <c r="BJ68" s="74"/>
      <c r="BK68" s="74"/>
      <c r="BL68" s="74"/>
      <c r="BM68" s="74"/>
      <c r="BN68" s="74"/>
      <c r="BO68" s="74"/>
      <c r="BP68" s="74"/>
      <c r="BQ68" s="74"/>
      <c r="BR68" s="74"/>
      <c r="BS68" s="74"/>
      <c r="BT68" s="74"/>
      <c r="BU68" s="74"/>
      <c r="BV68" s="74"/>
      <c r="BW68" s="74"/>
      <c r="BX68" s="74"/>
    </row>
    <row r="69" spans="1:76" x14ac:dyDescent="0.35">
      <c r="A69" s="74"/>
      <c r="B69" s="74"/>
      <c r="C69" s="74"/>
      <c r="D69" s="74"/>
      <c r="E69" s="74"/>
      <c r="F69" s="74"/>
      <c r="G69" s="74"/>
      <c r="H69" s="74"/>
      <c r="I69" s="74"/>
      <c r="J69" s="74"/>
      <c r="K69" s="74"/>
      <c r="L69" s="74"/>
      <c r="M69" s="74"/>
      <c r="N69" s="74"/>
      <c r="O69" s="74"/>
      <c r="P69" s="74"/>
      <c r="Q69" s="74"/>
      <c r="R69" s="74"/>
      <c r="S69" s="74"/>
      <c r="T69" s="74"/>
      <c r="U69" s="74"/>
      <c r="V69" s="74"/>
      <c r="W69" s="74"/>
      <c r="X69" s="74"/>
      <c r="Y69" s="74"/>
      <c r="Z69" s="74"/>
      <c r="AA69" s="74"/>
      <c r="AB69" s="74"/>
      <c r="AC69" s="74"/>
      <c r="AD69" s="74"/>
      <c r="AE69" s="74"/>
      <c r="AF69" s="74"/>
      <c r="AG69" s="74"/>
      <c r="AH69" s="74"/>
      <c r="AI69" s="74"/>
      <c r="AJ69" s="74"/>
      <c r="AK69" s="74"/>
      <c r="AL69" s="74"/>
      <c r="AM69" s="74"/>
      <c r="AN69" s="74"/>
      <c r="AO69" s="74"/>
      <c r="AP69" s="74"/>
      <c r="AQ69" s="74"/>
      <c r="AR69" s="74"/>
      <c r="AS69" s="74"/>
      <c r="AT69" s="74"/>
      <c r="AU69" s="74"/>
      <c r="AV69" s="74"/>
      <c r="AW69" s="74"/>
      <c r="AX69" s="74"/>
      <c r="AY69" s="74"/>
      <c r="AZ69" s="74"/>
      <c r="BA69" s="74"/>
      <c r="BB69" s="74"/>
      <c r="BC69" s="74"/>
      <c r="BD69" s="74"/>
      <c r="BE69" s="74"/>
      <c r="BF69" s="74"/>
      <c r="BG69" s="74"/>
      <c r="BH69" s="74"/>
      <c r="BI69" s="74"/>
      <c r="BJ69" s="74"/>
      <c r="BK69" s="74"/>
      <c r="BL69" s="74"/>
      <c r="BM69" s="74"/>
      <c r="BN69" s="74"/>
      <c r="BO69" s="74"/>
      <c r="BP69" s="74"/>
      <c r="BQ69" s="74"/>
      <c r="BR69" s="74"/>
      <c r="BS69" s="74"/>
      <c r="BT69" s="74"/>
      <c r="BU69" s="74"/>
      <c r="BV69" s="74"/>
      <c r="BW69" s="74"/>
      <c r="BX69" s="74"/>
    </row>
    <row r="70" spans="1:76" x14ac:dyDescent="0.35">
      <c r="A70" s="74"/>
      <c r="B70" s="74"/>
      <c r="C70" s="74"/>
      <c r="D70" s="74"/>
      <c r="E70" s="74"/>
      <c r="F70" s="74"/>
      <c r="G70" s="74"/>
      <c r="H70" s="74"/>
      <c r="I70" s="74"/>
      <c r="J70" s="74"/>
      <c r="K70" s="74"/>
      <c r="L70" s="74"/>
      <c r="M70" s="74"/>
      <c r="N70" s="74"/>
      <c r="O70" s="74"/>
      <c r="P70" s="74"/>
      <c r="Q70" s="74"/>
      <c r="R70" s="74"/>
      <c r="S70" s="74"/>
      <c r="T70" s="74"/>
      <c r="U70" s="74"/>
      <c r="V70" s="74"/>
      <c r="W70" s="74"/>
      <c r="X70" s="74"/>
      <c r="Y70" s="74"/>
      <c r="Z70" s="74"/>
      <c r="AA70" s="74"/>
      <c r="AB70" s="74"/>
      <c r="AC70" s="74"/>
      <c r="AD70" s="74"/>
      <c r="AE70" s="74"/>
      <c r="AF70" s="74"/>
      <c r="AG70" s="74"/>
      <c r="AH70" s="74"/>
      <c r="AI70" s="74"/>
      <c r="AJ70" s="74"/>
      <c r="AK70" s="74"/>
      <c r="AL70" s="74"/>
      <c r="AM70" s="74"/>
      <c r="AN70" s="74"/>
      <c r="AO70" s="74"/>
      <c r="AP70" s="74"/>
      <c r="AQ70" s="74"/>
      <c r="AR70" s="74"/>
      <c r="AS70" s="74"/>
      <c r="AT70" s="74"/>
      <c r="AU70" s="74"/>
      <c r="AV70" s="74"/>
      <c r="AW70" s="74"/>
      <c r="AX70" s="74"/>
      <c r="AY70" s="74"/>
      <c r="AZ70" s="74"/>
      <c r="BA70" s="74"/>
      <c r="BB70" s="74"/>
      <c r="BC70" s="74"/>
      <c r="BD70" s="74"/>
      <c r="BE70" s="74"/>
      <c r="BF70" s="74"/>
      <c r="BG70" s="74"/>
      <c r="BH70" s="74"/>
      <c r="BI70" s="74"/>
      <c r="BJ70" s="74"/>
      <c r="BK70" s="74"/>
      <c r="BL70" s="74"/>
      <c r="BM70" s="74"/>
      <c r="BN70" s="74"/>
      <c r="BO70" s="74"/>
      <c r="BP70" s="74"/>
      <c r="BQ70" s="74"/>
      <c r="BR70" s="74"/>
      <c r="BS70" s="74"/>
      <c r="BT70" s="74"/>
      <c r="BU70" s="74"/>
      <c r="BV70" s="74"/>
      <c r="BW70" s="74"/>
      <c r="BX70" s="74"/>
    </row>
    <row r="71" spans="1:76" x14ac:dyDescent="0.35">
      <c r="A71" s="74"/>
      <c r="B71" s="74"/>
      <c r="C71" s="74"/>
      <c r="D71" s="74"/>
      <c r="E71" s="74"/>
      <c r="F71" s="74"/>
      <c r="G71" s="74"/>
      <c r="H71" s="74"/>
      <c r="I71" s="74"/>
      <c r="J71" s="74"/>
      <c r="K71" s="74"/>
      <c r="L71" s="74"/>
      <c r="M71" s="74"/>
      <c r="N71" s="74"/>
      <c r="O71" s="74"/>
      <c r="P71" s="74"/>
      <c r="Q71" s="74"/>
      <c r="R71" s="74"/>
      <c r="S71" s="74"/>
      <c r="T71" s="74"/>
      <c r="U71" s="74"/>
      <c r="V71" s="74"/>
      <c r="W71" s="74"/>
      <c r="X71" s="74"/>
      <c r="Y71" s="74"/>
      <c r="Z71" s="74"/>
      <c r="AA71" s="74"/>
      <c r="AB71" s="74"/>
      <c r="AC71" s="74"/>
      <c r="AD71" s="74"/>
      <c r="AE71" s="74"/>
      <c r="AF71" s="74"/>
      <c r="AG71" s="74"/>
      <c r="AH71" s="74"/>
      <c r="AI71" s="74"/>
      <c r="AJ71" s="74"/>
      <c r="AK71" s="74"/>
      <c r="AL71" s="74"/>
      <c r="AM71" s="74"/>
      <c r="AN71" s="74"/>
      <c r="AO71" s="74"/>
      <c r="AP71" s="74"/>
      <c r="AQ71" s="74"/>
      <c r="AR71" s="74"/>
      <c r="AS71" s="74"/>
      <c r="AT71" s="74"/>
      <c r="AU71" s="74"/>
      <c r="AV71" s="74"/>
      <c r="AW71" s="74"/>
      <c r="AX71" s="74"/>
      <c r="AY71" s="74"/>
      <c r="AZ71" s="74"/>
      <c r="BA71" s="74"/>
      <c r="BB71" s="74"/>
      <c r="BC71" s="74"/>
      <c r="BD71" s="74"/>
      <c r="BE71" s="74"/>
      <c r="BF71" s="74"/>
      <c r="BG71" s="74"/>
      <c r="BH71" s="74"/>
      <c r="BI71" s="74"/>
      <c r="BJ71" s="74"/>
      <c r="BK71" s="74"/>
      <c r="BL71" s="74"/>
      <c r="BM71" s="74"/>
      <c r="BN71" s="74"/>
      <c r="BO71" s="74"/>
      <c r="BP71" s="74"/>
      <c r="BQ71" s="74"/>
      <c r="BR71" s="74"/>
      <c r="BS71" s="74"/>
      <c r="BT71" s="74"/>
      <c r="BU71" s="74"/>
      <c r="BV71" s="74"/>
      <c r="BW71" s="74"/>
      <c r="BX71" s="74"/>
    </row>
    <row r="72" spans="1:76" x14ac:dyDescent="0.35">
      <c r="A72" s="74"/>
      <c r="B72" s="74"/>
      <c r="C72" s="74"/>
      <c r="D72" s="74"/>
      <c r="E72" s="74"/>
      <c r="F72" s="74"/>
      <c r="G72" s="74"/>
      <c r="H72" s="74"/>
      <c r="I72" s="74"/>
      <c r="J72" s="74"/>
      <c r="K72" s="74"/>
      <c r="L72" s="74"/>
      <c r="M72" s="74"/>
      <c r="N72" s="74"/>
      <c r="O72" s="74"/>
      <c r="P72" s="74"/>
      <c r="Q72" s="74"/>
      <c r="R72" s="74"/>
      <c r="S72" s="74"/>
      <c r="T72" s="74"/>
      <c r="U72" s="74"/>
      <c r="V72" s="74"/>
      <c r="W72" s="74"/>
      <c r="X72" s="74"/>
      <c r="Y72" s="74"/>
      <c r="Z72" s="74"/>
      <c r="AA72" s="74"/>
      <c r="AB72" s="74"/>
      <c r="AC72" s="74"/>
      <c r="AD72" s="74"/>
      <c r="AE72" s="74"/>
      <c r="AF72" s="74"/>
      <c r="AG72" s="74"/>
      <c r="AH72" s="74"/>
      <c r="AI72" s="74"/>
      <c r="AJ72" s="74"/>
      <c r="AK72" s="74"/>
      <c r="AL72" s="74"/>
      <c r="AM72" s="74"/>
      <c r="AN72" s="74"/>
      <c r="AO72" s="74"/>
      <c r="AP72" s="74"/>
      <c r="AQ72" s="74"/>
      <c r="AR72" s="74"/>
      <c r="AS72" s="74"/>
      <c r="AT72" s="74"/>
      <c r="AU72" s="74"/>
      <c r="AV72" s="74"/>
      <c r="AW72" s="74"/>
      <c r="AX72" s="74"/>
      <c r="AY72" s="74"/>
      <c r="AZ72" s="74"/>
      <c r="BA72" s="74"/>
      <c r="BB72" s="74"/>
      <c r="BC72" s="74"/>
      <c r="BD72" s="74"/>
      <c r="BE72" s="74"/>
      <c r="BF72" s="74"/>
      <c r="BG72" s="74"/>
      <c r="BH72" s="74"/>
      <c r="BI72" s="74"/>
      <c r="BJ72" s="74"/>
      <c r="BK72" s="74"/>
      <c r="BL72" s="74"/>
      <c r="BM72" s="74"/>
      <c r="BN72" s="74"/>
      <c r="BO72" s="74"/>
      <c r="BP72" s="74"/>
      <c r="BQ72" s="74"/>
      <c r="BR72" s="74"/>
      <c r="BS72" s="74"/>
      <c r="BT72" s="74"/>
      <c r="BU72" s="74"/>
      <c r="BV72" s="74"/>
      <c r="BW72" s="74"/>
      <c r="BX72" s="74"/>
    </row>
    <row r="73" spans="1:76" x14ac:dyDescent="0.35">
      <c r="A73" s="74"/>
      <c r="B73" s="74"/>
      <c r="C73" s="74"/>
      <c r="D73" s="74"/>
      <c r="E73" s="74"/>
      <c r="F73" s="74"/>
      <c r="G73" s="74"/>
      <c r="H73" s="74"/>
      <c r="I73" s="74"/>
      <c r="J73" s="74"/>
      <c r="K73" s="74"/>
      <c r="L73" s="74"/>
      <c r="M73" s="74"/>
      <c r="N73" s="74"/>
      <c r="O73" s="74"/>
      <c r="P73" s="74"/>
      <c r="Q73" s="74"/>
      <c r="R73" s="74"/>
      <c r="S73" s="74"/>
      <c r="T73" s="74"/>
      <c r="U73" s="74"/>
      <c r="V73" s="74"/>
      <c r="W73" s="74"/>
      <c r="X73" s="74"/>
      <c r="Y73" s="74"/>
      <c r="Z73" s="74"/>
      <c r="AA73" s="74"/>
      <c r="AB73" s="74"/>
      <c r="AC73" s="74"/>
      <c r="AD73" s="74"/>
      <c r="AE73" s="74"/>
      <c r="AF73" s="74"/>
      <c r="AG73" s="74"/>
      <c r="AH73" s="74"/>
      <c r="AI73" s="74"/>
      <c r="AJ73" s="74"/>
      <c r="AK73" s="74"/>
      <c r="AL73" s="74"/>
      <c r="AM73" s="74"/>
      <c r="AN73" s="74"/>
      <c r="AO73" s="74"/>
      <c r="AP73" s="74"/>
      <c r="AQ73" s="74"/>
      <c r="AR73" s="74"/>
      <c r="AS73" s="74"/>
      <c r="AT73" s="74"/>
      <c r="AU73" s="74"/>
      <c r="AV73" s="74"/>
      <c r="AW73" s="74"/>
      <c r="AX73" s="74"/>
      <c r="AY73" s="74"/>
      <c r="AZ73" s="74"/>
      <c r="BA73" s="74"/>
      <c r="BB73" s="74"/>
      <c r="BC73" s="74"/>
      <c r="BD73" s="74"/>
      <c r="BE73" s="74"/>
      <c r="BF73" s="74"/>
      <c r="BG73" s="74"/>
      <c r="BH73" s="74"/>
      <c r="BI73" s="74"/>
      <c r="BJ73" s="74"/>
      <c r="BK73" s="74"/>
      <c r="BL73" s="74"/>
      <c r="BM73" s="74"/>
      <c r="BN73" s="74"/>
      <c r="BO73" s="74"/>
      <c r="BP73" s="74"/>
      <c r="BQ73" s="74"/>
      <c r="BR73" s="74"/>
      <c r="BS73" s="74"/>
      <c r="BT73" s="74"/>
      <c r="BU73" s="74"/>
      <c r="BV73" s="74"/>
      <c r="BW73" s="74"/>
      <c r="BX73" s="74"/>
    </row>
    <row r="74" spans="1:76" x14ac:dyDescent="0.35">
      <c r="A74" s="74"/>
      <c r="B74" s="74"/>
      <c r="C74" s="74"/>
      <c r="D74" s="74"/>
      <c r="E74" s="74"/>
      <c r="F74" s="74"/>
      <c r="G74" s="74"/>
      <c r="H74" s="74"/>
      <c r="I74" s="74"/>
      <c r="J74" s="74"/>
      <c r="K74" s="74"/>
      <c r="L74" s="74"/>
      <c r="M74" s="74"/>
      <c r="N74" s="74"/>
      <c r="O74" s="74"/>
      <c r="P74" s="74"/>
      <c r="Q74" s="74"/>
      <c r="R74" s="74"/>
      <c r="S74" s="74"/>
      <c r="T74" s="74"/>
      <c r="U74" s="74"/>
      <c r="V74" s="74"/>
      <c r="W74" s="74"/>
      <c r="X74" s="74"/>
      <c r="Y74" s="74"/>
      <c r="Z74" s="74"/>
      <c r="AA74" s="74"/>
      <c r="AB74" s="74"/>
      <c r="AC74" s="74"/>
      <c r="AD74" s="74"/>
      <c r="AE74" s="74"/>
      <c r="AF74" s="74"/>
      <c r="AG74" s="74"/>
      <c r="AH74" s="74"/>
      <c r="AI74" s="74"/>
      <c r="AJ74" s="74"/>
      <c r="AK74" s="74"/>
      <c r="AL74" s="74"/>
      <c r="AM74" s="74"/>
      <c r="AN74" s="74"/>
      <c r="AO74" s="74"/>
      <c r="AP74" s="74"/>
      <c r="AQ74" s="74"/>
      <c r="AR74" s="74"/>
      <c r="AS74" s="74"/>
      <c r="AT74" s="74"/>
      <c r="AU74" s="74"/>
      <c r="AV74" s="74"/>
      <c r="AW74" s="74"/>
      <c r="AX74" s="74"/>
      <c r="AY74" s="74"/>
      <c r="AZ74" s="74"/>
      <c r="BA74" s="74"/>
      <c r="BB74" s="74"/>
      <c r="BC74" s="74"/>
      <c r="BD74" s="74"/>
      <c r="BE74" s="74"/>
      <c r="BF74" s="74"/>
      <c r="BG74" s="74"/>
      <c r="BH74" s="74"/>
      <c r="BI74" s="74"/>
      <c r="BJ74" s="74"/>
      <c r="BK74" s="74"/>
      <c r="BL74" s="74"/>
      <c r="BM74" s="74"/>
      <c r="BN74" s="74"/>
      <c r="BO74" s="74"/>
      <c r="BP74" s="74"/>
      <c r="BQ74" s="74"/>
      <c r="BR74" s="74"/>
      <c r="BS74" s="74"/>
      <c r="BT74" s="74"/>
      <c r="BU74" s="74"/>
      <c r="BV74" s="74"/>
      <c r="BW74" s="74"/>
      <c r="BX74" s="74"/>
    </row>
    <row r="75" spans="1:76" x14ac:dyDescent="0.35">
      <c r="A75" s="74"/>
      <c r="B75" s="74"/>
      <c r="C75" s="74"/>
      <c r="D75" s="74"/>
      <c r="E75" s="74"/>
      <c r="F75" s="74"/>
      <c r="G75" s="74"/>
      <c r="H75" s="74"/>
      <c r="I75" s="74"/>
      <c r="J75" s="74"/>
      <c r="K75" s="74"/>
      <c r="L75" s="74"/>
      <c r="M75" s="74"/>
      <c r="N75" s="74"/>
      <c r="O75" s="74"/>
      <c r="P75" s="74"/>
      <c r="Q75" s="74"/>
      <c r="R75" s="74"/>
      <c r="S75" s="74"/>
      <c r="T75" s="74"/>
      <c r="U75" s="74"/>
      <c r="V75" s="74"/>
      <c r="W75" s="74"/>
      <c r="X75" s="74"/>
      <c r="Y75" s="74"/>
      <c r="Z75" s="74"/>
      <c r="AA75" s="74"/>
      <c r="AB75" s="74"/>
      <c r="AC75" s="74"/>
      <c r="AD75" s="74"/>
      <c r="AE75" s="74"/>
      <c r="AF75" s="74"/>
      <c r="AG75" s="74"/>
      <c r="AH75" s="74"/>
      <c r="AI75" s="74"/>
      <c r="AJ75" s="74"/>
      <c r="AK75" s="74"/>
      <c r="AL75" s="74"/>
      <c r="AM75" s="74"/>
      <c r="AN75" s="74"/>
      <c r="AO75" s="74"/>
      <c r="AP75" s="74"/>
      <c r="AQ75" s="74"/>
      <c r="AR75" s="74"/>
      <c r="AS75" s="74"/>
      <c r="AT75" s="74"/>
      <c r="AU75" s="74"/>
      <c r="AV75" s="74"/>
      <c r="AW75" s="74"/>
      <c r="AX75" s="74"/>
      <c r="AY75" s="74"/>
      <c r="AZ75" s="74"/>
      <c r="BA75" s="74"/>
      <c r="BB75" s="74"/>
      <c r="BC75" s="74"/>
      <c r="BD75" s="74"/>
      <c r="BE75" s="74"/>
      <c r="BF75" s="74"/>
      <c r="BG75" s="74"/>
      <c r="BH75" s="74"/>
      <c r="BI75" s="74"/>
      <c r="BJ75" s="74"/>
      <c r="BK75" s="74"/>
      <c r="BL75" s="74"/>
      <c r="BM75" s="74"/>
      <c r="BN75" s="74"/>
      <c r="BO75" s="74"/>
      <c r="BP75" s="74"/>
      <c r="BQ75" s="74"/>
      <c r="BR75" s="74"/>
      <c r="BS75" s="74"/>
      <c r="BT75" s="74"/>
      <c r="BU75" s="74"/>
      <c r="BV75" s="74"/>
      <c r="BW75" s="74"/>
      <c r="BX75" s="74"/>
    </row>
    <row r="76" spans="1:76" x14ac:dyDescent="0.35">
      <c r="A76" s="74"/>
      <c r="B76" s="74"/>
      <c r="C76" s="74"/>
      <c r="D76" s="74"/>
      <c r="E76" s="74"/>
      <c r="F76" s="74"/>
      <c r="G76" s="74"/>
      <c r="H76" s="74"/>
      <c r="I76" s="74"/>
      <c r="J76" s="74"/>
      <c r="K76" s="74"/>
      <c r="L76" s="74"/>
      <c r="M76" s="74"/>
      <c r="N76" s="74"/>
      <c r="O76" s="74"/>
      <c r="P76" s="74"/>
      <c r="Q76" s="74"/>
      <c r="R76" s="74"/>
      <c r="S76" s="74"/>
      <c r="T76" s="74"/>
      <c r="U76" s="74"/>
      <c r="V76" s="74"/>
      <c r="W76" s="74"/>
      <c r="X76" s="74"/>
      <c r="Y76" s="74"/>
      <c r="Z76" s="74"/>
      <c r="AA76" s="74"/>
      <c r="AB76" s="74"/>
      <c r="AC76" s="74"/>
      <c r="AD76" s="74"/>
      <c r="AE76" s="74"/>
      <c r="AF76" s="74"/>
      <c r="AG76" s="74"/>
      <c r="AH76" s="74"/>
      <c r="AI76" s="74"/>
      <c r="AJ76" s="74"/>
      <c r="AK76" s="74"/>
      <c r="AL76" s="74"/>
      <c r="AM76" s="74"/>
      <c r="AN76" s="74"/>
      <c r="AO76" s="74"/>
      <c r="AP76" s="74"/>
      <c r="AQ76" s="74"/>
      <c r="AR76" s="74"/>
      <c r="AS76" s="74"/>
      <c r="AT76" s="74"/>
      <c r="AU76" s="74"/>
      <c r="AV76" s="74"/>
      <c r="AW76" s="74"/>
      <c r="AX76" s="74"/>
      <c r="AY76" s="74"/>
      <c r="AZ76" s="74"/>
      <c r="BA76" s="74"/>
      <c r="BB76" s="74"/>
      <c r="BC76" s="74"/>
      <c r="BD76" s="74"/>
      <c r="BE76" s="74"/>
      <c r="BF76" s="74"/>
      <c r="BG76" s="74"/>
      <c r="BH76" s="74"/>
      <c r="BI76" s="74"/>
      <c r="BJ76" s="74"/>
      <c r="BK76" s="74"/>
      <c r="BL76" s="74"/>
      <c r="BM76" s="74"/>
      <c r="BN76" s="74"/>
      <c r="BO76" s="74"/>
      <c r="BP76" s="74"/>
      <c r="BQ76" s="74"/>
      <c r="BR76" s="74"/>
      <c r="BS76" s="74"/>
      <c r="BT76" s="74"/>
      <c r="BU76" s="74"/>
      <c r="BV76" s="74"/>
      <c r="BW76" s="74"/>
      <c r="BX76" s="74"/>
    </row>
    <row r="77" spans="1:76" x14ac:dyDescent="0.35">
      <c r="A77" s="74"/>
      <c r="B77" s="74"/>
      <c r="C77" s="74"/>
      <c r="D77" s="74"/>
      <c r="E77" s="74"/>
      <c r="F77" s="74"/>
      <c r="G77" s="74"/>
      <c r="H77" s="74"/>
      <c r="I77" s="74"/>
      <c r="J77" s="74"/>
      <c r="K77" s="74"/>
      <c r="L77" s="74"/>
      <c r="M77" s="74"/>
      <c r="N77" s="74"/>
      <c r="O77" s="74"/>
      <c r="P77" s="74"/>
      <c r="Q77" s="74"/>
      <c r="R77" s="74"/>
      <c r="S77" s="74"/>
      <c r="T77" s="74"/>
      <c r="U77" s="74"/>
      <c r="V77" s="74"/>
      <c r="W77" s="74"/>
      <c r="X77" s="74"/>
      <c r="Y77" s="74"/>
      <c r="Z77" s="74"/>
      <c r="AA77" s="74"/>
      <c r="AB77" s="74"/>
      <c r="AC77" s="74"/>
      <c r="AD77" s="74"/>
      <c r="AE77" s="74"/>
      <c r="AF77" s="74"/>
      <c r="AG77" s="74"/>
      <c r="AH77" s="74"/>
      <c r="AI77" s="74"/>
      <c r="AJ77" s="74"/>
      <c r="AK77" s="74"/>
      <c r="AL77" s="74"/>
      <c r="AM77" s="74"/>
      <c r="AN77" s="74"/>
      <c r="AO77" s="74"/>
      <c r="AP77" s="74"/>
      <c r="AQ77" s="74"/>
      <c r="AR77" s="74"/>
      <c r="AS77" s="74"/>
      <c r="AT77" s="74"/>
      <c r="AU77" s="74"/>
      <c r="AV77" s="74"/>
      <c r="AW77" s="74"/>
      <c r="AX77" s="74"/>
      <c r="AY77" s="74"/>
      <c r="AZ77" s="74"/>
      <c r="BA77" s="74"/>
      <c r="BB77" s="74"/>
      <c r="BC77" s="74"/>
      <c r="BD77" s="74"/>
      <c r="BE77" s="74"/>
      <c r="BF77" s="74"/>
      <c r="BG77" s="74"/>
      <c r="BH77" s="74"/>
      <c r="BI77" s="74"/>
      <c r="BJ77" s="74"/>
      <c r="BK77" s="74"/>
      <c r="BL77" s="74"/>
      <c r="BM77" s="74"/>
      <c r="BN77" s="74"/>
      <c r="BO77" s="74"/>
      <c r="BP77" s="74"/>
      <c r="BQ77" s="74"/>
      <c r="BR77" s="74"/>
      <c r="BS77" s="74"/>
      <c r="BT77" s="74"/>
      <c r="BU77" s="74"/>
      <c r="BV77" s="74"/>
      <c r="BW77" s="74"/>
      <c r="BX77" s="74"/>
    </row>
    <row r="78" spans="1:76" x14ac:dyDescent="0.35">
      <c r="A78" s="74"/>
      <c r="B78" s="74"/>
      <c r="C78" s="74"/>
      <c r="D78" s="74"/>
      <c r="E78" s="74"/>
      <c r="F78" s="74"/>
      <c r="G78" s="74"/>
      <c r="H78" s="74"/>
      <c r="I78" s="74"/>
      <c r="J78" s="74"/>
      <c r="K78" s="74"/>
      <c r="L78" s="74"/>
      <c r="M78" s="74"/>
      <c r="N78" s="74"/>
      <c r="O78" s="74"/>
      <c r="P78" s="74"/>
      <c r="Q78" s="74"/>
      <c r="R78" s="74"/>
      <c r="S78" s="74"/>
      <c r="T78" s="74"/>
      <c r="U78" s="74"/>
      <c r="V78" s="74"/>
      <c r="W78" s="74"/>
      <c r="X78" s="74"/>
      <c r="Y78" s="74"/>
      <c r="Z78" s="74"/>
      <c r="AA78" s="74"/>
      <c r="AB78" s="74"/>
      <c r="AC78" s="74"/>
      <c r="AD78" s="74"/>
      <c r="AE78" s="74"/>
      <c r="AF78" s="74"/>
      <c r="AG78" s="74"/>
      <c r="AH78" s="74"/>
      <c r="AI78" s="74"/>
      <c r="AJ78" s="74"/>
      <c r="AK78" s="74"/>
      <c r="AL78" s="74"/>
      <c r="AM78" s="74"/>
      <c r="AN78" s="74"/>
      <c r="AO78" s="74"/>
      <c r="AP78" s="74"/>
      <c r="AQ78" s="74"/>
      <c r="AR78" s="74"/>
      <c r="AS78" s="74"/>
      <c r="AT78" s="74"/>
      <c r="AU78" s="74"/>
      <c r="AV78" s="74"/>
      <c r="AW78" s="74"/>
      <c r="AX78" s="74"/>
      <c r="AY78" s="74"/>
      <c r="AZ78" s="74"/>
      <c r="BA78" s="74"/>
      <c r="BB78" s="74"/>
      <c r="BC78" s="74"/>
      <c r="BD78" s="74"/>
      <c r="BE78" s="74"/>
      <c r="BF78" s="74"/>
      <c r="BG78" s="74"/>
      <c r="BH78" s="74"/>
      <c r="BI78" s="74"/>
      <c r="BJ78" s="74"/>
      <c r="BK78" s="74"/>
      <c r="BL78" s="74"/>
      <c r="BM78" s="74"/>
      <c r="BN78" s="74"/>
      <c r="BO78" s="74"/>
      <c r="BP78" s="74"/>
      <c r="BQ78" s="74"/>
      <c r="BR78" s="74"/>
      <c r="BS78" s="74"/>
      <c r="BT78" s="74"/>
      <c r="BU78" s="74"/>
      <c r="BV78" s="74"/>
      <c r="BW78" s="74"/>
      <c r="BX78" s="74"/>
    </row>
    <row r="79" spans="1:76" x14ac:dyDescent="0.35">
      <c r="A79" s="74"/>
      <c r="B79" s="74"/>
      <c r="C79" s="74"/>
      <c r="D79" s="74"/>
      <c r="E79" s="74"/>
      <c r="F79" s="74"/>
      <c r="G79" s="74"/>
      <c r="H79" s="74"/>
      <c r="I79" s="74"/>
      <c r="J79" s="74"/>
      <c r="K79" s="74"/>
      <c r="L79" s="74"/>
      <c r="M79" s="74"/>
      <c r="N79" s="74"/>
      <c r="O79" s="74"/>
      <c r="P79" s="74"/>
      <c r="Q79" s="74"/>
      <c r="R79" s="74"/>
      <c r="S79" s="74"/>
      <c r="T79" s="74"/>
      <c r="U79" s="74"/>
      <c r="V79" s="74"/>
      <c r="W79" s="74"/>
      <c r="X79" s="74"/>
      <c r="Y79" s="74"/>
      <c r="Z79" s="74"/>
      <c r="AA79" s="74"/>
      <c r="AB79" s="74"/>
      <c r="AC79" s="74"/>
      <c r="AD79" s="74"/>
      <c r="AE79" s="74"/>
      <c r="AF79" s="74"/>
      <c r="AG79" s="74"/>
      <c r="AH79" s="74"/>
      <c r="AI79" s="74"/>
      <c r="AJ79" s="74"/>
      <c r="AK79" s="74"/>
      <c r="AL79" s="74"/>
      <c r="AM79" s="74"/>
      <c r="AN79" s="74"/>
      <c r="AO79" s="74"/>
      <c r="AP79" s="74"/>
      <c r="AQ79" s="74"/>
      <c r="AR79" s="74"/>
      <c r="AS79" s="74"/>
      <c r="AT79" s="74"/>
      <c r="AU79" s="74"/>
      <c r="AV79" s="74"/>
      <c r="AW79" s="74"/>
      <c r="AX79" s="74"/>
      <c r="AY79" s="74"/>
      <c r="AZ79" s="74"/>
      <c r="BA79" s="74"/>
      <c r="BB79" s="74"/>
      <c r="BC79" s="74"/>
      <c r="BD79" s="74"/>
      <c r="BE79" s="74"/>
      <c r="BF79" s="74"/>
      <c r="BG79" s="74"/>
      <c r="BH79" s="74"/>
      <c r="BI79" s="74"/>
      <c r="BJ79" s="74"/>
      <c r="BK79" s="74"/>
      <c r="BL79" s="74"/>
      <c r="BM79" s="74"/>
      <c r="BN79" s="74"/>
      <c r="BO79" s="74"/>
      <c r="BP79" s="74"/>
      <c r="BQ79" s="74"/>
      <c r="BR79" s="74"/>
      <c r="BS79" s="74"/>
      <c r="BT79" s="74"/>
      <c r="BU79" s="74"/>
      <c r="BV79" s="74"/>
      <c r="BW79" s="74"/>
      <c r="BX79" s="74"/>
    </row>
    <row r="80" spans="1:76" x14ac:dyDescent="0.35">
      <c r="A80" s="74"/>
      <c r="B80" s="74"/>
      <c r="C80" s="74"/>
      <c r="D80" s="74"/>
      <c r="E80" s="74"/>
      <c r="F80" s="74"/>
      <c r="G80" s="74"/>
      <c r="H80" s="74"/>
      <c r="I80" s="74"/>
      <c r="J80" s="74"/>
      <c r="K80" s="74"/>
      <c r="L80" s="74"/>
      <c r="M80" s="74"/>
      <c r="N80" s="74"/>
      <c r="O80" s="74"/>
      <c r="P80" s="74"/>
      <c r="Q80" s="74"/>
      <c r="R80" s="74"/>
      <c r="S80" s="74"/>
      <c r="T80" s="74"/>
      <c r="U80" s="74"/>
      <c r="V80" s="74"/>
      <c r="W80" s="74"/>
      <c r="X80" s="74"/>
      <c r="Y80" s="74"/>
      <c r="Z80" s="74"/>
      <c r="AA80" s="74"/>
      <c r="AB80" s="74"/>
      <c r="AC80" s="74"/>
      <c r="AD80" s="74"/>
      <c r="AE80" s="74"/>
      <c r="AF80" s="74"/>
      <c r="AG80" s="74"/>
      <c r="AH80" s="74"/>
      <c r="AI80" s="74"/>
      <c r="AJ80" s="74"/>
      <c r="AK80" s="74"/>
      <c r="AL80" s="74"/>
      <c r="AM80" s="74"/>
      <c r="AN80" s="74"/>
      <c r="AO80" s="74"/>
      <c r="AP80" s="74"/>
      <c r="AQ80" s="74"/>
      <c r="AR80" s="74"/>
      <c r="AS80" s="74"/>
      <c r="AT80" s="74"/>
      <c r="AU80" s="74"/>
      <c r="AV80" s="74"/>
      <c r="AW80" s="74"/>
      <c r="AX80" s="74"/>
      <c r="AY80" s="74"/>
      <c r="AZ80" s="74"/>
      <c r="BA80" s="74"/>
      <c r="BB80" s="74"/>
      <c r="BC80" s="74"/>
      <c r="BD80" s="74"/>
      <c r="BE80" s="74"/>
      <c r="BF80" s="74"/>
      <c r="BG80" s="74"/>
      <c r="BH80" s="74"/>
      <c r="BI80" s="74"/>
      <c r="BJ80" s="74"/>
      <c r="BK80" s="74"/>
      <c r="BL80" s="74"/>
      <c r="BM80" s="74"/>
      <c r="BN80" s="74"/>
      <c r="BO80" s="74"/>
      <c r="BP80" s="74"/>
      <c r="BQ80" s="74"/>
      <c r="BR80" s="74"/>
      <c r="BS80" s="74"/>
      <c r="BT80" s="74"/>
      <c r="BU80" s="74"/>
      <c r="BV80" s="74"/>
      <c r="BW80" s="74"/>
      <c r="BX80" s="74"/>
    </row>
    <row r="81" spans="1:53" x14ac:dyDescent="0.35">
      <c r="A81" s="74"/>
      <c r="B81" s="74"/>
      <c r="C81" s="74"/>
      <c r="D81" s="74"/>
      <c r="E81" s="74"/>
      <c r="F81" s="74"/>
      <c r="G81" s="74"/>
      <c r="H81" s="74"/>
      <c r="I81" s="74"/>
      <c r="J81" s="74"/>
      <c r="K81" s="74"/>
      <c r="L81" s="74"/>
      <c r="M81" s="74"/>
      <c r="N81" s="74"/>
      <c r="O81" s="74"/>
      <c r="P81" s="74"/>
      <c r="Q81" s="74"/>
      <c r="R81" s="74"/>
      <c r="S81" s="74"/>
      <c r="T81" s="74"/>
      <c r="U81" s="74"/>
      <c r="V81" s="74"/>
      <c r="W81" s="74"/>
      <c r="X81" s="74"/>
      <c r="Y81" s="74"/>
      <c r="Z81" s="74"/>
      <c r="AA81" s="74"/>
      <c r="AB81" s="74"/>
      <c r="AC81" s="74"/>
      <c r="AD81" s="74"/>
      <c r="AE81" s="74"/>
      <c r="AF81" s="74"/>
      <c r="AG81" s="74"/>
      <c r="AH81" s="74"/>
      <c r="AI81" s="74"/>
      <c r="AJ81" s="74"/>
      <c r="AK81" s="74"/>
      <c r="AL81" s="74"/>
      <c r="AM81" s="74"/>
      <c r="AN81" s="74"/>
      <c r="AO81" s="74"/>
      <c r="AP81" s="74"/>
      <c r="AQ81" s="74"/>
      <c r="AR81" s="74"/>
      <c r="AS81" s="74"/>
      <c r="AT81" s="74"/>
      <c r="AU81" s="74"/>
      <c r="AV81" s="74"/>
      <c r="AW81" s="74"/>
      <c r="AX81" s="74"/>
      <c r="AY81" s="74"/>
      <c r="AZ81" s="74"/>
      <c r="BA81" s="74"/>
    </row>
    <row r="82" spans="1:53" x14ac:dyDescent="0.35">
      <c r="A82" s="74"/>
      <c r="B82" s="74"/>
      <c r="C82" s="74"/>
      <c r="D82" s="74"/>
      <c r="E82" s="74"/>
      <c r="F82" s="74"/>
      <c r="G82" s="74"/>
      <c r="H82" s="74"/>
      <c r="I82" s="74"/>
      <c r="J82" s="74"/>
      <c r="K82" s="74"/>
      <c r="L82" s="74"/>
      <c r="M82" s="74"/>
      <c r="N82" s="74"/>
      <c r="O82" s="74"/>
      <c r="P82" s="74"/>
      <c r="Q82" s="74"/>
      <c r="R82" s="74"/>
      <c r="S82" s="74"/>
      <c r="T82" s="74"/>
      <c r="U82" s="74"/>
      <c r="V82" s="74"/>
      <c r="W82" s="74"/>
      <c r="X82" s="74"/>
      <c r="Y82" s="74"/>
      <c r="Z82" s="74"/>
      <c r="AA82" s="74"/>
      <c r="AB82" s="74"/>
      <c r="AC82" s="74"/>
      <c r="AD82" s="74"/>
      <c r="AE82" s="74"/>
      <c r="AF82" s="74"/>
      <c r="AG82" s="74"/>
      <c r="AH82" s="74"/>
      <c r="AI82" s="74"/>
      <c r="AJ82" s="74"/>
      <c r="AK82" s="74"/>
      <c r="AL82" s="74"/>
      <c r="AM82" s="74"/>
      <c r="AN82" s="74"/>
      <c r="AO82" s="74"/>
      <c r="AP82" s="74"/>
      <c r="AQ82" s="74"/>
      <c r="AR82" s="74"/>
      <c r="AS82" s="74"/>
      <c r="AT82" s="74"/>
      <c r="AU82" s="74"/>
      <c r="AV82" s="74"/>
      <c r="AW82" s="74"/>
      <c r="AX82" s="74"/>
      <c r="AY82" s="74"/>
      <c r="AZ82" s="74"/>
      <c r="BA82" s="74"/>
    </row>
    <row r="83" spans="1:53" x14ac:dyDescent="0.35">
      <c r="A83" s="74"/>
      <c r="B83" s="74"/>
      <c r="C83" s="74"/>
      <c r="D83" s="74"/>
      <c r="E83" s="74"/>
      <c r="F83" s="74"/>
      <c r="G83" s="74"/>
      <c r="H83" s="74"/>
      <c r="I83" s="74"/>
      <c r="J83" s="74"/>
      <c r="K83" s="74"/>
      <c r="L83" s="74"/>
      <c r="M83" s="74"/>
      <c r="N83" s="74"/>
      <c r="O83" s="74"/>
      <c r="P83" s="74"/>
      <c r="Q83" s="74"/>
      <c r="R83" s="74"/>
      <c r="S83" s="74"/>
      <c r="T83" s="74"/>
      <c r="U83" s="74"/>
      <c r="V83" s="74"/>
      <c r="W83" s="74"/>
      <c r="X83" s="74"/>
      <c r="Y83" s="74"/>
      <c r="Z83" s="74"/>
      <c r="AA83" s="74"/>
      <c r="AB83" s="74"/>
      <c r="AC83" s="74"/>
      <c r="AD83" s="74"/>
      <c r="AE83" s="74"/>
      <c r="AF83" s="74"/>
      <c r="AG83" s="74"/>
      <c r="AH83" s="74"/>
      <c r="AI83" s="74"/>
      <c r="AJ83" s="74"/>
      <c r="AK83" s="74"/>
      <c r="AL83" s="74"/>
      <c r="AM83" s="74"/>
      <c r="AN83" s="74"/>
      <c r="AO83" s="74"/>
      <c r="AP83" s="74"/>
      <c r="AQ83" s="74"/>
      <c r="AR83" s="74"/>
      <c r="AS83" s="74"/>
      <c r="AT83" s="74"/>
      <c r="AU83" s="74"/>
      <c r="AV83" s="74"/>
      <c r="AW83" s="74"/>
      <c r="AX83" s="74"/>
      <c r="AY83" s="74"/>
      <c r="AZ83" s="74"/>
      <c r="BA83" s="74"/>
    </row>
    <row r="84" spans="1:53" x14ac:dyDescent="0.35">
      <c r="A84" s="74"/>
      <c r="B84" s="74"/>
      <c r="C84" s="74"/>
      <c r="D84" s="74"/>
      <c r="E84" s="74"/>
      <c r="F84" s="74"/>
      <c r="G84" s="74"/>
      <c r="H84" s="74"/>
      <c r="I84" s="74"/>
      <c r="J84" s="74"/>
      <c r="K84" s="74"/>
      <c r="L84" s="74"/>
      <c r="M84" s="74"/>
      <c r="N84" s="74"/>
      <c r="O84" s="74"/>
      <c r="P84" s="74"/>
      <c r="Q84" s="74"/>
      <c r="R84" s="74"/>
      <c r="S84" s="74"/>
      <c r="T84" s="74"/>
      <c r="U84" s="74"/>
      <c r="V84" s="74"/>
      <c r="W84" s="74"/>
      <c r="X84" s="74"/>
      <c r="Y84" s="74"/>
      <c r="Z84" s="74"/>
      <c r="AA84" s="74"/>
      <c r="AB84" s="74"/>
      <c r="AC84" s="74"/>
      <c r="AD84" s="74"/>
      <c r="AE84" s="74"/>
      <c r="AF84" s="74"/>
      <c r="AG84" s="74"/>
      <c r="AH84" s="74"/>
      <c r="AI84" s="74"/>
      <c r="AJ84" s="74"/>
      <c r="AK84" s="74"/>
      <c r="AL84" s="74"/>
      <c r="AM84" s="74"/>
      <c r="AN84" s="74"/>
      <c r="AO84" s="74"/>
      <c r="AP84" s="74"/>
      <c r="AQ84" s="74"/>
      <c r="AR84" s="74"/>
      <c r="AS84" s="74"/>
      <c r="AT84" s="74"/>
      <c r="AU84" s="74"/>
      <c r="AV84" s="74"/>
      <c r="AW84" s="74"/>
      <c r="AX84" s="74"/>
      <c r="AY84" s="74"/>
      <c r="AZ84" s="74"/>
      <c r="BA84" s="74"/>
    </row>
    <row r="85" spans="1:53" x14ac:dyDescent="0.35">
      <c r="A85" s="74"/>
      <c r="B85" s="74"/>
      <c r="C85" s="74"/>
      <c r="D85" s="74"/>
      <c r="E85" s="74"/>
      <c r="F85" s="74"/>
      <c r="G85" s="74"/>
      <c r="H85" s="74"/>
      <c r="I85" s="74"/>
      <c r="J85" s="74"/>
      <c r="K85" s="74"/>
      <c r="L85" s="74"/>
      <c r="M85" s="74"/>
      <c r="N85" s="74"/>
      <c r="O85" s="74"/>
      <c r="P85" s="74"/>
      <c r="Q85" s="74"/>
      <c r="R85" s="74"/>
      <c r="S85" s="74"/>
      <c r="T85" s="74"/>
      <c r="U85" s="74"/>
      <c r="V85" s="74"/>
      <c r="W85" s="74"/>
      <c r="X85" s="74"/>
      <c r="Y85" s="74"/>
      <c r="Z85" s="74"/>
      <c r="AA85" s="74"/>
      <c r="AB85" s="74"/>
      <c r="AC85" s="74"/>
      <c r="AD85" s="74"/>
      <c r="AE85" s="74"/>
      <c r="AF85" s="74"/>
      <c r="AG85" s="74"/>
      <c r="AH85" s="74"/>
      <c r="AI85" s="74"/>
      <c r="AJ85" s="74"/>
      <c r="AK85" s="74"/>
      <c r="AL85" s="74"/>
      <c r="AM85" s="74"/>
      <c r="AN85" s="74"/>
      <c r="AO85" s="74"/>
      <c r="AP85" s="74"/>
      <c r="AQ85" s="74"/>
      <c r="AR85" s="74"/>
      <c r="AS85" s="74"/>
      <c r="AT85" s="74"/>
      <c r="AU85" s="74"/>
      <c r="AV85" s="74"/>
      <c r="AW85" s="74"/>
      <c r="AX85" s="74"/>
      <c r="AY85" s="74"/>
      <c r="AZ85" s="74"/>
      <c r="BA85" s="74"/>
    </row>
    <row r="86" spans="1:53" x14ac:dyDescent="0.35">
      <c r="A86" s="74"/>
      <c r="B86" s="74"/>
      <c r="C86" s="74"/>
      <c r="D86" s="74"/>
      <c r="E86" s="74"/>
      <c r="F86" s="74"/>
      <c r="G86" s="74"/>
      <c r="H86" s="74"/>
      <c r="I86" s="74"/>
      <c r="J86" s="74"/>
      <c r="K86" s="74"/>
      <c r="L86" s="74"/>
      <c r="M86" s="74"/>
      <c r="N86" s="74"/>
      <c r="O86" s="74"/>
      <c r="P86" s="74"/>
      <c r="Q86" s="74"/>
      <c r="R86" s="74"/>
      <c r="S86" s="74"/>
      <c r="T86" s="74"/>
      <c r="U86" s="74"/>
      <c r="V86" s="74"/>
      <c r="W86" s="74"/>
      <c r="X86" s="74"/>
      <c r="Y86" s="74"/>
      <c r="Z86" s="74"/>
      <c r="AA86" s="74"/>
      <c r="AB86" s="74"/>
      <c r="AC86" s="74"/>
      <c r="AD86" s="74"/>
      <c r="AE86" s="74"/>
      <c r="AF86" s="74"/>
      <c r="AG86" s="74"/>
      <c r="AH86" s="74"/>
      <c r="AI86" s="74"/>
      <c r="AJ86" s="74"/>
      <c r="AK86" s="74"/>
      <c r="AL86" s="74"/>
      <c r="AM86" s="74"/>
      <c r="AN86" s="74"/>
      <c r="AO86" s="74"/>
      <c r="AP86" s="74"/>
      <c r="AQ86" s="74"/>
      <c r="AR86" s="74"/>
      <c r="AS86" s="74"/>
      <c r="AT86" s="74"/>
      <c r="AU86" s="74"/>
      <c r="AV86" s="74"/>
      <c r="AW86" s="74"/>
      <c r="AX86" s="74"/>
      <c r="AY86" s="74"/>
      <c r="AZ86" s="74"/>
      <c r="BA86" s="74"/>
    </row>
    <row r="87" spans="1:53" x14ac:dyDescent="0.35">
      <c r="A87" s="74"/>
      <c r="B87" s="74"/>
      <c r="C87" s="74"/>
      <c r="D87" s="74"/>
      <c r="E87" s="74"/>
      <c r="F87" s="74"/>
      <c r="G87" s="74"/>
      <c r="H87" s="74"/>
      <c r="I87" s="74"/>
      <c r="J87" s="74"/>
      <c r="K87" s="74"/>
      <c r="L87" s="74"/>
      <c r="M87" s="74"/>
      <c r="N87" s="74"/>
      <c r="O87" s="74"/>
      <c r="P87" s="74"/>
      <c r="Q87" s="74"/>
      <c r="R87" s="74"/>
      <c r="S87" s="74"/>
      <c r="T87" s="74"/>
      <c r="U87" s="74"/>
      <c r="V87" s="74"/>
      <c r="W87" s="74"/>
      <c r="X87" s="74"/>
      <c r="Y87" s="74"/>
      <c r="Z87" s="74"/>
      <c r="AA87" s="74"/>
      <c r="AB87" s="74"/>
      <c r="AC87" s="74"/>
      <c r="AD87" s="74"/>
      <c r="AE87" s="74"/>
      <c r="AF87" s="74"/>
      <c r="AG87" s="74"/>
      <c r="AH87" s="74"/>
      <c r="AI87" s="74"/>
      <c r="AJ87" s="74"/>
      <c r="AK87" s="74"/>
      <c r="AL87" s="74"/>
      <c r="AM87" s="74"/>
      <c r="AN87" s="74"/>
      <c r="AO87" s="74"/>
      <c r="AP87" s="74"/>
      <c r="AQ87" s="74"/>
      <c r="AR87" s="74"/>
      <c r="AS87" s="74"/>
      <c r="AT87" s="74"/>
      <c r="AU87" s="74"/>
      <c r="AV87" s="74"/>
      <c r="AW87" s="74"/>
      <c r="AX87" s="74"/>
      <c r="AY87" s="74"/>
      <c r="AZ87" s="74"/>
      <c r="BA87" s="74"/>
    </row>
    <row r="88" spans="1:53" x14ac:dyDescent="0.35">
      <c r="A88" s="74"/>
      <c r="B88" s="74"/>
      <c r="C88" s="74"/>
      <c r="D88" s="74"/>
      <c r="E88" s="74"/>
      <c r="F88" s="74"/>
      <c r="G88" s="74"/>
      <c r="H88" s="74"/>
      <c r="I88" s="74"/>
      <c r="J88" s="74"/>
      <c r="K88" s="74"/>
      <c r="L88" s="74"/>
      <c r="M88" s="74"/>
      <c r="N88" s="74"/>
      <c r="O88" s="74"/>
      <c r="P88" s="74"/>
      <c r="Q88" s="74"/>
      <c r="R88" s="74"/>
      <c r="S88" s="74"/>
      <c r="T88" s="74"/>
      <c r="U88" s="74"/>
      <c r="V88" s="74"/>
      <c r="W88" s="74"/>
      <c r="X88" s="74"/>
      <c r="Y88" s="74"/>
      <c r="Z88" s="74"/>
      <c r="AA88" s="74"/>
      <c r="AB88" s="74"/>
      <c r="AC88" s="74"/>
      <c r="AD88" s="74"/>
      <c r="AE88" s="74"/>
      <c r="AF88" s="74"/>
      <c r="AG88" s="74"/>
      <c r="AH88" s="74"/>
      <c r="AI88" s="74"/>
      <c r="AJ88" s="74"/>
      <c r="AK88" s="74"/>
      <c r="AL88" s="74"/>
      <c r="AM88" s="74"/>
      <c r="AN88" s="74"/>
      <c r="AO88" s="74"/>
      <c r="AP88" s="74"/>
      <c r="AQ88" s="74"/>
      <c r="AR88" s="74"/>
      <c r="AS88" s="74"/>
      <c r="AT88" s="74"/>
      <c r="AU88" s="74"/>
      <c r="AV88" s="74"/>
      <c r="AW88" s="74"/>
      <c r="AX88" s="74"/>
      <c r="AY88" s="74"/>
      <c r="AZ88" s="74"/>
      <c r="BA88" s="74"/>
    </row>
    <row r="89" spans="1:53" x14ac:dyDescent="0.35">
      <c r="A89" s="74"/>
      <c r="B89" s="74"/>
      <c r="C89" s="74"/>
      <c r="D89" s="74"/>
      <c r="E89" s="74"/>
      <c r="F89" s="74"/>
      <c r="G89" s="74"/>
      <c r="H89" s="74"/>
      <c r="I89" s="74"/>
      <c r="J89" s="74"/>
      <c r="K89" s="74"/>
      <c r="L89" s="74"/>
      <c r="M89" s="74"/>
      <c r="N89" s="74"/>
      <c r="O89" s="74"/>
      <c r="P89" s="74"/>
      <c r="Q89" s="74"/>
      <c r="R89" s="74"/>
      <c r="S89" s="74"/>
      <c r="T89" s="74"/>
      <c r="U89" s="74"/>
      <c r="V89" s="74"/>
      <c r="W89" s="74"/>
      <c r="X89" s="74"/>
      <c r="Y89" s="74"/>
      <c r="Z89" s="74"/>
      <c r="AA89" s="74"/>
      <c r="AB89" s="74"/>
      <c r="AC89" s="74"/>
      <c r="AD89" s="74"/>
      <c r="AE89" s="74"/>
      <c r="AF89" s="74"/>
      <c r="AG89" s="74"/>
      <c r="AH89" s="74"/>
      <c r="AI89" s="74"/>
      <c r="AJ89" s="74"/>
      <c r="AK89" s="74"/>
      <c r="AL89" s="74"/>
      <c r="AM89" s="74"/>
      <c r="AN89" s="74"/>
      <c r="AO89" s="74"/>
      <c r="AP89" s="74"/>
      <c r="AQ89" s="74"/>
      <c r="AR89" s="74"/>
      <c r="AS89" s="74"/>
      <c r="AT89" s="74"/>
      <c r="AU89" s="74"/>
      <c r="AV89" s="74"/>
      <c r="AW89" s="74"/>
      <c r="AX89" s="74"/>
      <c r="AY89" s="74"/>
      <c r="AZ89" s="74"/>
      <c r="BA89" s="74"/>
    </row>
    <row r="90" spans="1:53" x14ac:dyDescent="0.35">
      <c r="A90" s="74"/>
      <c r="B90" s="74"/>
      <c r="C90" s="74"/>
      <c r="D90" s="74"/>
      <c r="E90" s="74"/>
      <c r="F90" s="74"/>
      <c r="G90" s="74"/>
      <c r="H90" s="74"/>
      <c r="I90" s="74"/>
      <c r="J90" s="74"/>
      <c r="K90" s="74"/>
      <c r="L90" s="74"/>
      <c r="M90" s="74"/>
      <c r="N90" s="74"/>
      <c r="O90" s="74"/>
      <c r="P90" s="74"/>
      <c r="Q90" s="74"/>
      <c r="R90" s="74"/>
      <c r="S90" s="74"/>
      <c r="T90" s="74"/>
      <c r="U90" s="74"/>
      <c r="V90" s="74"/>
      <c r="W90" s="74"/>
      <c r="X90" s="74"/>
      <c r="Y90" s="74"/>
      <c r="Z90" s="74"/>
      <c r="AA90" s="74"/>
      <c r="AB90" s="74"/>
      <c r="AC90" s="74"/>
      <c r="AD90" s="74"/>
      <c r="AE90" s="74"/>
      <c r="AF90" s="74"/>
      <c r="AG90" s="74"/>
      <c r="AH90" s="74"/>
      <c r="AI90" s="74"/>
      <c r="AJ90" s="74"/>
      <c r="AK90" s="74"/>
      <c r="AL90" s="74"/>
      <c r="AM90" s="74"/>
      <c r="AN90" s="74"/>
      <c r="AO90" s="74"/>
      <c r="AP90" s="74"/>
      <c r="AQ90" s="74"/>
      <c r="AR90" s="74"/>
      <c r="AS90" s="74"/>
      <c r="AT90" s="74"/>
      <c r="AU90" s="74"/>
      <c r="AV90" s="74"/>
      <c r="AW90" s="74"/>
      <c r="AX90" s="74"/>
      <c r="AY90" s="74"/>
      <c r="AZ90" s="74"/>
      <c r="BA90" s="74"/>
    </row>
    <row r="91" spans="1:53" x14ac:dyDescent="0.35">
      <c r="A91" s="74"/>
      <c r="B91" s="74"/>
      <c r="C91" s="74"/>
      <c r="D91" s="74"/>
      <c r="E91" s="74"/>
      <c r="F91" s="74"/>
      <c r="G91" s="74"/>
      <c r="H91" s="74"/>
      <c r="I91" s="74"/>
      <c r="J91" s="74"/>
      <c r="K91" s="74"/>
      <c r="L91" s="74"/>
      <c r="M91" s="74"/>
      <c r="N91" s="74"/>
      <c r="O91" s="74"/>
      <c r="P91" s="74"/>
      <c r="Q91" s="74"/>
      <c r="R91" s="74"/>
      <c r="S91" s="74"/>
      <c r="T91" s="74"/>
      <c r="U91" s="74"/>
      <c r="V91" s="74"/>
      <c r="W91" s="74"/>
      <c r="X91" s="74"/>
      <c r="Y91" s="74"/>
      <c r="Z91" s="74"/>
      <c r="AA91" s="74"/>
      <c r="AB91" s="74"/>
      <c r="AC91" s="74"/>
      <c r="AD91" s="74"/>
      <c r="AE91" s="74"/>
      <c r="AF91" s="74"/>
      <c r="AG91" s="74"/>
      <c r="AH91" s="74"/>
      <c r="AI91" s="74"/>
      <c r="AJ91" s="74"/>
      <c r="AK91" s="74"/>
      <c r="AL91" s="74"/>
      <c r="AM91" s="74"/>
      <c r="AN91" s="74"/>
      <c r="AO91" s="74"/>
      <c r="AP91" s="74"/>
      <c r="AQ91" s="74"/>
      <c r="AR91" s="74"/>
      <c r="AS91" s="74"/>
      <c r="AT91" s="74"/>
      <c r="AU91" s="74"/>
      <c r="AV91" s="74"/>
      <c r="AW91" s="74"/>
      <c r="AX91" s="74"/>
      <c r="AY91" s="74"/>
      <c r="AZ91" s="74"/>
      <c r="BA91" s="74"/>
    </row>
    <row r="92" spans="1:53" x14ac:dyDescent="0.35">
      <c r="A92" s="74"/>
      <c r="B92" s="74"/>
      <c r="C92" s="74"/>
      <c r="D92" s="74"/>
      <c r="E92" s="74"/>
      <c r="F92" s="74"/>
      <c r="G92" s="74"/>
      <c r="H92" s="74"/>
      <c r="I92" s="74"/>
      <c r="J92" s="74"/>
      <c r="K92" s="74"/>
      <c r="L92" s="74"/>
      <c r="M92" s="74"/>
      <c r="N92" s="74"/>
      <c r="O92" s="74"/>
      <c r="P92" s="74"/>
      <c r="Q92" s="74"/>
      <c r="R92" s="74"/>
      <c r="S92" s="74"/>
      <c r="T92" s="74"/>
      <c r="U92" s="74"/>
      <c r="V92" s="74"/>
      <c r="W92" s="74"/>
      <c r="X92" s="74"/>
      <c r="Y92" s="74"/>
      <c r="Z92" s="74"/>
      <c r="AA92" s="74"/>
      <c r="AB92" s="74"/>
      <c r="AC92" s="74"/>
      <c r="AD92" s="74"/>
      <c r="AE92" s="74"/>
      <c r="AF92" s="74"/>
      <c r="AG92" s="74"/>
      <c r="AH92" s="74"/>
      <c r="AI92" s="74"/>
      <c r="AJ92" s="74"/>
      <c r="AK92" s="74"/>
      <c r="AL92" s="74"/>
      <c r="AM92" s="74"/>
      <c r="AN92" s="74"/>
      <c r="AO92" s="74"/>
      <c r="AP92" s="74"/>
      <c r="AQ92" s="74"/>
      <c r="AR92" s="74"/>
      <c r="AS92" s="74"/>
      <c r="AT92" s="74"/>
      <c r="AU92" s="74"/>
      <c r="AV92" s="74"/>
      <c r="AW92" s="74"/>
      <c r="AX92" s="74"/>
      <c r="AY92" s="74"/>
      <c r="AZ92" s="74"/>
      <c r="BA92" s="74"/>
    </row>
    <row r="93" spans="1:53" x14ac:dyDescent="0.35">
      <c r="A93" s="74"/>
      <c r="B93" s="74"/>
      <c r="C93" s="74"/>
      <c r="D93" s="74"/>
      <c r="E93" s="74"/>
      <c r="F93" s="74"/>
      <c r="G93" s="74"/>
      <c r="H93" s="74"/>
      <c r="I93" s="74"/>
      <c r="J93" s="74"/>
      <c r="K93" s="74"/>
      <c r="L93" s="74"/>
      <c r="M93" s="74"/>
      <c r="N93" s="74"/>
      <c r="O93" s="74"/>
      <c r="P93" s="74"/>
      <c r="Q93" s="74"/>
      <c r="R93" s="74"/>
      <c r="S93" s="74"/>
      <c r="T93" s="74"/>
      <c r="U93" s="74"/>
      <c r="V93" s="74"/>
      <c r="W93" s="74"/>
      <c r="X93" s="74"/>
      <c r="Y93" s="74"/>
      <c r="Z93" s="74"/>
      <c r="AA93" s="74"/>
      <c r="AB93" s="74"/>
      <c r="AC93" s="74"/>
      <c r="AD93" s="74"/>
      <c r="AE93" s="74"/>
      <c r="AF93" s="74"/>
      <c r="AG93" s="74"/>
      <c r="AH93" s="74"/>
      <c r="AI93" s="74"/>
      <c r="AJ93" s="74"/>
      <c r="AK93" s="74"/>
      <c r="AL93" s="74"/>
      <c r="AM93" s="74"/>
      <c r="AN93" s="74"/>
      <c r="AO93" s="74"/>
      <c r="AP93" s="74"/>
      <c r="AQ93" s="74"/>
      <c r="AR93" s="74"/>
      <c r="AS93" s="74"/>
      <c r="AT93" s="74"/>
      <c r="AU93" s="74"/>
      <c r="AV93" s="74"/>
      <c r="AW93" s="74"/>
      <c r="AX93" s="74"/>
      <c r="AY93" s="74"/>
      <c r="AZ93" s="74"/>
      <c r="BA93" s="74"/>
    </row>
    <row r="94" spans="1:53" x14ac:dyDescent="0.35">
      <c r="A94" s="74"/>
      <c r="B94" s="74"/>
      <c r="C94" s="74"/>
      <c r="D94" s="74"/>
      <c r="E94" s="74"/>
      <c r="F94" s="74"/>
      <c r="G94" s="74"/>
      <c r="H94" s="74"/>
      <c r="I94" s="74"/>
      <c r="J94" s="74"/>
      <c r="K94" s="74"/>
      <c r="L94" s="74"/>
      <c r="M94" s="74"/>
      <c r="N94" s="74"/>
      <c r="O94" s="74"/>
      <c r="P94" s="74"/>
      <c r="Q94" s="74"/>
      <c r="R94" s="74"/>
      <c r="S94" s="74"/>
      <c r="T94" s="74"/>
      <c r="U94" s="74"/>
      <c r="V94" s="74"/>
      <c r="W94" s="74"/>
      <c r="X94" s="74"/>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row>
    <row r="95" spans="1:53" x14ac:dyDescent="0.35">
      <c r="A95" s="74"/>
      <c r="B95" s="74"/>
      <c r="C95" s="74"/>
      <c r="D95" s="74"/>
      <c r="E95" s="74"/>
      <c r="F95" s="74"/>
      <c r="G95" s="74"/>
      <c r="H95" s="74"/>
      <c r="I95" s="74"/>
      <c r="J95" s="74"/>
      <c r="K95" s="74"/>
      <c r="L95" s="74"/>
      <c r="M95" s="74"/>
      <c r="N95" s="74"/>
      <c r="O95" s="74"/>
      <c r="P95" s="74"/>
      <c r="Q95" s="74"/>
      <c r="R95" s="74"/>
      <c r="S95" s="74"/>
      <c r="T95" s="74"/>
      <c r="U95" s="74"/>
      <c r="V95" s="74"/>
      <c r="W95" s="74"/>
      <c r="X95" s="74"/>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4"/>
      <c r="AZ95" s="74"/>
      <c r="BA95" s="74"/>
    </row>
    <row r="96" spans="1:53" x14ac:dyDescent="0.35">
      <c r="A96" s="74"/>
      <c r="B96" s="74"/>
      <c r="C96" s="74"/>
      <c r="D96" s="74"/>
      <c r="E96" s="74"/>
      <c r="F96" s="74"/>
      <c r="G96" s="74"/>
      <c r="H96" s="74"/>
      <c r="I96" s="74"/>
      <c r="J96" s="74"/>
      <c r="K96" s="74"/>
      <c r="L96" s="74"/>
      <c r="M96" s="74"/>
      <c r="N96" s="74"/>
      <c r="O96" s="74"/>
      <c r="P96" s="74"/>
      <c r="Q96" s="74"/>
      <c r="R96" s="74"/>
      <c r="S96" s="74"/>
      <c r="T96" s="74"/>
      <c r="U96" s="74"/>
      <c r="V96" s="74"/>
      <c r="W96" s="74"/>
      <c r="X96" s="74"/>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row>
    <row r="97" spans="1:53" x14ac:dyDescent="0.35">
      <c r="A97" s="74"/>
      <c r="B97" s="74"/>
      <c r="C97" s="74"/>
      <c r="D97" s="74"/>
      <c r="E97" s="74"/>
      <c r="F97" s="74"/>
      <c r="G97" s="74"/>
      <c r="H97" s="74"/>
      <c r="I97" s="74"/>
      <c r="J97" s="74"/>
      <c r="K97" s="74"/>
      <c r="L97" s="74"/>
      <c r="M97" s="74"/>
      <c r="N97" s="74"/>
      <c r="O97" s="74"/>
      <c r="P97" s="74"/>
      <c r="Q97" s="74"/>
      <c r="R97" s="74"/>
      <c r="S97" s="74"/>
      <c r="T97" s="74"/>
      <c r="U97" s="74"/>
      <c r="V97" s="74"/>
      <c r="W97" s="74"/>
      <c r="X97" s="74"/>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4"/>
      <c r="AZ97" s="74"/>
      <c r="BA97" s="74"/>
    </row>
    <row r="98" spans="1:53" x14ac:dyDescent="0.35">
      <c r="A98" s="74"/>
      <c r="B98" s="74"/>
      <c r="C98" s="74"/>
      <c r="D98" s="74"/>
      <c r="E98" s="74"/>
      <c r="F98" s="74"/>
      <c r="G98" s="74"/>
      <c r="H98" s="74"/>
      <c r="I98" s="74"/>
      <c r="J98" s="74"/>
      <c r="K98" s="74"/>
      <c r="L98" s="74"/>
      <c r="M98" s="74"/>
      <c r="N98" s="74"/>
      <c r="O98" s="74"/>
      <c r="P98" s="74"/>
      <c r="Q98" s="74"/>
      <c r="R98" s="74"/>
      <c r="S98" s="74"/>
      <c r="T98" s="74"/>
      <c r="U98" s="74"/>
      <c r="V98" s="74"/>
      <c r="W98" s="74"/>
      <c r="X98" s="74"/>
      <c r="Y98" s="74"/>
      <c r="Z98" s="74"/>
      <c r="AA98" s="74"/>
      <c r="AB98" s="74"/>
      <c r="AC98" s="74"/>
      <c r="AD98" s="74"/>
      <c r="AE98" s="74"/>
      <c r="AF98" s="74"/>
      <c r="AG98" s="74"/>
      <c r="AH98" s="74"/>
      <c r="AI98" s="74"/>
      <c r="AJ98" s="74"/>
      <c r="AK98" s="74"/>
      <c r="AL98" s="74"/>
      <c r="AM98" s="74"/>
      <c r="AN98" s="74"/>
      <c r="AO98" s="74"/>
      <c r="AP98" s="74"/>
      <c r="AQ98" s="74"/>
      <c r="AR98" s="74"/>
      <c r="AS98" s="74"/>
      <c r="AT98" s="74"/>
      <c r="AU98" s="74"/>
      <c r="AV98" s="74"/>
      <c r="AW98" s="74"/>
      <c r="AX98" s="74"/>
      <c r="AY98" s="74"/>
      <c r="AZ98" s="74"/>
      <c r="BA98" s="74"/>
    </row>
    <row r="99" spans="1:53" x14ac:dyDescent="0.35">
      <c r="A99" s="74"/>
      <c r="B99" s="74"/>
      <c r="C99" s="74"/>
      <c r="D99" s="74"/>
      <c r="E99" s="74"/>
      <c r="F99" s="74"/>
      <c r="G99" s="74"/>
      <c r="H99" s="74"/>
      <c r="I99" s="74"/>
      <c r="J99" s="74"/>
      <c r="K99" s="74"/>
      <c r="L99" s="74"/>
      <c r="M99" s="74"/>
      <c r="N99" s="74"/>
      <c r="O99" s="74"/>
      <c r="P99" s="74"/>
      <c r="Q99" s="74"/>
      <c r="R99" s="74"/>
      <c r="S99" s="74"/>
      <c r="T99" s="74"/>
      <c r="U99" s="74"/>
      <c r="V99" s="74"/>
      <c r="W99" s="74"/>
      <c r="X99" s="74"/>
      <c r="Y99" s="74"/>
      <c r="Z99" s="74"/>
      <c r="AA99" s="74"/>
      <c r="AB99" s="74"/>
      <c r="AC99" s="74"/>
      <c r="AD99" s="74"/>
      <c r="AE99" s="74"/>
      <c r="AF99" s="74"/>
      <c r="AG99" s="74"/>
      <c r="AH99" s="74"/>
      <c r="AI99" s="74"/>
      <c r="AJ99" s="74"/>
      <c r="AK99" s="74"/>
      <c r="AL99" s="74"/>
      <c r="AM99" s="74"/>
      <c r="AN99" s="74"/>
      <c r="AO99" s="74"/>
      <c r="AP99" s="74"/>
      <c r="AQ99" s="74"/>
      <c r="AR99" s="74"/>
      <c r="AS99" s="74"/>
      <c r="AT99" s="74"/>
      <c r="AU99" s="74"/>
      <c r="AV99" s="74"/>
      <c r="AW99" s="74"/>
      <c r="AX99" s="74"/>
      <c r="AY99" s="74"/>
      <c r="AZ99" s="74"/>
      <c r="BA99" s="74"/>
    </row>
    <row r="100" spans="1:53" x14ac:dyDescent="0.35">
      <c r="A100" s="74"/>
      <c r="B100" s="74"/>
      <c r="C100" s="74"/>
      <c r="D100" s="74"/>
      <c r="E100" s="74"/>
      <c r="F100" s="74"/>
      <c r="G100" s="74"/>
      <c r="H100" s="74"/>
      <c r="I100" s="74"/>
      <c r="J100" s="74"/>
      <c r="K100" s="74"/>
      <c r="L100" s="74"/>
      <c r="M100" s="74"/>
      <c r="N100" s="74"/>
      <c r="O100" s="74"/>
      <c r="P100" s="74"/>
      <c r="Q100" s="74"/>
      <c r="R100" s="74"/>
      <c r="S100" s="74"/>
      <c r="T100" s="74"/>
      <c r="U100" s="74"/>
      <c r="V100" s="74"/>
      <c r="W100" s="74"/>
      <c r="X100" s="74"/>
      <c r="Y100" s="74"/>
      <c r="Z100" s="74"/>
      <c r="AA100" s="74"/>
      <c r="AB100" s="74"/>
      <c r="AC100" s="74"/>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4"/>
      <c r="BA100" s="74"/>
    </row>
    <row r="101" spans="1:53" x14ac:dyDescent="0.35">
      <c r="A101" s="74"/>
      <c r="B101" s="74"/>
      <c r="C101" s="74"/>
      <c r="D101" s="74"/>
      <c r="E101" s="74"/>
      <c r="F101" s="74"/>
      <c r="G101" s="74"/>
      <c r="H101" s="74"/>
      <c r="I101" s="74"/>
      <c r="J101" s="74"/>
      <c r="K101" s="74"/>
      <c r="L101" s="74"/>
      <c r="M101" s="74"/>
      <c r="N101" s="74"/>
      <c r="O101" s="74"/>
      <c r="P101" s="74"/>
      <c r="Q101" s="74"/>
      <c r="R101" s="74"/>
      <c r="S101" s="74"/>
      <c r="T101" s="74"/>
      <c r="U101" s="74"/>
      <c r="V101" s="74"/>
      <c r="W101" s="74"/>
      <c r="X101" s="74"/>
      <c r="Y101" s="74"/>
      <c r="Z101" s="74"/>
      <c r="AA101" s="74"/>
      <c r="AB101" s="74"/>
      <c r="AC101" s="74"/>
      <c r="AD101" s="74"/>
      <c r="AE101" s="74"/>
      <c r="AF101" s="74"/>
      <c r="AG101" s="74"/>
      <c r="AH101" s="74"/>
      <c r="AI101" s="74"/>
      <c r="AJ101" s="74"/>
      <c r="AK101" s="74"/>
      <c r="AL101" s="74"/>
      <c r="AM101" s="74"/>
      <c r="AN101" s="74"/>
      <c r="AO101" s="74"/>
      <c r="AP101" s="74"/>
      <c r="AQ101" s="74"/>
      <c r="AR101" s="74"/>
      <c r="AS101" s="74"/>
      <c r="AT101" s="74"/>
      <c r="AU101" s="74"/>
      <c r="AV101" s="74"/>
      <c r="AW101" s="74"/>
      <c r="AX101" s="74"/>
      <c r="AY101" s="74"/>
      <c r="AZ101" s="74"/>
      <c r="BA101" s="74"/>
    </row>
    <row r="102" spans="1:53" x14ac:dyDescent="0.35">
      <c r="A102" s="74"/>
      <c r="B102" s="74"/>
      <c r="C102" s="74"/>
      <c r="D102" s="74"/>
      <c r="E102" s="74"/>
      <c r="F102" s="74"/>
      <c r="G102" s="74"/>
      <c r="H102" s="74"/>
      <c r="I102" s="74"/>
      <c r="J102" s="74"/>
      <c r="K102" s="74"/>
      <c r="L102" s="74"/>
      <c r="M102" s="74"/>
      <c r="N102" s="74"/>
      <c r="O102" s="74"/>
      <c r="P102" s="74"/>
      <c r="Q102" s="74"/>
      <c r="R102" s="74"/>
      <c r="S102" s="74"/>
      <c r="T102" s="74"/>
      <c r="U102" s="74"/>
      <c r="V102" s="74"/>
      <c r="W102" s="74"/>
      <c r="X102" s="74"/>
      <c r="Y102" s="74"/>
      <c r="Z102" s="74"/>
      <c r="AA102" s="74"/>
      <c r="AB102" s="74"/>
      <c r="AC102" s="74"/>
      <c r="AD102" s="74"/>
      <c r="AE102" s="74"/>
      <c r="AF102" s="74"/>
      <c r="AG102" s="74"/>
      <c r="AH102" s="74"/>
      <c r="AI102" s="74"/>
      <c r="AJ102" s="74"/>
      <c r="AK102" s="74"/>
      <c r="AL102" s="74"/>
      <c r="AM102" s="74"/>
      <c r="AN102" s="74"/>
      <c r="AO102" s="74"/>
      <c r="AP102" s="74"/>
      <c r="AQ102" s="74"/>
      <c r="AR102" s="74"/>
      <c r="AS102" s="74"/>
      <c r="AT102" s="74"/>
      <c r="AU102" s="74"/>
      <c r="AV102" s="74"/>
      <c r="AW102" s="74"/>
      <c r="AX102" s="74"/>
      <c r="AY102" s="74"/>
      <c r="AZ102" s="74"/>
      <c r="BA102" s="74"/>
    </row>
    <row r="103" spans="1:53" x14ac:dyDescent="0.35">
      <c r="A103" s="74"/>
      <c r="B103" s="74"/>
      <c r="C103" s="74"/>
      <c r="D103" s="74"/>
      <c r="E103" s="74"/>
      <c r="F103" s="74"/>
      <c r="G103" s="74"/>
      <c r="H103" s="74"/>
      <c r="I103" s="74"/>
      <c r="J103" s="74"/>
      <c r="K103" s="74"/>
      <c r="L103" s="74"/>
      <c r="M103" s="74"/>
      <c r="N103" s="74"/>
      <c r="O103" s="74"/>
      <c r="P103" s="74"/>
      <c r="Q103" s="74"/>
      <c r="R103" s="74"/>
      <c r="S103" s="74"/>
      <c r="T103" s="74"/>
      <c r="U103" s="74"/>
      <c r="V103" s="74"/>
      <c r="W103" s="74"/>
      <c r="X103" s="74"/>
      <c r="Y103" s="74"/>
      <c r="Z103" s="74"/>
      <c r="AA103" s="74"/>
      <c r="AB103" s="74"/>
      <c r="AC103" s="74"/>
      <c r="AD103" s="74"/>
      <c r="AE103" s="74"/>
      <c r="AF103" s="74"/>
      <c r="AG103" s="74"/>
      <c r="AH103" s="74"/>
      <c r="AI103" s="74"/>
      <c r="AJ103" s="74"/>
      <c r="AK103" s="74"/>
      <c r="AL103" s="74"/>
      <c r="AM103" s="74"/>
      <c r="AN103" s="74"/>
      <c r="AO103" s="74"/>
      <c r="AP103" s="74"/>
      <c r="AQ103" s="74"/>
      <c r="AR103" s="74"/>
      <c r="AS103" s="74"/>
      <c r="AT103" s="74"/>
      <c r="AU103" s="74"/>
      <c r="AV103" s="74"/>
      <c r="AW103" s="74"/>
      <c r="AX103" s="74"/>
      <c r="AY103" s="74"/>
      <c r="AZ103" s="74"/>
      <c r="BA103" s="74"/>
    </row>
    <row r="104" spans="1:53" x14ac:dyDescent="0.35">
      <c r="A104" s="74"/>
      <c r="B104" s="74"/>
      <c r="C104" s="74"/>
      <c r="D104" s="74"/>
      <c r="E104" s="74"/>
      <c r="F104" s="74"/>
      <c r="G104" s="74"/>
      <c r="H104" s="74"/>
      <c r="I104" s="74"/>
      <c r="J104" s="74"/>
      <c r="K104" s="74"/>
      <c r="L104" s="74"/>
      <c r="M104" s="74"/>
      <c r="N104" s="74"/>
      <c r="O104" s="74"/>
      <c r="P104" s="74"/>
      <c r="Q104" s="74"/>
      <c r="R104" s="74"/>
      <c r="S104" s="74"/>
      <c r="T104" s="74"/>
      <c r="U104" s="74"/>
      <c r="V104" s="74"/>
      <c r="W104" s="74"/>
      <c r="X104" s="74"/>
      <c r="Y104" s="74"/>
      <c r="Z104" s="74"/>
      <c r="AA104" s="74"/>
      <c r="AB104" s="74"/>
      <c r="AC104" s="74"/>
      <c r="AD104" s="74"/>
      <c r="AE104" s="74"/>
      <c r="AF104" s="74"/>
      <c r="AG104" s="74"/>
      <c r="AH104" s="74"/>
      <c r="AI104" s="74"/>
      <c r="AJ104" s="74"/>
      <c r="AK104" s="74"/>
      <c r="AL104" s="74"/>
      <c r="AM104" s="74"/>
      <c r="AN104" s="74"/>
      <c r="AO104" s="74"/>
      <c r="AP104" s="74"/>
      <c r="AQ104" s="74"/>
      <c r="AR104" s="74"/>
      <c r="AS104" s="74"/>
      <c r="AT104" s="74"/>
      <c r="AU104" s="74"/>
      <c r="AV104" s="74"/>
      <c r="AW104" s="74"/>
      <c r="AX104" s="74"/>
      <c r="AY104" s="74"/>
      <c r="AZ104" s="74"/>
      <c r="BA104" s="74"/>
    </row>
    <row r="105" spans="1:53" x14ac:dyDescent="0.35">
      <c r="A105" s="74"/>
      <c r="B105" s="74"/>
      <c r="C105" s="74"/>
      <c r="D105" s="74"/>
      <c r="E105" s="74"/>
      <c r="F105" s="74"/>
      <c r="G105" s="74"/>
      <c r="H105" s="74"/>
      <c r="I105" s="74"/>
      <c r="J105" s="74"/>
      <c r="K105" s="74"/>
      <c r="L105" s="74"/>
      <c r="M105" s="74"/>
      <c r="N105" s="74"/>
      <c r="O105" s="74"/>
      <c r="P105" s="74"/>
      <c r="Q105" s="74"/>
      <c r="R105" s="74"/>
      <c r="S105" s="74"/>
      <c r="T105" s="74"/>
      <c r="U105" s="74"/>
      <c r="V105" s="74"/>
      <c r="W105" s="74"/>
      <c r="X105" s="74"/>
      <c r="Y105" s="74"/>
      <c r="Z105" s="74"/>
      <c r="AA105" s="74"/>
      <c r="AB105" s="74"/>
      <c r="AC105" s="74"/>
      <c r="AD105" s="74"/>
      <c r="AE105" s="74"/>
      <c r="AF105" s="74"/>
      <c r="AG105" s="74"/>
      <c r="AH105" s="74"/>
      <c r="AI105" s="74"/>
      <c r="AJ105" s="74"/>
      <c r="AK105" s="74"/>
      <c r="AL105" s="74"/>
      <c r="AM105" s="74"/>
      <c r="AN105" s="74"/>
      <c r="AO105" s="74"/>
      <c r="AP105" s="74"/>
      <c r="AQ105" s="74"/>
      <c r="AR105" s="74"/>
      <c r="AS105" s="74"/>
      <c r="AT105" s="74"/>
      <c r="AU105" s="74"/>
      <c r="AV105" s="74"/>
      <c r="AW105" s="74"/>
      <c r="AX105" s="74"/>
      <c r="AY105" s="74"/>
      <c r="AZ105" s="74"/>
      <c r="BA105" s="74"/>
    </row>
    <row r="106" spans="1:53" x14ac:dyDescent="0.35">
      <c r="A106" s="74"/>
      <c r="B106" s="74"/>
      <c r="C106" s="74"/>
      <c r="D106" s="74"/>
      <c r="E106" s="74"/>
      <c r="F106" s="74"/>
      <c r="G106" s="74"/>
      <c r="H106" s="74"/>
      <c r="I106" s="74"/>
      <c r="J106" s="74"/>
      <c r="K106" s="74"/>
      <c r="L106" s="74"/>
      <c r="M106" s="74"/>
      <c r="N106" s="74"/>
      <c r="O106" s="74"/>
      <c r="P106" s="74"/>
      <c r="Q106" s="74"/>
      <c r="R106" s="74"/>
      <c r="S106" s="74"/>
      <c r="T106" s="74"/>
      <c r="U106" s="74"/>
      <c r="V106" s="74"/>
      <c r="W106" s="74"/>
      <c r="X106" s="74"/>
      <c r="Y106" s="74"/>
      <c r="Z106" s="74"/>
      <c r="AA106" s="74"/>
      <c r="AB106" s="74"/>
      <c r="AC106" s="74"/>
      <c r="AD106" s="74"/>
      <c r="AE106" s="74"/>
      <c r="AF106" s="74"/>
      <c r="AG106" s="74"/>
      <c r="AH106" s="74"/>
      <c r="AI106" s="74"/>
      <c r="AJ106" s="74"/>
      <c r="AK106" s="74"/>
      <c r="AL106" s="74"/>
      <c r="AM106" s="74"/>
      <c r="AN106" s="74"/>
      <c r="AO106" s="74"/>
      <c r="AP106" s="74"/>
      <c r="AQ106" s="74"/>
      <c r="AR106" s="74"/>
      <c r="AS106" s="74"/>
      <c r="AT106" s="74"/>
      <c r="AU106" s="74"/>
      <c r="AV106" s="74"/>
      <c r="AW106" s="74"/>
      <c r="AX106" s="74"/>
      <c r="AY106" s="74"/>
      <c r="AZ106" s="74"/>
      <c r="BA106" s="74"/>
    </row>
    <row r="107" spans="1:53" x14ac:dyDescent="0.35">
      <c r="A107" s="74"/>
      <c r="B107" s="74"/>
      <c r="C107" s="74"/>
      <c r="D107" s="74"/>
      <c r="E107" s="74"/>
      <c r="F107" s="74"/>
      <c r="G107" s="74"/>
      <c r="H107" s="74"/>
      <c r="I107" s="74"/>
      <c r="J107" s="74"/>
      <c r="K107" s="74"/>
      <c r="L107" s="74"/>
      <c r="M107" s="74"/>
      <c r="N107" s="74"/>
      <c r="O107" s="74"/>
      <c r="P107" s="74"/>
      <c r="Q107" s="74"/>
      <c r="R107" s="74"/>
      <c r="S107" s="74"/>
      <c r="T107" s="74"/>
      <c r="U107" s="74"/>
      <c r="V107" s="74"/>
      <c r="W107" s="74"/>
      <c r="X107" s="74"/>
      <c r="Y107" s="74"/>
      <c r="Z107" s="74"/>
      <c r="AA107" s="74"/>
      <c r="AB107" s="74"/>
      <c r="AC107" s="74"/>
      <c r="AD107" s="74"/>
      <c r="AE107" s="74"/>
      <c r="AF107" s="74"/>
      <c r="AG107" s="74"/>
      <c r="AH107" s="74"/>
      <c r="AI107" s="74"/>
      <c r="AJ107" s="74"/>
      <c r="AK107" s="74"/>
      <c r="AL107" s="74"/>
      <c r="AM107" s="74"/>
      <c r="AN107" s="74"/>
      <c r="AO107" s="74"/>
      <c r="AP107" s="74"/>
      <c r="AQ107" s="74"/>
      <c r="AR107" s="74"/>
      <c r="AS107" s="74"/>
      <c r="AT107" s="74"/>
      <c r="AU107" s="74"/>
      <c r="AV107" s="74"/>
      <c r="AW107" s="74"/>
      <c r="AX107" s="74"/>
      <c r="AY107" s="74"/>
      <c r="AZ107" s="74"/>
      <c r="BA107" s="74"/>
    </row>
    <row r="108" spans="1:53" x14ac:dyDescent="0.35">
      <c r="A108" s="74"/>
      <c r="B108" s="74"/>
      <c r="C108" s="74"/>
      <c r="D108" s="74"/>
      <c r="E108" s="74"/>
      <c r="F108" s="74"/>
      <c r="G108" s="74"/>
      <c r="H108" s="74"/>
      <c r="I108" s="74"/>
      <c r="J108" s="74"/>
      <c r="K108" s="74"/>
      <c r="L108" s="74"/>
      <c r="M108" s="74"/>
      <c r="N108" s="74"/>
      <c r="O108" s="74"/>
      <c r="P108" s="74"/>
      <c r="Q108" s="74"/>
      <c r="R108" s="74"/>
      <c r="S108" s="74"/>
      <c r="T108" s="74"/>
      <c r="U108" s="74"/>
      <c r="V108" s="74"/>
      <c r="W108" s="74"/>
      <c r="X108" s="74"/>
      <c r="Y108" s="74"/>
      <c r="Z108" s="74"/>
      <c r="AA108" s="74"/>
      <c r="AB108" s="74"/>
      <c r="AC108" s="74"/>
      <c r="AD108" s="74"/>
      <c r="AE108" s="74"/>
      <c r="AF108" s="74"/>
      <c r="AG108" s="74"/>
      <c r="AH108" s="74"/>
      <c r="AI108" s="74"/>
      <c r="AJ108" s="74"/>
      <c r="AK108" s="74"/>
      <c r="AL108" s="74"/>
      <c r="AM108" s="74"/>
      <c r="AN108" s="74"/>
      <c r="AO108" s="74"/>
      <c r="AP108" s="74"/>
      <c r="AQ108" s="74"/>
      <c r="AR108" s="74"/>
      <c r="AS108" s="74"/>
      <c r="AT108" s="74"/>
      <c r="AU108" s="74"/>
      <c r="AV108" s="74"/>
      <c r="AW108" s="74"/>
      <c r="AX108" s="74"/>
      <c r="AY108" s="74"/>
      <c r="AZ108" s="74"/>
      <c r="BA108" s="74"/>
    </row>
    <row r="109" spans="1:53" x14ac:dyDescent="0.35">
      <c r="A109" s="74"/>
      <c r="B109" s="74"/>
      <c r="C109" s="74"/>
      <c r="D109" s="74"/>
      <c r="E109" s="74"/>
      <c r="F109" s="74"/>
      <c r="G109" s="74"/>
      <c r="H109" s="74"/>
      <c r="I109" s="74"/>
      <c r="J109" s="74"/>
      <c r="K109" s="74"/>
      <c r="L109" s="74"/>
      <c r="M109" s="74"/>
      <c r="N109" s="74"/>
      <c r="O109" s="74"/>
      <c r="P109" s="74"/>
      <c r="Q109" s="74"/>
      <c r="R109" s="74"/>
      <c r="S109" s="74"/>
      <c r="T109" s="74"/>
      <c r="U109" s="74"/>
      <c r="V109" s="74"/>
      <c r="W109" s="74"/>
      <c r="X109" s="74"/>
      <c r="Y109" s="74"/>
      <c r="Z109" s="74"/>
      <c r="AA109" s="74"/>
      <c r="AB109" s="74"/>
      <c r="AC109" s="74"/>
      <c r="AD109" s="74"/>
      <c r="AE109" s="74"/>
      <c r="AF109" s="74"/>
      <c r="AG109" s="74"/>
      <c r="AH109" s="74"/>
      <c r="AI109" s="74"/>
      <c r="AJ109" s="74"/>
      <c r="AK109" s="74"/>
      <c r="AL109" s="74"/>
      <c r="AM109" s="74"/>
      <c r="AN109" s="74"/>
      <c r="AO109" s="74"/>
      <c r="AP109" s="74"/>
      <c r="AQ109" s="74"/>
      <c r="AR109" s="74"/>
      <c r="AS109" s="74"/>
      <c r="AT109" s="74"/>
      <c r="AU109" s="74"/>
      <c r="AV109" s="74"/>
      <c r="AW109" s="74"/>
      <c r="AX109" s="74"/>
      <c r="AY109" s="74"/>
      <c r="AZ109" s="74"/>
      <c r="BA109" s="74"/>
    </row>
    <row r="110" spans="1:53" x14ac:dyDescent="0.35">
      <c r="A110" s="74"/>
      <c r="B110" s="74"/>
      <c r="C110" s="74"/>
      <c r="D110" s="74"/>
      <c r="E110" s="74"/>
      <c r="F110" s="74"/>
      <c r="G110" s="74"/>
      <c r="H110" s="74"/>
      <c r="I110" s="74"/>
      <c r="J110" s="74"/>
      <c r="K110" s="74"/>
      <c r="L110" s="74"/>
      <c r="M110" s="74"/>
      <c r="N110" s="74"/>
      <c r="O110" s="74"/>
      <c r="P110" s="74"/>
      <c r="Q110" s="74"/>
      <c r="R110" s="74"/>
      <c r="S110" s="74"/>
      <c r="T110" s="74"/>
      <c r="U110" s="74"/>
      <c r="V110" s="74"/>
      <c r="W110" s="74"/>
      <c r="X110" s="74"/>
      <c r="Y110" s="74"/>
      <c r="Z110" s="74"/>
      <c r="AA110" s="74"/>
      <c r="AB110" s="74"/>
      <c r="AC110" s="74"/>
      <c r="AD110" s="74"/>
      <c r="AE110" s="74"/>
      <c r="AF110" s="74"/>
      <c r="AG110" s="74"/>
      <c r="AH110" s="74"/>
      <c r="AI110" s="74"/>
      <c r="AJ110" s="74"/>
      <c r="AK110" s="74"/>
      <c r="AL110" s="74"/>
      <c r="AM110" s="74"/>
      <c r="AN110" s="74"/>
      <c r="AO110" s="74"/>
      <c r="AP110" s="74"/>
      <c r="AQ110" s="74"/>
      <c r="AR110" s="74"/>
      <c r="AS110" s="74"/>
      <c r="AT110" s="74"/>
      <c r="AU110" s="74"/>
      <c r="AV110" s="74"/>
      <c r="AW110" s="74"/>
      <c r="AX110" s="74"/>
      <c r="AY110" s="74"/>
      <c r="AZ110" s="74"/>
      <c r="BA110" s="74"/>
    </row>
    <row r="111" spans="1:53" x14ac:dyDescent="0.35">
      <c r="A111" s="74"/>
      <c r="B111" s="74"/>
      <c r="C111" s="74"/>
      <c r="D111" s="74"/>
      <c r="E111" s="74"/>
      <c r="F111" s="74"/>
      <c r="G111" s="74"/>
      <c r="H111" s="74"/>
      <c r="I111" s="74"/>
      <c r="J111" s="74"/>
      <c r="K111" s="74"/>
      <c r="L111" s="74"/>
      <c r="M111" s="74"/>
      <c r="N111" s="74"/>
      <c r="O111" s="74"/>
      <c r="P111" s="74"/>
      <c r="Q111" s="74"/>
      <c r="R111" s="74"/>
      <c r="S111" s="74"/>
      <c r="T111" s="74"/>
      <c r="U111" s="74"/>
      <c r="V111" s="74"/>
      <c r="W111" s="74"/>
      <c r="X111" s="74"/>
      <c r="Y111" s="74"/>
      <c r="Z111" s="74"/>
      <c r="AA111" s="74"/>
      <c r="AB111" s="74"/>
      <c r="AC111" s="74"/>
      <c r="AD111" s="74"/>
      <c r="AE111" s="74"/>
      <c r="AF111" s="74"/>
      <c r="AG111" s="74"/>
      <c r="AH111" s="74"/>
      <c r="AI111" s="74"/>
      <c r="AJ111" s="74"/>
      <c r="AK111" s="74"/>
      <c r="AL111" s="74"/>
      <c r="AM111" s="74"/>
      <c r="AN111" s="74"/>
      <c r="AO111" s="74"/>
      <c r="AP111" s="74"/>
      <c r="AQ111" s="74"/>
      <c r="AR111" s="74"/>
      <c r="AS111" s="74"/>
      <c r="AT111" s="74"/>
      <c r="AU111" s="74"/>
      <c r="AV111" s="74"/>
      <c r="AW111" s="74"/>
      <c r="AX111" s="74"/>
      <c r="AY111" s="74"/>
      <c r="AZ111" s="74"/>
      <c r="BA111" s="74"/>
    </row>
    <row r="112" spans="1:53" x14ac:dyDescent="0.35">
      <c r="A112" s="74"/>
      <c r="B112" s="74"/>
      <c r="C112" s="74"/>
      <c r="D112" s="74"/>
      <c r="E112" s="74"/>
      <c r="F112" s="74"/>
      <c r="G112" s="74"/>
      <c r="H112" s="74"/>
      <c r="I112" s="74"/>
      <c r="J112" s="74"/>
      <c r="K112" s="74"/>
      <c r="L112" s="74"/>
      <c r="M112" s="74"/>
      <c r="N112" s="74"/>
      <c r="O112" s="74"/>
      <c r="P112" s="74"/>
      <c r="Q112" s="74"/>
      <c r="R112" s="74"/>
      <c r="S112" s="74"/>
      <c r="T112" s="74"/>
      <c r="U112" s="74"/>
      <c r="V112" s="74"/>
      <c r="W112" s="74"/>
      <c r="X112" s="74"/>
      <c r="Y112" s="74"/>
      <c r="Z112" s="74"/>
      <c r="AA112" s="74"/>
      <c r="AB112" s="74"/>
      <c r="AC112" s="74"/>
      <c r="AD112" s="74"/>
      <c r="AE112" s="74"/>
      <c r="AF112" s="74"/>
      <c r="AG112" s="74"/>
      <c r="AH112" s="74"/>
      <c r="AI112" s="74"/>
      <c r="AJ112" s="74"/>
      <c r="AK112" s="74"/>
      <c r="AL112" s="74"/>
      <c r="AM112" s="74"/>
      <c r="AN112" s="74"/>
      <c r="AO112" s="74"/>
      <c r="AP112" s="74"/>
      <c r="AQ112" s="74"/>
      <c r="AR112" s="74"/>
      <c r="AS112" s="74"/>
      <c r="AT112" s="74"/>
      <c r="AU112" s="74"/>
      <c r="AV112" s="74"/>
      <c r="AW112" s="74"/>
      <c r="AX112" s="74"/>
      <c r="AY112" s="74"/>
      <c r="AZ112" s="74"/>
      <c r="BA112" s="74"/>
    </row>
    <row r="113" spans="1:53" x14ac:dyDescent="0.35">
      <c r="A113" s="74"/>
      <c r="B113" s="74"/>
      <c r="C113" s="74"/>
      <c r="D113" s="74"/>
      <c r="E113" s="74"/>
      <c r="F113" s="74"/>
      <c r="G113" s="74"/>
      <c r="H113" s="74"/>
      <c r="I113" s="74"/>
      <c r="J113" s="74"/>
      <c r="K113" s="74"/>
      <c r="L113" s="74"/>
      <c r="M113" s="74"/>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row>
    <row r="114" spans="1:53" x14ac:dyDescent="0.35">
      <c r="A114" s="74"/>
      <c r="B114" s="74"/>
      <c r="C114" s="74"/>
      <c r="D114" s="74"/>
      <c r="E114" s="74"/>
      <c r="F114" s="74"/>
      <c r="G114" s="74"/>
      <c r="H114" s="74"/>
      <c r="I114" s="74"/>
      <c r="J114" s="74"/>
      <c r="K114" s="74"/>
      <c r="L114" s="74"/>
      <c r="M114" s="74"/>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row>
    <row r="115" spans="1:53" x14ac:dyDescent="0.35">
      <c r="A115" s="74"/>
      <c r="B115" s="74"/>
      <c r="C115" s="74"/>
      <c r="D115" s="74"/>
      <c r="E115" s="74"/>
      <c r="F115" s="74"/>
      <c r="G115" s="74"/>
      <c r="H115" s="74"/>
      <c r="I115" s="74"/>
      <c r="J115" s="74"/>
      <c r="K115" s="74"/>
      <c r="L115" s="74"/>
      <c r="M115" s="74"/>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row>
    <row r="116" spans="1:53" x14ac:dyDescent="0.35">
      <c r="A116" s="74"/>
      <c r="B116" s="74"/>
      <c r="C116" s="74"/>
      <c r="D116" s="74"/>
      <c r="E116" s="74"/>
      <c r="F116" s="74"/>
      <c r="G116" s="74"/>
      <c r="H116" s="74"/>
      <c r="I116" s="74"/>
      <c r="J116" s="74"/>
      <c r="K116" s="74"/>
      <c r="L116" s="74"/>
      <c r="M116" s="74"/>
      <c r="N116" s="74"/>
      <c r="O116" s="74"/>
      <c r="P116" s="74"/>
      <c r="Q116" s="74"/>
      <c r="R116" s="74"/>
      <c r="S116" s="74"/>
      <c r="T116" s="74"/>
      <c r="U116" s="74"/>
      <c r="V116" s="74"/>
      <c r="W116" s="74"/>
      <c r="X116" s="74"/>
      <c r="Y116" s="74"/>
      <c r="Z116" s="74"/>
      <c r="AA116" s="74"/>
      <c r="AB116" s="74"/>
      <c r="AC116" s="74"/>
      <c r="AD116" s="74"/>
      <c r="AE116" s="74"/>
      <c r="AF116" s="74"/>
      <c r="AG116" s="74"/>
      <c r="AH116" s="74"/>
      <c r="AI116" s="74"/>
      <c r="AJ116" s="74"/>
      <c r="AK116" s="74"/>
      <c r="AL116" s="74"/>
      <c r="AM116" s="74"/>
      <c r="AN116" s="74"/>
      <c r="AO116" s="74"/>
      <c r="AP116" s="74"/>
      <c r="AQ116" s="74"/>
      <c r="AR116" s="74"/>
      <c r="AS116" s="74"/>
      <c r="AT116" s="74"/>
      <c r="AU116" s="74"/>
      <c r="AV116" s="74"/>
      <c r="AW116" s="74"/>
      <c r="AX116" s="74"/>
      <c r="AY116" s="74"/>
      <c r="AZ116" s="74"/>
      <c r="BA116" s="74"/>
    </row>
    <row r="117" spans="1:53" x14ac:dyDescent="0.35">
      <c r="A117" s="74"/>
      <c r="B117" s="74"/>
      <c r="C117" s="74"/>
      <c r="D117" s="74"/>
      <c r="E117" s="74"/>
      <c r="F117" s="74"/>
      <c r="G117" s="74"/>
      <c r="H117" s="74"/>
      <c r="I117" s="74"/>
      <c r="J117" s="74"/>
      <c r="K117" s="74"/>
      <c r="L117" s="74"/>
      <c r="M117" s="74"/>
      <c r="N117" s="74"/>
      <c r="O117" s="74"/>
      <c r="P117" s="74"/>
      <c r="Q117" s="74"/>
      <c r="R117" s="74"/>
      <c r="S117" s="74"/>
      <c r="T117" s="74"/>
      <c r="U117" s="74"/>
      <c r="V117" s="74"/>
      <c r="W117" s="74"/>
      <c r="X117" s="74"/>
      <c r="Y117" s="74"/>
      <c r="Z117" s="74"/>
      <c r="AA117" s="74"/>
      <c r="AB117" s="74"/>
      <c r="AC117" s="74"/>
      <c r="AD117" s="74"/>
      <c r="AE117" s="74"/>
      <c r="AF117" s="74"/>
      <c r="AG117" s="74"/>
      <c r="AH117" s="74"/>
      <c r="AI117" s="74"/>
      <c r="AJ117" s="74"/>
      <c r="AK117" s="74"/>
      <c r="AL117" s="74"/>
      <c r="AM117" s="74"/>
      <c r="AN117" s="74"/>
      <c r="AO117" s="74"/>
      <c r="AP117" s="74"/>
      <c r="AQ117" s="74"/>
      <c r="AR117" s="74"/>
      <c r="AS117" s="74"/>
      <c r="AT117" s="74"/>
      <c r="AU117" s="74"/>
      <c r="AV117" s="74"/>
      <c r="AW117" s="74"/>
      <c r="AX117" s="74"/>
      <c r="AY117" s="74"/>
      <c r="AZ117" s="74"/>
      <c r="BA117" s="74"/>
    </row>
    <row r="118" spans="1:53" x14ac:dyDescent="0.35">
      <c r="A118" s="74"/>
      <c r="B118" s="74"/>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c r="AA118" s="74"/>
      <c r="AB118" s="74"/>
      <c r="AC118" s="74"/>
      <c r="AD118" s="74"/>
      <c r="AE118" s="74"/>
      <c r="AF118" s="74"/>
      <c r="AG118" s="74"/>
      <c r="AH118" s="74"/>
      <c r="AI118" s="74"/>
      <c r="AJ118" s="74"/>
      <c r="AK118" s="74"/>
      <c r="AL118" s="74"/>
      <c r="AM118" s="74"/>
      <c r="AN118" s="74"/>
      <c r="AO118" s="74"/>
      <c r="AP118" s="74"/>
      <c r="AQ118" s="74"/>
      <c r="AR118" s="74"/>
      <c r="AS118" s="74"/>
      <c r="AT118" s="74"/>
      <c r="AU118" s="74"/>
      <c r="AV118" s="74"/>
      <c r="AW118" s="74"/>
      <c r="AX118" s="74"/>
      <c r="AY118" s="74"/>
      <c r="AZ118" s="74"/>
      <c r="BA118" s="74"/>
    </row>
    <row r="119" spans="1:53" x14ac:dyDescent="0.35">
      <c r="A119" s="74"/>
      <c r="B119" s="74"/>
      <c r="C119" s="74"/>
      <c r="D119" s="74"/>
      <c r="E119" s="74"/>
      <c r="F119" s="74"/>
      <c r="G119" s="74"/>
      <c r="H119" s="74"/>
      <c r="I119" s="74"/>
      <c r="J119" s="74"/>
      <c r="K119" s="74"/>
      <c r="L119" s="74"/>
      <c r="M119" s="74"/>
      <c r="N119" s="74"/>
      <c r="O119" s="74"/>
      <c r="P119" s="74"/>
      <c r="Q119" s="74"/>
      <c r="R119" s="74"/>
      <c r="S119" s="74"/>
      <c r="T119" s="74"/>
      <c r="U119" s="74"/>
      <c r="V119" s="74"/>
      <c r="W119" s="74"/>
      <c r="X119" s="74"/>
      <c r="Y119" s="74"/>
      <c r="Z119" s="74"/>
      <c r="AA119" s="74"/>
      <c r="AB119" s="74"/>
      <c r="AC119" s="74"/>
      <c r="AD119" s="74"/>
      <c r="AE119" s="74"/>
      <c r="AF119" s="74"/>
      <c r="AG119" s="74"/>
      <c r="AH119" s="74"/>
      <c r="AI119" s="74"/>
      <c r="AJ119" s="74"/>
      <c r="AK119" s="74"/>
      <c r="AL119" s="74"/>
      <c r="AM119" s="74"/>
      <c r="AN119" s="74"/>
      <c r="AO119" s="74"/>
      <c r="AP119" s="74"/>
      <c r="AQ119" s="74"/>
      <c r="AR119" s="74"/>
      <c r="AS119" s="74"/>
      <c r="AT119" s="74"/>
      <c r="AU119" s="74"/>
      <c r="AV119" s="74"/>
      <c r="AW119" s="74"/>
      <c r="AX119" s="74"/>
      <c r="AY119" s="74"/>
      <c r="AZ119" s="74"/>
      <c r="BA119" s="74"/>
    </row>
    <row r="120" spans="1:53" x14ac:dyDescent="0.35">
      <c r="A120" s="74"/>
      <c r="B120" s="74"/>
      <c r="C120" s="74"/>
      <c r="D120" s="74"/>
      <c r="E120" s="74"/>
      <c r="F120" s="74"/>
      <c r="G120" s="74"/>
      <c r="H120" s="74"/>
      <c r="I120" s="74"/>
      <c r="J120" s="74"/>
      <c r="K120" s="74"/>
      <c r="L120" s="74"/>
      <c r="M120" s="74"/>
      <c r="N120" s="74"/>
      <c r="O120" s="74"/>
      <c r="P120" s="74"/>
      <c r="Q120" s="74"/>
      <c r="R120" s="74"/>
      <c r="S120" s="74"/>
      <c r="T120" s="74"/>
      <c r="U120" s="74"/>
      <c r="V120" s="74"/>
      <c r="W120" s="74"/>
      <c r="X120" s="74"/>
      <c r="Y120" s="74"/>
      <c r="Z120" s="74"/>
      <c r="AA120" s="74"/>
      <c r="AB120" s="74"/>
      <c r="AC120" s="74"/>
      <c r="AD120" s="74"/>
      <c r="AE120" s="74"/>
      <c r="AF120" s="74"/>
      <c r="AG120" s="74"/>
      <c r="AH120" s="74"/>
      <c r="AI120" s="74"/>
      <c r="AJ120" s="74"/>
      <c r="AK120" s="74"/>
      <c r="AL120" s="74"/>
      <c r="AM120" s="74"/>
      <c r="AN120" s="74"/>
      <c r="AO120" s="74"/>
      <c r="AP120" s="74"/>
      <c r="AQ120" s="74"/>
      <c r="AR120" s="74"/>
      <c r="AS120" s="74"/>
      <c r="AT120" s="74"/>
      <c r="AU120" s="74"/>
      <c r="AV120" s="74"/>
      <c r="AW120" s="74"/>
      <c r="AX120" s="74"/>
      <c r="AY120" s="74"/>
      <c r="AZ120" s="74"/>
      <c r="BA120" s="74"/>
    </row>
    <row r="121" spans="1:53" x14ac:dyDescent="0.35">
      <c r="A121" s="74"/>
      <c r="B121" s="74"/>
      <c r="C121" s="74"/>
      <c r="D121" s="74"/>
      <c r="E121" s="74"/>
      <c r="F121" s="74"/>
      <c r="G121" s="74"/>
      <c r="H121" s="74"/>
      <c r="I121" s="74"/>
      <c r="J121" s="74"/>
      <c r="K121" s="74"/>
      <c r="L121" s="74"/>
      <c r="M121" s="74"/>
      <c r="N121" s="74"/>
      <c r="O121" s="74"/>
      <c r="P121" s="74"/>
      <c r="Q121" s="74"/>
      <c r="R121" s="74"/>
      <c r="S121" s="74"/>
      <c r="T121" s="74"/>
      <c r="U121" s="74"/>
      <c r="V121" s="74"/>
      <c r="W121" s="74"/>
      <c r="X121" s="74"/>
      <c r="Y121" s="74"/>
      <c r="Z121" s="74"/>
      <c r="AA121" s="74"/>
      <c r="AB121" s="74"/>
      <c r="AC121" s="74"/>
      <c r="AD121" s="74"/>
      <c r="AE121" s="74"/>
      <c r="AF121" s="74"/>
      <c r="AG121" s="74"/>
      <c r="AH121" s="74"/>
      <c r="AI121" s="74"/>
      <c r="AJ121" s="74"/>
      <c r="AK121" s="74"/>
      <c r="AL121" s="74"/>
      <c r="AM121" s="74"/>
      <c r="AN121" s="74"/>
      <c r="AO121" s="74"/>
      <c r="AP121" s="74"/>
      <c r="AQ121" s="74"/>
      <c r="AR121" s="74"/>
      <c r="AS121" s="74"/>
      <c r="AT121" s="74"/>
      <c r="AU121" s="74"/>
      <c r="AV121" s="74"/>
      <c r="AW121" s="74"/>
      <c r="AX121" s="74"/>
      <c r="AY121" s="74"/>
      <c r="AZ121" s="74"/>
      <c r="BA121" s="74"/>
    </row>
    <row r="122" spans="1:53" x14ac:dyDescent="0.35">
      <c r="A122" s="74"/>
      <c r="B122" s="74"/>
      <c r="C122" s="74"/>
      <c r="D122" s="74"/>
      <c r="E122" s="74"/>
      <c r="F122" s="74"/>
      <c r="G122" s="74"/>
      <c r="H122" s="74"/>
      <c r="I122" s="74"/>
      <c r="J122" s="74"/>
      <c r="K122" s="74"/>
      <c r="L122" s="74"/>
      <c r="M122" s="74"/>
      <c r="N122" s="74"/>
      <c r="O122" s="74"/>
      <c r="P122" s="74"/>
      <c r="Q122" s="74"/>
      <c r="R122" s="74"/>
      <c r="S122" s="74"/>
      <c r="T122" s="74"/>
      <c r="U122" s="74"/>
      <c r="V122" s="74"/>
      <c r="W122" s="74"/>
      <c r="X122" s="74"/>
      <c r="Y122" s="74"/>
      <c r="Z122" s="74"/>
      <c r="AA122" s="74"/>
      <c r="AB122" s="74"/>
      <c r="AC122" s="74"/>
      <c r="AD122" s="74"/>
      <c r="AE122" s="74"/>
      <c r="AF122" s="74"/>
      <c r="AG122" s="74"/>
      <c r="AH122" s="74"/>
      <c r="AI122" s="74"/>
      <c r="AJ122" s="74"/>
      <c r="AK122" s="74"/>
      <c r="AL122" s="74"/>
      <c r="AM122" s="74"/>
      <c r="AN122" s="74"/>
      <c r="AO122" s="74"/>
      <c r="AP122" s="74"/>
      <c r="AQ122" s="74"/>
      <c r="AR122" s="74"/>
      <c r="AS122" s="74"/>
      <c r="AT122" s="74"/>
      <c r="AU122" s="74"/>
      <c r="AV122" s="74"/>
      <c r="AW122" s="74"/>
      <c r="AX122" s="74"/>
      <c r="AY122" s="74"/>
      <c r="AZ122" s="74"/>
      <c r="BA122" s="74"/>
    </row>
    <row r="123" spans="1:53" x14ac:dyDescent="0.35">
      <c r="A123" s="74"/>
      <c r="B123" s="74"/>
      <c r="C123" s="74"/>
      <c r="D123" s="74"/>
      <c r="E123" s="74"/>
      <c r="F123" s="74"/>
      <c r="G123" s="74"/>
      <c r="H123" s="74"/>
      <c r="I123" s="74"/>
      <c r="J123" s="74"/>
      <c r="K123" s="74"/>
      <c r="L123" s="74"/>
      <c r="M123" s="74"/>
      <c r="N123" s="74"/>
      <c r="O123" s="74"/>
      <c r="P123" s="74"/>
      <c r="Q123" s="74"/>
      <c r="R123" s="74"/>
      <c r="S123" s="74"/>
      <c r="T123" s="74"/>
      <c r="U123" s="74"/>
      <c r="V123" s="74"/>
      <c r="W123" s="74"/>
      <c r="X123" s="74"/>
      <c r="Y123" s="74"/>
      <c r="Z123" s="74"/>
      <c r="AA123" s="74"/>
      <c r="AB123" s="74"/>
      <c r="AC123" s="74"/>
      <c r="AD123" s="74"/>
      <c r="AE123" s="74"/>
      <c r="AF123" s="74"/>
      <c r="AG123" s="74"/>
      <c r="AH123" s="74"/>
      <c r="AI123" s="74"/>
      <c r="AJ123" s="74"/>
      <c r="AK123" s="74"/>
      <c r="AL123" s="74"/>
      <c r="AM123" s="74"/>
      <c r="AN123" s="74"/>
      <c r="AO123" s="74"/>
      <c r="AP123" s="74"/>
      <c r="AQ123" s="74"/>
      <c r="AR123" s="74"/>
      <c r="AS123" s="74"/>
      <c r="AT123" s="74"/>
      <c r="AU123" s="74"/>
      <c r="AV123" s="74"/>
      <c r="AW123" s="74"/>
      <c r="AX123" s="74"/>
      <c r="AY123" s="74"/>
      <c r="AZ123" s="74"/>
      <c r="BA123" s="74"/>
    </row>
    <row r="124" spans="1:53" x14ac:dyDescent="0.35">
      <c r="A124" s="74"/>
      <c r="B124" s="74"/>
      <c r="C124" s="74"/>
      <c r="D124" s="74"/>
      <c r="E124" s="74"/>
      <c r="F124" s="74"/>
      <c r="G124" s="74"/>
      <c r="H124" s="74"/>
      <c r="I124" s="74"/>
      <c r="J124" s="74"/>
      <c r="K124" s="74"/>
      <c r="L124" s="74"/>
      <c r="M124" s="74"/>
      <c r="N124" s="74"/>
      <c r="O124" s="74"/>
      <c r="P124" s="74"/>
      <c r="Q124" s="74"/>
      <c r="R124" s="74"/>
      <c r="S124" s="74"/>
      <c r="T124" s="74"/>
      <c r="U124" s="74"/>
      <c r="V124" s="74"/>
      <c r="W124" s="74"/>
      <c r="X124" s="74"/>
      <c r="Y124" s="74"/>
      <c r="Z124" s="74"/>
      <c r="AA124" s="74"/>
      <c r="AB124" s="74"/>
      <c r="AC124" s="74"/>
      <c r="AD124" s="74"/>
      <c r="AE124" s="74"/>
      <c r="AF124" s="74"/>
      <c r="AG124" s="74"/>
      <c r="AH124" s="74"/>
      <c r="AI124" s="74"/>
      <c r="AJ124" s="74"/>
      <c r="AK124" s="74"/>
      <c r="AL124" s="74"/>
      <c r="AM124" s="74"/>
      <c r="AN124" s="74"/>
      <c r="AO124" s="74"/>
      <c r="AP124" s="74"/>
      <c r="AQ124" s="74"/>
      <c r="AR124" s="74"/>
      <c r="AS124" s="74"/>
      <c r="AT124" s="74"/>
      <c r="AU124" s="74"/>
      <c r="AV124" s="74"/>
      <c r="AW124" s="74"/>
      <c r="AX124" s="74"/>
      <c r="AY124" s="74"/>
      <c r="AZ124" s="74"/>
      <c r="BA124" s="74"/>
    </row>
    <row r="125" spans="1:53" x14ac:dyDescent="0.35">
      <c r="A125" s="74"/>
      <c r="B125" s="74"/>
      <c r="C125" s="74"/>
      <c r="D125" s="74"/>
      <c r="E125" s="74"/>
      <c r="F125" s="74"/>
      <c r="G125" s="74"/>
      <c r="H125" s="74"/>
      <c r="I125" s="74"/>
      <c r="J125" s="74"/>
      <c r="K125" s="74"/>
      <c r="L125" s="74"/>
      <c r="M125" s="74"/>
      <c r="N125" s="74"/>
      <c r="O125" s="74"/>
      <c r="P125" s="74"/>
      <c r="Q125" s="74"/>
      <c r="R125" s="74"/>
      <c r="S125" s="74"/>
      <c r="T125" s="74"/>
      <c r="U125" s="74"/>
      <c r="V125" s="74"/>
      <c r="W125" s="74"/>
      <c r="X125" s="74"/>
      <c r="Y125" s="74"/>
      <c r="Z125" s="74"/>
      <c r="AA125" s="74"/>
      <c r="AB125" s="74"/>
      <c r="AC125" s="74"/>
      <c r="AD125" s="74"/>
      <c r="AE125" s="74"/>
      <c r="AF125" s="74"/>
      <c r="AG125" s="74"/>
      <c r="AH125" s="74"/>
      <c r="AI125" s="74"/>
      <c r="AJ125" s="74"/>
      <c r="AK125" s="74"/>
      <c r="AL125" s="74"/>
      <c r="AM125" s="74"/>
      <c r="AN125" s="74"/>
      <c r="AO125" s="74"/>
      <c r="AP125" s="74"/>
      <c r="AQ125" s="74"/>
      <c r="AR125" s="74"/>
      <c r="AS125" s="74"/>
      <c r="AT125" s="74"/>
      <c r="AU125" s="74"/>
      <c r="AV125" s="74"/>
      <c r="AW125" s="74"/>
      <c r="AX125" s="74"/>
      <c r="AY125" s="74"/>
      <c r="AZ125" s="74"/>
      <c r="BA125" s="74"/>
    </row>
    <row r="126" spans="1:53" x14ac:dyDescent="0.35">
      <c r="A126" s="74"/>
      <c r="B126" s="74"/>
      <c r="C126" s="74"/>
      <c r="D126" s="74"/>
      <c r="E126" s="74"/>
      <c r="F126" s="74"/>
      <c r="G126" s="74"/>
      <c r="H126" s="74"/>
      <c r="I126" s="74"/>
      <c r="J126" s="74"/>
      <c r="K126" s="74"/>
      <c r="L126" s="74"/>
      <c r="M126" s="74"/>
      <c r="N126" s="74"/>
      <c r="O126" s="74"/>
      <c r="P126" s="74"/>
      <c r="Q126" s="74"/>
      <c r="R126" s="74"/>
      <c r="S126" s="74"/>
      <c r="T126" s="74"/>
      <c r="U126" s="74"/>
      <c r="V126" s="74"/>
      <c r="W126" s="74"/>
      <c r="X126" s="74"/>
      <c r="Y126" s="74"/>
      <c r="Z126" s="74"/>
      <c r="AA126" s="74"/>
      <c r="AB126" s="74"/>
      <c r="AC126" s="74"/>
      <c r="AD126" s="74"/>
      <c r="AE126" s="74"/>
      <c r="AF126" s="74"/>
      <c r="AG126" s="74"/>
      <c r="AH126" s="74"/>
      <c r="AI126" s="74"/>
      <c r="AJ126" s="74"/>
      <c r="AK126" s="74"/>
      <c r="AL126" s="74"/>
      <c r="AM126" s="74"/>
      <c r="AN126" s="74"/>
      <c r="AO126" s="74"/>
      <c r="AP126" s="74"/>
      <c r="AQ126" s="74"/>
      <c r="AR126" s="74"/>
      <c r="AS126" s="74"/>
      <c r="AT126" s="74"/>
      <c r="AU126" s="74"/>
      <c r="AV126" s="74"/>
      <c r="AW126" s="74"/>
      <c r="AX126" s="74"/>
      <c r="AY126" s="74"/>
      <c r="AZ126" s="74"/>
      <c r="BA126" s="74"/>
    </row>
    <row r="127" spans="1:53" x14ac:dyDescent="0.35">
      <c r="A127" s="74"/>
      <c r="B127" s="74"/>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c r="AA127" s="74"/>
      <c r="AB127" s="74"/>
      <c r="AC127" s="74"/>
      <c r="AD127" s="74"/>
      <c r="AE127" s="74"/>
      <c r="AF127" s="74"/>
      <c r="AG127" s="74"/>
      <c r="AH127" s="74"/>
      <c r="AI127" s="74"/>
      <c r="AJ127" s="74"/>
      <c r="AK127" s="74"/>
      <c r="AL127" s="74"/>
      <c r="AM127" s="74"/>
      <c r="AN127" s="74"/>
      <c r="AO127" s="74"/>
      <c r="AP127" s="74"/>
      <c r="AQ127" s="74"/>
      <c r="AR127" s="74"/>
      <c r="AS127" s="74"/>
      <c r="AT127" s="74"/>
      <c r="AU127" s="74"/>
      <c r="AV127" s="74"/>
      <c r="AW127" s="74"/>
      <c r="AX127" s="74"/>
      <c r="AY127" s="74"/>
      <c r="AZ127" s="74"/>
      <c r="BA127" s="74"/>
    </row>
    <row r="128" spans="1:53" x14ac:dyDescent="0.35">
      <c r="A128" s="74"/>
      <c r="B128" s="74"/>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c r="AA128" s="74"/>
      <c r="AB128" s="74"/>
      <c r="AC128" s="74"/>
      <c r="AD128" s="74"/>
      <c r="AE128" s="74"/>
      <c r="AF128" s="74"/>
      <c r="AG128" s="74"/>
      <c r="AH128" s="74"/>
      <c r="AI128" s="74"/>
      <c r="AJ128" s="74"/>
      <c r="AK128" s="74"/>
      <c r="AL128" s="74"/>
      <c r="AM128" s="74"/>
      <c r="AN128" s="74"/>
      <c r="AO128" s="74"/>
      <c r="AP128" s="74"/>
      <c r="AQ128" s="74"/>
      <c r="AR128" s="74"/>
      <c r="AS128" s="74"/>
      <c r="AT128" s="74"/>
      <c r="AU128" s="74"/>
      <c r="AV128" s="74"/>
      <c r="AW128" s="74"/>
      <c r="AX128" s="74"/>
      <c r="AY128" s="74"/>
      <c r="AZ128" s="74"/>
      <c r="BA128" s="74"/>
    </row>
    <row r="129" spans="1:53" x14ac:dyDescent="0.35">
      <c r="A129" s="74"/>
      <c r="B129" s="74"/>
      <c r="C129" s="74"/>
      <c r="D129" s="74"/>
      <c r="E129" s="74"/>
      <c r="F129" s="74"/>
      <c r="G129" s="74"/>
      <c r="H129" s="74"/>
      <c r="I129" s="74"/>
      <c r="J129" s="74"/>
      <c r="K129" s="74"/>
      <c r="L129" s="74"/>
      <c r="M129" s="74"/>
      <c r="N129" s="74"/>
      <c r="O129" s="74"/>
      <c r="P129" s="74"/>
      <c r="Q129" s="74"/>
      <c r="R129" s="74"/>
      <c r="S129" s="74"/>
      <c r="T129" s="74"/>
      <c r="U129" s="74"/>
      <c r="V129" s="74"/>
      <c r="W129" s="74"/>
      <c r="X129" s="74"/>
      <c r="Y129" s="74"/>
      <c r="Z129" s="74"/>
      <c r="AA129" s="74"/>
      <c r="AB129" s="74"/>
      <c r="AC129" s="74"/>
      <c r="AD129" s="74"/>
      <c r="AE129" s="74"/>
      <c r="AF129" s="74"/>
      <c r="AG129" s="74"/>
      <c r="AH129" s="74"/>
      <c r="AI129" s="74"/>
      <c r="AJ129" s="74"/>
      <c r="AK129" s="74"/>
      <c r="AL129" s="74"/>
      <c r="AM129" s="74"/>
      <c r="AN129" s="74"/>
      <c r="AO129" s="74"/>
      <c r="AP129" s="74"/>
      <c r="AQ129" s="74"/>
      <c r="AR129" s="74"/>
      <c r="AS129" s="74"/>
      <c r="AT129" s="74"/>
      <c r="AU129" s="74"/>
      <c r="AV129" s="74"/>
      <c r="AW129" s="74"/>
      <c r="AX129" s="74"/>
      <c r="AY129" s="74"/>
      <c r="AZ129" s="74"/>
      <c r="BA129" s="74"/>
    </row>
    <row r="130" spans="1:53" x14ac:dyDescent="0.35">
      <c r="A130" s="74"/>
      <c r="B130" s="74"/>
      <c r="C130" s="74"/>
      <c r="D130" s="74"/>
      <c r="E130" s="74"/>
      <c r="F130" s="74"/>
      <c r="G130" s="74"/>
      <c r="H130" s="74"/>
      <c r="I130" s="74"/>
      <c r="J130" s="74"/>
      <c r="K130" s="74"/>
      <c r="L130" s="74"/>
      <c r="M130" s="74"/>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row>
    <row r="131" spans="1:53" x14ac:dyDescent="0.35">
      <c r="A131" s="74"/>
      <c r="B131" s="74"/>
      <c r="C131" s="74"/>
      <c r="D131" s="74"/>
      <c r="E131" s="74"/>
      <c r="F131" s="74"/>
      <c r="G131" s="74"/>
      <c r="H131" s="74"/>
      <c r="I131" s="74"/>
      <c r="J131" s="74"/>
      <c r="K131" s="74"/>
      <c r="L131" s="74"/>
      <c r="M131" s="74"/>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row>
    <row r="132" spans="1:53" x14ac:dyDescent="0.35">
      <c r="A132" s="74"/>
      <c r="B132" s="74"/>
      <c r="C132" s="74"/>
      <c r="D132" s="74"/>
      <c r="E132" s="74"/>
      <c r="F132" s="74"/>
      <c r="G132" s="74"/>
      <c r="H132" s="74"/>
      <c r="I132" s="74"/>
      <c r="J132" s="74"/>
      <c r="K132" s="74"/>
      <c r="L132" s="74"/>
      <c r="M132" s="74"/>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row>
    <row r="133" spans="1:53" x14ac:dyDescent="0.35">
      <c r="A133" s="74"/>
      <c r="B133" s="74"/>
      <c r="C133" s="74"/>
      <c r="D133" s="74"/>
      <c r="E133" s="74"/>
      <c r="F133" s="74"/>
      <c r="G133" s="74"/>
      <c r="H133" s="74"/>
      <c r="I133" s="74"/>
      <c r="J133" s="74"/>
      <c r="K133" s="74"/>
      <c r="L133" s="74"/>
      <c r="M133" s="74"/>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row>
    <row r="134" spans="1:53" x14ac:dyDescent="0.35">
      <c r="A134" s="74"/>
      <c r="B134" s="74"/>
      <c r="C134" s="74"/>
      <c r="D134" s="74"/>
      <c r="E134" s="74"/>
      <c r="F134" s="74"/>
      <c r="G134" s="74"/>
      <c r="H134" s="74"/>
      <c r="I134" s="74"/>
      <c r="J134" s="74"/>
      <c r="K134" s="74"/>
      <c r="L134" s="74"/>
      <c r="M134" s="74"/>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row>
    <row r="135" spans="1:53" x14ac:dyDescent="0.35">
      <c r="A135" s="74"/>
      <c r="B135" s="74"/>
      <c r="C135" s="74"/>
      <c r="D135" s="74"/>
      <c r="E135" s="74"/>
      <c r="F135" s="74"/>
      <c r="G135" s="74"/>
      <c r="H135" s="74"/>
      <c r="I135" s="74"/>
      <c r="J135" s="74"/>
      <c r="K135" s="74"/>
      <c r="L135" s="74"/>
      <c r="M135" s="74"/>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row>
    <row r="136" spans="1:53" x14ac:dyDescent="0.35">
      <c r="A136" s="74"/>
      <c r="B136" s="74"/>
      <c r="C136" s="74"/>
      <c r="D136" s="74"/>
      <c r="E136" s="74"/>
      <c r="F136" s="74"/>
      <c r="G136" s="74"/>
      <c r="H136" s="74"/>
      <c r="I136" s="74"/>
      <c r="J136" s="74"/>
      <c r="K136" s="74"/>
      <c r="L136" s="74"/>
      <c r="M136" s="74"/>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row>
    <row r="137" spans="1:53" x14ac:dyDescent="0.35">
      <c r="A137" s="74"/>
      <c r="B137" s="74"/>
      <c r="C137" s="74"/>
      <c r="D137" s="74"/>
      <c r="E137" s="74"/>
      <c r="F137" s="74"/>
      <c r="G137" s="74"/>
      <c r="H137" s="74"/>
      <c r="I137" s="74"/>
      <c r="J137" s="74"/>
      <c r="K137" s="74"/>
      <c r="L137" s="74"/>
      <c r="M137" s="74"/>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row>
    <row r="138" spans="1:53" x14ac:dyDescent="0.35">
      <c r="A138" s="74"/>
      <c r="B138" s="74"/>
      <c r="C138" s="74"/>
      <c r="D138" s="74"/>
      <c r="E138" s="74"/>
      <c r="F138" s="74"/>
      <c r="G138" s="74"/>
      <c r="H138" s="74"/>
      <c r="I138" s="74"/>
      <c r="J138" s="74"/>
      <c r="K138" s="74"/>
      <c r="L138" s="74"/>
      <c r="M138" s="74"/>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row>
    <row r="139" spans="1:53" x14ac:dyDescent="0.35">
      <c r="A139" s="74"/>
      <c r="B139" s="74"/>
      <c r="C139" s="74"/>
      <c r="D139" s="74"/>
      <c r="E139" s="74"/>
      <c r="F139" s="74"/>
      <c r="G139" s="74"/>
      <c r="H139" s="74"/>
      <c r="I139" s="74"/>
      <c r="J139" s="74"/>
      <c r="K139" s="74"/>
      <c r="L139" s="74"/>
      <c r="M139" s="74"/>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row>
    <row r="140" spans="1:53" x14ac:dyDescent="0.35">
      <c r="A140" s="74"/>
      <c r="B140" s="74"/>
      <c r="C140" s="74"/>
      <c r="D140" s="74"/>
      <c r="E140" s="74"/>
      <c r="F140" s="74"/>
      <c r="G140" s="74"/>
      <c r="H140" s="74"/>
      <c r="I140" s="74"/>
      <c r="J140" s="74"/>
      <c r="K140" s="74"/>
      <c r="L140" s="74"/>
      <c r="M140" s="74"/>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row>
    <row r="141" spans="1:53" x14ac:dyDescent="0.35">
      <c r="A141" s="74"/>
      <c r="B141" s="74"/>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row>
    <row r="142" spans="1:53" x14ac:dyDescent="0.35">
      <c r="A142" s="74"/>
      <c r="B142" s="74"/>
      <c r="C142" s="74"/>
      <c r="D142" s="74"/>
      <c r="E142" s="74"/>
      <c r="F142" s="74"/>
      <c r="G142" s="74"/>
      <c r="H142" s="74"/>
      <c r="I142" s="74"/>
      <c r="J142" s="74"/>
      <c r="K142" s="74"/>
      <c r="L142" s="74"/>
      <c r="M142" s="74"/>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row>
    <row r="143" spans="1:53" x14ac:dyDescent="0.35">
      <c r="A143" s="74"/>
      <c r="B143" s="74"/>
      <c r="C143" s="74"/>
      <c r="D143" s="74"/>
      <c r="E143" s="74"/>
      <c r="F143" s="74"/>
      <c r="G143" s="74"/>
      <c r="H143" s="74"/>
      <c r="I143" s="74"/>
      <c r="J143" s="74"/>
      <c r="K143" s="74"/>
      <c r="L143" s="74"/>
      <c r="M143" s="74"/>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row>
    <row r="144" spans="1:53" x14ac:dyDescent="0.35">
      <c r="A144" s="74"/>
      <c r="B144" s="74"/>
      <c r="C144" s="74"/>
      <c r="D144" s="74"/>
      <c r="E144" s="74"/>
      <c r="F144" s="74"/>
      <c r="G144" s="74"/>
      <c r="H144" s="74"/>
      <c r="I144" s="74"/>
      <c r="J144" s="74"/>
      <c r="K144" s="74"/>
      <c r="L144" s="74"/>
      <c r="M144" s="74"/>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row>
    <row r="145" spans="1:53" x14ac:dyDescent="0.35">
      <c r="A145" s="74"/>
      <c r="B145" s="74"/>
      <c r="C145" s="74"/>
      <c r="D145" s="74"/>
      <c r="E145" s="74"/>
      <c r="F145" s="74"/>
      <c r="G145" s="74"/>
      <c r="H145" s="74"/>
      <c r="I145" s="74"/>
      <c r="J145" s="74"/>
      <c r="K145" s="74"/>
      <c r="L145" s="74"/>
      <c r="M145" s="74"/>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row>
    <row r="146" spans="1:53" x14ac:dyDescent="0.35">
      <c r="A146" s="74"/>
      <c r="B146" s="74"/>
      <c r="C146" s="74"/>
      <c r="D146" s="74"/>
      <c r="E146" s="74"/>
      <c r="F146" s="74"/>
      <c r="G146" s="74"/>
      <c r="H146" s="74"/>
      <c r="I146" s="74"/>
      <c r="J146" s="74"/>
      <c r="K146" s="74"/>
      <c r="L146" s="74"/>
      <c r="M146" s="74"/>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row>
    <row r="147" spans="1:53" x14ac:dyDescent="0.35">
      <c r="A147" s="74"/>
      <c r="B147" s="74"/>
      <c r="C147" s="74"/>
      <c r="D147" s="74"/>
      <c r="E147" s="74"/>
      <c r="F147" s="74"/>
      <c r="G147" s="74"/>
      <c r="H147" s="74"/>
      <c r="I147" s="74"/>
      <c r="J147" s="74"/>
      <c r="K147" s="74"/>
      <c r="L147" s="74"/>
      <c r="M147" s="74"/>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row>
    <row r="148" spans="1:53" x14ac:dyDescent="0.35">
      <c r="A148" s="74"/>
      <c r="B148" s="74"/>
      <c r="C148" s="74"/>
      <c r="D148" s="74"/>
      <c r="E148" s="74"/>
      <c r="F148" s="74"/>
      <c r="G148" s="74"/>
      <c r="H148" s="74"/>
      <c r="I148" s="74"/>
      <c r="J148" s="74"/>
      <c r="K148" s="74"/>
      <c r="L148" s="74"/>
      <c r="M148" s="74"/>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row>
    <row r="149" spans="1:53" x14ac:dyDescent="0.35">
      <c r="A149" s="74"/>
      <c r="B149" s="74"/>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row>
    <row r="150" spans="1:53" x14ac:dyDescent="0.35">
      <c r="A150" s="74"/>
      <c r="B150" s="74"/>
      <c r="C150" s="74"/>
      <c r="D150" s="74"/>
      <c r="E150" s="74"/>
      <c r="F150" s="74"/>
      <c r="G150" s="74"/>
      <c r="H150" s="74"/>
      <c r="I150" s="74"/>
      <c r="J150" s="74"/>
      <c r="K150" s="74"/>
      <c r="L150" s="74"/>
      <c r="M150" s="74"/>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row>
    <row r="151" spans="1:53" x14ac:dyDescent="0.35">
      <c r="A151" s="74"/>
      <c r="B151" s="74"/>
      <c r="C151" s="74"/>
      <c r="D151" s="74"/>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74"/>
      <c r="AF151" s="74"/>
      <c r="AG151" s="74"/>
      <c r="AH151" s="74"/>
      <c r="AI151" s="74"/>
      <c r="AJ151" s="74"/>
      <c r="AK151" s="74"/>
      <c r="AL151" s="74"/>
      <c r="AM151" s="74"/>
      <c r="AN151" s="74"/>
      <c r="AO151" s="74"/>
      <c r="AP151" s="74"/>
      <c r="AQ151" s="74"/>
      <c r="AR151" s="74"/>
      <c r="AS151" s="74"/>
      <c r="AT151" s="74"/>
      <c r="AU151" s="74"/>
      <c r="AV151" s="74"/>
      <c r="AW151" s="74"/>
      <c r="AX151" s="74"/>
      <c r="AY151" s="74"/>
      <c r="AZ151" s="74"/>
      <c r="BA151" s="74"/>
    </row>
    <row r="152" spans="1:53" x14ac:dyDescent="0.35">
      <c r="A152" s="74"/>
      <c r="B152" s="74"/>
      <c r="C152" s="74"/>
      <c r="D152" s="74"/>
      <c r="E152" s="74"/>
      <c r="F152" s="74"/>
      <c r="G152" s="74"/>
      <c r="H152" s="74"/>
      <c r="I152" s="74"/>
      <c r="J152" s="74"/>
      <c r="K152" s="74"/>
      <c r="L152" s="74"/>
      <c r="M152" s="74"/>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row>
    <row r="153" spans="1:53" x14ac:dyDescent="0.35">
      <c r="A153" s="74"/>
      <c r="B153" s="74"/>
      <c r="C153" s="74"/>
      <c r="D153" s="74"/>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row>
    <row r="154" spans="1:53" x14ac:dyDescent="0.35">
      <c r="A154" s="74"/>
      <c r="B154" s="74"/>
      <c r="C154" s="74"/>
      <c r="D154" s="74"/>
      <c r="E154" s="74"/>
      <c r="F154" s="74"/>
      <c r="G154" s="74"/>
      <c r="H154" s="74"/>
      <c r="I154" s="74"/>
      <c r="J154" s="74"/>
      <c r="K154" s="74"/>
      <c r="L154" s="74"/>
      <c r="M154" s="74"/>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row>
    <row r="155" spans="1:53" x14ac:dyDescent="0.35">
      <c r="A155" s="74"/>
      <c r="B155" s="74"/>
      <c r="C155" s="74"/>
      <c r="D155" s="74"/>
      <c r="E155" s="74"/>
      <c r="F155" s="74"/>
      <c r="G155" s="74"/>
      <c r="H155" s="74"/>
      <c r="I155" s="74"/>
      <c r="J155" s="74"/>
      <c r="K155" s="74"/>
      <c r="L155" s="74"/>
      <c r="M155" s="74"/>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row>
    <row r="156" spans="1:53" x14ac:dyDescent="0.35">
      <c r="A156" s="74"/>
      <c r="B156" s="74"/>
      <c r="C156" s="74"/>
      <c r="D156" s="74"/>
      <c r="E156" s="74"/>
      <c r="F156" s="74"/>
      <c r="G156" s="74"/>
      <c r="H156" s="74"/>
      <c r="I156" s="74"/>
      <c r="J156" s="74"/>
      <c r="K156" s="74"/>
      <c r="L156" s="74"/>
      <c r="M156" s="74"/>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row>
    <row r="157" spans="1:53" x14ac:dyDescent="0.35">
      <c r="A157" s="74"/>
      <c r="B157" s="74"/>
      <c r="C157" s="74"/>
      <c r="D157" s="74"/>
      <c r="E157" s="74"/>
      <c r="F157" s="74"/>
      <c r="G157" s="74"/>
      <c r="H157" s="74"/>
      <c r="I157" s="74"/>
      <c r="J157" s="74"/>
      <c r="K157" s="74"/>
      <c r="L157" s="74"/>
      <c r="M157" s="74"/>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row>
    <row r="158" spans="1:53" x14ac:dyDescent="0.35">
      <c r="A158" s="74"/>
      <c r="B158" s="74"/>
      <c r="C158" s="74"/>
      <c r="D158" s="74"/>
      <c r="E158" s="74"/>
      <c r="F158" s="74"/>
      <c r="G158" s="74"/>
      <c r="H158" s="74"/>
      <c r="I158" s="74"/>
      <c r="J158" s="74"/>
      <c r="K158" s="74"/>
      <c r="L158" s="74"/>
      <c r="M158" s="74"/>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row>
    <row r="159" spans="1:53" x14ac:dyDescent="0.35">
      <c r="A159" s="74"/>
      <c r="B159" s="74"/>
      <c r="C159" s="74"/>
      <c r="D159" s="74"/>
      <c r="E159" s="74"/>
      <c r="F159" s="74"/>
      <c r="G159" s="74"/>
      <c r="H159" s="74"/>
      <c r="I159" s="74"/>
      <c r="J159" s="74"/>
      <c r="K159" s="74"/>
      <c r="L159" s="74"/>
      <c r="M159" s="74"/>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row>
    <row r="160" spans="1:53" x14ac:dyDescent="0.35">
      <c r="A160" s="74"/>
      <c r="B160" s="74"/>
      <c r="C160" s="74"/>
      <c r="D160" s="74"/>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row>
    <row r="161" spans="1:53" x14ac:dyDescent="0.35">
      <c r="A161" s="74"/>
      <c r="B161" s="74"/>
      <c r="C161" s="74"/>
      <c r="D161" s="74"/>
      <c r="E161" s="74"/>
      <c r="F161" s="74"/>
      <c r="G161" s="74"/>
      <c r="H161" s="74"/>
      <c r="I161" s="74"/>
      <c r="J161" s="74"/>
      <c r="K161" s="74"/>
      <c r="L161" s="74"/>
      <c r="M161" s="74"/>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row>
    <row r="162" spans="1:53" x14ac:dyDescent="0.35">
      <c r="A162" s="74"/>
      <c r="B162" s="74"/>
      <c r="C162" s="74"/>
      <c r="D162" s="74"/>
      <c r="E162" s="74"/>
      <c r="F162" s="74"/>
      <c r="G162" s="74"/>
      <c r="H162" s="74"/>
      <c r="I162" s="74"/>
      <c r="J162" s="74"/>
      <c r="K162" s="74"/>
      <c r="L162" s="74"/>
      <c r="M162" s="74"/>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row>
    <row r="163" spans="1:53" x14ac:dyDescent="0.35">
      <c r="A163" s="74"/>
      <c r="B163" s="74"/>
      <c r="C163" s="74"/>
      <c r="D163" s="74"/>
      <c r="E163" s="74"/>
      <c r="F163" s="74"/>
      <c r="G163" s="74"/>
      <c r="H163" s="74"/>
      <c r="I163" s="74"/>
      <c r="J163" s="74"/>
      <c r="K163" s="74"/>
      <c r="L163" s="74"/>
      <c r="M163" s="74"/>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row>
    <row r="164" spans="1:53" x14ac:dyDescent="0.35">
      <c r="A164" s="74"/>
      <c r="B164" s="74"/>
      <c r="C164" s="74"/>
      <c r="D164" s="74"/>
      <c r="E164" s="74"/>
      <c r="F164" s="74"/>
      <c r="G164" s="74"/>
      <c r="H164" s="74"/>
      <c r="I164" s="74"/>
      <c r="J164" s="74"/>
      <c r="K164" s="74"/>
      <c r="L164" s="74"/>
      <c r="M164" s="74"/>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row>
    <row r="165" spans="1:53" x14ac:dyDescent="0.35">
      <c r="A165" s="74"/>
      <c r="B165" s="74"/>
      <c r="C165" s="74"/>
      <c r="D165" s="74"/>
      <c r="E165" s="74"/>
      <c r="F165" s="74"/>
      <c r="G165" s="74"/>
      <c r="H165" s="74"/>
      <c r="I165" s="74"/>
      <c r="J165" s="74"/>
      <c r="K165" s="74"/>
      <c r="L165" s="74"/>
      <c r="M165" s="74"/>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row>
    <row r="166" spans="1:53" x14ac:dyDescent="0.35">
      <c r="A166" s="74"/>
      <c r="B166" s="74"/>
      <c r="C166" s="74"/>
      <c r="D166" s="74"/>
      <c r="E166" s="74"/>
      <c r="F166" s="74"/>
      <c r="G166" s="74"/>
      <c r="H166" s="74"/>
      <c r="I166" s="74"/>
      <c r="J166" s="74"/>
      <c r="K166" s="74"/>
      <c r="L166" s="74"/>
      <c r="M166" s="74"/>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row>
    <row r="167" spans="1:53" x14ac:dyDescent="0.35">
      <c r="A167" s="74"/>
      <c r="B167" s="74"/>
      <c r="C167" s="74"/>
      <c r="D167" s="74"/>
      <c r="E167" s="74"/>
      <c r="F167" s="74"/>
      <c r="G167" s="74"/>
      <c r="H167" s="74"/>
      <c r="I167" s="74"/>
      <c r="J167" s="74"/>
      <c r="K167" s="74"/>
      <c r="L167" s="74"/>
      <c r="M167" s="74"/>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row>
    <row r="168" spans="1:53" x14ac:dyDescent="0.35">
      <c r="A168" s="74"/>
      <c r="B168" s="74"/>
      <c r="C168" s="74"/>
      <c r="D168" s="74"/>
      <c r="E168" s="74"/>
      <c r="F168" s="74"/>
      <c r="G168" s="74"/>
      <c r="H168" s="74"/>
      <c r="I168" s="74"/>
      <c r="J168" s="74"/>
      <c r="K168" s="74"/>
      <c r="L168" s="74"/>
      <c r="M168" s="74"/>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row>
    <row r="169" spans="1:53" x14ac:dyDescent="0.35">
      <c r="A169" s="74"/>
      <c r="B169" s="74"/>
      <c r="C169" s="74"/>
      <c r="D169" s="74"/>
      <c r="E169" s="74"/>
      <c r="F169" s="74"/>
      <c r="G169" s="74"/>
      <c r="H169" s="74"/>
      <c r="I169" s="74"/>
      <c r="J169" s="74"/>
      <c r="K169" s="74"/>
      <c r="L169" s="74"/>
      <c r="M169" s="74"/>
      <c r="N169" s="74"/>
      <c r="O169" s="74"/>
      <c r="P169" s="74"/>
      <c r="Q169" s="74"/>
      <c r="R169" s="74"/>
      <c r="S169" s="74"/>
      <c r="T169" s="74"/>
      <c r="U169" s="74"/>
      <c r="V169" s="74"/>
      <c r="W169" s="74"/>
      <c r="X169" s="74"/>
      <c r="Y169" s="74"/>
      <c r="Z169" s="74"/>
      <c r="AA169" s="74"/>
      <c r="AB169" s="74"/>
      <c r="AC169" s="74"/>
      <c r="AD169" s="74"/>
      <c r="AE169" s="74"/>
      <c r="AF169" s="74"/>
      <c r="AG169" s="74"/>
      <c r="AH169" s="74"/>
      <c r="AI169" s="74"/>
      <c r="AJ169" s="74"/>
      <c r="AK169" s="74"/>
      <c r="AL169" s="74"/>
      <c r="AM169" s="74"/>
      <c r="AN169" s="74"/>
      <c r="AO169" s="74"/>
      <c r="AP169" s="74"/>
      <c r="AQ169" s="74"/>
      <c r="AR169" s="74"/>
      <c r="AS169" s="74"/>
      <c r="AT169" s="74"/>
      <c r="AU169" s="74"/>
      <c r="AV169" s="74"/>
      <c r="AW169" s="74"/>
      <c r="AX169" s="74"/>
      <c r="AY169" s="74"/>
      <c r="AZ169" s="74"/>
      <c r="BA169" s="74"/>
    </row>
    <row r="170" spans="1:53" x14ac:dyDescent="0.35">
      <c r="A170" s="74"/>
      <c r="B170" s="74"/>
      <c r="C170" s="74"/>
      <c r="D170" s="74"/>
      <c r="E170" s="74"/>
      <c r="F170" s="74"/>
      <c r="G170" s="74"/>
      <c r="H170" s="74"/>
      <c r="I170" s="74"/>
      <c r="J170" s="74"/>
      <c r="K170" s="74"/>
      <c r="L170" s="74"/>
      <c r="M170" s="74"/>
      <c r="N170" s="74"/>
      <c r="O170" s="74"/>
      <c r="P170" s="74"/>
      <c r="Q170" s="74"/>
      <c r="R170" s="74"/>
      <c r="S170" s="74"/>
      <c r="T170" s="74"/>
      <c r="U170" s="74"/>
      <c r="V170" s="74"/>
      <c r="W170" s="74"/>
      <c r="X170" s="74"/>
      <c r="Y170" s="74"/>
      <c r="Z170" s="74"/>
      <c r="AA170" s="74"/>
      <c r="AB170" s="74"/>
      <c r="AC170" s="74"/>
      <c r="AD170" s="74"/>
      <c r="AE170" s="74"/>
      <c r="AF170" s="74"/>
      <c r="AG170" s="74"/>
      <c r="AH170" s="74"/>
      <c r="AI170" s="74"/>
      <c r="AJ170" s="74"/>
      <c r="AK170" s="74"/>
      <c r="AL170" s="74"/>
      <c r="AM170" s="74"/>
      <c r="AN170" s="74"/>
      <c r="AO170" s="74"/>
      <c r="AP170" s="74"/>
      <c r="AQ170" s="74"/>
      <c r="AR170" s="74"/>
      <c r="AS170" s="74"/>
      <c r="AT170" s="74"/>
      <c r="AU170" s="74"/>
      <c r="AV170" s="74"/>
      <c r="AW170" s="74"/>
      <c r="AX170" s="74"/>
      <c r="AY170" s="74"/>
      <c r="AZ170" s="74"/>
      <c r="BA170" s="74"/>
    </row>
    <row r="171" spans="1:53" x14ac:dyDescent="0.35">
      <c r="A171" s="74"/>
      <c r="B171" s="74"/>
      <c r="C171" s="74"/>
      <c r="D171" s="74"/>
      <c r="E171" s="74"/>
      <c r="F171" s="74"/>
      <c r="G171" s="74"/>
      <c r="H171" s="74"/>
      <c r="I171" s="74"/>
      <c r="J171" s="74"/>
      <c r="K171" s="74"/>
      <c r="L171" s="74"/>
      <c r="M171" s="74"/>
      <c r="N171" s="74"/>
      <c r="O171" s="74"/>
      <c r="P171" s="74"/>
      <c r="Q171" s="74"/>
      <c r="R171" s="74"/>
      <c r="S171" s="74"/>
      <c r="T171" s="74"/>
      <c r="U171" s="74"/>
      <c r="V171" s="74"/>
      <c r="W171" s="74"/>
      <c r="X171" s="74"/>
      <c r="Y171" s="74"/>
      <c r="Z171" s="74"/>
      <c r="AA171" s="74"/>
      <c r="AB171" s="74"/>
      <c r="AC171" s="74"/>
      <c r="AD171" s="74"/>
      <c r="AE171" s="74"/>
      <c r="AF171" s="74"/>
      <c r="AG171" s="74"/>
      <c r="AH171" s="74"/>
      <c r="AI171" s="74"/>
      <c r="AJ171" s="74"/>
      <c r="AK171" s="74"/>
      <c r="AL171" s="74"/>
      <c r="AM171" s="74"/>
      <c r="AN171" s="74"/>
      <c r="AO171" s="74"/>
      <c r="AP171" s="74"/>
      <c r="AQ171" s="74"/>
      <c r="AR171" s="74"/>
      <c r="AS171" s="74"/>
      <c r="AT171" s="74"/>
      <c r="AU171" s="74"/>
      <c r="AV171" s="74"/>
      <c r="AW171" s="74"/>
      <c r="AX171" s="74"/>
      <c r="AY171" s="74"/>
      <c r="AZ171" s="74"/>
      <c r="BA171" s="74"/>
    </row>
    <row r="172" spans="1:53" x14ac:dyDescent="0.35">
      <c r="A172" s="74"/>
      <c r="B172" s="74"/>
      <c r="C172" s="74"/>
      <c r="D172" s="74"/>
      <c r="E172" s="74"/>
      <c r="F172" s="74"/>
      <c r="G172" s="74"/>
      <c r="H172" s="74"/>
      <c r="I172" s="74"/>
      <c r="J172" s="74"/>
      <c r="K172" s="74"/>
      <c r="L172" s="74"/>
      <c r="M172" s="74"/>
      <c r="N172" s="74"/>
      <c r="O172" s="74"/>
      <c r="P172" s="74"/>
      <c r="Q172" s="74"/>
      <c r="R172" s="74"/>
      <c r="S172" s="74"/>
      <c r="T172" s="74"/>
      <c r="U172" s="74"/>
      <c r="V172" s="74"/>
      <c r="W172" s="74"/>
      <c r="X172" s="74"/>
      <c r="Y172" s="74"/>
      <c r="Z172" s="74"/>
      <c r="AA172" s="74"/>
      <c r="AB172" s="74"/>
      <c r="AC172" s="74"/>
      <c r="AD172" s="74"/>
      <c r="AE172" s="74"/>
      <c r="AF172" s="74"/>
      <c r="AG172" s="74"/>
      <c r="AH172" s="74"/>
      <c r="AI172" s="74"/>
      <c r="AJ172" s="74"/>
      <c r="AK172" s="74"/>
      <c r="AL172" s="74"/>
      <c r="AM172" s="74"/>
      <c r="AN172" s="74"/>
      <c r="AO172" s="74"/>
      <c r="AP172" s="74"/>
      <c r="AQ172" s="74"/>
      <c r="AR172" s="74"/>
      <c r="AS172" s="74"/>
      <c r="AT172" s="74"/>
      <c r="AU172" s="74"/>
      <c r="AV172" s="74"/>
      <c r="AW172" s="74"/>
      <c r="AX172" s="74"/>
      <c r="AY172" s="74"/>
      <c r="AZ172" s="74"/>
      <c r="BA172" s="74"/>
    </row>
    <row r="173" spans="1:53" x14ac:dyDescent="0.35">
      <c r="A173" s="74"/>
      <c r="B173" s="74"/>
      <c r="C173" s="74"/>
      <c r="D173" s="74"/>
      <c r="E173" s="74"/>
      <c r="F173" s="74"/>
      <c r="G173" s="74"/>
      <c r="H173" s="74"/>
      <c r="I173" s="74"/>
      <c r="J173" s="74"/>
      <c r="K173" s="74"/>
      <c r="L173" s="74"/>
      <c r="M173" s="74"/>
      <c r="N173" s="74"/>
      <c r="O173" s="74"/>
      <c r="P173" s="74"/>
      <c r="Q173" s="74"/>
      <c r="R173" s="74"/>
      <c r="S173" s="74"/>
      <c r="T173" s="74"/>
      <c r="U173" s="74"/>
      <c r="V173" s="74"/>
      <c r="W173" s="74"/>
      <c r="X173" s="74"/>
      <c r="Y173" s="74"/>
      <c r="Z173" s="74"/>
      <c r="AA173" s="74"/>
      <c r="AB173" s="74"/>
      <c r="AC173" s="74"/>
      <c r="AD173" s="74"/>
      <c r="AE173" s="74"/>
      <c r="AF173" s="74"/>
      <c r="AG173" s="74"/>
      <c r="AH173" s="74"/>
      <c r="AI173" s="74"/>
      <c r="AJ173" s="74"/>
      <c r="AK173" s="74"/>
      <c r="AL173" s="74"/>
      <c r="AM173" s="74"/>
      <c r="AN173" s="74"/>
      <c r="AO173" s="74"/>
      <c r="AP173" s="74"/>
      <c r="AQ173" s="74"/>
      <c r="AR173" s="74"/>
      <c r="AS173" s="74"/>
      <c r="AT173" s="74"/>
      <c r="AU173" s="74"/>
      <c r="AV173" s="74"/>
      <c r="AW173" s="74"/>
      <c r="AX173" s="74"/>
      <c r="AY173" s="74"/>
      <c r="AZ173" s="74"/>
      <c r="BA173" s="74"/>
    </row>
    <row r="174" spans="1:53" x14ac:dyDescent="0.35">
      <c r="A174" s="74"/>
      <c r="B174" s="74"/>
      <c r="C174" s="74"/>
      <c r="D174" s="74"/>
      <c r="E174" s="74"/>
      <c r="F174" s="74"/>
      <c r="G174" s="74"/>
      <c r="H174" s="74"/>
      <c r="I174" s="74"/>
      <c r="J174" s="74"/>
      <c r="K174" s="74"/>
      <c r="L174" s="74"/>
      <c r="M174" s="74"/>
      <c r="N174" s="74"/>
      <c r="O174" s="74"/>
      <c r="P174" s="74"/>
      <c r="Q174" s="74"/>
      <c r="R174" s="74"/>
      <c r="S174" s="74"/>
      <c r="T174" s="74"/>
      <c r="U174" s="74"/>
      <c r="V174" s="74"/>
      <c r="W174" s="74"/>
      <c r="X174" s="74"/>
      <c r="Y174" s="74"/>
      <c r="Z174" s="74"/>
      <c r="AA174" s="74"/>
      <c r="AB174" s="74"/>
      <c r="AC174" s="74"/>
      <c r="AD174" s="74"/>
      <c r="AE174" s="74"/>
      <c r="AF174" s="74"/>
      <c r="AG174" s="74"/>
      <c r="AH174" s="74"/>
      <c r="AI174" s="74"/>
      <c r="AJ174" s="74"/>
      <c r="AK174" s="74"/>
      <c r="AL174" s="74"/>
      <c r="AM174" s="74"/>
      <c r="AN174" s="74"/>
      <c r="AO174" s="74"/>
      <c r="AP174" s="74"/>
      <c r="AQ174" s="74"/>
      <c r="AR174" s="74"/>
      <c r="AS174" s="74"/>
      <c r="AT174" s="74"/>
      <c r="AU174" s="74"/>
      <c r="AV174" s="74"/>
      <c r="AW174" s="74"/>
      <c r="AX174" s="74"/>
      <c r="AY174" s="74"/>
      <c r="AZ174" s="74"/>
      <c r="BA174" s="74"/>
    </row>
    <row r="175" spans="1:53" x14ac:dyDescent="0.35">
      <c r="A175" s="74"/>
      <c r="B175" s="74"/>
      <c r="C175" s="74"/>
      <c r="D175" s="74"/>
      <c r="E175" s="74"/>
      <c r="F175" s="74"/>
      <c r="G175" s="74"/>
      <c r="H175" s="74"/>
      <c r="I175" s="74"/>
      <c r="J175" s="74"/>
      <c r="K175" s="74"/>
      <c r="L175" s="74"/>
      <c r="M175" s="74"/>
      <c r="N175" s="74"/>
      <c r="O175" s="74"/>
      <c r="P175" s="74"/>
      <c r="Q175" s="74"/>
      <c r="R175" s="74"/>
      <c r="S175" s="74"/>
      <c r="T175" s="74"/>
      <c r="U175" s="74"/>
      <c r="V175" s="74"/>
      <c r="W175" s="74"/>
      <c r="X175" s="74"/>
      <c r="Y175" s="74"/>
      <c r="Z175" s="74"/>
      <c r="AA175" s="74"/>
      <c r="AB175" s="74"/>
      <c r="AC175" s="74"/>
      <c r="AD175" s="74"/>
      <c r="AE175" s="74"/>
      <c r="AF175" s="74"/>
      <c r="AG175" s="74"/>
      <c r="AH175" s="74"/>
      <c r="AI175" s="74"/>
      <c r="AJ175" s="74"/>
      <c r="AK175" s="74"/>
      <c r="AL175" s="74"/>
      <c r="AM175" s="74"/>
      <c r="AN175" s="74"/>
      <c r="AO175" s="74"/>
      <c r="AP175" s="74"/>
      <c r="AQ175" s="74"/>
      <c r="AR175" s="74"/>
      <c r="AS175" s="74"/>
      <c r="AT175" s="74"/>
      <c r="AU175" s="74"/>
      <c r="AV175" s="74"/>
      <c r="AW175" s="74"/>
      <c r="AX175" s="74"/>
      <c r="AY175" s="74"/>
      <c r="AZ175" s="74"/>
      <c r="BA175" s="74"/>
    </row>
    <row r="176" spans="1:53" x14ac:dyDescent="0.35">
      <c r="A176" s="74"/>
      <c r="B176" s="74"/>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c r="AA176" s="74"/>
      <c r="AB176" s="74"/>
      <c r="AC176" s="74"/>
      <c r="AD176" s="74"/>
      <c r="AE176" s="74"/>
      <c r="AF176" s="74"/>
      <c r="AG176" s="74"/>
      <c r="AH176" s="74"/>
      <c r="AI176" s="74"/>
      <c r="AJ176" s="74"/>
      <c r="AK176" s="74"/>
      <c r="AL176" s="74"/>
      <c r="AM176" s="74"/>
      <c r="AN176" s="74"/>
      <c r="AO176" s="74"/>
      <c r="AP176" s="74"/>
      <c r="AQ176" s="74"/>
      <c r="AR176" s="74"/>
      <c r="AS176" s="74"/>
      <c r="AT176" s="74"/>
      <c r="AU176" s="74"/>
      <c r="AV176" s="74"/>
      <c r="AW176" s="74"/>
      <c r="AX176" s="74"/>
      <c r="AY176" s="74"/>
      <c r="AZ176" s="74"/>
      <c r="BA176" s="74"/>
    </row>
    <row r="177" spans="1:53" x14ac:dyDescent="0.35">
      <c r="A177" s="74"/>
      <c r="B177" s="74"/>
      <c r="C177" s="74"/>
      <c r="D177" s="74"/>
      <c r="E177" s="74"/>
      <c r="F177" s="74"/>
      <c r="G177" s="74"/>
      <c r="H177" s="74"/>
      <c r="I177" s="74"/>
      <c r="J177" s="74"/>
      <c r="K177" s="74"/>
      <c r="L177" s="74"/>
      <c r="M177" s="74"/>
      <c r="N177" s="74"/>
      <c r="O177" s="74"/>
      <c r="P177" s="74"/>
      <c r="Q177" s="74"/>
      <c r="R177" s="74"/>
      <c r="S177" s="74"/>
      <c r="T177" s="74"/>
      <c r="U177" s="74"/>
      <c r="V177" s="74"/>
      <c r="W177" s="74"/>
      <c r="X177" s="74"/>
      <c r="Y177" s="74"/>
      <c r="Z177" s="74"/>
      <c r="AA177" s="74"/>
      <c r="AB177" s="74"/>
      <c r="AC177" s="74"/>
      <c r="AD177" s="74"/>
      <c r="AE177" s="74"/>
      <c r="AF177" s="74"/>
      <c r="AG177" s="74"/>
      <c r="AH177" s="74"/>
      <c r="AI177" s="74"/>
      <c r="AJ177" s="74"/>
      <c r="AK177" s="74"/>
      <c r="AL177" s="74"/>
      <c r="AM177" s="74"/>
      <c r="AN177" s="74"/>
      <c r="AO177" s="74"/>
      <c r="AP177" s="74"/>
      <c r="AQ177" s="74"/>
      <c r="AR177" s="74"/>
      <c r="AS177" s="74"/>
      <c r="AT177" s="74"/>
      <c r="AU177" s="74"/>
      <c r="AV177" s="74"/>
      <c r="AW177" s="74"/>
      <c r="AX177" s="74"/>
      <c r="AY177" s="74"/>
      <c r="AZ177" s="74"/>
      <c r="BA177" s="74"/>
    </row>
    <row r="178" spans="1:53" x14ac:dyDescent="0.35">
      <c r="A178" s="74"/>
      <c r="B178" s="74"/>
      <c r="C178" s="74"/>
      <c r="D178" s="74"/>
      <c r="E178" s="74"/>
      <c r="F178" s="74"/>
      <c r="G178" s="74"/>
      <c r="H178" s="74"/>
      <c r="I178" s="74"/>
      <c r="J178" s="74"/>
      <c r="K178" s="74"/>
      <c r="L178" s="74"/>
      <c r="M178" s="74"/>
      <c r="N178" s="74"/>
      <c r="O178" s="74"/>
      <c r="P178" s="74"/>
      <c r="Q178" s="74"/>
      <c r="R178" s="74"/>
      <c r="S178" s="74"/>
      <c r="T178" s="74"/>
      <c r="U178" s="74"/>
      <c r="V178" s="74"/>
      <c r="W178" s="74"/>
      <c r="X178" s="74"/>
      <c r="Y178" s="74"/>
      <c r="Z178" s="74"/>
      <c r="AA178" s="74"/>
      <c r="AB178" s="74"/>
      <c r="AC178" s="74"/>
      <c r="AD178" s="74"/>
      <c r="AE178" s="74"/>
      <c r="AF178" s="74"/>
      <c r="AG178" s="74"/>
      <c r="AH178" s="74"/>
      <c r="AI178" s="74"/>
      <c r="AJ178" s="74"/>
      <c r="AK178" s="74"/>
      <c r="AL178" s="74"/>
      <c r="AM178" s="74"/>
      <c r="AN178" s="74"/>
      <c r="AO178" s="74"/>
      <c r="AP178" s="74"/>
      <c r="AQ178" s="74"/>
      <c r="AR178" s="74"/>
      <c r="AS178" s="74"/>
      <c r="AT178" s="74"/>
      <c r="AU178" s="74"/>
      <c r="AV178" s="74"/>
      <c r="AW178" s="74"/>
      <c r="AX178" s="74"/>
      <c r="AY178" s="74"/>
      <c r="AZ178" s="74"/>
      <c r="BA178" s="74"/>
    </row>
    <row r="179" spans="1:53" x14ac:dyDescent="0.35">
      <c r="A179" s="74"/>
      <c r="B179" s="74"/>
      <c r="C179" s="74"/>
      <c r="D179" s="74"/>
      <c r="E179" s="74"/>
      <c r="F179" s="74"/>
      <c r="G179" s="74"/>
      <c r="H179" s="74"/>
      <c r="I179" s="74"/>
      <c r="J179" s="74"/>
      <c r="K179" s="74"/>
      <c r="L179" s="74"/>
      <c r="M179" s="74"/>
      <c r="N179" s="74"/>
      <c r="O179" s="74"/>
      <c r="P179" s="74"/>
      <c r="Q179" s="74"/>
      <c r="R179" s="74"/>
      <c r="S179" s="74"/>
      <c r="T179" s="74"/>
      <c r="U179" s="74"/>
      <c r="V179" s="74"/>
      <c r="W179" s="74"/>
      <c r="X179" s="74"/>
      <c r="Y179" s="74"/>
      <c r="Z179" s="74"/>
      <c r="AA179" s="74"/>
      <c r="AB179" s="74"/>
      <c r="AC179" s="74"/>
      <c r="AD179" s="74"/>
      <c r="AE179" s="74"/>
      <c r="AF179" s="74"/>
      <c r="AG179" s="74"/>
      <c r="AH179" s="74"/>
      <c r="AI179" s="74"/>
      <c r="AJ179" s="74"/>
      <c r="AK179" s="74"/>
      <c r="AL179" s="74"/>
      <c r="AM179" s="74"/>
      <c r="AN179" s="74"/>
      <c r="AO179" s="74"/>
      <c r="AP179" s="74"/>
      <c r="AQ179" s="74"/>
      <c r="AR179" s="74"/>
      <c r="AS179" s="74"/>
      <c r="AT179" s="74"/>
      <c r="AU179" s="74"/>
      <c r="AV179" s="74"/>
      <c r="AW179" s="74"/>
      <c r="AX179" s="74"/>
      <c r="AY179" s="74"/>
      <c r="AZ179" s="74"/>
      <c r="BA179" s="74"/>
    </row>
    <row r="180" spans="1:53" x14ac:dyDescent="0.35">
      <c r="A180" s="74"/>
      <c r="B180" s="74"/>
      <c r="C180" s="74"/>
      <c r="D180" s="74"/>
      <c r="E180" s="74"/>
      <c r="F180" s="74"/>
      <c r="G180" s="74"/>
      <c r="H180" s="74"/>
      <c r="I180" s="74"/>
      <c r="J180" s="74"/>
      <c r="K180" s="74"/>
      <c r="L180" s="74"/>
      <c r="M180" s="74"/>
      <c r="N180" s="74"/>
      <c r="O180" s="74"/>
      <c r="P180" s="74"/>
      <c r="Q180" s="74"/>
      <c r="R180" s="74"/>
      <c r="S180" s="74"/>
      <c r="T180" s="74"/>
      <c r="U180" s="74"/>
      <c r="V180" s="74"/>
      <c r="W180" s="74"/>
      <c r="X180" s="74"/>
      <c r="Y180" s="74"/>
      <c r="Z180" s="74"/>
      <c r="AA180" s="74"/>
      <c r="AB180" s="74"/>
      <c r="AC180" s="74"/>
      <c r="AD180" s="74"/>
      <c r="AE180" s="74"/>
      <c r="AF180" s="74"/>
      <c r="AG180" s="74"/>
      <c r="AH180" s="74"/>
      <c r="AI180" s="74"/>
      <c r="AJ180" s="74"/>
      <c r="AK180" s="74"/>
      <c r="AL180" s="74"/>
      <c r="AM180" s="74"/>
      <c r="AN180" s="74"/>
      <c r="AO180" s="74"/>
      <c r="AP180" s="74"/>
      <c r="AQ180" s="74"/>
      <c r="AR180" s="74"/>
      <c r="AS180" s="74"/>
      <c r="AT180" s="74"/>
      <c r="AU180" s="74"/>
      <c r="AV180" s="74"/>
      <c r="AW180" s="74"/>
      <c r="AX180" s="74"/>
      <c r="AY180" s="74"/>
      <c r="AZ180" s="74"/>
      <c r="BA180" s="74"/>
    </row>
    <row r="181" spans="1:53" x14ac:dyDescent="0.35">
      <c r="A181" s="74"/>
      <c r="B181" s="74"/>
      <c r="C181" s="74"/>
      <c r="D181" s="74"/>
      <c r="E181" s="74"/>
      <c r="F181" s="74"/>
      <c r="G181" s="74"/>
      <c r="H181" s="74"/>
      <c r="I181" s="74"/>
      <c r="J181" s="74"/>
      <c r="K181" s="74"/>
      <c r="L181" s="74"/>
      <c r="M181" s="74"/>
      <c r="N181" s="74"/>
      <c r="O181" s="74"/>
      <c r="P181" s="74"/>
      <c r="Q181" s="74"/>
      <c r="R181" s="74"/>
      <c r="S181" s="74"/>
      <c r="T181" s="74"/>
      <c r="U181" s="74"/>
      <c r="V181" s="74"/>
      <c r="W181" s="74"/>
      <c r="X181" s="74"/>
      <c r="Y181" s="74"/>
      <c r="Z181" s="74"/>
      <c r="AA181" s="74"/>
      <c r="AB181" s="74"/>
      <c r="AC181" s="74"/>
      <c r="AD181" s="74"/>
      <c r="AE181" s="74"/>
      <c r="AF181" s="74"/>
      <c r="AG181" s="74"/>
      <c r="AH181" s="74"/>
      <c r="AI181" s="74"/>
      <c r="AJ181" s="74"/>
      <c r="AK181" s="74"/>
      <c r="AL181" s="74"/>
      <c r="AM181" s="74"/>
      <c r="AN181" s="74"/>
      <c r="AO181" s="74"/>
      <c r="AP181" s="74"/>
      <c r="AQ181" s="74"/>
      <c r="AR181" s="74"/>
      <c r="AS181" s="74"/>
      <c r="AT181" s="74"/>
      <c r="AU181" s="74"/>
      <c r="AV181" s="74"/>
      <c r="AW181" s="74"/>
      <c r="AX181" s="74"/>
      <c r="AY181" s="74"/>
      <c r="AZ181" s="74"/>
      <c r="BA181" s="74"/>
    </row>
    <row r="182" spans="1:53" x14ac:dyDescent="0.35">
      <c r="A182" s="74"/>
      <c r="B182" s="74"/>
      <c r="C182" s="74"/>
      <c r="D182" s="74"/>
      <c r="E182" s="74"/>
      <c r="F182" s="74"/>
      <c r="G182" s="74"/>
      <c r="H182" s="74"/>
      <c r="I182" s="74"/>
      <c r="J182" s="74"/>
      <c r="K182" s="74"/>
      <c r="L182" s="74"/>
      <c r="M182" s="74"/>
      <c r="N182" s="74"/>
      <c r="O182" s="74"/>
      <c r="P182" s="74"/>
      <c r="Q182" s="74"/>
      <c r="R182" s="74"/>
      <c r="S182" s="74"/>
      <c r="T182" s="74"/>
      <c r="U182" s="74"/>
      <c r="V182" s="74"/>
      <c r="W182" s="74"/>
      <c r="X182" s="74"/>
      <c r="Y182" s="74"/>
      <c r="Z182" s="74"/>
      <c r="AA182" s="74"/>
      <c r="AB182" s="74"/>
      <c r="AC182" s="74"/>
      <c r="AD182" s="74"/>
      <c r="AE182" s="74"/>
      <c r="AF182" s="74"/>
      <c r="AG182" s="74"/>
      <c r="AH182" s="74"/>
      <c r="AI182" s="74"/>
      <c r="AJ182" s="74"/>
      <c r="AK182" s="74"/>
      <c r="AL182" s="74"/>
      <c r="AM182" s="74"/>
      <c r="AN182" s="74"/>
      <c r="AO182" s="74"/>
      <c r="AP182" s="74"/>
      <c r="AQ182" s="74"/>
      <c r="AR182" s="74"/>
      <c r="AS182" s="74"/>
      <c r="AT182" s="74"/>
      <c r="AU182" s="74"/>
      <c r="AV182" s="74"/>
      <c r="AW182" s="74"/>
      <c r="AX182" s="74"/>
      <c r="AY182" s="74"/>
      <c r="AZ182" s="74"/>
      <c r="BA182" s="74"/>
    </row>
    <row r="183" spans="1:53" x14ac:dyDescent="0.35">
      <c r="A183" s="74"/>
      <c r="B183" s="74"/>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c r="AA183" s="74"/>
      <c r="AB183" s="74"/>
      <c r="AC183" s="74"/>
      <c r="AD183" s="74"/>
      <c r="AE183" s="74"/>
      <c r="AF183" s="74"/>
      <c r="AG183" s="74"/>
      <c r="AH183" s="74"/>
      <c r="AI183" s="74"/>
      <c r="AJ183" s="74"/>
      <c r="AK183" s="74"/>
      <c r="AL183" s="74"/>
      <c r="AM183" s="74"/>
      <c r="AN183" s="74"/>
      <c r="AO183" s="74"/>
      <c r="AP183" s="74"/>
      <c r="AQ183" s="74"/>
      <c r="AR183" s="74"/>
      <c r="AS183" s="74"/>
      <c r="AT183" s="74"/>
      <c r="AU183" s="74"/>
      <c r="AV183" s="74"/>
      <c r="AW183" s="74"/>
      <c r="AX183" s="74"/>
      <c r="AY183" s="74"/>
      <c r="AZ183" s="74"/>
      <c r="BA183" s="74"/>
    </row>
    <row r="184" spans="1:53" x14ac:dyDescent="0.35">
      <c r="A184" s="74"/>
      <c r="B184" s="74"/>
      <c r="C184" s="74"/>
      <c r="D184" s="74"/>
      <c r="E184" s="74"/>
      <c r="F184" s="74"/>
      <c r="G184" s="74"/>
      <c r="H184" s="74"/>
      <c r="I184" s="74"/>
      <c r="J184" s="74"/>
      <c r="K184" s="74"/>
      <c r="L184" s="74"/>
      <c r="M184" s="74"/>
      <c r="N184" s="74"/>
      <c r="O184" s="74"/>
      <c r="P184" s="74"/>
      <c r="Q184" s="74"/>
      <c r="R184" s="74"/>
      <c r="S184" s="74"/>
      <c r="T184" s="74"/>
      <c r="U184" s="74"/>
      <c r="V184" s="74"/>
      <c r="W184" s="74"/>
      <c r="X184" s="74"/>
      <c r="Y184" s="74"/>
      <c r="Z184" s="74"/>
      <c r="AA184" s="74"/>
      <c r="AB184" s="74"/>
      <c r="AC184" s="74"/>
      <c r="AD184" s="74"/>
      <c r="AE184" s="74"/>
      <c r="AF184" s="74"/>
      <c r="AG184" s="74"/>
      <c r="AH184" s="74"/>
      <c r="AI184" s="74"/>
      <c r="AJ184" s="74"/>
      <c r="AK184" s="74"/>
      <c r="AL184" s="74"/>
      <c r="AM184" s="74"/>
      <c r="AN184" s="74"/>
      <c r="AO184" s="74"/>
      <c r="AP184" s="74"/>
      <c r="AQ184" s="74"/>
      <c r="AR184" s="74"/>
      <c r="AS184" s="74"/>
      <c r="AT184" s="74"/>
      <c r="AU184" s="74"/>
      <c r="AV184" s="74"/>
      <c r="AW184" s="74"/>
      <c r="AX184" s="74"/>
      <c r="AY184" s="74"/>
      <c r="AZ184" s="74"/>
      <c r="BA184" s="74"/>
    </row>
    <row r="185" spans="1:53" x14ac:dyDescent="0.35">
      <c r="A185" s="74"/>
      <c r="B185" s="74"/>
      <c r="C185" s="74"/>
      <c r="D185" s="74"/>
      <c r="E185" s="74"/>
      <c r="F185" s="74"/>
      <c r="G185" s="74"/>
      <c r="H185" s="74"/>
      <c r="I185" s="74"/>
      <c r="J185" s="74"/>
      <c r="K185" s="74"/>
      <c r="L185" s="74"/>
      <c r="M185" s="74"/>
      <c r="N185" s="74"/>
      <c r="O185" s="74"/>
      <c r="P185" s="74"/>
      <c r="Q185" s="74"/>
      <c r="R185" s="74"/>
      <c r="S185" s="74"/>
      <c r="T185" s="74"/>
      <c r="U185" s="74"/>
      <c r="V185" s="74"/>
      <c r="W185" s="74"/>
      <c r="X185" s="74"/>
      <c r="Y185" s="74"/>
      <c r="Z185" s="74"/>
      <c r="AA185" s="74"/>
      <c r="AB185" s="74"/>
      <c r="AC185" s="74"/>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row>
    <row r="186" spans="1:53" x14ac:dyDescent="0.35">
      <c r="A186" s="74"/>
      <c r="B186" s="74"/>
      <c r="C186" s="74"/>
      <c r="D186" s="74"/>
      <c r="E186" s="74"/>
      <c r="F186" s="74"/>
      <c r="G186" s="74"/>
      <c r="H186" s="74"/>
      <c r="I186" s="74"/>
      <c r="J186" s="74"/>
      <c r="K186" s="74"/>
      <c r="L186" s="74"/>
      <c r="M186" s="74"/>
      <c r="N186" s="74"/>
      <c r="O186" s="74"/>
      <c r="P186" s="74"/>
      <c r="Q186" s="74"/>
      <c r="R186" s="74"/>
      <c r="S186" s="74"/>
      <c r="T186" s="74"/>
      <c r="U186" s="74"/>
      <c r="V186" s="74"/>
      <c r="W186" s="74"/>
      <c r="X186" s="74"/>
      <c r="Y186" s="74"/>
      <c r="Z186" s="74"/>
      <c r="AA186" s="74"/>
      <c r="AB186" s="74"/>
      <c r="AC186" s="74"/>
      <c r="AD186" s="74"/>
      <c r="AE186" s="74"/>
      <c r="AF186" s="74"/>
      <c r="AG186" s="74"/>
      <c r="AH186" s="74"/>
      <c r="AI186" s="74"/>
      <c r="AJ186" s="74"/>
      <c r="AK186" s="74"/>
      <c r="AL186" s="74"/>
      <c r="AM186" s="74"/>
      <c r="AN186" s="74"/>
      <c r="AO186" s="74"/>
      <c r="AP186" s="74"/>
      <c r="AQ186" s="74"/>
      <c r="AR186" s="74"/>
      <c r="AS186" s="74"/>
      <c r="AT186" s="74"/>
      <c r="AU186" s="74"/>
      <c r="AV186" s="74"/>
      <c r="AW186" s="74"/>
      <c r="AX186" s="74"/>
      <c r="AY186" s="74"/>
      <c r="AZ186" s="74"/>
      <c r="BA186" s="74"/>
    </row>
    <row r="187" spans="1:53" x14ac:dyDescent="0.35">
      <c r="A187" s="74"/>
      <c r="B187" s="74"/>
      <c r="C187" s="74"/>
      <c r="D187" s="74"/>
      <c r="E187" s="74"/>
      <c r="F187" s="74"/>
      <c r="G187" s="74"/>
      <c r="H187" s="74"/>
      <c r="I187" s="74"/>
      <c r="J187" s="74"/>
      <c r="K187" s="74"/>
      <c r="L187" s="74"/>
      <c r="M187" s="74"/>
      <c r="N187" s="74"/>
      <c r="O187" s="74"/>
      <c r="P187" s="74"/>
      <c r="Q187" s="74"/>
      <c r="R187" s="74"/>
      <c r="S187" s="74"/>
      <c r="T187" s="74"/>
      <c r="U187" s="74"/>
      <c r="V187" s="74"/>
      <c r="W187" s="74"/>
      <c r="X187" s="74"/>
      <c r="Y187" s="74"/>
      <c r="Z187" s="74"/>
      <c r="AA187" s="74"/>
      <c r="AB187" s="74"/>
      <c r="AC187" s="74"/>
      <c r="AD187" s="74"/>
      <c r="AE187" s="74"/>
      <c r="AF187" s="74"/>
      <c r="AG187" s="74"/>
      <c r="AH187" s="74"/>
      <c r="AI187" s="74"/>
      <c r="AJ187" s="74"/>
      <c r="AK187" s="74"/>
      <c r="AL187" s="74"/>
      <c r="AM187" s="74"/>
      <c r="AN187" s="74"/>
      <c r="AO187" s="74"/>
      <c r="AP187" s="74"/>
      <c r="AQ187" s="74"/>
      <c r="AR187" s="74"/>
      <c r="AS187" s="74"/>
      <c r="AT187" s="74"/>
      <c r="AU187" s="74"/>
      <c r="AV187" s="74"/>
      <c r="AW187" s="74"/>
      <c r="AX187" s="74"/>
      <c r="AY187" s="74"/>
      <c r="AZ187" s="74"/>
      <c r="BA187" s="74"/>
    </row>
    <row r="188" spans="1:53" x14ac:dyDescent="0.35">
      <c r="A188" s="74"/>
      <c r="B188" s="74"/>
      <c r="C188" s="74"/>
      <c r="D188" s="74"/>
      <c r="E188" s="74"/>
      <c r="F188" s="74"/>
      <c r="G188" s="74"/>
      <c r="H188" s="74"/>
      <c r="I188" s="74"/>
      <c r="J188" s="74"/>
      <c r="K188" s="74"/>
      <c r="L188" s="74"/>
      <c r="M188" s="74"/>
      <c r="N188" s="74"/>
      <c r="O188" s="74"/>
      <c r="P188" s="74"/>
      <c r="Q188" s="74"/>
      <c r="R188" s="74"/>
      <c r="S188" s="74"/>
      <c r="T188" s="74"/>
      <c r="U188" s="74"/>
      <c r="V188" s="74"/>
      <c r="W188" s="74"/>
      <c r="X188" s="74"/>
      <c r="Y188" s="74"/>
      <c r="Z188" s="74"/>
      <c r="AA188" s="74"/>
      <c r="AB188" s="74"/>
      <c r="AC188" s="74"/>
      <c r="AD188" s="74"/>
      <c r="AE188" s="74"/>
      <c r="AF188" s="74"/>
      <c r="AG188" s="74"/>
      <c r="AH188" s="74"/>
      <c r="AI188" s="74"/>
      <c r="AJ188" s="74"/>
      <c r="AK188" s="74"/>
      <c r="AL188" s="74"/>
      <c r="AM188" s="74"/>
      <c r="AN188" s="74"/>
      <c r="AO188" s="74"/>
      <c r="AP188" s="74"/>
      <c r="AQ188" s="74"/>
      <c r="AR188" s="74"/>
      <c r="AS188" s="74"/>
      <c r="AT188" s="74"/>
      <c r="AU188" s="74"/>
      <c r="AV188" s="74"/>
      <c r="AW188" s="74"/>
      <c r="AX188" s="74"/>
      <c r="AY188" s="74"/>
      <c r="AZ188" s="74"/>
      <c r="BA188" s="74"/>
    </row>
    <row r="189" spans="1:53" x14ac:dyDescent="0.35">
      <c r="A189" s="74"/>
      <c r="B189" s="74"/>
      <c r="C189" s="74"/>
      <c r="D189" s="74"/>
      <c r="E189" s="74"/>
      <c r="F189" s="74"/>
      <c r="G189" s="74"/>
      <c r="H189" s="74"/>
      <c r="I189" s="74"/>
      <c r="J189" s="74"/>
      <c r="K189" s="74"/>
      <c r="L189" s="74"/>
      <c r="M189" s="74"/>
      <c r="N189" s="74"/>
      <c r="O189" s="74"/>
      <c r="P189" s="74"/>
      <c r="Q189" s="74"/>
      <c r="R189" s="74"/>
      <c r="S189" s="74"/>
      <c r="T189" s="74"/>
      <c r="U189" s="74"/>
      <c r="V189" s="74"/>
      <c r="W189" s="74"/>
      <c r="X189" s="74"/>
      <c r="Y189" s="74"/>
      <c r="Z189" s="74"/>
      <c r="AA189" s="74"/>
      <c r="AB189" s="74"/>
      <c r="AC189" s="74"/>
      <c r="AD189" s="74"/>
      <c r="AE189" s="74"/>
      <c r="AF189" s="74"/>
      <c r="AG189" s="74"/>
      <c r="AH189" s="74"/>
      <c r="AI189" s="74"/>
      <c r="AJ189" s="74"/>
      <c r="AK189" s="74"/>
      <c r="AL189" s="74"/>
      <c r="AM189" s="74"/>
      <c r="AN189" s="74"/>
      <c r="AO189" s="74"/>
      <c r="AP189" s="74"/>
      <c r="AQ189" s="74"/>
      <c r="AR189" s="74"/>
      <c r="AS189" s="74"/>
      <c r="AT189" s="74"/>
      <c r="AU189" s="74"/>
      <c r="AV189" s="74"/>
      <c r="AW189" s="74"/>
      <c r="AX189" s="74"/>
      <c r="AY189" s="74"/>
      <c r="AZ189" s="74"/>
      <c r="BA189" s="74"/>
    </row>
    <row r="190" spans="1:53" x14ac:dyDescent="0.35">
      <c r="A190" s="74"/>
      <c r="B190" s="74"/>
      <c r="C190" s="74"/>
      <c r="D190" s="74"/>
      <c r="E190" s="74"/>
      <c r="F190" s="74"/>
      <c r="G190" s="74"/>
      <c r="H190" s="74"/>
      <c r="I190" s="74"/>
      <c r="J190" s="74"/>
      <c r="K190" s="74"/>
      <c r="L190" s="74"/>
      <c r="M190" s="74"/>
      <c r="N190" s="74"/>
      <c r="O190" s="74"/>
      <c r="P190" s="74"/>
      <c r="Q190" s="74"/>
      <c r="R190" s="74"/>
      <c r="S190" s="74"/>
      <c r="T190" s="74"/>
      <c r="U190" s="74"/>
      <c r="V190" s="74"/>
      <c r="W190" s="74"/>
      <c r="X190" s="74"/>
      <c r="Y190" s="74"/>
      <c r="Z190" s="74"/>
      <c r="AA190" s="74"/>
      <c r="AB190" s="74"/>
      <c r="AC190" s="74"/>
      <c r="AD190" s="74"/>
      <c r="AE190" s="74"/>
      <c r="AF190" s="74"/>
      <c r="AG190" s="74"/>
      <c r="AH190" s="74"/>
      <c r="AI190" s="74"/>
      <c r="AJ190" s="74"/>
      <c r="AK190" s="74"/>
      <c r="AL190" s="74"/>
      <c r="AM190" s="74"/>
      <c r="AN190" s="74"/>
      <c r="AO190" s="74"/>
      <c r="AP190" s="74"/>
      <c r="AQ190" s="74"/>
      <c r="AR190" s="74"/>
      <c r="AS190" s="74"/>
      <c r="AT190" s="74"/>
      <c r="AU190" s="74"/>
      <c r="AV190" s="74"/>
      <c r="AW190" s="74"/>
      <c r="AX190" s="74"/>
      <c r="AY190" s="74"/>
      <c r="AZ190" s="74"/>
      <c r="BA190" s="74"/>
    </row>
    <row r="191" spans="1:53" x14ac:dyDescent="0.35">
      <c r="A191" s="74"/>
      <c r="B191" s="74"/>
      <c r="C191" s="74"/>
      <c r="D191" s="74"/>
      <c r="E191" s="74"/>
      <c r="F191" s="74"/>
      <c r="G191" s="74"/>
      <c r="H191" s="74"/>
      <c r="I191" s="74"/>
      <c r="J191" s="74"/>
      <c r="K191" s="74"/>
      <c r="L191" s="74"/>
      <c r="M191" s="74"/>
      <c r="N191" s="74"/>
      <c r="O191" s="74"/>
      <c r="P191" s="74"/>
      <c r="Q191" s="74"/>
      <c r="R191" s="74"/>
      <c r="S191" s="74"/>
      <c r="T191" s="74"/>
      <c r="U191" s="74"/>
      <c r="V191" s="74"/>
      <c r="W191" s="74"/>
      <c r="X191" s="74"/>
      <c r="Y191" s="74"/>
      <c r="Z191" s="74"/>
      <c r="AA191" s="74"/>
      <c r="AB191" s="74"/>
      <c r="AC191" s="74"/>
      <c r="AD191" s="74"/>
      <c r="AE191" s="74"/>
      <c r="AF191" s="74"/>
      <c r="AG191" s="74"/>
      <c r="AH191" s="74"/>
      <c r="AI191" s="74"/>
      <c r="AJ191" s="74"/>
      <c r="AK191" s="74"/>
      <c r="AL191" s="74"/>
      <c r="AM191" s="74"/>
      <c r="AN191" s="74"/>
      <c r="AO191" s="74"/>
      <c r="AP191" s="74"/>
      <c r="AQ191" s="74"/>
      <c r="AR191" s="74"/>
      <c r="AS191" s="74"/>
      <c r="AT191" s="74"/>
      <c r="AU191" s="74"/>
      <c r="AV191" s="74"/>
      <c r="AW191" s="74"/>
      <c r="AX191" s="74"/>
      <c r="AY191" s="74"/>
      <c r="AZ191" s="74"/>
      <c r="BA191" s="74"/>
    </row>
    <row r="192" spans="1:53" x14ac:dyDescent="0.35">
      <c r="A192" s="74"/>
      <c r="B192" s="74"/>
      <c r="C192" s="74"/>
      <c r="D192" s="74"/>
      <c r="E192" s="74"/>
      <c r="F192" s="74"/>
      <c r="G192" s="74"/>
      <c r="H192" s="74"/>
      <c r="I192" s="74"/>
      <c r="J192" s="74"/>
      <c r="K192" s="74"/>
      <c r="L192" s="74"/>
      <c r="M192" s="74"/>
      <c r="N192" s="74"/>
      <c r="O192" s="74"/>
      <c r="P192" s="74"/>
      <c r="Q192" s="74"/>
      <c r="R192" s="74"/>
      <c r="S192" s="74"/>
      <c r="T192" s="74"/>
      <c r="U192" s="74"/>
      <c r="V192" s="74"/>
      <c r="W192" s="74"/>
      <c r="X192" s="74"/>
      <c r="Y192" s="74"/>
      <c r="Z192" s="74"/>
      <c r="AA192" s="74"/>
      <c r="AB192" s="74"/>
      <c r="AC192" s="74"/>
      <c r="AD192" s="74"/>
      <c r="AE192" s="74"/>
      <c r="AF192" s="74"/>
      <c r="AG192" s="74"/>
      <c r="AH192" s="74"/>
      <c r="AI192" s="74"/>
      <c r="AJ192" s="74"/>
      <c r="AK192" s="74"/>
      <c r="AL192" s="74"/>
      <c r="AM192" s="74"/>
      <c r="AN192" s="74"/>
      <c r="AO192" s="74"/>
      <c r="AP192" s="74"/>
      <c r="AQ192" s="74"/>
      <c r="AR192" s="74"/>
      <c r="AS192" s="74"/>
      <c r="AT192" s="74"/>
      <c r="AU192" s="74"/>
      <c r="AV192" s="74"/>
      <c r="AW192" s="74"/>
      <c r="AX192" s="74"/>
      <c r="AY192" s="74"/>
      <c r="AZ192" s="74"/>
      <c r="BA192" s="74"/>
    </row>
    <row r="193" spans="1:53" x14ac:dyDescent="0.35">
      <c r="A193" s="74"/>
      <c r="B193" s="74"/>
      <c r="C193" s="74"/>
      <c r="D193" s="74"/>
      <c r="E193" s="74"/>
      <c r="F193" s="74"/>
      <c r="G193" s="74"/>
      <c r="H193" s="74"/>
      <c r="I193" s="74"/>
      <c r="J193" s="74"/>
      <c r="K193" s="74"/>
      <c r="L193" s="74"/>
      <c r="M193" s="74"/>
      <c r="N193" s="74"/>
      <c r="O193" s="74"/>
      <c r="P193" s="74"/>
      <c r="Q193" s="74"/>
      <c r="R193" s="74"/>
      <c r="S193" s="74"/>
      <c r="T193" s="74"/>
      <c r="U193" s="74"/>
      <c r="V193" s="74"/>
      <c r="W193" s="74"/>
      <c r="X193" s="74"/>
      <c r="Y193" s="74"/>
      <c r="Z193" s="74"/>
      <c r="AA193" s="74"/>
      <c r="AB193" s="74"/>
      <c r="AC193" s="74"/>
      <c r="AD193" s="74"/>
      <c r="AE193" s="74"/>
      <c r="AF193" s="74"/>
      <c r="AG193" s="74"/>
      <c r="AH193" s="74"/>
      <c r="AI193" s="74"/>
      <c r="AJ193" s="74"/>
      <c r="AK193" s="74"/>
      <c r="AL193" s="74"/>
      <c r="AM193" s="74"/>
      <c r="AN193" s="74"/>
      <c r="AO193" s="74"/>
      <c r="AP193" s="74"/>
      <c r="AQ193" s="74"/>
      <c r="AR193" s="74"/>
      <c r="AS193" s="74"/>
      <c r="AT193" s="74"/>
      <c r="AU193" s="74"/>
      <c r="AV193" s="74"/>
      <c r="AW193" s="74"/>
      <c r="AX193" s="74"/>
      <c r="AY193" s="74"/>
      <c r="AZ193" s="74"/>
      <c r="BA193" s="74"/>
    </row>
    <row r="194" spans="1:53" x14ac:dyDescent="0.35">
      <c r="A194" s="74"/>
      <c r="B194" s="74"/>
      <c r="C194" s="74"/>
      <c r="D194" s="74"/>
      <c r="E194" s="74"/>
      <c r="F194" s="74"/>
      <c r="G194" s="74"/>
      <c r="H194" s="74"/>
      <c r="I194" s="74"/>
      <c r="J194" s="74"/>
      <c r="K194" s="74"/>
      <c r="L194" s="74"/>
      <c r="M194" s="74"/>
      <c r="N194" s="74"/>
      <c r="O194" s="74"/>
      <c r="P194" s="74"/>
      <c r="Q194" s="74"/>
      <c r="R194" s="74"/>
      <c r="S194" s="74"/>
      <c r="T194" s="74"/>
      <c r="U194" s="74"/>
      <c r="V194" s="74"/>
      <c r="W194" s="74"/>
      <c r="X194" s="74"/>
      <c r="Y194" s="74"/>
      <c r="Z194" s="74"/>
      <c r="AA194" s="74"/>
      <c r="AB194" s="74"/>
      <c r="AC194" s="74"/>
      <c r="AD194" s="74"/>
      <c r="AE194" s="74"/>
      <c r="AF194" s="74"/>
      <c r="AG194" s="74"/>
      <c r="AH194" s="74"/>
      <c r="AI194" s="74"/>
      <c r="AJ194" s="74"/>
      <c r="AK194" s="74"/>
      <c r="AL194" s="74"/>
      <c r="AM194" s="74"/>
      <c r="AN194" s="74"/>
      <c r="AO194" s="74"/>
      <c r="AP194" s="74"/>
      <c r="AQ194" s="74"/>
      <c r="AR194" s="74"/>
      <c r="AS194" s="74"/>
      <c r="AT194" s="74"/>
      <c r="AU194" s="74"/>
      <c r="AV194" s="74"/>
      <c r="AW194" s="74"/>
      <c r="AX194" s="74"/>
      <c r="AY194" s="74"/>
      <c r="AZ194" s="74"/>
      <c r="BA194" s="74"/>
    </row>
    <row r="195" spans="1:53" x14ac:dyDescent="0.35">
      <c r="A195" s="74"/>
      <c r="B195" s="74"/>
      <c r="C195" s="74"/>
      <c r="D195" s="74"/>
      <c r="E195" s="74"/>
      <c r="F195" s="74"/>
      <c r="G195" s="74"/>
      <c r="H195" s="74"/>
      <c r="I195" s="74"/>
      <c r="J195" s="74"/>
      <c r="K195" s="74"/>
      <c r="L195" s="74"/>
      <c r="M195" s="74"/>
      <c r="N195" s="74"/>
      <c r="O195" s="74"/>
      <c r="P195" s="74"/>
      <c r="Q195" s="74"/>
      <c r="R195" s="74"/>
      <c r="S195" s="74"/>
      <c r="T195" s="74"/>
      <c r="U195" s="74"/>
      <c r="V195" s="74"/>
      <c r="W195" s="74"/>
      <c r="X195" s="74"/>
      <c r="Y195" s="74"/>
      <c r="Z195" s="74"/>
      <c r="AA195" s="74"/>
      <c r="AB195" s="74"/>
      <c r="AC195" s="74"/>
      <c r="AD195" s="74"/>
      <c r="AE195" s="74"/>
      <c r="AF195" s="74"/>
      <c r="AG195" s="74"/>
      <c r="AH195" s="74"/>
      <c r="AI195" s="74"/>
      <c r="AJ195" s="74"/>
      <c r="AK195" s="74"/>
      <c r="AL195" s="74"/>
      <c r="AM195" s="74"/>
      <c r="AN195" s="74"/>
      <c r="AO195" s="74"/>
      <c r="AP195" s="74"/>
      <c r="AQ195" s="74"/>
      <c r="AR195" s="74"/>
      <c r="AS195" s="74"/>
      <c r="AT195" s="74"/>
      <c r="AU195" s="74"/>
      <c r="AV195" s="74"/>
      <c r="AW195" s="74"/>
      <c r="AX195" s="74"/>
      <c r="AY195" s="74"/>
      <c r="AZ195" s="74"/>
      <c r="BA195" s="74"/>
    </row>
    <row r="196" spans="1:53" x14ac:dyDescent="0.35">
      <c r="A196" s="74"/>
      <c r="B196" s="74"/>
      <c r="C196" s="74"/>
      <c r="D196" s="74"/>
      <c r="E196" s="74"/>
      <c r="F196" s="74"/>
      <c r="G196" s="74"/>
      <c r="H196" s="74"/>
      <c r="I196" s="74"/>
      <c r="J196" s="74"/>
      <c r="K196" s="74"/>
      <c r="L196" s="74"/>
      <c r="M196" s="74"/>
      <c r="N196" s="74"/>
      <c r="O196" s="74"/>
      <c r="P196" s="74"/>
      <c r="Q196" s="74"/>
      <c r="R196" s="74"/>
      <c r="S196" s="74"/>
      <c r="T196" s="74"/>
      <c r="U196" s="74"/>
      <c r="V196" s="74"/>
      <c r="W196" s="74"/>
      <c r="X196" s="74"/>
      <c r="Y196" s="74"/>
      <c r="Z196" s="74"/>
      <c r="AA196" s="74"/>
      <c r="AB196" s="74"/>
      <c r="AC196" s="74"/>
      <c r="AD196" s="74"/>
      <c r="AE196" s="74"/>
      <c r="AF196" s="74"/>
      <c r="AG196" s="74"/>
      <c r="AH196" s="74"/>
      <c r="AI196" s="74"/>
      <c r="AJ196" s="74"/>
      <c r="AK196" s="74"/>
      <c r="AL196" s="74"/>
      <c r="AM196" s="74"/>
      <c r="AN196" s="74"/>
      <c r="AO196" s="74"/>
      <c r="AP196" s="74"/>
      <c r="AQ196" s="74"/>
      <c r="AR196" s="74"/>
      <c r="AS196" s="74"/>
      <c r="AT196" s="74"/>
      <c r="AU196" s="74"/>
      <c r="AV196" s="74"/>
      <c r="AW196" s="74"/>
      <c r="AX196" s="74"/>
      <c r="AY196" s="74"/>
      <c r="AZ196" s="74"/>
      <c r="BA196" s="74"/>
    </row>
    <row r="197" spans="1:53" x14ac:dyDescent="0.35">
      <c r="A197" s="74"/>
      <c r="B197" s="74"/>
      <c r="C197" s="74"/>
      <c r="D197" s="74"/>
      <c r="E197" s="74"/>
      <c r="F197" s="74"/>
      <c r="G197" s="74"/>
      <c r="H197" s="74"/>
      <c r="I197" s="74"/>
      <c r="J197" s="74"/>
      <c r="K197" s="74"/>
      <c r="L197" s="74"/>
      <c r="M197" s="74"/>
      <c r="N197" s="74"/>
      <c r="O197" s="74"/>
      <c r="P197" s="74"/>
      <c r="Q197" s="74"/>
      <c r="R197" s="74"/>
      <c r="S197" s="74"/>
      <c r="T197" s="74"/>
      <c r="U197" s="74"/>
      <c r="V197" s="74"/>
      <c r="W197" s="74"/>
      <c r="X197" s="74"/>
      <c r="Y197" s="74"/>
      <c r="Z197" s="74"/>
      <c r="AA197" s="74"/>
      <c r="AB197" s="74"/>
      <c r="AC197" s="74"/>
      <c r="AD197" s="74"/>
      <c r="AE197" s="74"/>
      <c r="AF197" s="74"/>
      <c r="AG197" s="74"/>
      <c r="AH197" s="74"/>
      <c r="AI197" s="74"/>
      <c r="AJ197" s="74"/>
      <c r="AK197" s="74"/>
      <c r="AL197" s="74"/>
      <c r="AM197" s="74"/>
      <c r="AN197" s="74"/>
      <c r="AO197" s="74"/>
      <c r="AP197" s="74"/>
      <c r="AQ197" s="74"/>
      <c r="AR197" s="74"/>
      <c r="AS197" s="74"/>
      <c r="AT197" s="74"/>
      <c r="AU197" s="74"/>
      <c r="AV197" s="74"/>
      <c r="AW197" s="74"/>
      <c r="AX197" s="74"/>
      <c r="AY197" s="74"/>
      <c r="AZ197" s="74"/>
      <c r="BA197" s="74"/>
    </row>
    <row r="198" spans="1:53" x14ac:dyDescent="0.35">
      <c r="A198" s="74"/>
      <c r="B198" s="74"/>
      <c r="C198" s="74"/>
      <c r="D198" s="74"/>
      <c r="E198" s="74"/>
      <c r="F198" s="74"/>
      <c r="G198" s="74"/>
      <c r="H198" s="74"/>
      <c r="I198" s="74"/>
      <c r="J198" s="74"/>
      <c r="K198" s="74"/>
      <c r="L198" s="74"/>
      <c r="M198" s="74"/>
      <c r="N198" s="74"/>
      <c r="O198" s="74"/>
      <c r="P198" s="74"/>
      <c r="Q198" s="74"/>
      <c r="R198" s="74"/>
      <c r="S198" s="74"/>
      <c r="T198" s="74"/>
      <c r="U198" s="74"/>
      <c r="V198" s="74"/>
      <c r="W198" s="74"/>
      <c r="X198" s="74"/>
      <c r="Y198" s="74"/>
      <c r="Z198" s="74"/>
      <c r="AA198" s="74"/>
      <c r="AB198" s="74"/>
      <c r="AC198" s="74"/>
      <c r="AD198" s="74"/>
      <c r="AE198" s="74"/>
      <c r="AF198" s="74"/>
      <c r="AG198" s="74"/>
      <c r="AH198" s="74"/>
      <c r="AI198" s="74"/>
      <c r="AJ198" s="74"/>
      <c r="AK198" s="74"/>
      <c r="AL198" s="74"/>
      <c r="AM198" s="74"/>
      <c r="AN198" s="74"/>
      <c r="AO198" s="74"/>
      <c r="AP198" s="74"/>
      <c r="AQ198" s="74"/>
      <c r="AR198" s="74"/>
      <c r="AS198" s="74"/>
      <c r="AT198" s="74"/>
      <c r="AU198" s="74"/>
      <c r="AV198" s="74"/>
      <c r="AW198" s="74"/>
      <c r="AX198" s="74"/>
      <c r="AY198" s="74"/>
      <c r="AZ198" s="74"/>
      <c r="BA198" s="74"/>
    </row>
    <row r="199" spans="1:53" x14ac:dyDescent="0.35">
      <c r="A199" s="74"/>
      <c r="B199" s="74"/>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c r="AA199" s="74"/>
      <c r="AB199" s="74"/>
      <c r="AC199" s="74"/>
      <c r="AD199" s="74"/>
      <c r="AE199" s="74"/>
      <c r="AF199" s="74"/>
      <c r="AG199" s="74"/>
      <c r="AH199" s="74"/>
      <c r="AI199" s="74"/>
      <c r="AJ199" s="74"/>
      <c r="AK199" s="74"/>
      <c r="AL199" s="74"/>
      <c r="AM199" s="74"/>
      <c r="AN199" s="74"/>
      <c r="AO199" s="74"/>
      <c r="AP199" s="74"/>
      <c r="AQ199" s="74"/>
      <c r="AR199" s="74"/>
      <c r="AS199" s="74"/>
      <c r="AT199" s="74"/>
      <c r="AU199" s="74"/>
      <c r="AV199" s="74"/>
      <c r="AW199" s="74"/>
      <c r="AX199" s="74"/>
      <c r="AY199" s="74"/>
      <c r="AZ199" s="74"/>
      <c r="BA199" s="74"/>
    </row>
    <row r="200" spans="1:53" x14ac:dyDescent="0.35">
      <c r="A200" s="74"/>
      <c r="B200" s="74"/>
      <c r="C200" s="74"/>
      <c r="D200" s="74"/>
      <c r="E200" s="74"/>
      <c r="F200" s="74"/>
      <c r="G200" s="74"/>
      <c r="H200" s="74"/>
      <c r="I200" s="74"/>
      <c r="J200" s="74"/>
      <c r="K200" s="74"/>
      <c r="L200" s="74"/>
      <c r="M200" s="74"/>
      <c r="N200" s="74"/>
      <c r="O200" s="74"/>
      <c r="P200" s="74"/>
      <c r="Q200" s="74"/>
      <c r="R200" s="74"/>
      <c r="S200" s="74"/>
      <c r="T200" s="74"/>
      <c r="U200" s="74"/>
      <c r="V200" s="74"/>
      <c r="W200" s="74"/>
      <c r="X200" s="74"/>
      <c r="Y200" s="74"/>
      <c r="Z200" s="74"/>
      <c r="AA200" s="74"/>
      <c r="AB200" s="74"/>
      <c r="AC200" s="74"/>
      <c r="AD200" s="74"/>
      <c r="AE200" s="74"/>
      <c r="AF200" s="74"/>
      <c r="AG200" s="74"/>
      <c r="AH200" s="74"/>
      <c r="AI200" s="74"/>
      <c r="AJ200" s="74"/>
      <c r="AK200" s="74"/>
      <c r="AL200" s="74"/>
      <c r="AM200" s="74"/>
      <c r="AN200" s="74"/>
      <c r="AO200" s="74"/>
      <c r="AP200" s="74"/>
      <c r="AQ200" s="74"/>
      <c r="AR200" s="74"/>
      <c r="AS200" s="74"/>
      <c r="AT200" s="74"/>
      <c r="AU200" s="74"/>
      <c r="AV200" s="74"/>
      <c r="AW200" s="74"/>
      <c r="AX200" s="74"/>
      <c r="AY200" s="74"/>
      <c r="AZ200" s="74"/>
      <c r="BA200" s="74"/>
    </row>
    <row r="201" spans="1:53" x14ac:dyDescent="0.35">
      <c r="A201" s="74"/>
      <c r="B201" s="74"/>
      <c r="C201" s="74"/>
      <c r="D201" s="74"/>
      <c r="E201" s="74"/>
      <c r="F201" s="74"/>
      <c r="G201" s="74"/>
      <c r="H201" s="74"/>
      <c r="I201" s="74"/>
      <c r="J201" s="74"/>
      <c r="K201" s="74"/>
      <c r="L201" s="74"/>
      <c r="M201" s="74"/>
      <c r="N201" s="74"/>
      <c r="O201" s="74"/>
      <c r="P201" s="74"/>
      <c r="Q201" s="74"/>
      <c r="R201" s="74"/>
      <c r="S201" s="74"/>
      <c r="T201" s="74"/>
      <c r="U201" s="74"/>
      <c r="V201" s="74"/>
      <c r="W201" s="74"/>
      <c r="X201" s="74"/>
      <c r="Y201" s="74"/>
      <c r="Z201" s="74"/>
      <c r="AA201" s="74"/>
      <c r="AB201" s="74"/>
      <c r="AC201" s="74"/>
      <c r="AD201" s="74"/>
      <c r="AE201" s="74"/>
      <c r="AF201" s="74"/>
      <c r="AG201" s="74"/>
      <c r="AH201" s="74"/>
      <c r="AI201" s="74"/>
      <c r="AJ201" s="74"/>
      <c r="AK201" s="74"/>
      <c r="AL201" s="74"/>
      <c r="AM201" s="74"/>
      <c r="AN201" s="74"/>
      <c r="AO201" s="74"/>
      <c r="AP201" s="74"/>
      <c r="AQ201" s="74"/>
      <c r="AR201" s="74"/>
      <c r="AS201" s="74"/>
      <c r="AT201" s="74"/>
      <c r="AU201" s="74"/>
      <c r="AV201" s="74"/>
      <c r="AW201" s="74"/>
      <c r="AX201" s="74"/>
      <c r="AY201" s="74"/>
      <c r="AZ201" s="74"/>
      <c r="BA201" s="74"/>
    </row>
    <row r="202" spans="1:53" x14ac:dyDescent="0.35">
      <c r="A202" s="74"/>
      <c r="B202" s="74"/>
      <c r="C202" s="74"/>
      <c r="D202" s="74"/>
      <c r="E202" s="74"/>
      <c r="F202" s="74"/>
      <c r="G202" s="74"/>
      <c r="H202" s="74"/>
      <c r="I202" s="74"/>
      <c r="J202" s="74"/>
      <c r="K202" s="74"/>
      <c r="L202" s="74"/>
      <c r="M202" s="74"/>
      <c r="N202" s="74"/>
      <c r="O202" s="74"/>
      <c r="P202" s="74"/>
      <c r="Q202" s="74"/>
      <c r="R202" s="74"/>
      <c r="S202" s="74"/>
      <c r="T202" s="74"/>
      <c r="U202" s="74"/>
      <c r="V202" s="74"/>
      <c r="W202" s="74"/>
      <c r="X202" s="74"/>
      <c r="Y202" s="74"/>
      <c r="Z202" s="74"/>
      <c r="AA202" s="74"/>
      <c r="AB202" s="74"/>
      <c r="AC202" s="74"/>
      <c r="AD202" s="74"/>
      <c r="AE202" s="74"/>
      <c r="AF202" s="74"/>
      <c r="AG202" s="74"/>
      <c r="AH202" s="74"/>
      <c r="AI202" s="74"/>
      <c r="AJ202" s="74"/>
      <c r="AK202" s="74"/>
      <c r="AL202" s="74"/>
      <c r="AM202" s="74"/>
      <c r="AN202" s="74"/>
      <c r="AO202" s="74"/>
      <c r="AP202" s="74"/>
      <c r="AQ202" s="74"/>
      <c r="AR202" s="74"/>
      <c r="AS202" s="74"/>
      <c r="AT202" s="74"/>
      <c r="AU202" s="74"/>
      <c r="AV202" s="74"/>
      <c r="AW202" s="74"/>
      <c r="AX202" s="74"/>
      <c r="AY202" s="74"/>
      <c r="AZ202" s="74"/>
      <c r="BA202" s="74"/>
    </row>
    <row r="203" spans="1:53" x14ac:dyDescent="0.35">
      <c r="A203" s="74"/>
      <c r="B203" s="74"/>
      <c r="C203" s="74"/>
      <c r="D203" s="74"/>
      <c r="E203" s="74"/>
      <c r="F203" s="74"/>
      <c r="G203" s="74"/>
      <c r="H203" s="74"/>
      <c r="I203" s="74"/>
      <c r="J203" s="74"/>
      <c r="K203" s="74"/>
      <c r="L203" s="74"/>
      <c r="M203" s="74"/>
      <c r="N203" s="74"/>
      <c r="O203" s="74"/>
      <c r="P203" s="74"/>
      <c r="Q203" s="74"/>
      <c r="R203" s="74"/>
      <c r="S203" s="74"/>
      <c r="T203" s="74"/>
      <c r="U203" s="74"/>
      <c r="V203" s="74"/>
      <c r="W203" s="74"/>
      <c r="X203" s="74"/>
      <c r="Y203" s="74"/>
      <c r="Z203" s="74"/>
      <c r="AA203" s="74"/>
      <c r="AB203" s="74"/>
      <c r="AC203" s="74"/>
      <c r="AD203" s="74"/>
      <c r="AE203" s="74"/>
      <c r="AF203" s="74"/>
      <c r="AG203" s="74"/>
      <c r="AH203" s="74"/>
      <c r="AI203" s="74"/>
      <c r="AJ203" s="74"/>
      <c r="AK203" s="74"/>
      <c r="AL203" s="74"/>
      <c r="AM203" s="74"/>
      <c r="AN203" s="74"/>
      <c r="AO203" s="74"/>
      <c r="AP203" s="74"/>
      <c r="AQ203" s="74"/>
      <c r="AR203" s="74"/>
      <c r="AS203" s="74"/>
      <c r="AT203" s="74"/>
      <c r="AU203" s="74"/>
      <c r="AV203" s="74"/>
      <c r="AW203" s="74"/>
      <c r="AX203" s="74"/>
      <c r="AY203" s="74"/>
      <c r="AZ203" s="74"/>
      <c r="BA203" s="74"/>
    </row>
    <row r="204" spans="1:53" x14ac:dyDescent="0.35">
      <c r="A204" s="74"/>
      <c r="B204" s="74"/>
      <c r="C204" s="74"/>
      <c r="D204" s="74"/>
      <c r="E204" s="74"/>
      <c r="F204" s="74"/>
      <c r="G204" s="74"/>
      <c r="H204" s="74"/>
      <c r="I204" s="74"/>
      <c r="J204" s="74"/>
      <c r="K204" s="74"/>
      <c r="L204" s="74"/>
      <c r="M204" s="74"/>
      <c r="N204" s="74"/>
      <c r="O204" s="74"/>
      <c r="P204" s="74"/>
      <c r="Q204" s="74"/>
      <c r="R204" s="74"/>
      <c r="S204" s="74"/>
      <c r="T204" s="74"/>
      <c r="U204" s="74"/>
      <c r="V204" s="74"/>
      <c r="W204" s="74"/>
      <c r="X204" s="74"/>
      <c r="Y204" s="74"/>
      <c r="Z204" s="74"/>
      <c r="AA204" s="74"/>
      <c r="AB204" s="74"/>
      <c r="AC204" s="74"/>
      <c r="AD204" s="74"/>
      <c r="AE204" s="74"/>
      <c r="AF204" s="74"/>
      <c r="AG204" s="74"/>
      <c r="AH204" s="74"/>
      <c r="AI204" s="74"/>
      <c r="AJ204" s="74"/>
      <c r="AK204" s="74"/>
      <c r="AL204" s="74"/>
      <c r="AM204" s="74"/>
      <c r="AN204" s="74"/>
      <c r="AO204" s="74"/>
      <c r="AP204" s="74"/>
      <c r="AQ204" s="74"/>
      <c r="AR204" s="74"/>
      <c r="AS204" s="74"/>
      <c r="AT204" s="74"/>
      <c r="AU204" s="74"/>
      <c r="AV204" s="74"/>
      <c r="AW204" s="74"/>
      <c r="AX204" s="74"/>
      <c r="AY204" s="74"/>
      <c r="AZ204" s="74"/>
      <c r="BA204" s="74"/>
    </row>
    <row r="205" spans="1:53" x14ac:dyDescent="0.35">
      <c r="A205" s="74"/>
      <c r="B205" s="74"/>
      <c r="C205" s="74"/>
      <c r="D205" s="74"/>
      <c r="E205" s="74"/>
      <c r="F205" s="74"/>
      <c r="G205" s="74"/>
      <c r="H205" s="74"/>
      <c r="I205" s="74"/>
      <c r="J205" s="74"/>
      <c r="K205" s="74"/>
      <c r="L205" s="74"/>
      <c r="M205" s="74"/>
      <c r="N205" s="74"/>
      <c r="O205" s="74"/>
      <c r="P205" s="74"/>
      <c r="Q205" s="74"/>
      <c r="R205" s="74"/>
      <c r="S205" s="74"/>
      <c r="T205" s="74"/>
      <c r="U205" s="74"/>
      <c r="V205" s="74"/>
      <c r="W205" s="74"/>
      <c r="X205" s="74"/>
      <c r="Y205" s="74"/>
      <c r="Z205" s="74"/>
      <c r="AA205" s="74"/>
      <c r="AB205" s="74"/>
      <c r="AC205" s="74"/>
      <c r="AD205" s="74"/>
      <c r="AE205" s="74"/>
      <c r="AF205" s="74"/>
      <c r="AG205" s="74"/>
      <c r="AH205" s="74"/>
      <c r="AI205" s="74"/>
      <c r="AJ205" s="74"/>
      <c r="AK205" s="74"/>
      <c r="AL205" s="74"/>
      <c r="AM205" s="74"/>
      <c r="AN205" s="74"/>
      <c r="AO205" s="74"/>
      <c r="AP205" s="74"/>
      <c r="AQ205" s="74"/>
      <c r="AR205" s="74"/>
      <c r="AS205" s="74"/>
      <c r="AT205" s="74"/>
      <c r="AU205" s="74"/>
      <c r="AV205" s="74"/>
      <c r="AW205" s="74"/>
      <c r="AX205" s="74"/>
      <c r="AY205" s="74"/>
      <c r="AZ205" s="74"/>
      <c r="BA205" s="74"/>
    </row>
    <row r="206" spans="1:53" x14ac:dyDescent="0.35">
      <c r="A206" s="74"/>
      <c r="B206" s="74"/>
      <c r="C206" s="74"/>
      <c r="D206" s="74"/>
      <c r="E206" s="74"/>
      <c r="F206" s="74"/>
      <c r="G206" s="74"/>
      <c r="H206" s="74"/>
      <c r="I206" s="74"/>
      <c r="J206" s="74"/>
      <c r="K206" s="74"/>
      <c r="L206" s="74"/>
      <c r="M206" s="74"/>
      <c r="N206" s="74"/>
      <c r="O206" s="74"/>
      <c r="P206" s="74"/>
      <c r="Q206" s="74"/>
      <c r="R206" s="74"/>
      <c r="S206" s="74"/>
      <c r="T206" s="74"/>
      <c r="U206" s="74"/>
      <c r="V206" s="74"/>
      <c r="W206" s="74"/>
      <c r="X206" s="74"/>
      <c r="Y206" s="74"/>
      <c r="Z206" s="74"/>
      <c r="AA206" s="74"/>
      <c r="AB206" s="74"/>
      <c r="AC206" s="74"/>
      <c r="AD206" s="74"/>
      <c r="AE206" s="74"/>
      <c r="AF206" s="74"/>
      <c r="AG206" s="74"/>
      <c r="AH206" s="74"/>
      <c r="AI206" s="74"/>
      <c r="AJ206" s="74"/>
      <c r="AK206" s="74"/>
      <c r="AL206" s="74"/>
      <c r="AM206" s="74"/>
      <c r="AN206" s="74"/>
      <c r="AO206" s="74"/>
      <c r="AP206" s="74"/>
      <c r="AQ206" s="74"/>
      <c r="AR206" s="74"/>
      <c r="AS206" s="74"/>
      <c r="AT206" s="74"/>
      <c r="AU206" s="74"/>
      <c r="AV206" s="74"/>
      <c r="AW206" s="74"/>
      <c r="AX206" s="74"/>
      <c r="AY206" s="74"/>
      <c r="AZ206" s="74"/>
      <c r="BA206" s="74"/>
    </row>
    <row r="207" spans="1:53" x14ac:dyDescent="0.35">
      <c r="A207" s="74"/>
      <c r="B207" s="74"/>
      <c r="C207" s="74"/>
      <c r="D207" s="74"/>
      <c r="E207" s="74"/>
      <c r="F207" s="74"/>
      <c r="G207" s="74"/>
      <c r="H207" s="74"/>
      <c r="I207" s="74"/>
      <c r="J207" s="74"/>
      <c r="K207" s="74"/>
      <c r="L207" s="74"/>
      <c r="M207" s="74"/>
      <c r="N207" s="74"/>
      <c r="O207" s="74"/>
      <c r="P207" s="74"/>
      <c r="Q207" s="74"/>
      <c r="R207" s="74"/>
      <c r="S207" s="74"/>
      <c r="T207" s="74"/>
      <c r="U207" s="74"/>
      <c r="V207" s="74"/>
      <c r="W207" s="74"/>
      <c r="X207" s="74"/>
      <c r="Y207" s="74"/>
      <c r="Z207" s="74"/>
      <c r="AA207" s="74"/>
      <c r="AB207" s="74"/>
      <c r="AC207" s="74"/>
      <c r="AD207" s="74"/>
      <c r="AE207" s="74"/>
      <c r="AF207" s="74"/>
      <c r="AG207" s="74"/>
      <c r="AH207" s="74"/>
      <c r="AI207" s="74"/>
      <c r="AJ207" s="74"/>
      <c r="AK207" s="74"/>
      <c r="AL207" s="74"/>
      <c r="AM207" s="74"/>
      <c r="AN207" s="74"/>
      <c r="AO207" s="74"/>
      <c r="AP207" s="74"/>
      <c r="AQ207" s="74"/>
      <c r="AR207" s="74"/>
      <c r="AS207" s="74"/>
      <c r="AT207" s="74"/>
      <c r="AU207" s="74"/>
      <c r="AV207" s="74"/>
      <c r="AW207" s="74"/>
      <c r="AX207" s="74"/>
      <c r="AY207" s="74"/>
      <c r="AZ207" s="74"/>
      <c r="BA207" s="74"/>
    </row>
    <row r="208" spans="1:53" x14ac:dyDescent="0.35">
      <c r="A208" s="74"/>
      <c r="B208" s="74"/>
      <c r="C208" s="74"/>
      <c r="D208" s="74"/>
      <c r="E208" s="74"/>
      <c r="F208" s="74"/>
      <c r="G208" s="74"/>
      <c r="H208" s="74"/>
      <c r="I208" s="74"/>
      <c r="J208" s="74"/>
      <c r="K208" s="74"/>
      <c r="L208" s="74"/>
      <c r="M208" s="74"/>
      <c r="N208" s="74"/>
      <c r="O208" s="74"/>
      <c r="P208" s="74"/>
      <c r="Q208" s="74"/>
      <c r="R208" s="74"/>
      <c r="S208" s="74"/>
      <c r="T208" s="74"/>
      <c r="U208" s="74"/>
      <c r="V208" s="74"/>
      <c r="W208" s="74"/>
      <c r="X208" s="74"/>
      <c r="Y208" s="74"/>
      <c r="Z208" s="74"/>
      <c r="AA208" s="74"/>
      <c r="AB208" s="74"/>
      <c r="AC208" s="74"/>
      <c r="AD208" s="74"/>
      <c r="AE208" s="74"/>
      <c r="AF208" s="74"/>
      <c r="AG208" s="74"/>
      <c r="AH208" s="74"/>
      <c r="AI208" s="74"/>
      <c r="AJ208" s="74"/>
      <c r="AK208" s="74"/>
      <c r="AL208" s="74"/>
      <c r="AM208" s="74"/>
      <c r="AN208" s="74"/>
      <c r="AO208" s="74"/>
      <c r="AP208" s="74"/>
      <c r="AQ208" s="74"/>
      <c r="AR208" s="74"/>
      <c r="AS208" s="74"/>
      <c r="AT208" s="74"/>
      <c r="AU208" s="74"/>
      <c r="AV208" s="74"/>
      <c r="AW208" s="74"/>
      <c r="AX208" s="74"/>
      <c r="AY208" s="74"/>
      <c r="AZ208" s="74"/>
      <c r="BA208" s="74"/>
    </row>
    <row r="209" spans="1:53" x14ac:dyDescent="0.35">
      <c r="A209" s="74"/>
      <c r="B209" s="74"/>
      <c r="C209" s="74"/>
      <c r="D209" s="74"/>
      <c r="E209" s="74"/>
      <c r="F209" s="74"/>
      <c r="G209" s="74"/>
      <c r="H209" s="74"/>
      <c r="I209" s="74"/>
      <c r="J209" s="74"/>
      <c r="K209" s="74"/>
      <c r="L209" s="74"/>
      <c r="M209" s="74"/>
      <c r="N209" s="74"/>
      <c r="O209" s="74"/>
      <c r="P209" s="74"/>
      <c r="Q209" s="74"/>
      <c r="R209" s="74"/>
      <c r="S209" s="74"/>
      <c r="T209" s="74"/>
      <c r="U209" s="74"/>
      <c r="V209" s="74"/>
      <c r="W209" s="74"/>
      <c r="X209" s="74"/>
      <c r="Y209" s="74"/>
      <c r="Z209" s="74"/>
      <c r="AA209" s="74"/>
      <c r="AB209" s="74"/>
      <c r="AC209" s="74"/>
      <c r="AD209" s="74"/>
      <c r="AE209" s="74"/>
      <c r="AF209" s="74"/>
      <c r="AG209" s="74"/>
      <c r="AH209" s="74"/>
      <c r="AI209" s="74"/>
      <c r="AJ209" s="74"/>
      <c r="AK209" s="74"/>
      <c r="AL209" s="74"/>
      <c r="AM209" s="74"/>
      <c r="AN209" s="74"/>
      <c r="AO209" s="74"/>
      <c r="AP209" s="74"/>
      <c r="AQ209" s="74"/>
      <c r="AR209" s="74"/>
      <c r="AS209" s="74"/>
      <c r="AT209" s="74"/>
      <c r="AU209" s="74"/>
      <c r="AV209" s="74"/>
      <c r="AW209" s="74"/>
      <c r="AX209" s="74"/>
      <c r="AY209" s="74"/>
      <c r="AZ209" s="74"/>
      <c r="BA209" s="74"/>
    </row>
    <row r="210" spans="1:53" x14ac:dyDescent="0.35">
      <c r="A210" s="74"/>
      <c r="B210" s="74"/>
      <c r="C210" s="74"/>
      <c r="D210" s="74"/>
      <c r="E210" s="74"/>
      <c r="F210" s="74"/>
      <c r="G210" s="74"/>
      <c r="H210" s="74"/>
      <c r="I210" s="74"/>
      <c r="J210" s="74"/>
      <c r="K210" s="74"/>
      <c r="L210" s="74"/>
      <c r="M210" s="74"/>
      <c r="N210" s="74"/>
      <c r="O210" s="74"/>
      <c r="P210" s="74"/>
      <c r="Q210" s="74"/>
      <c r="R210" s="74"/>
      <c r="S210" s="74"/>
      <c r="T210" s="74"/>
      <c r="U210" s="74"/>
      <c r="V210" s="74"/>
      <c r="W210" s="74"/>
      <c r="X210" s="74"/>
      <c r="Y210" s="74"/>
      <c r="Z210" s="74"/>
      <c r="AA210" s="74"/>
      <c r="AB210" s="74"/>
      <c r="AC210" s="74"/>
      <c r="AD210" s="74"/>
      <c r="AE210" s="74"/>
      <c r="AF210" s="74"/>
      <c r="AG210" s="74"/>
      <c r="AH210" s="74"/>
      <c r="AI210" s="74"/>
      <c r="AJ210" s="74"/>
      <c r="AK210" s="74"/>
      <c r="AL210" s="74"/>
      <c r="AM210" s="74"/>
      <c r="AN210" s="74"/>
      <c r="AO210" s="74"/>
      <c r="AP210" s="74"/>
      <c r="AQ210" s="74"/>
      <c r="AR210" s="74"/>
      <c r="AS210" s="74"/>
      <c r="AT210" s="74"/>
      <c r="AU210" s="74"/>
      <c r="AV210" s="74"/>
      <c r="AW210" s="74"/>
      <c r="AX210" s="74"/>
      <c r="AY210" s="74"/>
      <c r="AZ210" s="74"/>
      <c r="BA210" s="74"/>
    </row>
    <row r="211" spans="1:53" x14ac:dyDescent="0.35">
      <c r="A211" s="74"/>
      <c r="B211" s="74"/>
      <c r="C211" s="74"/>
      <c r="D211" s="74"/>
      <c r="E211" s="74"/>
      <c r="F211" s="74"/>
      <c r="G211" s="74"/>
      <c r="H211" s="74"/>
      <c r="I211" s="74"/>
      <c r="J211" s="74"/>
      <c r="K211" s="74"/>
      <c r="L211" s="74"/>
      <c r="M211" s="74"/>
      <c r="N211" s="74"/>
      <c r="O211" s="74"/>
      <c r="P211" s="74"/>
      <c r="Q211" s="74"/>
      <c r="R211" s="74"/>
      <c r="S211" s="74"/>
      <c r="T211" s="74"/>
      <c r="U211" s="74"/>
      <c r="V211" s="74"/>
      <c r="W211" s="74"/>
      <c r="X211" s="74"/>
      <c r="Y211" s="74"/>
      <c r="Z211" s="74"/>
      <c r="AA211" s="74"/>
      <c r="AB211" s="74"/>
      <c r="AC211" s="74"/>
      <c r="AD211" s="74"/>
      <c r="AE211" s="74"/>
      <c r="AF211" s="74"/>
      <c r="AG211" s="74"/>
      <c r="AH211" s="74"/>
      <c r="AI211" s="74"/>
      <c r="AJ211" s="74"/>
      <c r="AK211" s="74"/>
      <c r="AL211" s="74"/>
      <c r="AM211" s="74"/>
      <c r="AN211" s="74"/>
      <c r="AO211" s="74"/>
      <c r="AP211" s="74"/>
      <c r="AQ211" s="74"/>
      <c r="AR211" s="74"/>
      <c r="AS211" s="74"/>
      <c r="AT211" s="74"/>
      <c r="AU211" s="74"/>
      <c r="AV211" s="74"/>
      <c r="AW211" s="74"/>
      <c r="AX211" s="74"/>
      <c r="AY211" s="74"/>
      <c r="AZ211" s="74"/>
      <c r="BA211" s="74"/>
    </row>
    <row r="212" spans="1:53" x14ac:dyDescent="0.35">
      <c r="A212" s="74"/>
      <c r="B212" s="74"/>
      <c r="C212" s="74"/>
      <c r="D212" s="74"/>
      <c r="E212" s="74"/>
      <c r="F212" s="74"/>
      <c r="G212" s="74"/>
      <c r="H212" s="74"/>
      <c r="I212" s="74"/>
      <c r="J212" s="74"/>
      <c r="K212" s="74"/>
      <c r="L212" s="74"/>
      <c r="M212" s="74"/>
      <c r="N212" s="74"/>
      <c r="O212" s="74"/>
      <c r="P212" s="74"/>
      <c r="Q212" s="74"/>
      <c r="R212" s="74"/>
      <c r="S212" s="74"/>
      <c r="T212" s="74"/>
      <c r="U212" s="74"/>
      <c r="V212" s="74"/>
      <c r="W212" s="74"/>
      <c r="X212" s="74"/>
      <c r="Y212" s="74"/>
      <c r="Z212" s="74"/>
      <c r="AA212" s="74"/>
      <c r="AB212" s="74"/>
      <c r="AC212" s="74"/>
      <c r="AD212" s="74"/>
      <c r="AE212" s="74"/>
      <c r="AF212" s="74"/>
      <c r="AG212" s="74"/>
      <c r="AH212" s="74"/>
      <c r="AI212" s="74"/>
      <c r="AJ212" s="74"/>
      <c r="AK212" s="74"/>
      <c r="AL212" s="74"/>
      <c r="AM212" s="74"/>
      <c r="AN212" s="74"/>
      <c r="AO212" s="74"/>
      <c r="AP212" s="74"/>
      <c r="AQ212" s="74"/>
      <c r="AR212" s="74"/>
      <c r="AS212" s="74"/>
      <c r="AT212" s="74"/>
      <c r="AU212" s="74"/>
      <c r="AV212" s="74"/>
      <c r="AW212" s="74"/>
      <c r="AX212" s="74"/>
      <c r="AY212" s="74"/>
      <c r="AZ212" s="74"/>
      <c r="BA212" s="74"/>
    </row>
    <row r="213" spans="1:53" x14ac:dyDescent="0.35">
      <c r="A213" s="74"/>
      <c r="B213" s="74"/>
      <c r="C213" s="74"/>
      <c r="D213" s="74"/>
      <c r="E213" s="74"/>
      <c r="F213" s="74"/>
      <c r="G213" s="74"/>
      <c r="H213" s="74"/>
      <c r="I213" s="74"/>
      <c r="J213" s="74"/>
      <c r="K213" s="74"/>
      <c r="L213" s="74"/>
      <c r="M213" s="74"/>
      <c r="N213" s="74"/>
      <c r="O213" s="74"/>
      <c r="P213" s="74"/>
      <c r="Q213" s="74"/>
      <c r="R213" s="74"/>
      <c r="S213" s="74"/>
      <c r="T213" s="74"/>
      <c r="U213" s="74"/>
      <c r="V213" s="74"/>
      <c r="W213" s="74"/>
      <c r="X213" s="74"/>
      <c r="Y213" s="74"/>
      <c r="Z213" s="74"/>
      <c r="AA213" s="74"/>
      <c r="AB213" s="74"/>
      <c r="AC213" s="74"/>
      <c r="AD213" s="74"/>
      <c r="AE213" s="74"/>
      <c r="AF213" s="74"/>
      <c r="AG213" s="74"/>
      <c r="AH213" s="74"/>
      <c r="AI213" s="74"/>
      <c r="AJ213" s="74"/>
      <c r="AK213" s="74"/>
      <c r="AL213" s="74"/>
      <c r="AM213" s="74"/>
      <c r="AN213" s="74"/>
      <c r="AO213" s="74"/>
      <c r="AP213" s="74"/>
      <c r="AQ213" s="74"/>
      <c r="AR213" s="74"/>
      <c r="AS213" s="74"/>
      <c r="AT213" s="74"/>
      <c r="AU213" s="74"/>
      <c r="AV213" s="74"/>
      <c r="AW213" s="74"/>
      <c r="AX213" s="74"/>
      <c r="AY213" s="74"/>
      <c r="AZ213" s="74"/>
      <c r="BA213" s="74"/>
    </row>
    <row r="214" spans="1:53" x14ac:dyDescent="0.35">
      <c r="A214" s="74"/>
      <c r="B214" s="74"/>
      <c r="C214" s="74"/>
      <c r="D214" s="74"/>
      <c r="E214" s="74"/>
      <c r="F214" s="74"/>
      <c r="G214" s="74"/>
      <c r="H214" s="74"/>
      <c r="I214" s="74"/>
      <c r="J214" s="74"/>
      <c r="K214" s="74"/>
      <c r="L214" s="74"/>
      <c r="M214" s="74"/>
      <c r="N214" s="74"/>
      <c r="O214" s="74"/>
      <c r="P214" s="74"/>
      <c r="Q214" s="74"/>
      <c r="R214" s="74"/>
      <c r="S214" s="74"/>
      <c r="T214" s="74"/>
      <c r="U214" s="74"/>
      <c r="V214" s="74"/>
      <c r="W214" s="74"/>
      <c r="X214" s="74"/>
      <c r="Y214" s="74"/>
      <c r="Z214" s="74"/>
      <c r="AA214" s="74"/>
      <c r="AB214" s="74"/>
      <c r="AC214" s="7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row>
    <row r="215" spans="1:53" x14ac:dyDescent="0.35">
      <c r="A215" s="74"/>
      <c r="B215" s="74"/>
      <c r="C215" s="74"/>
      <c r="D215" s="74"/>
      <c r="E215" s="74"/>
      <c r="F215" s="74"/>
      <c r="G215" s="74"/>
      <c r="H215" s="74"/>
      <c r="I215" s="74"/>
      <c r="J215" s="74"/>
      <c r="K215" s="74"/>
      <c r="L215" s="74"/>
      <c r="M215" s="74"/>
      <c r="N215" s="74"/>
      <c r="O215" s="74"/>
      <c r="P215" s="74"/>
      <c r="Q215" s="74"/>
      <c r="R215" s="74"/>
      <c r="S215" s="74"/>
      <c r="T215" s="74"/>
      <c r="U215" s="74"/>
      <c r="V215" s="74"/>
      <c r="W215" s="74"/>
      <c r="X215" s="74"/>
      <c r="Y215" s="74"/>
      <c r="Z215" s="74"/>
      <c r="AA215" s="74"/>
      <c r="AB215" s="74"/>
      <c r="AC215" s="74"/>
      <c r="AD215" s="74"/>
      <c r="AE215" s="74"/>
      <c r="AF215" s="74"/>
      <c r="AG215" s="74"/>
      <c r="AH215" s="74"/>
      <c r="AI215" s="74"/>
      <c r="AJ215" s="74"/>
      <c r="AK215" s="74"/>
      <c r="AL215" s="74"/>
      <c r="AM215" s="74"/>
      <c r="AN215" s="74"/>
      <c r="AO215" s="74"/>
      <c r="AP215" s="74"/>
      <c r="AQ215" s="74"/>
      <c r="AR215" s="74"/>
      <c r="AS215" s="74"/>
      <c r="AT215" s="74"/>
      <c r="AU215" s="74"/>
      <c r="AV215" s="74"/>
      <c r="AW215" s="74"/>
      <c r="AX215" s="74"/>
      <c r="AY215" s="74"/>
      <c r="AZ215" s="74"/>
      <c r="BA215" s="74"/>
    </row>
  </sheetData>
  <mergeCells count="2">
    <mergeCell ref="A1:D1"/>
    <mergeCell ref="A2:D28"/>
  </mergeCells>
  <dataValidations count="6">
    <dataValidation type="list" allowBlank="1" showInputMessage="1" showErrorMessage="1" sqref="B12" xr:uid="{DCFD26D3-6B6E-4310-A14E-80CE2B692DE7}">
      <formula1>"StateRAMP Approvals Committee (SAC), SLED Sponsor"</formula1>
    </dataValidation>
    <dataValidation type="list" allowBlank="1" showInputMessage="1" showErrorMessage="1" sqref="B11" xr:uid="{82C9CBEE-BB3F-4030-8EB7-591CD2C5977C}">
      <formula1>"Level 1: AAL1_IAL1_FAL1, Level 2: AAL2_IAL2_FAL2"</formula1>
    </dataValidation>
    <dataValidation type="list" allowBlank="1" showInputMessage="1" showErrorMessage="1" sqref="B10" xr:uid="{B22F2D66-85F3-45BE-980C-028E72F1462B}">
      <formula1>"Public, Private, Government Only Community, Hybrid"</formula1>
    </dataValidation>
    <dataValidation type="list" allowBlank="1" showInputMessage="1" showErrorMessage="1" sqref="B9" xr:uid="{7D1B7DC3-0A7F-4386-8F8C-7D83A583EADC}">
      <formula1>"IaaS, PaaS, SaaS"</formula1>
    </dataValidation>
    <dataValidation type="list" allowBlank="1" showInputMessage="1" showErrorMessage="1" sqref="B8" xr:uid="{1CDA5440-4045-4DB6-8BB2-BD631FA98175}">
      <formula1>"Operational, Under Development, Major Modification, Other"</formula1>
    </dataValidation>
    <dataValidation type="list" allowBlank="1" showInputMessage="1" showErrorMessage="1" sqref="B6" xr:uid="{7A0307D7-4F30-4149-8F68-FC3EF4D6E451}">
      <formula1>"Low, Moderate"</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EA46D-8DCF-4688-8392-AC6AE8115D15}">
  <dimension ref="A1:AU80"/>
  <sheetViews>
    <sheetView showGridLines="0" workbookViewId="0">
      <selection sqref="A1:E1"/>
    </sheetView>
  </sheetViews>
  <sheetFormatPr defaultRowHeight="39" customHeight="1" x14ac:dyDescent="0.35"/>
  <cols>
    <col min="1" max="1" width="63.1796875" style="38" customWidth="1"/>
    <col min="2" max="2" width="14.7265625" style="38" customWidth="1"/>
    <col min="3" max="3" width="23" customWidth="1"/>
    <col min="4" max="4" width="26" customWidth="1"/>
    <col min="5" max="5" width="20.453125" customWidth="1"/>
  </cols>
  <sheetData>
    <row r="1" spans="1:47" ht="39" customHeight="1" x14ac:dyDescent="0.35">
      <c r="A1" s="168" t="s">
        <v>88</v>
      </c>
      <c r="B1" s="169"/>
      <c r="C1" s="169"/>
      <c r="D1" s="169"/>
      <c r="E1" s="170"/>
      <c r="F1" s="7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row>
    <row r="2" spans="1:47" ht="39" customHeight="1" x14ac:dyDescent="0.35">
      <c r="A2" s="85" t="s">
        <v>89</v>
      </c>
      <c r="B2" s="86" t="s">
        <v>90</v>
      </c>
      <c r="C2" s="86" t="s">
        <v>91</v>
      </c>
      <c r="D2" s="86" t="s">
        <v>92</v>
      </c>
      <c r="E2" s="87" t="s">
        <v>93</v>
      </c>
      <c r="F2" s="74"/>
      <c r="G2" s="74"/>
      <c r="H2" s="74"/>
      <c r="I2" s="74"/>
      <c r="J2" s="74"/>
      <c r="K2" s="74"/>
      <c r="L2" s="74"/>
      <c r="M2" s="74"/>
      <c r="N2" s="74"/>
      <c r="O2" s="74"/>
      <c r="P2" s="74"/>
      <c r="Q2" s="74"/>
      <c r="R2" s="74"/>
      <c r="S2" s="74"/>
      <c r="T2" s="74"/>
      <c r="U2" s="74"/>
      <c r="V2" s="74"/>
      <c r="W2" s="74"/>
      <c r="X2" s="74"/>
      <c r="Y2" s="74"/>
      <c r="Z2" s="74"/>
      <c r="AA2" s="74"/>
      <c r="AB2" s="74"/>
      <c r="AC2" s="74"/>
      <c r="AD2" s="74"/>
      <c r="AE2" s="74"/>
      <c r="AF2" s="74"/>
      <c r="AG2" s="74"/>
      <c r="AH2" s="74"/>
      <c r="AI2" s="74"/>
      <c r="AJ2" s="74"/>
      <c r="AK2" s="74"/>
      <c r="AL2" s="74"/>
      <c r="AM2" s="74"/>
      <c r="AN2" s="74"/>
      <c r="AO2" s="74"/>
      <c r="AP2" s="74"/>
      <c r="AQ2" s="74"/>
      <c r="AR2" s="74"/>
      <c r="AS2" s="74"/>
      <c r="AT2" s="74"/>
      <c r="AU2" s="74"/>
    </row>
    <row r="3" spans="1:47" ht="39" customHeight="1" x14ac:dyDescent="0.35">
      <c r="A3" s="75" t="s">
        <v>94</v>
      </c>
      <c r="B3" s="40"/>
      <c r="C3" s="40"/>
      <c r="D3" s="40"/>
      <c r="E3" s="76"/>
      <c r="F3" s="74"/>
      <c r="G3" s="74"/>
      <c r="H3" s="74"/>
      <c r="I3" s="74"/>
      <c r="J3" s="74"/>
      <c r="K3" s="74"/>
      <c r="L3" s="74"/>
      <c r="M3" s="74"/>
      <c r="N3" s="74"/>
      <c r="O3" s="74"/>
      <c r="P3" s="74"/>
      <c r="Q3" s="74"/>
      <c r="R3" s="74"/>
      <c r="S3" s="74"/>
      <c r="T3" s="74"/>
      <c r="U3" s="74"/>
      <c r="V3" s="74"/>
      <c r="W3" s="74"/>
      <c r="X3" s="74"/>
      <c r="Y3" s="74"/>
      <c r="Z3" s="74"/>
      <c r="AA3" s="74"/>
      <c r="AB3" s="74"/>
      <c r="AC3" s="74"/>
      <c r="AD3" s="74"/>
      <c r="AE3" s="74"/>
      <c r="AF3" s="74"/>
      <c r="AG3" s="74"/>
      <c r="AH3" s="74"/>
      <c r="AI3" s="74"/>
      <c r="AJ3" s="74"/>
      <c r="AK3" s="74"/>
      <c r="AL3" s="74"/>
      <c r="AM3" s="74"/>
      <c r="AN3" s="74"/>
      <c r="AO3" s="74"/>
      <c r="AP3" s="74"/>
      <c r="AQ3" s="74"/>
      <c r="AR3" s="74"/>
      <c r="AS3" s="74"/>
      <c r="AT3" s="74"/>
      <c r="AU3" s="74"/>
    </row>
    <row r="4" spans="1:47" ht="39" customHeight="1" x14ac:dyDescent="0.35">
      <c r="A4" s="77" t="s">
        <v>95</v>
      </c>
      <c r="B4" s="41"/>
      <c r="C4" s="41"/>
      <c r="D4" s="41"/>
      <c r="E4" s="78"/>
      <c r="F4" s="74"/>
      <c r="G4" s="74"/>
      <c r="H4" s="74"/>
      <c r="I4" s="74"/>
      <c r="J4" s="74"/>
      <c r="K4" s="74"/>
      <c r="L4" s="74"/>
      <c r="M4" s="74"/>
      <c r="N4" s="74"/>
      <c r="O4" s="74"/>
      <c r="P4" s="74"/>
      <c r="Q4" s="74"/>
      <c r="R4" s="74"/>
      <c r="S4" s="74"/>
      <c r="T4" s="74"/>
      <c r="U4" s="74"/>
      <c r="V4" s="74"/>
      <c r="W4" s="74"/>
      <c r="X4" s="74"/>
      <c r="Y4" s="74"/>
      <c r="Z4" s="74"/>
      <c r="AA4" s="74"/>
      <c r="AB4" s="74"/>
      <c r="AC4" s="74"/>
      <c r="AD4" s="74"/>
      <c r="AE4" s="74"/>
      <c r="AF4" s="74"/>
      <c r="AG4" s="74"/>
      <c r="AH4" s="74"/>
      <c r="AI4" s="74"/>
      <c r="AJ4" s="74"/>
      <c r="AK4" s="74"/>
      <c r="AL4" s="74"/>
      <c r="AM4" s="74"/>
      <c r="AN4" s="74"/>
      <c r="AO4" s="74"/>
      <c r="AP4" s="74"/>
      <c r="AQ4" s="74"/>
      <c r="AR4" s="74"/>
      <c r="AS4" s="74"/>
      <c r="AT4" s="74"/>
      <c r="AU4" s="74"/>
    </row>
    <row r="5" spans="1:47" ht="39" customHeight="1" x14ac:dyDescent="0.35">
      <c r="A5" s="75" t="s">
        <v>29</v>
      </c>
      <c r="B5" s="40"/>
      <c r="C5" s="40"/>
      <c r="D5" s="40"/>
      <c r="E5" s="76"/>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c r="AL5" s="74"/>
      <c r="AM5" s="74"/>
      <c r="AN5" s="74"/>
      <c r="AO5" s="74"/>
      <c r="AP5" s="74"/>
      <c r="AQ5" s="74"/>
      <c r="AR5" s="74"/>
      <c r="AS5" s="74"/>
      <c r="AT5" s="74"/>
      <c r="AU5" s="74"/>
    </row>
    <row r="6" spans="1:47" ht="39" customHeight="1" x14ac:dyDescent="0.35">
      <c r="A6" s="77" t="s">
        <v>96</v>
      </c>
      <c r="B6" s="41"/>
      <c r="C6" s="41"/>
      <c r="D6" s="41"/>
      <c r="E6" s="78"/>
      <c r="F6" s="74"/>
      <c r="G6" s="74"/>
      <c r="H6" s="74"/>
      <c r="I6" s="74"/>
      <c r="J6" s="74"/>
      <c r="K6" s="74"/>
      <c r="L6" s="74"/>
      <c r="M6" s="74"/>
      <c r="N6" s="74"/>
      <c r="O6" s="74"/>
      <c r="P6" s="74"/>
      <c r="Q6" s="74"/>
      <c r="R6" s="74"/>
      <c r="S6" s="74"/>
      <c r="T6" s="74"/>
      <c r="U6" s="74"/>
      <c r="V6" s="74"/>
      <c r="W6" s="74"/>
      <c r="X6" s="74"/>
      <c r="Y6" s="74"/>
      <c r="Z6" s="74"/>
      <c r="AA6" s="74"/>
      <c r="AB6" s="74"/>
      <c r="AC6" s="74"/>
      <c r="AD6" s="74"/>
      <c r="AE6" s="74"/>
      <c r="AF6" s="74"/>
      <c r="AG6" s="74"/>
      <c r="AH6" s="74"/>
      <c r="AI6" s="74"/>
      <c r="AJ6" s="74"/>
      <c r="AK6" s="74"/>
      <c r="AL6" s="74"/>
      <c r="AM6" s="74"/>
      <c r="AN6" s="74"/>
      <c r="AO6" s="74"/>
      <c r="AP6" s="74"/>
      <c r="AQ6" s="74"/>
      <c r="AR6" s="74"/>
      <c r="AS6" s="74"/>
      <c r="AT6" s="74"/>
      <c r="AU6" s="74"/>
    </row>
    <row r="7" spans="1:47" ht="39" customHeight="1" x14ac:dyDescent="0.35">
      <c r="A7" s="75" t="s">
        <v>97</v>
      </c>
      <c r="B7" s="40"/>
      <c r="C7" s="40"/>
      <c r="D7" s="40"/>
      <c r="E7" s="76"/>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row>
    <row r="8" spans="1:47" ht="39" customHeight="1" x14ac:dyDescent="0.35">
      <c r="A8" s="77" t="s">
        <v>98</v>
      </c>
      <c r="B8" s="41"/>
      <c r="C8" s="41"/>
      <c r="D8" s="41"/>
      <c r="E8" s="78"/>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row>
    <row r="9" spans="1:47" ht="39" customHeight="1" thickBot="1" x14ac:dyDescent="0.4">
      <c r="A9" s="79" t="s">
        <v>99</v>
      </c>
      <c r="B9" s="80">
        <f>SUM(B3:B8)</f>
        <v>0</v>
      </c>
      <c r="C9" s="80">
        <f t="shared" ref="C9:E9" si="0">SUM(C3:C8)</f>
        <v>0</v>
      </c>
      <c r="D9" s="80">
        <f t="shared" si="0"/>
        <v>0</v>
      </c>
      <c r="E9" s="81">
        <f t="shared" si="0"/>
        <v>0</v>
      </c>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row>
    <row r="10" spans="1:47" ht="39" customHeight="1" x14ac:dyDescent="0.35">
      <c r="A10" s="73"/>
      <c r="B10" s="73"/>
      <c r="C10" s="74"/>
      <c r="D10" s="74"/>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row>
    <row r="11" spans="1:47" ht="39" customHeight="1" x14ac:dyDescent="0.35">
      <c r="A11" s="73"/>
      <c r="B11" s="73"/>
      <c r="C11" s="74"/>
      <c r="D11" s="74"/>
      <c r="E11" s="74"/>
      <c r="F11" s="74"/>
      <c r="G11" s="74"/>
      <c r="H11" s="74"/>
      <c r="I11" s="74"/>
      <c r="J11" s="74"/>
      <c r="K11" s="74"/>
      <c r="L11" s="74"/>
      <c r="M11" s="74"/>
      <c r="N11" s="74"/>
      <c r="O11" s="74"/>
      <c r="P11" s="74"/>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row>
    <row r="12" spans="1:47" ht="39" customHeight="1" x14ac:dyDescent="0.35">
      <c r="A12" s="73"/>
      <c r="B12" s="73"/>
      <c r="C12" s="74"/>
      <c r="D12" s="74"/>
      <c r="E12" s="74"/>
      <c r="F12" s="74"/>
      <c r="G12" s="74"/>
      <c r="H12" s="74"/>
      <c r="I12" s="74"/>
      <c r="J12" s="74"/>
      <c r="K12" s="74"/>
      <c r="L12" s="74"/>
      <c r="M12" s="74"/>
      <c r="N12" s="74"/>
      <c r="O12" s="74"/>
      <c r="P12" s="74"/>
      <c r="Q12" s="74"/>
      <c r="R12" s="74"/>
      <c r="S12" s="74"/>
      <c r="T12" s="74"/>
      <c r="U12" s="74"/>
      <c r="V12" s="74"/>
      <c r="W12" s="74"/>
      <c r="X12" s="74"/>
      <c r="Y12" s="74"/>
      <c r="Z12" s="74"/>
      <c r="AA12" s="74"/>
      <c r="AB12" s="74"/>
      <c r="AC12" s="74"/>
      <c r="AD12" s="74"/>
      <c r="AE12" s="74"/>
      <c r="AF12" s="74"/>
      <c r="AG12" s="74"/>
      <c r="AH12" s="74"/>
      <c r="AI12" s="74"/>
      <c r="AJ12" s="74"/>
      <c r="AK12" s="74"/>
      <c r="AL12" s="74"/>
      <c r="AM12" s="74"/>
      <c r="AN12" s="74"/>
      <c r="AO12" s="74"/>
      <c r="AP12" s="74"/>
      <c r="AQ12" s="74"/>
      <c r="AR12" s="74"/>
      <c r="AS12" s="74"/>
      <c r="AT12" s="74"/>
      <c r="AU12" s="74"/>
    </row>
    <row r="13" spans="1:47" ht="39" customHeight="1" x14ac:dyDescent="0.35">
      <c r="A13" s="73"/>
      <c r="B13" s="73"/>
      <c r="C13" s="74"/>
      <c r="D13" s="74"/>
      <c r="E13" s="74"/>
      <c r="F13" s="74"/>
      <c r="G13" s="74"/>
      <c r="H13" s="74"/>
      <c r="I13" s="74"/>
      <c r="J13" s="74"/>
      <c r="K13" s="74"/>
      <c r="L13" s="74"/>
      <c r="M13" s="74"/>
      <c r="N13" s="74"/>
      <c r="O13" s="74"/>
      <c r="P13" s="74"/>
      <c r="Q13" s="74"/>
      <c r="R13" s="74"/>
      <c r="S13" s="74"/>
      <c r="T13" s="74"/>
      <c r="U13" s="74"/>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row>
    <row r="14" spans="1:47" ht="39" customHeight="1" x14ac:dyDescent="0.35">
      <c r="A14" s="73"/>
      <c r="B14" s="73"/>
      <c r="C14" s="74"/>
      <c r="D14" s="74"/>
      <c r="E14" s="74"/>
      <c r="F14" s="74"/>
      <c r="G14" s="74"/>
      <c r="H14" s="74"/>
      <c r="I14" s="74"/>
      <c r="J14" s="74"/>
      <c r="K14" s="74"/>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row>
    <row r="15" spans="1:47" ht="39" customHeight="1" x14ac:dyDescent="0.35">
      <c r="A15" s="73"/>
      <c r="B15" s="73"/>
      <c r="C15" s="74"/>
      <c r="D15" s="74"/>
      <c r="E15" s="74"/>
      <c r="F15" s="74"/>
      <c r="G15" s="74"/>
      <c r="H15" s="74"/>
      <c r="I15" s="74"/>
      <c r="J15" s="74"/>
      <c r="K15" s="74"/>
      <c r="L15" s="74"/>
      <c r="M15" s="74"/>
      <c r="N15" s="74"/>
      <c r="O15" s="74"/>
      <c r="P15" s="74"/>
      <c r="Q15" s="74"/>
      <c r="R15" s="74"/>
      <c r="S15" s="74"/>
      <c r="T15" s="74"/>
      <c r="U15" s="74"/>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row>
    <row r="16" spans="1:47" ht="39" customHeight="1" x14ac:dyDescent="0.35">
      <c r="A16" s="73"/>
      <c r="B16" s="73"/>
      <c r="C16" s="74"/>
      <c r="D16" s="74"/>
      <c r="E16" s="74"/>
      <c r="F16" s="74"/>
      <c r="G16" s="74"/>
      <c r="H16" s="74"/>
      <c r="I16" s="74"/>
      <c r="J16" s="74"/>
      <c r="K16" s="74"/>
      <c r="L16" s="74"/>
      <c r="M16" s="74"/>
      <c r="N16" s="74"/>
      <c r="O16" s="74"/>
      <c r="P16" s="74"/>
      <c r="Q16" s="74"/>
      <c r="R16" s="74"/>
      <c r="S16" s="74"/>
      <c r="T16" s="74"/>
      <c r="U16" s="74"/>
      <c r="V16" s="74"/>
      <c r="W16" s="74"/>
      <c r="X16" s="74"/>
      <c r="Y16" s="74"/>
      <c r="Z16" s="74"/>
      <c r="AA16" s="74"/>
      <c r="AB16" s="74"/>
      <c r="AC16" s="74"/>
      <c r="AD16" s="74"/>
      <c r="AE16" s="74"/>
      <c r="AF16" s="74"/>
      <c r="AG16" s="74"/>
      <c r="AH16" s="74"/>
      <c r="AI16" s="74"/>
      <c r="AJ16" s="74"/>
      <c r="AK16" s="74"/>
      <c r="AL16" s="74"/>
      <c r="AM16" s="74"/>
      <c r="AN16" s="74"/>
      <c r="AO16" s="74"/>
      <c r="AP16" s="74"/>
      <c r="AQ16" s="74"/>
      <c r="AR16" s="74"/>
      <c r="AS16" s="74"/>
      <c r="AT16" s="74"/>
      <c r="AU16" s="74"/>
    </row>
    <row r="17" spans="1:47" ht="39" customHeight="1" x14ac:dyDescent="0.35">
      <c r="A17" s="73"/>
      <c r="B17" s="73"/>
      <c r="C17" s="74"/>
      <c r="D17" s="74"/>
      <c r="E17" s="74"/>
      <c r="F17" s="74"/>
      <c r="G17" s="74"/>
      <c r="H17" s="74"/>
      <c r="I17" s="74"/>
      <c r="J17" s="74"/>
      <c r="K17" s="74"/>
      <c r="L17" s="74"/>
      <c r="M17" s="74"/>
      <c r="N17" s="74"/>
      <c r="O17" s="74"/>
      <c r="P17" s="74"/>
      <c r="Q17" s="74"/>
      <c r="R17" s="74"/>
      <c r="S17" s="74"/>
      <c r="T17" s="74"/>
      <c r="U17" s="74"/>
      <c r="V17" s="74"/>
      <c r="W17" s="74"/>
      <c r="X17" s="74"/>
      <c r="Y17" s="74"/>
      <c r="Z17" s="74"/>
      <c r="AA17" s="74"/>
      <c r="AB17" s="74"/>
      <c r="AC17" s="74"/>
      <c r="AD17" s="74"/>
      <c r="AE17" s="74"/>
      <c r="AF17" s="74"/>
      <c r="AG17" s="74"/>
      <c r="AH17" s="74"/>
      <c r="AI17" s="74"/>
      <c r="AJ17" s="74"/>
      <c r="AK17" s="74"/>
      <c r="AL17" s="74"/>
      <c r="AM17" s="74"/>
      <c r="AN17" s="74"/>
      <c r="AO17" s="74"/>
      <c r="AP17" s="74"/>
      <c r="AQ17" s="74"/>
      <c r="AR17" s="74"/>
      <c r="AS17" s="74"/>
      <c r="AT17" s="74"/>
      <c r="AU17" s="74"/>
    </row>
    <row r="18" spans="1:47" ht="39" customHeight="1" x14ac:dyDescent="0.35">
      <c r="A18" s="73"/>
      <c r="B18" s="73"/>
      <c r="C18" s="74"/>
      <c r="D18" s="74"/>
      <c r="E18" s="74"/>
      <c r="F18" s="74"/>
      <c r="G18" s="74"/>
      <c r="H18" s="74"/>
      <c r="I18" s="74"/>
      <c r="J18" s="74"/>
      <c r="K18" s="74"/>
      <c r="L18" s="74"/>
      <c r="M18" s="74"/>
      <c r="N18" s="74"/>
      <c r="O18" s="74"/>
      <c r="P18" s="74"/>
      <c r="Q18" s="74"/>
      <c r="R18" s="74"/>
      <c r="S18" s="74"/>
      <c r="T18" s="74"/>
      <c r="U18" s="74"/>
      <c r="V18" s="74"/>
      <c r="W18" s="74"/>
      <c r="X18" s="74"/>
      <c r="Y18" s="74"/>
      <c r="Z18" s="74"/>
      <c r="AA18" s="74"/>
      <c r="AB18" s="74"/>
      <c r="AC18" s="74"/>
      <c r="AD18" s="74"/>
      <c r="AE18" s="74"/>
      <c r="AF18" s="74"/>
      <c r="AG18" s="74"/>
      <c r="AH18" s="74"/>
      <c r="AI18" s="74"/>
      <c r="AJ18" s="74"/>
      <c r="AK18" s="74"/>
      <c r="AL18" s="74"/>
      <c r="AM18" s="74"/>
      <c r="AN18" s="74"/>
      <c r="AO18" s="74"/>
      <c r="AP18" s="74"/>
      <c r="AQ18" s="74"/>
      <c r="AR18" s="74"/>
      <c r="AS18" s="74"/>
      <c r="AT18" s="74"/>
      <c r="AU18" s="74"/>
    </row>
    <row r="19" spans="1:47" ht="39" customHeight="1" x14ac:dyDescent="0.35">
      <c r="A19" s="73"/>
      <c r="B19" s="73"/>
      <c r="C19" s="74"/>
      <c r="D19" s="74"/>
      <c r="E19" s="74"/>
      <c r="F19" s="74"/>
      <c r="G19" s="74"/>
      <c r="H19" s="74"/>
      <c r="I19" s="74"/>
      <c r="J19" s="74"/>
      <c r="K19" s="74"/>
      <c r="L19" s="74"/>
      <c r="M19" s="74"/>
      <c r="N19" s="74"/>
      <c r="O19" s="74"/>
      <c r="P19" s="74"/>
      <c r="Q19" s="74"/>
      <c r="R19" s="74"/>
      <c r="S19" s="74"/>
      <c r="T19" s="74"/>
      <c r="U19" s="74"/>
      <c r="V19" s="74"/>
      <c r="W19" s="74"/>
      <c r="X19" s="74"/>
      <c r="Y19" s="74"/>
      <c r="Z19" s="74"/>
      <c r="AA19" s="74"/>
      <c r="AB19" s="74"/>
      <c r="AC19" s="74"/>
      <c r="AD19" s="74"/>
      <c r="AE19" s="74"/>
      <c r="AF19" s="74"/>
      <c r="AG19" s="74"/>
      <c r="AH19" s="74"/>
      <c r="AI19" s="74"/>
      <c r="AJ19" s="74"/>
      <c r="AK19" s="74"/>
      <c r="AL19" s="74"/>
      <c r="AM19" s="74"/>
      <c r="AN19" s="74"/>
      <c r="AO19" s="74"/>
      <c r="AP19" s="74"/>
      <c r="AQ19" s="74"/>
      <c r="AR19" s="74"/>
      <c r="AS19" s="74"/>
      <c r="AT19" s="74"/>
      <c r="AU19" s="74"/>
    </row>
    <row r="20" spans="1:47" ht="39" customHeight="1" x14ac:dyDescent="0.35">
      <c r="A20" s="73"/>
      <c r="B20" s="73"/>
      <c r="C20" s="74"/>
      <c r="D20" s="74"/>
      <c r="E20" s="74"/>
      <c r="F20" s="74"/>
      <c r="G20" s="74"/>
      <c r="H20" s="74"/>
      <c r="I20" s="74"/>
      <c r="J20" s="74"/>
      <c r="K20" s="74"/>
      <c r="L20" s="74"/>
      <c r="M20" s="74"/>
      <c r="N20" s="74"/>
      <c r="O20" s="74"/>
      <c r="P20" s="74"/>
      <c r="Q20" s="74"/>
      <c r="R20" s="74"/>
      <c r="S20" s="74"/>
      <c r="T20" s="74"/>
      <c r="U20" s="74"/>
      <c r="V20" s="74"/>
      <c r="W20" s="74"/>
      <c r="X20" s="74"/>
      <c r="Y20" s="74"/>
      <c r="Z20" s="74"/>
      <c r="AA20" s="74"/>
      <c r="AB20" s="74"/>
      <c r="AC20" s="74"/>
      <c r="AD20" s="74"/>
      <c r="AE20" s="74"/>
      <c r="AF20" s="74"/>
      <c r="AG20" s="74"/>
      <c r="AH20" s="74"/>
      <c r="AI20" s="74"/>
      <c r="AJ20" s="74"/>
      <c r="AK20" s="74"/>
      <c r="AL20" s="74"/>
      <c r="AM20" s="74"/>
      <c r="AN20" s="74"/>
      <c r="AO20" s="74"/>
      <c r="AP20" s="74"/>
      <c r="AQ20" s="74"/>
      <c r="AR20" s="74"/>
      <c r="AS20" s="74"/>
      <c r="AT20" s="74"/>
      <c r="AU20" s="74"/>
    </row>
    <row r="21" spans="1:47" ht="39" customHeight="1" x14ac:dyDescent="0.35">
      <c r="A21" s="73"/>
      <c r="B21" s="73"/>
      <c r="C21" s="74"/>
      <c r="D21" s="74"/>
      <c r="E21" s="74"/>
      <c r="F21" s="74"/>
      <c r="G21" s="74"/>
      <c r="H21" s="74"/>
      <c r="I21" s="74"/>
      <c r="J21" s="74"/>
      <c r="K21" s="74"/>
      <c r="L21" s="74"/>
      <c r="M21" s="74"/>
      <c r="N21" s="74"/>
      <c r="O21" s="74"/>
      <c r="P21" s="74"/>
      <c r="Q21" s="74"/>
      <c r="R21" s="74"/>
      <c r="S21" s="74"/>
      <c r="T21" s="74"/>
      <c r="U21" s="74"/>
      <c r="V21" s="74"/>
      <c r="W21" s="74"/>
      <c r="X21" s="74"/>
      <c r="Y21" s="74"/>
      <c r="Z21" s="74"/>
      <c r="AA21" s="74"/>
      <c r="AB21" s="74"/>
      <c r="AC21" s="74"/>
      <c r="AD21" s="74"/>
      <c r="AE21" s="74"/>
      <c r="AF21" s="74"/>
      <c r="AG21" s="74"/>
      <c r="AH21" s="74"/>
      <c r="AI21" s="74"/>
      <c r="AJ21" s="74"/>
      <c r="AK21" s="74"/>
      <c r="AL21" s="74"/>
      <c r="AM21" s="74"/>
      <c r="AN21" s="74"/>
      <c r="AO21" s="74"/>
      <c r="AP21" s="74"/>
      <c r="AQ21" s="74"/>
      <c r="AR21" s="74"/>
      <c r="AS21" s="74"/>
      <c r="AT21" s="74"/>
      <c r="AU21" s="74"/>
    </row>
    <row r="22" spans="1:47" ht="39" customHeight="1" x14ac:dyDescent="0.35">
      <c r="A22" s="73"/>
      <c r="B22" s="73"/>
      <c r="C22" s="74"/>
      <c r="D22" s="74"/>
      <c r="E22" s="74"/>
      <c r="F22" s="74"/>
      <c r="G22" s="74"/>
      <c r="H22" s="74"/>
      <c r="I22" s="74"/>
      <c r="J22" s="74"/>
      <c r="K22" s="74"/>
      <c r="L22" s="74"/>
      <c r="M22" s="74"/>
      <c r="N22" s="74"/>
      <c r="O22" s="74"/>
      <c r="P22" s="74"/>
      <c r="Q22" s="74"/>
      <c r="R22" s="74"/>
      <c r="S22" s="74"/>
      <c r="T22" s="74"/>
      <c r="U22" s="74"/>
      <c r="V22" s="74"/>
      <c r="W22" s="74"/>
      <c r="X22" s="74"/>
      <c r="Y22" s="74"/>
      <c r="Z22" s="74"/>
      <c r="AA22" s="74"/>
      <c r="AB22" s="74"/>
      <c r="AC22" s="74"/>
      <c r="AD22" s="74"/>
      <c r="AE22" s="74"/>
      <c r="AF22" s="74"/>
      <c r="AG22" s="74"/>
      <c r="AH22" s="74"/>
      <c r="AI22" s="74"/>
      <c r="AJ22" s="74"/>
      <c r="AK22" s="74"/>
      <c r="AL22" s="74"/>
      <c r="AM22" s="74"/>
      <c r="AN22" s="74"/>
      <c r="AO22" s="74"/>
      <c r="AP22" s="74"/>
      <c r="AQ22" s="74"/>
      <c r="AR22" s="74"/>
      <c r="AS22" s="74"/>
      <c r="AT22" s="74"/>
      <c r="AU22" s="74"/>
    </row>
    <row r="23" spans="1:47" ht="39" customHeight="1" x14ac:dyDescent="0.35">
      <c r="A23" s="73"/>
      <c r="B23" s="73"/>
      <c r="C23" s="74"/>
      <c r="D23" s="74"/>
      <c r="E23" s="74"/>
      <c r="F23" s="74"/>
      <c r="G23" s="74"/>
      <c r="H23" s="74"/>
      <c r="I23" s="74"/>
      <c r="J23" s="74"/>
      <c r="K23" s="74"/>
      <c r="L23" s="74"/>
      <c r="M23" s="74"/>
      <c r="N23" s="74"/>
      <c r="O23" s="74"/>
      <c r="P23" s="74"/>
      <c r="Q23" s="74"/>
      <c r="R23" s="74"/>
      <c r="S23" s="74"/>
      <c r="T23" s="74"/>
      <c r="U23" s="74"/>
      <c r="V23" s="74"/>
      <c r="W23" s="74"/>
      <c r="X23" s="74"/>
      <c r="Y23" s="74"/>
      <c r="Z23" s="74"/>
      <c r="AA23" s="74"/>
      <c r="AB23" s="74"/>
      <c r="AC23" s="74"/>
      <c r="AD23" s="74"/>
      <c r="AE23" s="74"/>
      <c r="AF23" s="74"/>
      <c r="AG23" s="74"/>
      <c r="AH23" s="74"/>
      <c r="AI23" s="74"/>
      <c r="AJ23" s="74"/>
      <c r="AK23" s="74"/>
      <c r="AL23" s="74"/>
      <c r="AM23" s="74"/>
      <c r="AN23" s="74"/>
      <c r="AO23" s="74"/>
      <c r="AP23" s="74"/>
      <c r="AQ23" s="74"/>
      <c r="AR23" s="74"/>
      <c r="AS23" s="74"/>
      <c r="AT23" s="74"/>
      <c r="AU23" s="74"/>
    </row>
    <row r="24" spans="1:47" ht="39" customHeight="1" x14ac:dyDescent="0.35">
      <c r="A24" s="73"/>
      <c r="B24" s="73"/>
      <c r="C24" s="74"/>
      <c r="D24" s="74"/>
      <c r="E24" s="74"/>
      <c r="F24" s="74"/>
      <c r="G24" s="74"/>
      <c r="H24" s="74"/>
      <c r="I24" s="74"/>
      <c r="J24" s="74"/>
      <c r="K24" s="74"/>
      <c r="L24" s="74"/>
      <c r="M24" s="74"/>
      <c r="N24" s="74"/>
      <c r="O24" s="74"/>
      <c r="P24" s="74"/>
      <c r="Q24" s="74"/>
      <c r="R24" s="74"/>
      <c r="S24" s="74"/>
      <c r="T24" s="74"/>
      <c r="U24" s="74"/>
      <c r="V24" s="74"/>
      <c r="W24" s="74"/>
      <c r="X24" s="74"/>
      <c r="Y24" s="74"/>
      <c r="Z24" s="74"/>
      <c r="AA24" s="74"/>
      <c r="AB24" s="74"/>
      <c r="AC24" s="74"/>
      <c r="AD24" s="74"/>
      <c r="AE24" s="74"/>
      <c r="AF24" s="74"/>
      <c r="AG24" s="74"/>
      <c r="AH24" s="74"/>
      <c r="AI24" s="74"/>
      <c r="AJ24" s="74"/>
      <c r="AK24" s="74"/>
      <c r="AL24" s="74"/>
      <c r="AM24" s="74"/>
      <c r="AN24" s="74"/>
      <c r="AO24" s="74"/>
      <c r="AP24" s="74"/>
      <c r="AQ24" s="74"/>
      <c r="AR24" s="74"/>
      <c r="AS24" s="74"/>
      <c r="AT24" s="74"/>
      <c r="AU24" s="74"/>
    </row>
    <row r="25" spans="1:47" ht="39" customHeight="1" x14ac:dyDescent="0.35">
      <c r="A25" s="73"/>
      <c r="B25" s="73"/>
      <c r="C25" s="74"/>
      <c r="D25" s="74"/>
      <c r="E25" s="74"/>
      <c r="F25" s="74"/>
      <c r="G25" s="74"/>
      <c r="H25" s="74"/>
      <c r="I25" s="74"/>
      <c r="J25" s="74"/>
      <c r="K25" s="74"/>
      <c r="L25" s="74"/>
      <c r="M25" s="74"/>
      <c r="N25" s="74"/>
      <c r="O25" s="74"/>
      <c r="P25" s="74"/>
      <c r="Q25" s="74"/>
      <c r="R25" s="74"/>
      <c r="S25" s="74"/>
      <c r="T25" s="74"/>
      <c r="U25" s="74"/>
      <c r="V25" s="74"/>
      <c r="W25" s="74"/>
      <c r="X25" s="74"/>
      <c r="Y25" s="74"/>
      <c r="Z25" s="74"/>
      <c r="AA25" s="74"/>
      <c r="AB25" s="74"/>
      <c r="AC25" s="74"/>
      <c r="AD25" s="74"/>
      <c r="AE25" s="74"/>
      <c r="AF25" s="74"/>
      <c r="AG25" s="74"/>
      <c r="AH25" s="74"/>
      <c r="AI25" s="74"/>
      <c r="AJ25" s="74"/>
      <c r="AK25" s="74"/>
      <c r="AL25" s="74"/>
      <c r="AM25" s="74"/>
      <c r="AN25" s="74"/>
      <c r="AO25" s="74"/>
      <c r="AP25" s="74"/>
      <c r="AQ25" s="74"/>
      <c r="AR25" s="74"/>
      <c r="AS25" s="74"/>
      <c r="AT25" s="74"/>
      <c r="AU25" s="74"/>
    </row>
    <row r="26" spans="1:47" ht="39" customHeight="1" x14ac:dyDescent="0.35">
      <c r="A26" s="73"/>
      <c r="B26" s="73"/>
      <c r="C26" s="74"/>
      <c r="D26" s="74"/>
      <c r="E26" s="74"/>
      <c r="F26" s="74"/>
      <c r="G26" s="74"/>
      <c r="H26" s="74"/>
      <c r="I26" s="74"/>
      <c r="J26" s="74"/>
      <c r="K26" s="74"/>
      <c r="L26" s="74"/>
      <c r="M26" s="74"/>
      <c r="N26" s="74"/>
      <c r="O26" s="74"/>
      <c r="P26" s="74"/>
      <c r="Q26" s="74"/>
      <c r="R26" s="74"/>
      <c r="S26" s="74"/>
      <c r="T26" s="74"/>
      <c r="U26" s="74"/>
      <c r="V26" s="74"/>
      <c r="W26" s="74"/>
      <c r="X26" s="74"/>
      <c r="Y26" s="74"/>
      <c r="Z26" s="74"/>
      <c r="AA26" s="74"/>
      <c r="AB26" s="74"/>
      <c r="AC26" s="74"/>
      <c r="AD26" s="74"/>
      <c r="AE26" s="74"/>
      <c r="AF26" s="74"/>
      <c r="AG26" s="74"/>
      <c r="AH26" s="74"/>
      <c r="AI26" s="74"/>
      <c r="AJ26" s="74"/>
      <c r="AK26" s="74"/>
      <c r="AL26" s="74"/>
      <c r="AM26" s="74"/>
      <c r="AN26" s="74"/>
      <c r="AO26" s="74"/>
      <c r="AP26" s="74"/>
      <c r="AQ26" s="74"/>
      <c r="AR26" s="74"/>
      <c r="AS26" s="74"/>
      <c r="AT26" s="74"/>
      <c r="AU26" s="74"/>
    </row>
    <row r="27" spans="1:47" ht="39" customHeight="1" x14ac:dyDescent="0.35">
      <c r="A27" s="73"/>
      <c r="B27" s="73"/>
      <c r="C27" s="74"/>
      <c r="D27" s="74"/>
      <c r="E27" s="74"/>
      <c r="F27" s="74"/>
      <c r="G27" s="74"/>
      <c r="H27" s="74"/>
      <c r="I27" s="74"/>
      <c r="J27" s="74"/>
      <c r="K27" s="74"/>
      <c r="L27" s="74"/>
      <c r="M27" s="74"/>
      <c r="N27" s="74"/>
      <c r="O27" s="74"/>
      <c r="P27" s="74"/>
      <c r="Q27" s="74"/>
      <c r="R27" s="74"/>
      <c r="S27" s="74"/>
      <c r="T27" s="74"/>
      <c r="U27" s="74"/>
      <c r="V27" s="74"/>
      <c r="W27" s="74"/>
      <c r="X27" s="74"/>
      <c r="Y27" s="74"/>
      <c r="Z27" s="74"/>
      <c r="AA27" s="74"/>
      <c r="AB27" s="74"/>
      <c r="AC27" s="74"/>
      <c r="AD27" s="74"/>
      <c r="AE27" s="74"/>
      <c r="AF27" s="74"/>
      <c r="AG27" s="74"/>
      <c r="AH27" s="74"/>
      <c r="AI27" s="74"/>
      <c r="AJ27" s="74"/>
      <c r="AK27" s="74"/>
      <c r="AL27" s="74"/>
      <c r="AM27" s="74"/>
      <c r="AN27" s="74"/>
      <c r="AO27" s="74"/>
      <c r="AP27" s="74"/>
      <c r="AQ27" s="74"/>
      <c r="AR27" s="74"/>
      <c r="AS27" s="74"/>
      <c r="AT27" s="74"/>
      <c r="AU27" s="74"/>
    </row>
    <row r="28" spans="1:47" ht="39" customHeight="1" x14ac:dyDescent="0.35">
      <c r="A28" s="73"/>
      <c r="B28" s="73"/>
      <c r="C28" s="74"/>
      <c r="D28" s="74"/>
      <c r="E28" s="74"/>
      <c r="F28" s="74"/>
      <c r="G28" s="74"/>
      <c r="H28" s="74"/>
      <c r="I28" s="74"/>
      <c r="J28" s="74"/>
      <c r="K28" s="74"/>
      <c r="L28" s="74"/>
      <c r="M28" s="74"/>
      <c r="N28" s="74"/>
      <c r="O28" s="74"/>
      <c r="P28" s="74"/>
      <c r="Q28" s="74"/>
      <c r="R28" s="74"/>
      <c r="S28" s="74"/>
      <c r="T28" s="74"/>
      <c r="U28" s="74"/>
      <c r="V28" s="74"/>
      <c r="W28" s="74"/>
      <c r="X28" s="74"/>
      <c r="Y28" s="74"/>
      <c r="Z28" s="74"/>
      <c r="AA28" s="74"/>
      <c r="AB28" s="74"/>
      <c r="AC28" s="74"/>
      <c r="AD28" s="74"/>
      <c r="AE28" s="74"/>
      <c r="AF28" s="74"/>
      <c r="AG28" s="74"/>
      <c r="AH28" s="74"/>
      <c r="AI28" s="74"/>
      <c r="AJ28" s="74"/>
      <c r="AK28" s="74"/>
      <c r="AL28" s="74"/>
      <c r="AM28" s="74"/>
      <c r="AN28" s="74"/>
      <c r="AO28" s="74"/>
      <c r="AP28" s="74"/>
      <c r="AQ28" s="74"/>
      <c r="AR28" s="74"/>
      <c r="AS28" s="74"/>
      <c r="AT28" s="74"/>
      <c r="AU28" s="74"/>
    </row>
    <row r="29" spans="1:47" ht="39" customHeight="1" x14ac:dyDescent="0.35">
      <c r="A29" s="73"/>
      <c r="B29" s="73"/>
      <c r="C29" s="74"/>
      <c r="D29" s="74"/>
      <c r="E29" s="74"/>
      <c r="F29" s="74"/>
      <c r="G29" s="74"/>
      <c r="H29" s="74"/>
      <c r="I29" s="74"/>
      <c r="J29" s="74"/>
      <c r="K29" s="74"/>
      <c r="L29" s="74"/>
      <c r="M29" s="74"/>
      <c r="N29" s="74"/>
      <c r="O29" s="74"/>
      <c r="P29" s="74"/>
      <c r="Q29" s="74"/>
      <c r="R29" s="74"/>
      <c r="S29" s="74"/>
      <c r="T29" s="74"/>
      <c r="U29" s="74"/>
      <c r="V29" s="74"/>
      <c r="W29" s="74"/>
      <c r="X29" s="74"/>
      <c r="Y29" s="74"/>
      <c r="Z29" s="74"/>
      <c r="AA29" s="74"/>
      <c r="AB29" s="74"/>
      <c r="AC29" s="74"/>
      <c r="AD29" s="74"/>
      <c r="AE29" s="74"/>
      <c r="AF29" s="74"/>
      <c r="AG29" s="74"/>
      <c r="AH29" s="74"/>
      <c r="AI29" s="74"/>
      <c r="AJ29" s="74"/>
      <c r="AK29" s="74"/>
      <c r="AL29" s="74"/>
      <c r="AM29" s="74"/>
      <c r="AN29" s="74"/>
      <c r="AO29" s="74"/>
      <c r="AP29" s="74"/>
      <c r="AQ29" s="74"/>
      <c r="AR29" s="74"/>
      <c r="AS29" s="74"/>
      <c r="AT29" s="74"/>
      <c r="AU29" s="74"/>
    </row>
    <row r="30" spans="1:47" ht="39" customHeight="1" x14ac:dyDescent="0.35">
      <c r="A30" s="73"/>
      <c r="B30" s="73"/>
      <c r="C30" s="74"/>
      <c r="D30" s="74"/>
      <c r="E30" s="74"/>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74"/>
      <c r="AF30" s="74"/>
      <c r="AG30" s="74"/>
      <c r="AH30" s="74"/>
      <c r="AI30" s="74"/>
      <c r="AJ30" s="74"/>
      <c r="AK30" s="74"/>
      <c r="AL30" s="74"/>
      <c r="AM30" s="74"/>
      <c r="AN30" s="74"/>
      <c r="AO30" s="74"/>
      <c r="AP30" s="74"/>
      <c r="AQ30" s="74"/>
      <c r="AR30" s="74"/>
      <c r="AS30" s="74"/>
      <c r="AT30" s="74"/>
      <c r="AU30" s="74"/>
    </row>
    <row r="31" spans="1:47" ht="39" customHeight="1" x14ac:dyDescent="0.35">
      <c r="A31" s="73"/>
      <c r="B31" s="73"/>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row>
    <row r="32" spans="1:47" ht="39" customHeight="1" x14ac:dyDescent="0.35">
      <c r="A32" s="73"/>
      <c r="B32" s="73"/>
      <c r="C32" s="74"/>
      <c r="D32" s="74"/>
      <c r="E32" s="74"/>
      <c r="F32" s="74"/>
      <c r="G32" s="74"/>
      <c r="H32" s="74"/>
      <c r="I32" s="74"/>
      <c r="J32" s="74"/>
      <c r="K32" s="74"/>
      <c r="L32" s="74"/>
      <c r="M32" s="74"/>
      <c r="N32" s="74"/>
      <c r="O32" s="74"/>
      <c r="P32" s="74"/>
      <c r="Q32" s="74"/>
      <c r="R32" s="74"/>
      <c r="S32" s="74"/>
      <c r="T32" s="74"/>
      <c r="U32" s="74"/>
      <c r="V32" s="74"/>
      <c r="W32" s="74"/>
      <c r="X32" s="74"/>
      <c r="Y32" s="74"/>
      <c r="Z32" s="74"/>
      <c r="AA32" s="74"/>
      <c r="AB32" s="74"/>
      <c r="AC32" s="74"/>
      <c r="AD32" s="74"/>
      <c r="AE32" s="74"/>
      <c r="AF32" s="74"/>
      <c r="AG32" s="74"/>
      <c r="AH32" s="74"/>
      <c r="AI32" s="74"/>
      <c r="AJ32" s="74"/>
      <c r="AK32" s="74"/>
      <c r="AL32" s="74"/>
      <c r="AM32" s="74"/>
      <c r="AN32" s="74"/>
      <c r="AO32" s="74"/>
      <c r="AP32" s="74"/>
      <c r="AQ32" s="74"/>
      <c r="AR32" s="74"/>
      <c r="AS32" s="74"/>
      <c r="AT32" s="74"/>
      <c r="AU32" s="74"/>
    </row>
    <row r="33" spans="1:47" ht="39" customHeight="1" x14ac:dyDescent="0.35">
      <c r="A33" s="73"/>
      <c r="B33" s="73"/>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c r="AI33" s="74"/>
      <c r="AJ33" s="74"/>
      <c r="AK33" s="74"/>
      <c r="AL33" s="74"/>
      <c r="AM33" s="74"/>
      <c r="AN33" s="74"/>
      <c r="AO33" s="74"/>
      <c r="AP33" s="74"/>
      <c r="AQ33" s="74"/>
      <c r="AR33" s="74"/>
      <c r="AS33" s="74"/>
      <c r="AT33" s="74"/>
      <c r="AU33" s="74"/>
    </row>
    <row r="34" spans="1:47" ht="39" customHeight="1" x14ac:dyDescent="0.35">
      <c r="A34" s="73"/>
      <c r="B34" s="73"/>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G34" s="74"/>
      <c r="AH34" s="74"/>
      <c r="AI34" s="74"/>
      <c r="AJ34" s="74"/>
      <c r="AK34" s="74"/>
      <c r="AL34" s="74"/>
      <c r="AM34" s="74"/>
      <c r="AN34" s="74"/>
      <c r="AO34" s="74"/>
      <c r="AP34" s="74"/>
      <c r="AQ34" s="74"/>
      <c r="AR34" s="74"/>
      <c r="AS34" s="74"/>
      <c r="AT34" s="74"/>
      <c r="AU34" s="74"/>
    </row>
    <row r="35" spans="1:47" ht="39" customHeight="1" x14ac:dyDescent="0.35">
      <c r="A35" s="73"/>
      <c r="B35" s="73"/>
      <c r="C35" s="74"/>
      <c r="D35" s="74"/>
      <c r="E35" s="74"/>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G35" s="74"/>
      <c r="AH35" s="74"/>
      <c r="AI35" s="74"/>
      <c r="AJ35" s="74"/>
      <c r="AK35" s="74"/>
      <c r="AL35" s="74"/>
      <c r="AM35" s="74"/>
      <c r="AN35" s="74"/>
      <c r="AO35" s="74"/>
      <c r="AP35" s="74"/>
      <c r="AQ35" s="74"/>
      <c r="AR35" s="74"/>
      <c r="AS35" s="74"/>
      <c r="AT35" s="74"/>
      <c r="AU35" s="74"/>
    </row>
    <row r="36" spans="1:47" ht="39" customHeight="1" x14ac:dyDescent="0.35">
      <c r="A36" s="73"/>
      <c r="B36" s="73"/>
      <c r="C36" s="74"/>
      <c r="D36" s="74"/>
      <c r="E36" s="74"/>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G36" s="74"/>
      <c r="AH36" s="74"/>
      <c r="AI36" s="74"/>
      <c r="AJ36" s="74"/>
      <c r="AK36" s="74"/>
      <c r="AL36" s="74"/>
      <c r="AM36" s="74"/>
      <c r="AN36" s="74"/>
      <c r="AO36" s="74"/>
      <c r="AP36" s="74"/>
      <c r="AQ36" s="74"/>
      <c r="AR36" s="74"/>
      <c r="AS36" s="74"/>
      <c r="AT36" s="74"/>
      <c r="AU36" s="74"/>
    </row>
    <row r="37" spans="1:47" ht="39" customHeight="1" x14ac:dyDescent="0.35">
      <c r="A37" s="73"/>
      <c r="B37" s="73"/>
      <c r="C37" s="74"/>
      <c r="D37" s="74"/>
      <c r="E37" s="74"/>
      <c r="F37" s="74"/>
      <c r="G37" s="74"/>
      <c r="H37" s="74"/>
      <c r="I37" s="74"/>
      <c r="J37" s="74"/>
      <c r="K37" s="74"/>
      <c r="L37" s="74"/>
      <c r="M37" s="74"/>
      <c r="N37" s="74"/>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74"/>
      <c r="AS37" s="74"/>
      <c r="AT37" s="74"/>
      <c r="AU37" s="74"/>
    </row>
    <row r="38" spans="1:47" ht="39" customHeight="1" x14ac:dyDescent="0.35">
      <c r="A38" s="73"/>
      <c r="B38" s="73"/>
      <c r="C38" s="74"/>
      <c r="D38" s="74"/>
      <c r="E38" s="74"/>
      <c r="F38" s="74"/>
      <c r="G38" s="74"/>
      <c r="H38" s="74"/>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AR38" s="74"/>
      <c r="AS38" s="74"/>
      <c r="AT38" s="74"/>
      <c r="AU38" s="74"/>
    </row>
    <row r="39" spans="1:47" ht="39" customHeight="1" x14ac:dyDescent="0.35">
      <c r="A39" s="73"/>
      <c r="B39" s="73"/>
      <c r="C39" s="74"/>
      <c r="D39" s="74"/>
      <c r="E39" s="74"/>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AR39" s="74"/>
      <c r="AS39" s="74"/>
      <c r="AT39" s="74"/>
      <c r="AU39" s="74"/>
    </row>
    <row r="40" spans="1:47" ht="39" customHeight="1" x14ac:dyDescent="0.35">
      <c r="A40" s="73"/>
      <c r="B40" s="73"/>
      <c r="C40" s="74"/>
      <c r="D40" s="74"/>
      <c r="E40" s="74"/>
      <c r="F40" s="74"/>
      <c r="G40" s="74"/>
      <c r="H40" s="74"/>
      <c r="I40" s="74"/>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R40" s="74"/>
      <c r="AS40" s="74"/>
      <c r="AT40" s="74"/>
      <c r="AU40" s="74"/>
    </row>
    <row r="41" spans="1:47" ht="39" customHeight="1" x14ac:dyDescent="0.35">
      <c r="A41" s="73"/>
      <c r="B41" s="73"/>
      <c r="C41" s="74"/>
      <c r="D41" s="74"/>
      <c r="E41" s="74"/>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c r="AI41" s="74"/>
      <c r="AJ41" s="74"/>
      <c r="AK41" s="74"/>
      <c r="AL41" s="74"/>
      <c r="AM41" s="74"/>
      <c r="AN41" s="74"/>
      <c r="AO41" s="74"/>
      <c r="AP41" s="74"/>
      <c r="AQ41" s="74"/>
      <c r="AR41" s="74"/>
      <c r="AS41" s="74"/>
      <c r="AT41" s="74"/>
      <c r="AU41" s="74"/>
    </row>
    <row r="42" spans="1:47" ht="39" customHeight="1" x14ac:dyDescent="0.35">
      <c r="A42" s="73"/>
      <c r="B42" s="73"/>
      <c r="C42" s="74"/>
      <c r="D42" s="74"/>
      <c r="E42" s="74"/>
      <c r="F42" s="74"/>
      <c r="G42" s="74"/>
      <c r="H42" s="74"/>
      <c r="I42" s="74"/>
      <c r="J42" s="74"/>
      <c r="K42" s="74"/>
      <c r="L42" s="74"/>
      <c r="M42" s="74"/>
      <c r="N42" s="74"/>
      <c r="O42" s="74"/>
      <c r="P42" s="74"/>
      <c r="Q42" s="74"/>
      <c r="R42" s="74"/>
      <c r="S42" s="74"/>
      <c r="T42" s="74"/>
      <c r="U42" s="74"/>
      <c r="V42" s="74"/>
      <c r="W42" s="74"/>
      <c r="X42" s="74"/>
      <c r="Y42" s="74"/>
      <c r="Z42" s="74"/>
      <c r="AA42" s="74"/>
      <c r="AB42" s="74"/>
      <c r="AC42" s="74"/>
      <c r="AD42" s="74"/>
      <c r="AE42" s="74"/>
      <c r="AF42" s="74"/>
      <c r="AG42" s="74"/>
      <c r="AH42" s="74"/>
      <c r="AI42" s="74"/>
      <c r="AJ42" s="74"/>
      <c r="AK42" s="74"/>
      <c r="AL42" s="74"/>
      <c r="AM42" s="74"/>
      <c r="AN42" s="74"/>
      <c r="AO42" s="74"/>
      <c r="AP42" s="74"/>
      <c r="AQ42" s="74"/>
      <c r="AR42" s="74"/>
      <c r="AS42" s="74"/>
      <c r="AT42" s="74"/>
      <c r="AU42" s="74"/>
    </row>
    <row r="43" spans="1:47" ht="39" customHeight="1" x14ac:dyDescent="0.35">
      <c r="A43" s="73"/>
      <c r="B43" s="73"/>
      <c r="C43" s="74"/>
      <c r="D43" s="74"/>
      <c r="E43" s="74"/>
      <c r="F43" s="74"/>
      <c r="G43" s="74"/>
      <c r="H43" s="74"/>
      <c r="I43" s="74"/>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c r="AJ43" s="74"/>
      <c r="AK43" s="74"/>
      <c r="AL43" s="74"/>
      <c r="AM43" s="74"/>
      <c r="AN43" s="74"/>
      <c r="AO43" s="74"/>
      <c r="AP43" s="74"/>
      <c r="AQ43" s="74"/>
      <c r="AR43" s="74"/>
      <c r="AS43" s="74"/>
      <c r="AT43" s="74"/>
      <c r="AU43" s="74"/>
    </row>
    <row r="44" spans="1:47" ht="39" customHeight="1" x14ac:dyDescent="0.35">
      <c r="A44" s="73"/>
      <c r="B44" s="73"/>
      <c r="C44" s="74"/>
      <c r="D44" s="74"/>
      <c r="E44" s="74"/>
      <c r="F44" s="74"/>
      <c r="G44" s="74"/>
      <c r="H44" s="74"/>
      <c r="I44" s="74"/>
      <c r="J44" s="74"/>
      <c r="K44" s="74"/>
      <c r="L44" s="74"/>
      <c r="M44" s="74"/>
      <c r="N44" s="74"/>
      <c r="O44" s="74"/>
      <c r="P44" s="74"/>
      <c r="Q44" s="74"/>
      <c r="R44" s="74"/>
      <c r="S44" s="74"/>
      <c r="T44" s="74"/>
      <c r="U44" s="74"/>
      <c r="V44" s="74"/>
      <c r="W44" s="74"/>
      <c r="X44" s="74"/>
      <c r="Y44" s="74"/>
      <c r="Z44" s="74"/>
      <c r="AA44" s="74"/>
      <c r="AB44" s="74"/>
      <c r="AC44" s="74"/>
      <c r="AD44" s="74"/>
      <c r="AE44" s="74"/>
      <c r="AF44" s="74"/>
      <c r="AG44" s="74"/>
      <c r="AH44" s="74"/>
      <c r="AI44" s="74"/>
      <c r="AJ44" s="74"/>
      <c r="AK44" s="74"/>
      <c r="AL44" s="74"/>
      <c r="AM44" s="74"/>
      <c r="AN44" s="74"/>
      <c r="AO44" s="74"/>
      <c r="AP44" s="74"/>
      <c r="AQ44" s="74"/>
      <c r="AR44" s="74"/>
      <c r="AS44" s="74"/>
      <c r="AT44" s="74"/>
      <c r="AU44" s="74"/>
    </row>
    <row r="45" spans="1:47" ht="39" customHeight="1" x14ac:dyDescent="0.35">
      <c r="A45" s="73"/>
      <c r="B45" s="73"/>
      <c r="C45" s="74"/>
      <c r="D45" s="74"/>
      <c r="E45" s="74"/>
      <c r="F45" s="74"/>
      <c r="G45" s="74"/>
      <c r="H45" s="74"/>
      <c r="I45" s="74"/>
      <c r="J45" s="74"/>
      <c r="K45" s="74"/>
      <c r="L45" s="74"/>
      <c r="M45" s="74"/>
      <c r="N45" s="74"/>
      <c r="O45" s="74"/>
      <c r="P45" s="74"/>
      <c r="Q45" s="74"/>
      <c r="R45" s="74"/>
      <c r="S45" s="74"/>
      <c r="T45" s="74"/>
      <c r="U45" s="74"/>
      <c r="V45" s="74"/>
      <c r="W45" s="74"/>
      <c r="X45" s="74"/>
      <c r="Y45" s="74"/>
      <c r="Z45" s="74"/>
      <c r="AA45" s="74"/>
      <c r="AB45" s="74"/>
      <c r="AC45" s="74"/>
      <c r="AD45" s="74"/>
      <c r="AE45" s="74"/>
      <c r="AF45" s="74"/>
      <c r="AG45" s="74"/>
      <c r="AH45" s="74"/>
      <c r="AI45" s="74"/>
      <c r="AJ45" s="74"/>
      <c r="AK45" s="74"/>
      <c r="AL45" s="74"/>
      <c r="AM45" s="74"/>
      <c r="AN45" s="74"/>
      <c r="AO45" s="74"/>
      <c r="AP45" s="74"/>
      <c r="AQ45" s="74"/>
      <c r="AR45" s="74"/>
      <c r="AS45" s="74"/>
      <c r="AT45" s="74"/>
      <c r="AU45" s="74"/>
    </row>
    <row r="46" spans="1:47" ht="39" customHeight="1" x14ac:dyDescent="0.35">
      <c r="A46" s="73"/>
      <c r="B46" s="73"/>
      <c r="C46" s="74"/>
      <c r="D46" s="74"/>
      <c r="E46" s="74"/>
      <c r="F46" s="74"/>
      <c r="G46" s="74"/>
      <c r="H46" s="74"/>
      <c r="I46" s="74"/>
      <c r="J46" s="74"/>
      <c r="K46" s="74"/>
      <c r="L46" s="74"/>
      <c r="M46" s="74"/>
      <c r="N46" s="74"/>
      <c r="O46" s="74"/>
      <c r="P46" s="74"/>
      <c r="Q46" s="74"/>
      <c r="R46" s="74"/>
      <c r="S46" s="74"/>
      <c r="T46" s="74"/>
      <c r="U46" s="74"/>
      <c r="V46" s="74"/>
      <c r="W46" s="74"/>
      <c r="X46" s="74"/>
      <c r="Y46" s="74"/>
      <c r="Z46" s="74"/>
      <c r="AA46" s="74"/>
      <c r="AB46" s="74"/>
      <c r="AC46" s="74"/>
      <c r="AD46" s="74"/>
      <c r="AE46" s="74"/>
      <c r="AF46" s="74"/>
      <c r="AG46" s="74"/>
      <c r="AH46" s="74"/>
      <c r="AI46" s="74"/>
      <c r="AJ46" s="74"/>
      <c r="AK46" s="74"/>
      <c r="AL46" s="74"/>
      <c r="AM46" s="74"/>
      <c r="AN46" s="74"/>
      <c r="AO46" s="74"/>
      <c r="AP46" s="74"/>
      <c r="AQ46" s="74"/>
      <c r="AR46" s="74"/>
      <c r="AS46" s="74"/>
      <c r="AT46" s="74"/>
      <c r="AU46" s="74"/>
    </row>
    <row r="47" spans="1:47" ht="39" customHeight="1" x14ac:dyDescent="0.35">
      <c r="A47" s="73"/>
      <c r="B47" s="73"/>
      <c r="C47" s="74"/>
      <c r="D47" s="74"/>
      <c r="E47" s="74"/>
      <c r="F47" s="74"/>
      <c r="G47" s="74"/>
      <c r="H47" s="74"/>
      <c r="I47" s="74"/>
      <c r="J47" s="74"/>
      <c r="K47" s="74"/>
      <c r="L47" s="74"/>
      <c r="M47" s="74"/>
      <c r="N47" s="74"/>
      <c r="O47" s="74"/>
      <c r="P47" s="74"/>
      <c r="Q47" s="74"/>
      <c r="R47" s="74"/>
      <c r="S47" s="74"/>
      <c r="T47" s="74"/>
      <c r="U47" s="74"/>
      <c r="V47" s="74"/>
      <c r="W47" s="74"/>
      <c r="X47" s="74"/>
      <c r="Y47" s="74"/>
      <c r="Z47" s="74"/>
      <c r="AA47" s="74"/>
      <c r="AB47" s="74"/>
      <c r="AC47" s="74"/>
      <c r="AD47" s="74"/>
      <c r="AE47" s="74"/>
      <c r="AF47" s="74"/>
      <c r="AG47" s="74"/>
      <c r="AH47" s="74"/>
      <c r="AI47" s="74"/>
      <c r="AJ47" s="74"/>
      <c r="AK47" s="74"/>
      <c r="AL47" s="74"/>
      <c r="AM47" s="74"/>
      <c r="AN47" s="74"/>
      <c r="AO47" s="74"/>
      <c r="AP47" s="74"/>
      <c r="AQ47" s="74"/>
      <c r="AR47" s="74"/>
      <c r="AS47" s="74"/>
      <c r="AT47" s="74"/>
      <c r="AU47" s="74"/>
    </row>
    <row r="48" spans="1:47" ht="39" customHeight="1" x14ac:dyDescent="0.35">
      <c r="A48" s="73"/>
      <c r="B48" s="73"/>
      <c r="C48" s="74"/>
      <c r="D48" s="74"/>
      <c r="E48" s="74"/>
      <c r="F48" s="74"/>
      <c r="G48" s="74"/>
      <c r="H48" s="74"/>
      <c r="I48" s="74"/>
      <c r="J48" s="74"/>
      <c r="K48" s="74"/>
      <c r="L48" s="74"/>
      <c r="M48" s="74"/>
      <c r="N48" s="74"/>
      <c r="O48" s="74"/>
      <c r="P48" s="74"/>
      <c r="Q48" s="74"/>
      <c r="R48" s="74"/>
      <c r="S48" s="74"/>
      <c r="T48" s="74"/>
      <c r="U48" s="74"/>
      <c r="V48" s="74"/>
      <c r="W48" s="74"/>
      <c r="X48" s="74"/>
      <c r="Y48" s="74"/>
      <c r="Z48" s="74"/>
      <c r="AA48" s="74"/>
      <c r="AB48" s="74"/>
      <c r="AC48" s="74"/>
      <c r="AD48" s="74"/>
      <c r="AE48" s="74"/>
      <c r="AF48" s="74"/>
      <c r="AG48" s="74"/>
      <c r="AH48" s="74"/>
      <c r="AI48" s="74"/>
      <c r="AJ48" s="74"/>
      <c r="AK48" s="74"/>
      <c r="AL48" s="74"/>
      <c r="AM48" s="74"/>
      <c r="AN48" s="74"/>
      <c r="AO48" s="74"/>
      <c r="AP48" s="74"/>
      <c r="AQ48" s="74"/>
      <c r="AR48" s="74"/>
      <c r="AS48" s="74"/>
      <c r="AT48" s="74"/>
      <c r="AU48" s="74"/>
    </row>
    <row r="49" spans="1:47" ht="39" customHeight="1" x14ac:dyDescent="0.35">
      <c r="A49" s="73"/>
      <c r="B49" s="73"/>
      <c r="C49" s="74"/>
      <c r="D49" s="74"/>
      <c r="E49" s="74"/>
      <c r="F49" s="74"/>
      <c r="G49" s="74"/>
      <c r="H49" s="74"/>
      <c r="I49" s="74"/>
      <c r="J49" s="74"/>
      <c r="K49" s="74"/>
      <c r="L49" s="74"/>
      <c r="M49" s="74"/>
      <c r="N49" s="74"/>
      <c r="O49" s="74"/>
      <c r="P49" s="74"/>
      <c r="Q49" s="74"/>
      <c r="R49" s="74"/>
      <c r="S49" s="74"/>
      <c r="T49" s="74"/>
      <c r="U49" s="74"/>
      <c r="V49" s="74"/>
      <c r="W49" s="74"/>
      <c r="X49" s="74"/>
      <c r="Y49" s="74"/>
      <c r="Z49" s="74"/>
      <c r="AA49" s="74"/>
      <c r="AB49" s="74"/>
      <c r="AC49" s="74"/>
      <c r="AD49" s="74"/>
      <c r="AE49" s="74"/>
      <c r="AF49" s="74"/>
      <c r="AG49" s="74"/>
      <c r="AH49" s="74"/>
      <c r="AI49" s="74"/>
      <c r="AJ49" s="74"/>
      <c r="AK49" s="74"/>
      <c r="AL49" s="74"/>
      <c r="AM49" s="74"/>
      <c r="AN49" s="74"/>
      <c r="AO49" s="74"/>
      <c r="AP49" s="74"/>
      <c r="AQ49" s="74"/>
      <c r="AR49" s="74"/>
      <c r="AS49" s="74"/>
      <c r="AT49" s="74"/>
      <c r="AU49" s="74"/>
    </row>
    <row r="50" spans="1:47" ht="39" customHeight="1" x14ac:dyDescent="0.35">
      <c r="A50" s="73"/>
      <c r="B50" s="73"/>
      <c r="C50" s="74"/>
      <c r="D50" s="74"/>
      <c r="E50" s="74"/>
      <c r="F50" s="74"/>
      <c r="G50" s="74"/>
      <c r="H50" s="74"/>
      <c r="I50" s="74"/>
      <c r="J50" s="74"/>
      <c r="K50" s="74"/>
      <c r="L50" s="74"/>
      <c r="M50" s="74"/>
      <c r="N50" s="74"/>
      <c r="O50" s="74"/>
      <c r="P50" s="74"/>
      <c r="Q50" s="74"/>
      <c r="R50" s="74"/>
      <c r="S50" s="74"/>
      <c r="T50" s="74"/>
      <c r="U50" s="74"/>
      <c r="V50" s="74"/>
      <c r="W50" s="74"/>
      <c r="X50" s="74"/>
      <c r="Y50" s="74"/>
      <c r="Z50" s="74"/>
      <c r="AA50" s="74"/>
      <c r="AB50" s="74"/>
      <c r="AC50" s="74"/>
      <c r="AD50" s="74"/>
      <c r="AE50" s="74"/>
      <c r="AF50" s="74"/>
      <c r="AG50" s="74"/>
      <c r="AH50" s="74"/>
      <c r="AI50" s="74"/>
      <c r="AJ50" s="74"/>
      <c r="AK50" s="74"/>
      <c r="AL50" s="74"/>
      <c r="AM50" s="74"/>
      <c r="AN50" s="74"/>
      <c r="AO50" s="74"/>
      <c r="AP50" s="74"/>
      <c r="AQ50" s="74"/>
      <c r="AR50" s="74"/>
      <c r="AS50" s="74"/>
      <c r="AT50" s="74"/>
      <c r="AU50" s="74"/>
    </row>
    <row r="51" spans="1:47" ht="39" customHeight="1" x14ac:dyDescent="0.35">
      <c r="A51" s="73"/>
      <c r="B51" s="73"/>
      <c r="C51" s="74"/>
      <c r="D51" s="74"/>
      <c r="E51" s="74"/>
      <c r="F51" s="74"/>
      <c r="G51" s="74"/>
      <c r="H51" s="74"/>
      <c r="I51" s="74"/>
      <c r="J51" s="74"/>
      <c r="K51" s="74"/>
      <c r="L51" s="74"/>
      <c r="M51" s="74"/>
      <c r="N51" s="74"/>
      <c r="O51" s="74"/>
      <c r="P51" s="74"/>
      <c r="Q51" s="74"/>
      <c r="R51" s="74"/>
      <c r="S51" s="74"/>
      <c r="T51" s="74"/>
      <c r="U51" s="74"/>
      <c r="V51" s="74"/>
      <c r="W51" s="74"/>
      <c r="X51" s="74"/>
      <c r="Y51" s="74"/>
      <c r="Z51" s="74"/>
      <c r="AA51" s="74"/>
      <c r="AB51" s="74"/>
      <c r="AC51" s="74"/>
      <c r="AD51" s="74"/>
      <c r="AE51" s="74"/>
      <c r="AF51" s="74"/>
      <c r="AG51" s="74"/>
      <c r="AH51" s="74"/>
      <c r="AI51" s="74"/>
      <c r="AJ51" s="74"/>
      <c r="AK51" s="74"/>
      <c r="AL51" s="74"/>
      <c r="AM51" s="74"/>
      <c r="AN51" s="74"/>
      <c r="AO51" s="74"/>
      <c r="AP51" s="74"/>
      <c r="AQ51" s="74"/>
      <c r="AR51" s="74"/>
      <c r="AS51" s="74"/>
      <c r="AT51" s="74"/>
      <c r="AU51" s="74"/>
    </row>
    <row r="52" spans="1:47" ht="39" customHeight="1" x14ac:dyDescent="0.35">
      <c r="A52" s="73"/>
      <c r="B52" s="73"/>
      <c r="C52" s="74"/>
      <c r="D52" s="74"/>
      <c r="E52" s="74"/>
      <c r="F52" s="74"/>
      <c r="G52" s="74"/>
      <c r="H52" s="74"/>
      <c r="I52" s="74"/>
      <c r="J52" s="74"/>
      <c r="K52" s="74"/>
      <c r="L52" s="74"/>
      <c r="M52" s="74"/>
      <c r="N52" s="74"/>
      <c r="O52" s="74"/>
      <c r="P52" s="74"/>
      <c r="Q52" s="74"/>
      <c r="R52" s="74"/>
      <c r="S52" s="74"/>
      <c r="T52" s="74"/>
      <c r="U52" s="74"/>
      <c r="V52" s="74"/>
      <c r="W52" s="74"/>
      <c r="X52" s="74"/>
      <c r="Y52" s="74"/>
      <c r="Z52" s="74"/>
      <c r="AA52" s="74"/>
      <c r="AB52" s="74"/>
      <c r="AC52" s="74"/>
      <c r="AD52" s="74"/>
      <c r="AE52" s="74"/>
      <c r="AF52" s="74"/>
      <c r="AG52" s="74"/>
      <c r="AH52" s="74"/>
      <c r="AI52" s="74"/>
      <c r="AJ52" s="74"/>
      <c r="AK52" s="74"/>
      <c r="AL52" s="74"/>
      <c r="AM52" s="74"/>
      <c r="AN52" s="74"/>
      <c r="AO52" s="74"/>
      <c r="AP52" s="74"/>
      <c r="AQ52" s="74"/>
      <c r="AR52" s="74"/>
      <c r="AS52" s="74"/>
      <c r="AT52" s="74"/>
      <c r="AU52" s="74"/>
    </row>
    <row r="53" spans="1:47" ht="39" customHeight="1" x14ac:dyDescent="0.35">
      <c r="A53" s="73"/>
      <c r="B53" s="73"/>
      <c r="C53" s="74"/>
      <c r="D53" s="74"/>
      <c r="E53" s="74"/>
      <c r="F53" s="74"/>
      <c r="G53" s="74"/>
      <c r="H53" s="74"/>
      <c r="I53" s="74"/>
      <c r="J53" s="74"/>
      <c r="K53" s="74"/>
      <c r="L53" s="74"/>
      <c r="M53" s="74"/>
      <c r="N53" s="74"/>
      <c r="O53" s="74"/>
      <c r="P53" s="74"/>
      <c r="Q53" s="74"/>
      <c r="R53" s="74"/>
      <c r="S53" s="74"/>
      <c r="T53" s="74"/>
      <c r="U53" s="74"/>
      <c r="V53" s="74"/>
      <c r="W53" s="74"/>
      <c r="X53" s="74"/>
      <c r="Y53" s="74"/>
      <c r="Z53" s="74"/>
      <c r="AA53" s="74"/>
      <c r="AB53" s="74"/>
      <c r="AC53" s="74"/>
      <c r="AD53" s="74"/>
      <c r="AE53" s="74"/>
      <c r="AF53" s="74"/>
      <c r="AG53" s="74"/>
      <c r="AH53" s="74"/>
      <c r="AI53" s="74"/>
      <c r="AJ53" s="74"/>
      <c r="AK53" s="74"/>
      <c r="AL53" s="74"/>
      <c r="AM53" s="74"/>
      <c r="AN53" s="74"/>
      <c r="AO53" s="74"/>
      <c r="AP53" s="74"/>
      <c r="AQ53" s="74"/>
      <c r="AR53" s="74"/>
      <c r="AS53" s="74"/>
      <c r="AT53" s="74"/>
      <c r="AU53" s="74"/>
    </row>
    <row r="54" spans="1:47" ht="39" customHeight="1" x14ac:dyDescent="0.35">
      <c r="A54" s="73"/>
      <c r="B54" s="73"/>
      <c r="C54" s="74"/>
      <c r="D54" s="74"/>
      <c r="E54" s="74"/>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c r="AF54" s="74"/>
      <c r="AG54" s="74"/>
      <c r="AH54" s="74"/>
      <c r="AI54" s="74"/>
      <c r="AJ54" s="74"/>
      <c r="AK54" s="74"/>
      <c r="AL54" s="74"/>
      <c r="AM54" s="74"/>
      <c r="AN54" s="74"/>
      <c r="AO54" s="74"/>
      <c r="AP54" s="74"/>
      <c r="AQ54" s="74"/>
      <c r="AR54" s="74"/>
      <c r="AS54" s="74"/>
      <c r="AT54" s="74"/>
      <c r="AU54" s="74"/>
    </row>
    <row r="55" spans="1:47" ht="39" customHeight="1" x14ac:dyDescent="0.35">
      <c r="A55" s="73"/>
      <c r="B55" s="73"/>
      <c r="C55" s="74"/>
      <c r="D55" s="74"/>
      <c r="E55" s="74"/>
      <c r="F55" s="74"/>
      <c r="G55" s="74"/>
      <c r="H55" s="74"/>
      <c r="I55" s="74"/>
      <c r="J55" s="74"/>
      <c r="K55" s="74"/>
      <c r="L55" s="74"/>
      <c r="M55" s="74"/>
      <c r="N55" s="74"/>
      <c r="O55" s="74"/>
      <c r="P55" s="74"/>
      <c r="Q55" s="74"/>
      <c r="R55" s="74"/>
      <c r="S55" s="74"/>
      <c r="T55" s="74"/>
      <c r="U55" s="74"/>
      <c r="V55" s="74"/>
      <c r="W55" s="74"/>
      <c r="X55" s="74"/>
      <c r="Y55" s="74"/>
      <c r="Z55" s="74"/>
      <c r="AA55" s="74"/>
      <c r="AB55" s="74"/>
      <c r="AC55" s="74"/>
      <c r="AD55" s="74"/>
      <c r="AE55" s="74"/>
      <c r="AF55" s="74"/>
      <c r="AG55" s="74"/>
      <c r="AH55" s="74"/>
      <c r="AI55" s="74"/>
      <c r="AJ55" s="74"/>
      <c r="AK55" s="74"/>
      <c r="AL55" s="74"/>
      <c r="AM55" s="74"/>
      <c r="AN55" s="74"/>
      <c r="AO55" s="74"/>
      <c r="AP55" s="74"/>
      <c r="AQ55" s="74"/>
      <c r="AR55" s="74"/>
      <c r="AS55" s="74"/>
      <c r="AT55" s="74"/>
      <c r="AU55" s="74"/>
    </row>
    <row r="56" spans="1:47" ht="39" customHeight="1" x14ac:dyDescent="0.35">
      <c r="A56" s="73"/>
      <c r="B56" s="73"/>
      <c r="C56" s="74"/>
      <c r="D56" s="74"/>
      <c r="E56" s="74"/>
      <c r="F56" s="74"/>
      <c r="G56" s="74"/>
      <c r="H56" s="74"/>
      <c r="I56" s="74"/>
      <c r="J56" s="74"/>
      <c r="K56" s="74"/>
      <c r="L56" s="74"/>
      <c r="M56" s="74"/>
      <c r="N56" s="74"/>
      <c r="O56" s="74"/>
      <c r="P56" s="74"/>
      <c r="Q56" s="74"/>
      <c r="R56" s="74"/>
      <c r="S56" s="74"/>
      <c r="T56" s="74"/>
      <c r="U56" s="74"/>
      <c r="V56" s="74"/>
      <c r="W56" s="74"/>
      <c r="X56" s="74"/>
      <c r="Y56" s="74"/>
      <c r="Z56" s="74"/>
      <c r="AA56" s="74"/>
      <c r="AB56" s="74"/>
      <c r="AC56" s="74"/>
      <c r="AD56" s="74"/>
      <c r="AE56" s="74"/>
      <c r="AF56" s="74"/>
      <c r="AG56" s="74"/>
      <c r="AH56" s="74"/>
      <c r="AI56" s="74"/>
      <c r="AJ56" s="74"/>
      <c r="AK56" s="74"/>
      <c r="AL56" s="74"/>
      <c r="AM56" s="74"/>
      <c r="AN56" s="74"/>
      <c r="AO56" s="74"/>
      <c r="AP56" s="74"/>
      <c r="AQ56" s="74"/>
      <c r="AR56" s="74"/>
      <c r="AS56" s="74"/>
      <c r="AT56" s="74"/>
      <c r="AU56" s="74"/>
    </row>
    <row r="57" spans="1:47" ht="39" customHeight="1" x14ac:dyDescent="0.35">
      <c r="A57" s="73"/>
      <c r="B57" s="73"/>
      <c r="C57" s="74"/>
      <c r="D57" s="74"/>
      <c r="E57" s="74"/>
      <c r="F57" s="74"/>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74"/>
      <c r="AJ57" s="74"/>
      <c r="AK57" s="74"/>
      <c r="AL57" s="74"/>
      <c r="AM57" s="74"/>
      <c r="AN57" s="74"/>
      <c r="AO57" s="74"/>
      <c r="AP57" s="74"/>
      <c r="AQ57" s="74"/>
      <c r="AR57" s="74"/>
      <c r="AS57" s="74"/>
      <c r="AT57" s="74"/>
      <c r="AU57" s="74"/>
    </row>
    <row r="58" spans="1:47" ht="39" customHeight="1" x14ac:dyDescent="0.35">
      <c r="A58" s="73"/>
      <c r="B58" s="73"/>
      <c r="C58" s="74"/>
      <c r="D58" s="74"/>
      <c r="E58" s="74"/>
      <c r="F58" s="74"/>
      <c r="G58" s="74"/>
      <c r="H58" s="74"/>
      <c r="I58" s="74"/>
      <c r="J58" s="74"/>
      <c r="K58" s="74"/>
      <c r="L58" s="74"/>
      <c r="M58" s="74"/>
      <c r="N58" s="74"/>
      <c r="O58" s="74"/>
      <c r="P58" s="74"/>
      <c r="Q58" s="74"/>
      <c r="R58" s="74"/>
      <c r="S58" s="74"/>
      <c r="T58" s="74"/>
      <c r="U58" s="74"/>
      <c r="V58" s="74"/>
      <c r="W58" s="74"/>
      <c r="X58" s="74"/>
      <c r="Y58" s="74"/>
      <c r="Z58" s="74"/>
      <c r="AA58" s="74"/>
      <c r="AB58" s="74"/>
      <c r="AC58" s="74"/>
      <c r="AD58" s="74"/>
      <c r="AE58" s="74"/>
      <c r="AF58" s="74"/>
      <c r="AG58" s="74"/>
      <c r="AH58" s="74"/>
      <c r="AI58" s="74"/>
      <c r="AJ58" s="74"/>
      <c r="AK58" s="74"/>
      <c r="AL58" s="74"/>
      <c r="AM58" s="74"/>
      <c r="AN58" s="74"/>
      <c r="AO58" s="74"/>
      <c r="AP58" s="74"/>
      <c r="AQ58" s="74"/>
      <c r="AR58" s="74"/>
      <c r="AS58" s="74"/>
      <c r="AT58" s="74"/>
      <c r="AU58" s="74"/>
    </row>
    <row r="59" spans="1:47" ht="39" customHeight="1" x14ac:dyDescent="0.35">
      <c r="A59" s="73"/>
      <c r="B59" s="73"/>
      <c r="C59" s="74"/>
      <c r="D59" s="74"/>
      <c r="E59" s="74"/>
      <c r="F59" s="74"/>
      <c r="G59" s="74"/>
      <c r="H59" s="74"/>
      <c r="I59" s="74"/>
      <c r="J59" s="74"/>
      <c r="K59" s="74"/>
      <c r="L59" s="74"/>
      <c r="M59" s="74"/>
      <c r="N59" s="74"/>
      <c r="O59" s="74"/>
      <c r="P59" s="74"/>
      <c r="Q59" s="74"/>
      <c r="R59" s="74"/>
      <c r="S59" s="74"/>
      <c r="T59" s="74"/>
      <c r="U59" s="74"/>
      <c r="V59" s="74"/>
      <c r="W59" s="74"/>
      <c r="X59" s="74"/>
      <c r="Y59" s="74"/>
      <c r="Z59" s="74"/>
      <c r="AA59" s="74"/>
      <c r="AB59" s="74"/>
      <c r="AC59" s="74"/>
      <c r="AD59" s="74"/>
      <c r="AE59" s="74"/>
      <c r="AF59" s="74"/>
      <c r="AG59" s="74"/>
      <c r="AH59" s="74"/>
      <c r="AI59" s="74"/>
      <c r="AJ59" s="74"/>
      <c r="AK59" s="74"/>
      <c r="AL59" s="74"/>
      <c r="AM59" s="74"/>
      <c r="AN59" s="74"/>
      <c r="AO59" s="74"/>
      <c r="AP59" s="74"/>
      <c r="AQ59" s="74"/>
      <c r="AR59" s="74"/>
      <c r="AS59" s="74"/>
      <c r="AT59" s="74"/>
      <c r="AU59" s="74"/>
    </row>
    <row r="60" spans="1:47" ht="39" customHeight="1" x14ac:dyDescent="0.35">
      <c r="A60" s="73"/>
      <c r="B60" s="73"/>
      <c r="C60" s="74"/>
      <c r="D60" s="74"/>
      <c r="E60" s="74"/>
      <c r="F60" s="74"/>
      <c r="G60" s="74"/>
      <c r="H60" s="74"/>
      <c r="I60" s="74"/>
      <c r="J60" s="74"/>
      <c r="K60" s="74"/>
      <c r="L60" s="74"/>
      <c r="M60" s="74"/>
      <c r="N60" s="74"/>
      <c r="O60" s="74"/>
      <c r="P60" s="74"/>
      <c r="Q60" s="74"/>
      <c r="R60" s="74"/>
      <c r="S60" s="74"/>
      <c r="T60" s="74"/>
      <c r="U60" s="74"/>
      <c r="V60" s="74"/>
      <c r="W60" s="74"/>
      <c r="X60" s="74"/>
      <c r="Y60" s="74"/>
      <c r="Z60" s="74"/>
      <c r="AA60" s="74"/>
      <c r="AB60" s="74"/>
      <c r="AC60" s="74"/>
      <c r="AD60" s="74"/>
      <c r="AE60" s="74"/>
      <c r="AF60" s="74"/>
      <c r="AG60" s="74"/>
      <c r="AH60" s="74"/>
      <c r="AI60" s="74"/>
      <c r="AJ60" s="74"/>
      <c r="AK60" s="74"/>
      <c r="AL60" s="74"/>
      <c r="AM60" s="74"/>
      <c r="AN60" s="74"/>
      <c r="AO60" s="74"/>
      <c r="AP60" s="74"/>
      <c r="AQ60" s="74"/>
      <c r="AR60" s="74"/>
      <c r="AS60" s="74"/>
      <c r="AT60" s="74"/>
      <c r="AU60" s="74"/>
    </row>
    <row r="61" spans="1:47" ht="39" customHeight="1" x14ac:dyDescent="0.35">
      <c r="A61" s="73"/>
      <c r="B61" s="73"/>
      <c r="C61" s="74"/>
      <c r="D61" s="74"/>
      <c r="E61" s="74"/>
      <c r="F61" s="74"/>
      <c r="G61" s="74"/>
      <c r="H61" s="74"/>
      <c r="I61" s="74"/>
      <c r="J61" s="74"/>
      <c r="K61" s="74"/>
      <c r="L61" s="74"/>
      <c r="M61" s="74"/>
      <c r="N61" s="74"/>
      <c r="O61" s="74"/>
      <c r="P61" s="74"/>
      <c r="Q61" s="74"/>
      <c r="R61" s="74"/>
      <c r="S61" s="74"/>
      <c r="T61" s="74"/>
      <c r="U61" s="74"/>
      <c r="V61" s="74"/>
      <c r="W61" s="74"/>
      <c r="X61" s="74"/>
      <c r="Y61" s="74"/>
      <c r="Z61" s="74"/>
      <c r="AA61" s="74"/>
      <c r="AB61" s="74"/>
      <c r="AC61" s="74"/>
      <c r="AD61" s="74"/>
      <c r="AE61" s="74"/>
      <c r="AF61" s="74"/>
      <c r="AG61" s="74"/>
      <c r="AH61" s="74"/>
      <c r="AI61" s="74"/>
      <c r="AJ61" s="74"/>
      <c r="AK61" s="74"/>
      <c r="AL61" s="74"/>
      <c r="AM61" s="74"/>
      <c r="AN61" s="74"/>
      <c r="AO61" s="74"/>
      <c r="AP61" s="74"/>
      <c r="AQ61" s="74"/>
      <c r="AR61" s="74"/>
      <c r="AS61" s="74"/>
      <c r="AT61" s="74"/>
      <c r="AU61" s="74"/>
    </row>
    <row r="62" spans="1:47" ht="39" customHeight="1" x14ac:dyDescent="0.35">
      <c r="A62" s="73"/>
      <c r="B62" s="73"/>
      <c r="C62" s="74"/>
      <c r="D62" s="74"/>
      <c r="E62" s="74"/>
      <c r="F62" s="74"/>
      <c r="G62" s="74"/>
      <c r="H62" s="74"/>
      <c r="I62" s="74"/>
      <c r="J62" s="74"/>
      <c r="K62" s="74"/>
      <c r="L62" s="74"/>
      <c r="M62" s="74"/>
      <c r="N62" s="74"/>
      <c r="O62" s="74"/>
      <c r="P62" s="74"/>
      <c r="Q62" s="74"/>
      <c r="R62" s="74"/>
      <c r="S62" s="74"/>
      <c r="T62" s="74"/>
      <c r="U62" s="74"/>
      <c r="V62" s="74"/>
      <c r="W62" s="74"/>
      <c r="X62" s="74"/>
      <c r="Y62" s="74"/>
      <c r="Z62" s="74"/>
      <c r="AA62" s="74"/>
      <c r="AB62" s="74"/>
      <c r="AC62" s="74"/>
      <c r="AD62" s="74"/>
      <c r="AE62" s="74"/>
      <c r="AF62" s="74"/>
      <c r="AG62" s="74"/>
      <c r="AH62" s="74"/>
      <c r="AI62" s="74"/>
      <c r="AJ62" s="74"/>
      <c r="AK62" s="74"/>
      <c r="AL62" s="74"/>
      <c r="AM62" s="74"/>
      <c r="AN62" s="74"/>
      <c r="AO62" s="74"/>
      <c r="AP62" s="74"/>
      <c r="AQ62" s="74"/>
      <c r="AR62" s="74"/>
      <c r="AS62" s="74"/>
      <c r="AT62" s="74"/>
      <c r="AU62" s="74"/>
    </row>
    <row r="63" spans="1:47" ht="39" customHeight="1" x14ac:dyDescent="0.35">
      <c r="A63" s="73"/>
      <c r="B63" s="73"/>
      <c r="C63" s="74"/>
      <c r="D63" s="74"/>
      <c r="E63" s="74"/>
      <c r="F63" s="74"/>
      <c r="G63" s="74"/>
      <c r="H63" s="74"/>
      <c r="I63" s="74"/>
      <c r="J63" s="74"/>
      <c r="K63" s="74"/>
      <c r="L63" s="74"/>
      <c r="M63" s="74"/>
      <c r="N63" s="74"/>
      <c r="O63" s="74"/>
      <c r="P63" s="74"/>
      <c r="Q63" s="74"/>
      <c r="R63" s="74"/>
      <c r="S63" s="74"/>
      <c r="T63" s="74"/>
      <c r="U63" s="74"/>
      <c r="V63" s="74"/>
      <c r="W63" s="74"/>
      <c r="X63" s="74"/>
      <c r="Y63" s="74"/>
      <c r="Z63" s="74"/>
      <c r="AA63" s="74"/>
      <c r="AB63" s="74"/>
      <c r="AC63" s="74"/>
      <c r="AD63" s="74"/>
      <c r="AE63" s="74"/>
      <c r="AF63" s="74"/>
      <c r="AG63" s="74"/>
      <c r="AH63" s="74"/>
      <c r="AI63" s="74"/>
      <c r="AJ63" s="74"/>
      <c r="AK63" s="74"/>
      <c r="AL63" s="74"/>
      <c r="AM63" s="74"/>
      <c r="AN63" s="74"/>
      <c r="AO63" s="74"/>
      <c r="AP63" s="74"/>
      <c r="AQ63" s="74"/>
      <c r="AR63" s="74"/>
      <c r="AS63" s="74"/>
      <c r="AT63" s="74"/>
      <c r="AU63" s="74"/>
    </row>
    <row r="64" spans="1:47" ht="39" customHeight="1" x14ac:dyDescent="0.35">
      <c r="A64" s="73"/>
      <c r="B64" s="73"/>
      <c r="C64" s="74"/>
      <c r="D64" s="74"/>
      <c r="E64" s="74"/>
      <c r="F64" s="74"/>
      <c r="G64" s="74"/>
      <c r="H64" s="74"/>
      <c r="I64" s="74"/>
      <c r="J64" s="74"/>
      <c r="K64" s="74"/>
      <c r="L64" s="74"/>
      <c r="M64" s="74"/>
      <c r="N64" s="74"/>
      <c r="O64" s="74"/>
      <c r="P64" s="74"/>
      <c r="Q64" s="74"/>
      <c r="R64" s="74"/>
      <c r="S64" s="74"/>
      <c r="T64" s="74"/>
      <c r="U64" s="74"/>
      <c r="V64" s="74"/>
      <c r="W64" s="74"/>
      <c r="X64" s="74"/>
      <c r="Y64" s="74"/>
      <c r="Z64" s="74"/>
      <c r="AA64" s="74"/>
      <c r="AB64" s="74"/>
      <c r="AC64" s="74"/>
      <c r="AD64" s="74"/>
      <c r="AE64" s="74"/>
      <c r="AF64" s="74"/>
      <c r="AG64" s="74"/>
      <c r="AH64" s="74"/>
      <c r="AI64" s="74"/>
      <c r="AJ64" s="74"/>
      <c r="AK64" s="74"/>
      <c r="AL64" s="74"/>
      <c r="AM64" s="74"/>
      <c r="AN64" s="74"/>
      <c r="AO64" s="74"/>
      <c r="AP64" s="74"/>
      <c r="AQ64" s="74"/>
      <c r="AR64" s="74"/>
      <c r="AS64" s="74"/>
      <c r="AT64" s="74"/>
      <c r="AU64" s="74"/>
    </row>
    <row r="65" spans="1:47" ht="39" customHeight="1" x14ac:dyDescent="0.35">
      <c r="A65" s="73"/>
      <c r="B65" s="73"/>
      <c r="C65" s="74"/>
      <c r="D65" s="74"/>
      <c r="E65" s="74"/>
      <c r="F65" s="74"/>
      <c r="G65" s="74"/>
      <c r="H65" s="74"/>
      <c r="I65" s="74"/>
      <c r="J65" s="74"/>
      <c r="K65" s="74"/>
      <c r="L65" s="74"/>
      <c r="M65" s="74"/>
      <c r="N65" s="74"/>
      <c r="O65" s="74"/>
      <c r="P65" s="74"/>
      <c r="Q65" s="74"/>
      <c r="R65" s="74"/>
      <c r="S65" s="74"/>
      <c r="T65" s="74"/>
      <c r="U65" s="74"/>
      <c r="V65" s="74"/>
      <c r="W65" s="74"/>
      <c r="X65" s="74"/>
      <c r="Y65" s="74"/>
      <c r="Z65" s="74"/>
      <c r="AA65" s="74"/>
      <c r="AB65" s="74"/>
      <c r="AC65" s="74"/>
      <c r="AD65" s="74"/>
      <c r="AE65" s="74"/>
      <c r="AF65" s="74"/>
      <c r="AG65" s="74"/>
      <c r="AH65" s="74"/>
      <c r="AI65" s="74"/>
      <c r="AJ65" s="74"/>
      <c r="AK65" s="74"/>
      <c r="AL65" s="74"/>
      <c r="AM65" s="74"/>
      <c r="AN65" s="74"/>
      <c r="AO65" s="74"/>
      <c r="AP65" s="74"/>
      <c r="AQ65" s="74"/>
      <c r="AR65" s="74"/>
      <c r="AS65" s="74"/>
      <c r="AT65" s="74"/>
      <c r="AU65" s="74"/>
    </row>
    <row r="66" spans="1:47" ht="39" customHeight="1" x14ac:dyDescent="0.35">
      <c r="A66" s="73"/>
      <c r="B66" s="73"/>
      <c r="C66" s="74"/>
      <c r="D66" s="74"/>
      <c r="E66" s="74"/>
      <c r="F66" s="74"/>
      <c r="G66" s="74"/>
      <c r="H66" s="74"/>
      <c r="I66" s="74"/>
      <c r="J66" s="74"/>
      <c r="K66" s="74"/>
      <c r="L66" s="74"/>
      <c r="M66" s="74"/>
      <c r="N66" s="74"/>
      <c r="O66" s="74"/>
      <c r="P66" s="74"/>
      <c r="Q66" s="74"/>
      <c r="R66" s="74"/>
      <c r="S66" s="74"/>
      <c r="T66" s="74"/>
      <c r="U66" s="74"/>
      <c r="V66" s="74"/>
      <c r="W66" s="74"/>
      <c r="X66" s="74"/>
      <c r="Y66" s="74"/>
      <c r="Z66" s="74"/>
      <c r="AA66" s="74"/>
      <c r="AB66" s="74"/>
      <c r="AC66" s="74"/>
      <c r="AD66" s="74"/>
      <c r="AE66" s="74"/>
      <c r="AF66" s="74"/>
      <c r="AG66" s="74"/>
      <c r="AH66" s="74"/>
      <c r="AI66" s="74"/>
      <c r="AJ66" s="74"/>
      <c r="AK66" s="74"/>
      <c r="AL66" s="74"/>
      <c r="AM66" s="74"/>
      <c r="AN66" s="74"/>
      <c r="AO66" s="74"/>
      <c r="AP66" s="74"/>
      <c r="AQ66" s="74"/>
      <c r="AR66" s="74"/>
      <c r="AS66" s="74"/>
      <c r="AT66" s="74"/>
      <c r="AU66" s="74"/>
    </row>
    <row r="67" spans="1:47" ht="39" customHeight="1" x14ac:dyDescent="0.35">
      <c r="A67" s="73"/>
      <c r="B67" s="73"/>
      <c r="C67" s="74"/>
      <c r="D67" s="74"/>
      <c r="E67" s="74"/>
      <c r="F67" s="74"/>
      <c r="G67" s="74"/>
      <c r="H67" s="74"/>
      <c r="I67" s="74"/>
      <c r="J67" s="74"/>
      <c r="K67" s="74"/>
      <c r="L67" s="74"/>
      <c r="M67" s="74"/>
      <c r="N67" s="74"/>
      <c r="O67" s="74"/>
      <c r="P67" s="74"/>
      <c r="Q67" s="74"/>
      <c r="R67" s="74"/>
      <c r="S67" s="74"/>
      <c r="T67" s="74"/>
      <c r="U67" s="74"/>
      <c r="V67" s="74"/>
      <c r="W67" s="74"/>
      <c r="X67" s="74"/>
      <c r="Y67" s="74"/>
      <c r="Z67" s="74"/>
      <c r="AA67" s="74"/>
      <c r="AB67" s="74"/>
      <c r="AC67" s="74"/>
      <c r="AD67" s="74"/>
      <c r="AE67" s="74"/>
      <c r="AF67" s="74"/>
      <c r="AG67" s="74"/>
      <c r="AH67" s="74"/>
      <c r="AI67" s="74"/>
      <c r="AJ67" s="74"/>
      <c r="AK67" s="74"/>
      <c r="AL67" s="74"/>
      <c r="AM67" s="74"/>
      <c r="AN67" s="74"/>
      <c r="AO67" s="74"/>
      <c r="AP67" s="74"/>
      <c r="AQ67" s="74"/>
      <c r="AR67" s="74"/>
      <c r="AS67" s="74"/>
      <c r="AT67" s="74"/>
      <c r="AU67" s="74"/>
    </row>
    <row r="68" spans="1:47" ht="39" customHeight="1" x14ac:dyDescent="0.35">
      <c r="A68" s="73"/>
      <c r="B68" s="73"/>
      <c r="C68" s="74"/>
      <c r="D68" s="74"/>
      <c r="E68" s="74"/>
      <c r="F68" s="74"/>
      <c r="G68" s="74"/>
      <c r="H68" s="74"/>
      <c r="I68" s="74"/>
      <c r="J68" s="74"/>
      <c r="K68" s="74"/>
      <c r="L68" s="74"/>
      <c r="M68" s="74"/>
      <c r="N68" s="74"/>
      <c r="O68" s="74"/>
      <c r="P68" s="74"/>
      <c r="Q68" s="74"/>
      <c r="R68" s="74"/>
      <c r="S68" s="74"/>
      <c r="T68" s="74"/>
      <c r="U68" s="74"/>
      <c r="V68" s="74"/>
      <c r="W68" s="74"/>
      <c r="X68" s="74"/>
      <c r="Y68" s="74"/>
      <c r="Z68" s="74"/>
      <c r="AA68" s="74"/>
      <c r="AB68" s="74"/>
      <c r="AC68" s="74"/>
      <c r="AD68" s="74"/>
      <c r="AE68" s="74"/>
      <c r="AF68" s="74"/>
      <c r="AG68" s="74"/>
      <c r="AH68" s="74"/>
      <c r="AI68" s="74"/>
      <c r="AJ68" s="74"/>
      <c r="AK68" s="74"/>
      <c r="AL68" s="74"/>
      <c r="AM68" s="74"/>
      <c r="AN68" s="74"/>
      <c r="AO68" s="74"/>
      <c r="AP68" s="74"/>
      <c r="AQ68" s="74"/>
      <c r="AR68" s="74"/>
      <c r="AS68" s="74"/>
      <c r="AT68" s="74"/>
      <c r="AU68" s="74"/>
    </row>
    <row r="69" spans="1:47" ht="39" customHeight="1" x14ac:dyDescent="0.35">
      <c r="A69" s="73"/>
      <c r="B69" s="73"/>
      <c r="C69" s="74"/>
      <c r="D69" s="74"/>
      <c r="E69" s="74"/>
      <c r="F69" s="74"/>
      <c r="G69" s="74"/>
      <c r="H69" s="74"/>
      <c r="I69" s="74"/>
      <c r="J69" s="74"/>
      <c r="K69" s="74"/>
      <c r="L69" s="74"/>
      <c r="M69" s="74"/>
      <c r="N69" s="74"/>
      <c r="O69" s="74"/>
      <c r="P69" s="74"/>
      <c r="Q69" s="74"/>
      <c r="R69" s="74"/>
      <c r="S69" s="74"/>
      <c r="T69" s="74"/>
      <c r="U69" s="74"/>
      <c r="V69" s="74"/>
      <c r="W69" s="74"/>
      <c r="X69" s="74"/>
      <c r="Y69" s="74"/>
      <c r="Z69" s="74"/>
      <c r="AA69" s="74"/>
      <c r="AB69" s="74"/>
      <c r="AC69" s="74"/>
      <c r="AD69" s="74"/>
      <c r="AE69" s="74"/>
      <c r="AF69" s="74"/>
      <c r="AG69" s="74"/>
      <c r="AH69" s="74"/>
      <c r="AI69" s="74"/>
      <c r="AJ69" s="74"/>
      <c r="AK69" s="74"/>
      <c r="AL69" s="74"/>
      <c r="AM69" s="74"/>
      <c r="AN69" s="74"/>
      <c r="AO69" s="74"/>
      <c r="AP69" s="74"/>
      <c r="AQ69" s="74"/>
      <c r="AR69" s="74"/>
      <c r="AS69" s="74"/>
      <c r="AT69" s="74"/>
      <c r="AU69" s="74"/>
    </row>
    <row r="70" spans="1:47" ht="39" customHeight="1" x14ac:dyDescent="0.35">
      <c r="A70" s="73"/>
      <c r="B70" s="73"/>
      <c r="C70" s="74"/>
      <c r="D70" s="74"/>
      <c r="E70" s="74"/>
      <c r="F70" s="74"/>
      <c r="G70" s="74"/>
      <c r="H70" s="74"/>
      <c r="I70" s="74"/>
      <c r="J70" s="74"/>
      <c r="K70" s="74"/>
      <c r="L70" s="74"/>
      <c r="M70" s="74"/>
      <c r="N70" s="74"/>
      <c r="O70" s="74"/>
      <c r="P70" s="74"/>
      <c r="Q70" s="74"/>
      <c r="R70" s="74"/>
      <c r="S70" s="74"/>
      <c r="T70" s="74"/>
      <c r="U70" s="74"/>
      <c r="V70" s="74"/>
      <c r="W70" s="74"/>
      <c r="X70" s="74"/>
      <c r="Y70" s="74"/>
      <c r="Z70" s="74"/>
      <c r="AA70" s="74"/>
      <c r="AB70" s="74"/>
      <c r="AC70" s="74"/>
      <c r="AD70" s="74"/>
      <c r="AE70" s="74"/>
      <c r="AF70" s="74"/>
      <c r="AG70" s="74"/>
      <c r="AH70" s="74"/>
      <c r="AI70" s="74"/>
      <c r="AJ70" s="74"/>
      <c r="AK70" s="74"/>
      <c r="AL70" s="74"/>
      <c r="AM70" s="74"/>
      <c r="AN70" s="74"/>
      <c r="AO70" s="74"/>
      <c r="AP70" s="74"/>
      <c r="AQ70" s="74"/>
      <c r="AR70" s="74"/>
      <c r="AS70" s="74"/>
      <c r="AT70" s="74"/>
      <c r="AU70" s="74"/>
    </row>
    <row r="71" spans="1:47" ht="39" customHeight="1" x14ac:dyDescent="0.35">
      <c r="A71" s="73"/>
      <c r="B71" s="73"/>
      <c r="C71" s="74"/>
      <c r="D71" s="74"/>
      <c r="E71" s="74"/>
      <c r="F71" s="74"/>
      <c r="G71" s="74"/>
      <c r="H71" s="74"/>
      <c r="I71" s="74"/>
      <c r="J71" s="74"/>
      <c r="K71" s="74"/>
      <c r="L71" s="74"/>
      <c r="M71" s="74"/>
      <c r="N71" s="74"/>
      <c r="O71" s="74"/>
      <c r="P71" s="74"/>
      <c r="Q71" s="74"/>
      <c r="R71" s="74"/>
      <c r="S71" s="74"/>
      <c r="T71" s="74"/>
      <c r="U71" s="74"/>
      <c r="V71" s="74"/>
      <c r="W71" s="74"/>
      <c r="X71" s="74"/>
      <c r="Y71" s="74"/>
      <c r="Z71" s="74"/>
      <c r="AA71" s="74"/>
      <c r="AB71" s="74"/>
      <c r="AC71" s="74"/>
      <c r="AD71" s="74"/>
      <c r="AE71" s="74"/>
      <c r="AF71" s="74"/>
      <c r="AG71" s="74"/>
      <c r="AH71" s="74"/>
      <c r="AI71" s="74"/>
      <c r="AJ71" s="74"/>
      <c r="AK71" s="74"/>
      <c r="AL71" s="74"/>
      <c r="AM71" s="74"/>
      <c r="AN71" s="74"/>
      <c r="AO71" s="74"/>
      <c r="AP71" s="74"/>
      <c r="AQ71" s="74"/>
      <c r="AR71" s="74"/>
      <c r="AS71" s="74"/>
      <c r="AT71" s="74"/>
      <c r="AU71" s="74"/>
    </row>
    <row r="72" spans="1:47" ht="39" customHeight="1" x14ac:dyDescent="0.35">
      <c r="A72" s="73"/>
      <c r="B72" s="73"/>
      <c r="C72" s="74"/>
      <c r="D72" s="74"/>
      <c r="E72" s="74"/>
      <c r="F72" s="74"/>
      <c r="G72" s="74"/>
      <c r="H72" s="74"/>
      <c r="I72" s="74"/>
      <c r="J72" s="74"/>
      <c r="K72" s="74"/>
      <c r="L72" s="74"/>
      <c r="M72" s="74"/>
      <c r="N72" s="74"/>
      <c r="O72" s="74"/>
      <c r="P72" s="74"/>
      <c r="Q72" s="74"/>
      <c r="R72" s="74"/>
      <c r="S72" s="74"/>
      <c r="T72" s="74"/>
      <c r="U72" s="74"/>
      <c r="V72" s="74"/>
      <c r="W72" s="74"/>
      <c r="X72" s="74"/>
      <c r="Y72" s="74"/>
      <c r="Z72" s="74"/>
      <c r="AA72" s="74"/>
      <c r="AB72" s="74"/>
      <c r="AC72" s="74"/>
      <c r="AD72" s="74"/>
      <c r="AE72" s="74"/>
      <c r="AF72" s="74"/>
      <c r="AG72" s="74"/>
      <c r="AH72" s="74"/>
      <c r="AI72" s="74"/>
      <c r="AJ72" s="74"/>
      <c r="AK72" s="74"/>
      <c r="AL72" s="74"/>
      <c r="AM72" s="74"/>
      <c r="AN72" s="74"/>
      <c r="AO72" s="74"/>
      <c r="AP72" s="74"/>
      <c r="AQ72" s="74"/>
      <c r="AR72" s="74"/>
      <c r="AS72" s="74"/>
      <c r="AT72" s="74"/>
      <c r="AU72" s="74"/>
    </row>
    <row r="73" spans="1:47" ht="39" customHeight="1" x14ac:dyDescent="0.35">
      <c r="A73" s="73"/>
      <c r="B73" s="73"/>
      <c r="C73" s="74"/>
      <c r="D73" s="74"/>
      <c r="E73" s="74"/>
      <c r="F73" s="74"/>
      <c r="G73" s="74"/>
      <c r="H73" s="74"/>
      <c r="I73" s="74"/>
      <c r="J73" s="74"/>
      <c r="K73" s="74"/>
      <c r="L73" s="74"/>
      <c r="M73" s="74"/>
      <c r="N73" s="74"/>
      <c r="O73" s="74"/>
      <c r="P73" s="74"/>
      <c r="Q73" s="74"/>
      <c r="R73" s="74"/>
      <c r="S73" s="74"/>
      <c r="T73" s="74"/>
      <c r="U73" s="74"/>
      <c r="V73" s="74"/>
      <c r="W73" s="74"/>
      <c r="X73" s="74"/>
      <c r="Y73" s="74"/>
      <c r="Z73" s="74"/>
      <c r="AA73" s="74"/>
      <c r="AB73" s="74"/>
      <c r="AC73" s="74"/>
      <c r="AD73" s="74"/>
      <c r="AE73" s="74"/>
      <c r="AF73" s="74"/>
      <c r="AG73" s="74"/>
      <c r="AH73" s="74"/>
      <c r="AI73" s="74"/>
      <c r="AJ73" s="74"/>
      <c r="AK73" s="74"/>
      <c r="AL73" s="74"/>
      <c r="AM73" s="74"/>
      <c r="AN73" s="74"/>
      <c r="AO73" s="74"/>
      <c r="AP73" s="74"/>
      <c r="AQ73" s="74"/>
      <c r="AR73" s="74"/>
      <c r="AS73" s="74"/>
      <c r="AT73" s="74"/>
      <c r="AU73" s="74"/>
    </row>
    <row r="74" spans="1:47" ht="39" customHeight="1" x14ac:dyDescent="0.35">
      <c r="A74" s="73"/>
      <c r="B74" s="73"/>
      <c r="C74" s="74"/>
      <c r="D74" s="74"/>
      <c r="E74" s="74"/>
      <c r="F74" s="74"/>
      <c r="G74" s="74"/>
      <c r="H74" s="74"/>
      <c r="I74" s="74"/>
      <c r="J74" s="74"/>
      <c r="K74" s="74"/>
      <c r="L74" s="74"/>
      <c r="M74" s="74"/>
      <c r="N74" s="74"/>
      <c r="O74" s="74"/>
      <c r="P74" s="74"/>
      <c r="Q74" s="74"/>
      <c r="R74" s="74"/>
      <c r="S74" s="74"/>
      <c r="T74" s="74"/>
      <c r="U74" s="74"/>
      <c r="V74" s="74"/>
      <c r="W74" s="74"/>
      <c r="X74" s="74"/>
      <c r="Y74" s="74"/>
      <c r="Z74" s="74"/>
      <c r="AA74" s="74"/>
      <c r="AB74" s="74"/>
      <c r="AC74" s="74"/>
      <c r="AD74" s="74"/>
      <c r="AE74" s="74"/>
      <c r="AF74" s="74"/>
      <c r="AG74" s="74"/>
      <c r="AH74" s="74"/>
      <c r="AI74" s="74"/>
      <c r="AJ74" s="74"/>
      <c r="AK74" s="74"/>
      <c r="AL74" s="74"/>
      <c r="AM74" s="74"/>
      <c r="AN74" s="74"/>
      <c r="AO74" s="74"/>
      <c r="AP74" s="74"/>
      <c r="AQ74" s="74"/>
      <c r="AR74" s="74"/>
      <c r="AS74" s="74"/>
      <c r="AT74" s="74"/>
      <c r="AU74" s="74"/>
    </row>
    <row r="75" spans="1:47" ht="39" customHeight="1" x14ac:dyDescent="0.35">
      <c r="A75" s="73"/>
      <c r="B75" s="73"/>
      <c r="C75" s="74"/>
      <c r="D75" s="74"/>
      <c r="E75" s="74"/>
      <c r="F75" s="74"/>
      <c r="G75" s="74"/>
      <c r="H75" s="74"/>
      <c r="I75" s="74"/>
      <c r="J75" s="74"/>
      <c r="K75" s="74"/>
      <c r="L75" s="74"/>
      <c r="M75" s="74"/>
      <c r="N75" s="74"/>
      <c r="O75" s="74"/>
      <c r="P75" s="74"/>
      <c r="Q75" s="74"/>
      <c r="R75" s="74"/>
      <c r="S75" s="74"/>
      <c r="T75" s="74"/>
      <c r="U75" s="74"/>
      <c r="V75" s="74"/>
      <c r="W75" s="74"/>
      <c r="X75" s="74"/>
      <c r="Y75" s="74"/>
      <c r="Z75" s="74"/>
      <c r="AA75" s="74"/>
      <c r="AB75" s="74"/>
      <c r="AC75" s="74"/>
      <c r="AD75" s="74"/>
      <c r="AE75" s="74"/>
      <c r="AF75" s="74"/>
      <c r="AG75" s="74"/>
      <c r="AH75" s="74"/>
      <c r="AI75" s="74"/>
      <c r="AJ75" s="74"/>
      <c r="AK75" s="74"/>
      <c r="AL75" s="74"/>
      <c r="AM75" s="74"/>
      <c r="AN75" s="74"/>
      <c r="AO75" s="74"/>
      <c r="AP75" s="74"/>
      <c r="AQ75" s="74"/>
      <c r="AR75" s="74"/>
      <c r="AS75" s="74"/>
      <c r="AT75" s="74"/>
      <c r="AU75" s="74"/>
    </row>
    <row r="76" spans="1:47" ht="39" customHeight="1" x14ac:dyDescent="0.35">
      <c r="A76" s="73"/>
      <c r="B76" s="73"/>
      <c r="C76" s="74"/>
      <c r="D76" s="74"/>
      <c r="E76" s="74"/>
      <c r="F76" s="74"/>
      <c r="G76" s="74"/>
      <c r="H76" s="74"/>
      <c r="I76" s="74"/>
      <c r="J76" s="74"/>
      <c r="K76" s="74"/>
      <c r="L76" s="74"/>
      <c r="M76" s="74"/>
      <c r="N76" s="74"/>
      <c r="O76" s="74"/>
      <c r="P76" s="74"/>
      <c r="Q76" s="74"/>
      <c r="R76" s="74"/>
      <c r="S76" s="74"/>
      <c r="T76" s="74"/>
      <c r="U76" s="74"/>
      <c r="V76" s="74"/>
      <c r="W76" s="74"/>
      <c r="X76" s="74"/>
      <c r="Y76" s="74"/>
      <c r="Z76" s="74"/>
      <c r="AA76" s="74"/>
      <c r="AB76" s="74"/>
      <c r="AC76" s="74"/>
      <c r="AD76" s="74"/>
      <c r="AE76" s="74"/>
      <c r="AF76" s="74"/>
      <c r="AG76" s="74"/>
      <c r="AH76" s="74"/>
      <c r="AI76" s="74"/>
      <c r="AJ76" s="74"/>
      <c r="AK76" s="74"/>
      <c r="AL76" s="74"/>
      <c r="AM76" s="74"/>
      <c r="AN76" s="74"/>
      <c r="AO76" s="74"/>
      <c r="AP76" s="74"/>
      <c r="AQ76" s="74"/>
      <c r="AR76" s="74"/>
      <c r="AS76" s="74"/>
      <c r="AT76" s="74"/>
      <c r="AU76" s="74"/>
    </row>
    <row r="77" spans="1:47" ht="39" customHeight="1" x14ac:dyDescent="0.35">
      <c r="A77" s="73"/>
      <c r="B77" s="73"/>
      <c r="C77" s="74"/>
      <c r="D77" s="74"/>
      <c r="E77" s="74"/>
      <c r="F77" s="74"/>
      <c r="G77" s="74"/>
      <c r="H77" s="74"/>
      <c r="I77" s="74"/>
      <c r="J77" s="74"/>
      <c r="K77" s="74"/>
      <c r="L77" s="74"/>
      <c r="M77" s="74"/>
      <c r="N77" s="74"/>
      <c r="O77" s="74"/>
      <c r="P77" s="74"/>
      <c r="Q77" s="74"/>
      <c r="R77" s="74"/>
      <c r="S77" s="74"/>
      <c r="T77" s="74"/>
      <c r="U77" s="74"/>
      <c r="V77" s="74"/>
      <c r="W77" s="74"/>
      <c r="X77" s="74"/>
      <c r="Y77" s="74"/>
      <c r="Z77" s="74"/>
      <c r="AA77" s="74"/>
      <c r="AB77" s="74"/>
      <c r="AC77" s="74"/>
      <c r="AD77" s="74"/>
      <c r="AE77" s="74"/>
      <c r="AF77" s="74"/>
      <c r="AG77" s="74"/>
      <c r="AH77" s="74"/>
      <c r="AI77" s="74"/>
      <c r="AJ77" s="74"/>
      <c r="AK77" s="74"/>
      <c r="AL77" s="74"/>
      <c r="AM77" s="74"/>
      <c r="AN77" s="74"/>
      <c r="AO77" s="74"/>
      <c r="AP77" s="74"/>
      <c r="AQ77" s="74"/>
      <c r="AR77" s="74"/>
      <c r="AS77" s="74"/>
      <c r="AT77" s="74"/>
      <c r="AU77" s="74"/>
    </row>
    <row r="78" spans="1:47" ht="39" customHeight="1" x14ac:dyDescent="0.35">
      <c r="A78" s="73"/>
      <c r="B78" s="73"/>
      <c r="C78" s="74"/>
      <c r="D78" s="74"/>
      <c r="E78" s="74"/>
      <c r="F78" s="74"/>
      <c r="G78" s="74"/>
      <c r="H78" s="74"/>
      <c r="I78" s="74"/>
      <c r="J78" s="74"/>
      <c r="K78" s="74"/>
      <c r="L78" s="74"/>
      <c r="M78" s="74"/>
      <c r="N78" s="74"/>
      <c r="O78" s="74"/>
      <c r="P78" s="74"/>
      <c r="Q78" s="74"/>
      <c r="R78" s="74"/>
      <c r="S78" s="74"/>
      <c r="T78" s="74"/>
      <c r="U78" s="74"/>
      <c r="V78" s="74"/>
      <c r="W78" s="74"/>
      <c r="X78" s="74"/>
      <c r="Y78" s="74"/>
      <c r="Z78" s="74"/>
      <c r="AA78" s="74"/>
      <c r="AB78" s="74"/>
      <c r="AC78" s="74"/>
      <c r="AD78" s="74"/>
      <c r="AE78" s="74"/>
      <c r="AF78" s="74"/>
      <c r="AG78" s="74"/>
      <c r="AH78" s="74"/>
      <c r="AI78" s="74"/>
      <c r="AJ78" s="74"/>
      <c r="AK78" s="74"/>
      <c r="AL78" s="74"/>
      <c r="AM78" s="74"/>
      <c r="AN78" s="74"/>
      <c r="AO78" s="74"/>
      <c r="AP78" s="74"/>
      <c r="AQ78" s="74"/>
      <c r="AR78" s="74"/>
      <c r="AS78" s="74"/>
      <c r="AT78" s="74"/>
      <c r="AU78" s="74"/>
    </row>
    <row r="79" spans="1:47" ht="39" customHeight="1" x14ac:dyDescent="0.35">
      <c r="A79" s="73"/>
      <c r="B79" s="73"/>
      <c r="C79" s="74"/>
      <c r="D79" s="74"/>
      <c r="E79" s="74"/>
      <c r="F79" s="74"/>
      <c r="G79" s="74"/>
      <c r="H79" s="74"/>
      <c r="I79" s="74"/>
      <c r="J79" s="74"/>
      <c r="K79" s="74"/>
      <c r="L79" s="74"/>
      <c r="M79" s="74"/>
      <c r="N79" s="74"/>
      <c r="O79" s="74"/>
      <c r="P79" s="74"/>
      <c r="Q79" s="74"/>
      <c r="R79" s="74"/>
      <c r="S79" s="74"/>
      <c r="T79" s="74"/>
      <c r="U79" s="74"/>
      <c r="V79" s="74"/>
      <c r="W79" s="74"/>
      <c r="X79" s="74"/>
      <c r="Y79" s="74"/>
      <c r="Z79" s="74"/>
      <c r="AA79" s="74"/>
      <c r="AB79" s="74"/>
      <c r="AC79" s="74"/>
      <c r="AD79" s="74"/>
      <c r="AE79" s="74"/>
      <c r="AF79" s="74"/>
      <c r="AG79" s="74"/>
      <c r="AH79" s="74"/>
      <c r="AI79" s="74"/>
      <c r="AJ79" s="74"/>
      <c r="AK79" s="74"/>
      <c r="AL79" s="74"/>
      <c r="AM79" s="74"/>
      <c r="AN79" s="74"/>
      <c r="AO79" s="74"/>
      <c r="AP79" s="74"/>
      <c r="AQ79" s="74"/>
      <c r="AR79" s="74"/>
      <c r="AS79" s="74"/>
      <c r="AT79" s="74"/>
      <c r="AU79" s="74"/>
    </row>
    <row r="80" spans="1:47" ht="39" customHeight="1" x14ac:dyDescent="0.35">
      <c r="A80" s="73"/>
      <c r="B80" s="73"/>
      <c r="C80" s="74"/>
      <c r="D80" s="74"/>
      <c r="E80" s="74"/>
      <c r="F80" s="74"/>
      <c r="G80" s="74"/>
      <c r="H80" s="74"/>
      <c r="I80" s="74"/>
      <c r="J80" s="74"/>
      <c r="K80" s="74"/>
      <c r="L80" s="74"/>
      <c r="M80" s="74"/>
      <c r="N80" s="74"/>
      <c r="O80" s="74"/>
      <c r="P80" s="74"/>
      <c r="Q80" s="74"/>
      <c r="R80" s="74"/>
      <c r="S80" s="74"/>
      <c r="T80" s="74"/>
      <c r="U80" s="74"/>
      <c r="V80" s="74"/>
      <c r="W80" s="74"/>
      <c r="X80" s="74"/>
      <c r="Y80" s="74"/>
      <c r="Z80" s="74"/>
      <c r="AA80" s="74"/>
      <c r="AB80" s="74"/>
      <c r="AC80" s="74"/>
      <c r="AD80" s="74"/>
      <c r="AE80" s="74"/>
      <c r="AF80" s="74"/>
      <c r="AG80" s="74"/>
      <c r="AH80" s="74"/>
      <c r="AI80" s="74"/>
      <c r="AJ80" s="74"/>
      <c r="AK80" s="74"/>
      <c r="AL80" s="74"/>
      <c r="AM80" s="74"/>
      <c r="AN80" s="74"/>
      <c r="AO80" s="74"/>
      <c r="AP80" s="74"/>
      <c r="AQ80" s="74"/>
      <c r="AR80" s="74"/>
      <c r="AS80" s="74"/>
      <c r="AT80" s="74"/>
      <c r="AU80" s="74"/>
    </row>
  </sheetData>
  <mergeCells count="1">
    <mergeCell ref="A1:E1"/>
  </mergeCells>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982"/>
  <sheetViews>
    <sheetView showGridLines="0" workbookViewId="0">
      <selection sqref="A1:K1"/>
    </sheetView>
  </sheetViews>
  <sheetFormatPr defaultColWidth="14.453125" defaultRowHeight="15" customHeight="1" x14ac:dyDescent="0.3"/>
  <cols>
    <col min="1" max="1" width="23.1796875" style="1" customWidth="1"/>
    <col min="2" max="2" width="14.1796875" style="1" customWidth="1"/>
    <col min="3" max="3" width="9.1796875" style="1" customWidth="1"/>
    <col min="4" max="4" width="23.1796875" style="1" customWidth="1"/>
    <col min="5" max="5" width="14.1796875" style="1" customWidth="1"/>
    <col min="6" max="6" width="12.453125" style="1" customWidth="1"/>
    <col min="7" max="7" width="23.1796875" style="1" customWidth="1"/>
    <col min="8" max="8" width="14.26953125" style="1" customWidth="1"/>
    <col min="9" max="26" width="9.1796875" style="1" customWidth="1"/>
    <col min="27" max="16384" width="14.453125" style="1"/>
  </cols>
  <sheetData>
    <row r="1" spans="1:26" ht="28.5" customHeight="1" x14ac:dyDescent="0.45">
      <c r="A1" s="158" t="s">
        <v>100</v>
      </c>
      <c r="B1" s="158"/>
      <c r="C1" s="158"/>
      <c r="D1" s="158"/>
      <c r="E1" s="158"/>
      <c r="F1" s="158"/>
      <c r="G1" s="158"/>
      <c r="H1" s="158"/>
      <c r="I1" s="158"/>
      <c r="J1" s="158"/>
      <c r="K1" s="158"/>
    </row>
    <row r="2" spans="1:26" ht="12.75" customHeight="1" x14ac:dyDescent="0.3"/>
    <row r="3" spans="1:26" ht="18" customHeight="1" x14ac:dyDescent="0.3">
      <c r="A3" s="88" t="s">
        <v>101</v>
      </c>
      <c r="B3" s="173"/>
      <c r="C3" s="174"/>
      <c r="D3" s="174"/>
      <c r="E3" s="174"/>
      <c r="F3" s="174"/>
      <c r="G3" s="12"/>
      <c r="H3" s="12"/>
      <c r="I3" s="12"/>
      <c r="J3" s="12"/>
      <c r="K3" s="12"/>
      <c r="L3" s="12"/>
      <c r="M3" s="12"/>
      <c r="N3" s="12"/>
      <c r="O3" s="12"/>
      <c r="P3" s="12"/>
      <c r="Q3" s="12"/>
      <c r="R3" s="12"/>
      <c r="S3" s="12"/>
      <c r="T3" s="12"/>
      <c r="U3" s="12"/>
      <c r="V3" s="12"/>
      <c r="W3" s="12"/>
      <c r="X3" s="12"/>
      <c r="Y3" s="12"/>
      <c r="Z3" s="12"/>
    </row>
    <row r="4" spans="1:26" ht="16.5" customHeight="1" x14ac:dyDescent="0.3">
      <c r="A4" s="88" t="s">
        <v>102</v>
      </c>
      <c r="B4" s="175"/>
      <c r="C4" s="174"/>
      <c r="D4" s="174"/>
      <c r="E4" s="174"/>
      <c r="F4" s="174"/>
      <c r="G4" s="12"/>
      <c r="H4" s="12"/>
      <c r="I4" s="12"/>
      <c r="J4" s="12"/>
      <c r="K4" s="12"/>
      <c r="L4" s="12"/>
      <c r="M4" s="12"/>
      <c r="N4" s="12"/>
      <c r="O4" s="12"/>
      <c r="P4" s="12"/>
      <c r="Q4" s="12"/>
      <c r="R4" s="12"/>
      <c r="S4" s="12"/>
      <c r="T4" s="12"/>
      <c r="U4" s="12"/>
      <c r="V4" s="12"/>
      <c r="W4" s="12"/>
      <c r="X4" s="12"/>
      <c r="Y4" s="12"/>
      <c r="Z4" s="12"/>
    </row>
    <row r="5" spans="1:26" ht="18" customHeight="1" x14ac:dyDescent="0.3">
      <c r="A5" s="88" t="s">
        <v>70</v>
      </c>
      <c r="B5" s="173"/>
      <c r="C5" s="174"/>
      <c r="D5" s="174"/>
      <c r="E5" s="174"/>
      <c r="F5" s="174"/>
      <c r="G5" s="12"/>
      <c r="H5" s="12"/>
      <c r="I5" s="12"/>
      <c r="J5" s="12"/>
      <c r="K5" s="12"/>
      <c r="L5" s="12"/>
      <c r="M5" s="12"/>
      <c r="N5" s="12"/>
      <c r="O5" s="12"/>
      <c r="P5" s="12"/>
      <c r="Q5" s="12"/>
      <c r="R5" s="12"/>
      <c r="S5" s="12"/>
      <c r="T5" s="12"/>
      <c r="U5" s="12"/>
      <c r="V5" s="12"/>
      <c r="W5" s="12"/>
      <c r="X5" s="12"/>
      <c r="Y5" s="12"/>
      <c r="Z5" s="12"/>
    </row>
    <row r="6" spans="1:26" ht="16.5" customHeight="1" x14ac:dyDescent="0.3">
      <c r="A6" s="88" t="s">
        <v>103</v>
      </c>
      <c r="B6" s="175"/>
      <c r="C6" s="174"/>
      <c r="D6" s="174"/>
      <c r="E6" s="174"/>
      <c r="F6" s="174"/>
      <c r="G6" s="12"/>
      <c r="H6" s="12"/>
      <c r="I6" s="12"/>
      <c r="J6" s="12"/>
      <c r="K6" s="12"/>
      <c r="L6" s="12"/>
      <c r="M6" s="12"/>
      <c r="N6" s="12"/>
      <c r="O6" s="12"/>
      <c r="P6" s="12"/>
      <c r="Q6" s="12"/>
      <c r="R6" s="12"/>
      <c r="S6" s="12"/>
      <c r="T6" s="12"/>
      <c r="U6" s="12"/>
      <c r="V6" s="12"/>
      <c r="W6" s="12"/>
      <c r="X6" s="12"/>
      <c r="Y6" s="12"/>
      <c r="Z6" s="12"/>
    </row>
    <row r="7" spans="1:26" ht="18" customHeight="1" x14ac:dyDescent="0.3">
      <c r="A7" s="88" t="s">
        <v>104</v>
      </c>
      <c r="B7" s="173" t="s">
        <v>94</v>
      </c>
      <c r="C7" s="174"/>
      <c r="D7" s="174"/>
      <c r="E7" s="174"/>
      <c r="F7" s="174"/>
      <c r="G7" s="12"/>
      <c r="H7" s="12"/>
      <c r="I7" s="12"/>
      <c r="J7" s="12"/>
      <c r="K7" s="12"/>
      <c r="L7" s="12"/>
      <c r="M7" s="12"/>
      <c r="N7" s="12"/>
      <c r="O7" s="12"/>
      <c r="P7" s="12"/>
      <c r="Q7" s="12"/>
      <c r="R7" s="12"/>
      <c r="S7" s="12"/>
      <c r="T7" s="12"/>
      <c r="U7" s="12"/>
      <c r="V7" s="12"/>
      <c r="W7" s="12"/>
      <c r="X7" s="12"/>
      <c r="Y7" s="12"/>
      <c r="Z7" s="12"/>
    </row>
    <row r="8" spans="1:26" ht="12.75" customHeight="1" x14ac:dyDescent="0.3">
      <c r="A8" s="12"/>
      <c r="B8" s="12"/>
      <c r="C8" s="12"/>
      <c r="D8" s="12"/>
      <c r="E8" s="12"/>
      <c r="F8" s="12"/>
      <c r="G8" s="12"/>
      <c r="H8" s="12"/>
      <c r="I8" s="12"/>
      <c r="J8" s="12"/>
      <c r="K8" s="12"/>
      <c r="L8" s="12"/>
      <c r="M8" s="12"/>
      <c r="N8" s="12"/>
      <c r="O8" s="12"/>
      <c r="P8" s="12"/>
      <c r="Q8" s="12"/>
      <c r="R8" s="12"/>
      <c r="S8" s="12"/>
      <c r="T8" s="12"/>
      <c r="U8" s="12"/>
      <c r="V8" s="12"/>
      <c r="W8" s="12"/>
      <c r="X8" s="12"/>
      <c r="Y8" s="12"/>
      <c r="Z8" s="12"/>
    </row>
    <row r="9" spans="1:26" ht="12.75" customHeight="1" x14ac:dyDescent="0.3">
      <c r="A9" s="12"/>
      <c r="B9" s="12"/>
      <c r="C9" s="12"/>
      <c r="D9" s="12"/>
      <c r="E9" s="12"/>
      <c r="F9" s="12"/>
      <c r="G9" s="12"/>
      <c r="H9" s="12"/>
      <c r="I9" s="12"/>
      <c r="J9" s="12"/>
      <c r="K9" s="12"/>
      <c r="L9" s="12"/>
      <c r="M9" s="12"/>
      <c r="N9" s="12"/>
      <c r="O9" s="12"/>
      <c r="P9" s="12"/>
      <c r="Q9" s="12"/>
      <c r="R9" s="12"/>
      <c r="S9" s="12"/>
      <c r="T9" s="12"/>
      <c r="U9" s="12"/>
      <c r="V9" s="12"/>
      <c r="W9" s="12"/>
      <c r="X9" s="12"/>
      <c r="Y9" s="12"/>
      <c r="Z9" s="12"/>
    </row>
    <row r="10" spans="1:26" ht="12.75" customHeight="1" x14ac:dyDescent="0.3">
      <c r="A10" s="171" t="s">
        <v>105</v>
      </c>
      <c r="B10" s="172"/>
      <c r="C10" s="12"/>
      <c r="D10" s="89" t="s">
        <v>106</v>
      </c>
      <c r="E10" s="89" t="s">
        <v>107</v>
      </c>
      <c r="F10" s="89" t="s">
        <v>108</v>
      </c>
      <c r="G10" s="12"/>
      <c r="H10" s="12"/>
      <c r="I10" s="12"/>
      <c r="J10" s="12"/>
      <c r="K10" s="12"/>
      <c r="L10" s="12"/>
      <c r="M10" s="12"/>
      <c r="N10" s="12"/>
      <c r="O10" s="12"/>
      <c r="P10" s="12"/>
      <c r="Q10" s="12"/>
      <c r="R10" s="12"/>
      <c r="S10" s="12"/>
      <c r="T10" s="12"/>
      <c r="U10" s="12"/>
      <c r="V10" s="12"/>
      <c r="W10" s="12"/>
      <c r="X10" s="12"/>
      <c r="Y10" s="12"/>
      <c r="Z10" s="12"/>
    </row>
    <row r="11" spans="1:26" ht="12.75" customHeight="1" x14ac:dyDescent="0.3">
      <c r="A11" s="16" t="s">
        <v>109</v>
      </c>
      <c r="B11" s="11">
        <f>COUNTA('Control Summary'!B2:B24997)</f>
        <v>406</v>
      </c>
      <c r="C11" s="12"/>
      <c r="D11" s="11" t="s">
        <v>94</v>
      </c>
      <c r="E11" s="11">
        <f>COUNTIFS('Control Summary'!E:E, D11)</f>
        <v>0</v>
      </c>
      <c r="F11" s="17">
        <f t="shared" ref="F11:F13" si="0">IF(E11=0,0,(E11/SUM($E$11:$E$13)))</f>
        <v>0</v>
      </c>
      <c r="G11" s="12"/>
      <c r="H11" s="12"/>
      <c r="I11" s="12"/>
      <c r="J11" s="12"/>
      <c r="K11" s="12"/>
      <c r="L11" s="12"/>
      <c r="M11" s="12"/>
      <c r="N11" s="12"/>
      <c r="O11" s="12"/>
      <c r="P11" s="12"/>
      <c r="Q11" s="12"/>
      <c r="R11" s="12"/>
      <c r="S11" s="12"/>
      <c r="T11" s="12"/>
      <c r="U11" s="12"/>
      <c r="V11" s="12"/>
      <c r="W11" s="12"/>
      <c r="X11" s="12"/>
      <c r="Y11" s="12"/>
      <c r="Z11" s="12"/>
    </row>
    <row r="12" spans="1:26" ht="12.75" customHeight="1" x14ac:dyDescent="0.3">
      <c r="A12" s="16" t="s">
        <v>110</v>
      </c>
      <c r="B12" s="11">
        <f>COUNTIFS('Control Summary'!D:D, A12)</f>
        <v>0</v>
      </c>
      <c r="C12" s="12"/>
      <c r="D12" s="11" t="s">
        <v>29</v>
      </c>
      <c r="E12" s="11">
        <f>COUNTIFS('Control Summary'!E:E, D12)</f>
        <v>0</v>
      </c>
      <c r="F12" s="17">
        <f t="shared" si="0"/>
        <v>0</v>
      </c>
      <c r="G12" s="12"/>
      <c r="H12" s="12"/>
      <c r="I12" s="12"/>
      <c r="J12" s="12"/>
      <c r="K12" s="12"/>
      <c r="L12" s="12"/>
      <c r="M12" s="12"/>
      <c r="N12" s="12"/>
      <c r="O12" s="12"/>
      <c r="P12" s="12"/>
      <c r="Q12" s="12"/>
      <c r="R12" s="12"/>
      <c r="S12" s="12"/>
      <c r="T12" s="12"/>
      <c r="U12" s="12"/>
      <c r="V12" s="12"/>
      <c r="W12" s="12"/>
      <c r="X12" s="12"/>
      <c r="Y12" s="12"/>
      <c r="Z12" s="12"/>
    </row>
    <row r="13" spans="1:26" ht="12.75" customHeight="1" x14ac:dyDescent="0.3">
      <c r="A13" s="16" t="s">
        <v>111</v>
      </c>
      <c r="B13" s="11">
        <f>COUNTIFS('Control Summary'!D:D, A13)</f>
        <v>0</v>
      </c>
      <c r="C13" s="12"/>
      <c r="D13" s="11" t="s">
        <v>98</v>
      </c>
      <c r="E13" s="11">
        <f>COUNTIFS('Control Summary'!E:E, D13)</f>
        <v>0</v>
      </c>
      <c r="F13" s="17">
        <f t="shared" si="0"/>
        <v>0</v>
      </c>
      <c r="G13" s="12"/>
      <c r="H13" s="12"/>
      <c r="I13" s="12"/>
      <c r="J13" s="12"/>
      <c r="K13" s="12"/>
      <c r="L13" s="12"/>
      <c r="M13" s="12"/>
      <c r="N13" s="12"/>
      <c r="O13" s="12"/>
      <c r="P13" s="12"/>
      <c r="Q13" s="12"/>
      <c r="R13" s="12"/>
      <c r="S13" s="12"/>
      <c r="T13" s="12"/>
      <c r="U13" s="12"/>
      <c r="V13" s="12"/>
      <c r="W13" s="12"/>
      <c r="X13" s="12"/>
      <c r="Y13" s="12"/>
      <c r="Z13" s="12"/>
    </row>
    <row r="14" spans="1:26" ht="12.75" customHeight="1" x14ac:dyDescent="0.3">
      <c r="A14" s="16" t="s">
        <v>112</v>
      </c>
      <c r="B14" s="11">
        <f>COUNTIFS('Control Summary'!D:D, A14)</f>
        <v>0</v>
      </c>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6" ht="12.75" customHeight="1" x14ac:dyDescent="0.3">
      <c r="A15" s="18" t="s">
        <v>113</v>
      </c>
      <c r="B15" s="19">
        <f>IF(B12=0,0,(B12/SUM(B12:B14)))</f>
        <v>0</v>
      </c>
      <c r="C15" s="12"/>
      <c r="D15" s="12"/>
      <c r="E15" s="12"/>
      <c r="F15" s="12"/>
      <c r="G15" s="12"/>
      <c r="H15" s="12"/>
      <c r="I15" s="12"/>
      <c r="J15" s="12"/>
      <c r="K15" s="12"/>
      <c r="L15" s="12"/>
      <c r="M15" s="12"/>
      <c r="N15" s="12"/>
      <c r="O15" s="12"/>
      <c r="P15" s="12"/>
      <c r="Q15" s="12"/>
      <c r="R15" s="12"/>
      <c r="S15" s="12"/>
      <c r="T15" s="12"/>
      <c r="U15" s="12"/>
      <c r="V15" s="12"/>
      <c r="W15" s="12"/>
      <c r="X15" s="12"/>
      <c r="Y15" s="12"/>
      <c r="Z15" s="12"/>
    </row>
    <row r="16" spans="1:26" ht="12.75" customHeight="1" x14ac:dyDescent="0.3">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row>
    <row r="17" spans="1:26" ht="12.75" customHeight="1" x14ac:dyDescent="0.3">
      <c r="A17" s="171" t="s">
        <v>114</v>
      </c>
      <c r="B17" s="172"/>
      <c r="C17" s="16"/>
      <c r="D17" s="171" t="s">
        <v>115</v>
      </c>
      <c r="E17" s="172"/>
      <c r="F17" s="16"/>
      <c r="G17" s="171" t="s">
        <v>116</v>
      </c>
      <c r="H17" s="172"/>
      <c r="I17" s="12"/>
      <c r="J17" s="12"/>
      <c r="K17" s="12"/>
      <c r="L17" s="12"/>
      <c r="M17" s="12"/>
      <c r="N17" s="12"/>
      <c r="O17" s="12"/>
      <c r="P17" s="12"/>
      <c r="Q17" s="12"/>
      <c r="R17" s="12"/>
      <c r="S17" s="12"/>
      <c r="T17" s="12"/>
      <c r="U17" s="12"/>
      <c r="V17" s="12"/>
      <c r="W17" s="12"/>
      <c r="X17" s="12"/>
      <c r="Y17" s="12"/>
      <c r="Z17" s="12"/>
    </row>
    <row r="18" spans="1:26" ht="12.75" customHeight="1" x14ac:dyDescent="0.3">
      <c r="A18" s="15" t="s">
        <v>117</v>
      </c>
      <c r="B18" s="15" t="s">
        <v>107</v>
      </c>
      <c r="C18" s="16"/>
      <c r="D18" s="15" t="s">
        <v>117</v>
      </c>
      <c r="E18" s="15" t="s">
        <v>107</v>
      </c>
      <c r="F18" s="16"/>
      <c r="G18" s="15" t="s">
        <v>117</v>
      </c>
      <c r="H18" s="15" t="s">
        <v>107</v>
      </c>
      <c r="I18" s="12"/>
      <c r="J18" s="12"/>
      <c r="K18" s="12"/>
      <c r="L18" s="12"/>
      <c r="M18" s="12"/>
      <c r="N18" s="12"/>
      <c r="O18" s="12"/>
      <c r="P18" s="12"/>
      <c r="Q18" s="12"/>
      <c r="R18" s="12"/>
      <c r="S18" s="12"/>
      <c r="T18" s="12"/>
      <c r="U18" s="12"/>
      <c r="V18" s="12"/>
      <c r="W18" s="12"/>
      <c r="X18" s="12"/>
      <c r="Y18" s="12"/>
      <c r="Z18" s="12"/>
    </row>
    <row r="19" spans="1:26" ht="12.75" customHeight="1" x14ac:dyDescent="0.3">
      <c r="A19" s="16" t="s">
        <v>94</v>
      </c>
      <c r="B19" s="11">
        <f>COUNTIFS('Control Summary'!A:A,"AC",'Control Summary'!E:E,A19)</f>
        <v>0</v>
      </c>
      <c r="C19" s="16"/>
      <c r="D19" s="16" t="s">
        <v>94</v>
      </c>
      <c r="E19" s="11">
        <f>COUNTIFS('Control Summary'!A:A,"AT",'Control Summary'!E:E,D19)</f>
        <v>0</v>
      </c>
      <c r="F19" s="16"/>
      <c r="G19" s="16" t="s">
        <v>94</v>
      </c>
      <c r="H19" s="11">
        <f>COUNTIFS('Control Summary'!A:A,"CA",'Control Summary'!E:E,G19)</f>
        <v>0</v>
      </c>
      <c r="I19" s="12"/>
      <c r="J19" s="12"/>
      <c r="K19" s="12"/>
      <c r="L19" s="12"/>
      <c r="M19" s="12"/>
      <c r="N19" s="12"/>
      <c r="O19" s="12"/>
      <c r="P19" s="12"/>
      <c r="Q19" s="12"/>
      <c r="R19" s="12"/>
      <c r="S19" s="12"/>
      <c r="T19" s="12"/>
      <c r="U19" s="12"/>
      <c r="V19" s="12"/>
      <c r="W19" s="12"/>
      <c r="X19" s="12"/>
      <c r="Y19" s="12"/>
      <c r="Z19" s="12"/>
    </row>
    <row r="20" spans="1:26" ht="12.75" customHeight="1" x14ac:dyDescent="0.3">
      <c r="A20" s="16" t="s">
        <v>29</v>
      </c>
      <c r="B20" s="11">
        <f>COUNTIFS('Control Summary'!A:A,"AC",'Control Summary'!E:E,A20)</f>
        <v>0</v>
      </c>
      <c r="C20" s="16"/>
      <c r="D20" s="16" t="s">
        <v>29</v>
      </c>
      <c r="E20" s="11">
        <f>COUNTIFS('Control Summary'!A:A,"AT",'Control Summary'!E:E,D20)</f>
        <v>0</v>
      </c>
      <c r="F20" s="16"/>
      <c r="G20" s="16" t="s">
        <v>29</v>
      </c>
      <c r="H20" s="11">
        <f>COUNTIFS('Control Summary'!A:A,"CA",'Control Summary'!E:E,G20)</f>
        <v>0</v>
      </c>
      <c r="I20" s="12"/>
      <c r="J20" s="12"/>
      <c r="K20" s="12"/>
      <c r="L20" s="12"/>
      <c r="M20" s="12"/>
      <c r="N20" s="12"/>
      <c r="O20" s="12"/>
      <c r="P20" s="12"/>
      <c r="Q20" s="12"/>
      <c r="R20" s="12"/>
      <c r="S20" s="12"/>
      <c r="T20" s="12"/>
      <c r="U20" s="12"/>
      <c r="V20" s="12"/>
      <c r="W20" s="12"/>
      <c r="X20" s="12"/>
      <c r="Y20" s="12"/>
      <c r="Z20" s="12"/>
    </row>
    <row r="21" spans="1:26" ht="12.75" customHeight="1" x14ac:dyDescent="0.3">
      <c r="A21" s="16" t="s">
        <v>98</v>
      </c>
      <c r="B21" s="11">
        <f>COUNTIFS('Control Summary'!A:A,"AC",'Control Summary'!E:E,A21)</f>
        <v>0</v>
      </c>
      <c r="C21" s="16"/>
      <c r="D21" s="16" t="s">
        <v>98</v>
      </c>
      <c r="E21" s="11">
        <f>COUNTIFS('Control Summary'!A:A,"AT",'Control Summary'!E:E,D21)</f>
        <v>0</v>
      </c>
      <c r="F21" s="16"/>
      <c r="G21" s="16" t="s">
        <v>98</v>
      </c>
      <c r="H21" s="11">
        <f>COUNTIFS('Control Summary'!A:A,"CA",'Control Summary'!E:E,G21)</f>
        <v>0</v>
      </c>
      <c r="I21" s="12"/>
      <c r="J21" s="12"/>
      <c r="K21" s="12"/>
      <c r="L21" s="12"/>
      <c r="M21" s="12"/>
      <c r="N21" s="12"/>
      <c r="O21" s="12"/>
      <c r="P21" s="12"/>
      <c r="Q21" s="12"/>
      <c r="R21" s="12"/>
      <c r="S21" s="12"/>
      <c r="T21" s="12"/>
      <c r="U21" s="12"/>
      <c r="V21" s="12"/>
      <c r="W21" s="12"/>
      <c r="X21" s="12"/>
      <c r="Y21" s="12"/>
      <c r="Z21" s="12"/>
    </row>
    <row r="22" spans="1:26" ht="12.75" customHeight="1" x14ac:dyDescent="0.3">
      <c r="A22" s="16"/>
      <c r="B22" s="16"/>
      <c r="C22" s="16"/>
      <c r="D22" s="16"/>
      <c r="E22" s="16"/>
      <c r="F22" s="16"/>
      <c r="G22" s="16"/>
      <c r="H22" s="16"/>
      <c r="I22" s="12"/>
      <c r="J22" s="12"/>
      <c r="K22" s="12"/>
      <c r="L22" s="12"/>
      <c r="M22" s="12"/>
      <c r="N22" s="12"/>
      <c r="O22" s="12"/>
      <c r="P22" s="12"/>
      <c r="Q22" s="12"/>
      <c r="R22" s="12"/>
      <c r="S22" s="12"/>
      <c r="T22" s="12"/>
      <c r="U22" s="12"/>
      <c r="V22" s="12"/>
      <c r="W22" s="12"/>
      <c r="X22" s="12"/>
      <c r="Y22" s="12"/>
      <c r="Z22" s="12"/>
    </row>
    <row r="23" spans="1:26" ht="12.75" customHeight="1" x14ac:dyDescent="0.3">
      <c r="A23" s="171" t="s">
        <v>118</v>
      </c>
      <c r="B23" s="172"/>
      <c r="C23" s="16"/>
      <c r="D23" s="171" t="s">
        <v>119</v>
      </c>
      <c r="E23" s="172"/>
      <c r="F23" s="16"/>
      <c r="G23" s="171" t="s">
        <v>120</v>
      </c>
      <c r="H23" s="172"/>
      <c r="I23" s="12"/>
      <c r="J23" s="12"/>
      <c r="K23" s="12"/>
      <c r="L23" s="12"/>
      <c r="M23" s="12"/>
      <c r="N23" s="12"/>
      <c r="O23" s="12"/>
      <c r="P23" s="12"/>
      <c r="Q23" s="12"/>
      <c r="R23" s="12"/>
      <c r="S23" s="12"/>
      <c r="T23" s="12"/>
      <c r="U23" s="12"/>
      <c r="V23" s="12"/>
      <c r="W23" s="12"/>
      <c r="X23" s="12"/>
      <c r="Y23" s="12"/>
      <c r="Z23" s="12"/>
    </row>
    <row r="24" spans="1:26" ht="12.75" customHeight="1" x14ac:dyDescent="0.3">
      <c r="A24" s="15" t="s">
        <v>117</v>
      </c>
      <c r="B24" s="15" t="s">
        <v>107</v>
      </c>
      <c r="C24" s="16"/>
      <c r="D24" s="15" t="s">
        <v>117</v>
      </c>
      <c r="E24" s="15" t="s">
        <v>107</v>
      </c>
      <c r="F24" s="16"/>
      <c r="G24" s="15" t="s">
        <v>117</v>
      </c>
      <c r="H24" s="15" t="s">
        <v>107</v>
      </c>
      <c r="I24" s="12"/>
      <c r="J24" s="12"/>
      <c r="K24" s="12"/>
      <c r="L24" s="12"/>
      <c r="M24" s="12"/>
      <c r="N24" s="12"/>
      <c r="O24" s="12"/>
      <c r="P24" s="12"/>
      <c r="Q24" s="12"/>
      <c r="R24" s="12"/>
      <c r="S24" s="12"/>
      <c r="T24" s="12"/>
      <c r="U24" s="12"/>
      <c r="V24" s="12"/>
      <c r="W24" s="12"/>
      <c r="X24" s="12"/>
      <c r="Y24" s="12"/>
      <c r="Z24" s="12"/>
    </row>
    <row r="25" spans="1:26" ht="12.75" customHeight="1" x14ac:dyDescent="0.3">
      <c r="A25" s="16" t="s">
        <v>94</v>
      </c>
      <c r="B25" s="11">
        <f>COUNTIFS('Control Summary'!A:A,"AU",'Control Summary'!E:E,A25)</f>
        <v>0</v>
      </c>
      <c r="C25" s="16"/>
      <c r="D25" s="16" t="s">
        <v>94</v>
      </c>
      <c r="E25" s="11">
        <f>COUNTIFS('Control Summary'!A:A,"CM",'Control Summary'!E:E,D25)</f>
        <v>0</v>
      </c>
      <c r="F25" s="16"/>
      <c r="G25" s="16" t="s">
        <v>94</v>
      </c>
      <c r="H25" s="11">
        <f>COUNTIFS('Control Summary'!A:A,"PL",'Control Summary'!E:E,G25)</f>
        <v>0</v>
      </c>
      <c r="I25" s="12"/>
      <c r="J25" s="12"/>
      <c r="K25" s="12"/>
      <c r="L25" s="12"/>
      <c r="M25" s="12"/>
      <c r="N25" s="12"/>
      <c r="O25" s="12"/>
      <c r="P25" s="12"/>
      <c r="Q25" s="12"/>
      <c r="R25" s="12"/>
      <c r="S25" s="12"/>
      <c r="T25" s="12"/>
      <c r="U25" s="12"/>
      <c r="V25" s="12"/>
      <c r="W25" s="12"/>
      <c r="X25" s="12"/>
      <c r="Y25" s="12"/>
      <c r="Z25" s="12"/>
    </row>
    <row r="26" spans="1:26" ht="12.75" customHeight="1" x14ac:dyDescent="0.3">
      <c r="A26" s="16" t="s">
        <v>29</v>
      </c>
      <c r="B26" s="11">
        <f>COUNTIFS('Control Summary'!A:A,"AU",'Control Summary'!E:E,A26)</f>
        <v>0</v>
      </c>
      <c r="C26" s="16"/>
      <c r="D26" s="16" t="s">
        <v>29</v>
      </c>
      <c r="E26" s="11">
        <f>COUNTIFS('Control Summary'!A:A,"CM",'Control Summary'!E:E,D26)</f>
        <v>0</v>
      </c>
      <c r="F26" s="16"/>
      <c r="G26" s="16" t="s">
        <v>29</v>
      </c>
      <c r="H26" s="11">
        <f>COUNTIFS('Control Summary'!A:A,"PL",'Control Summary'!E:E,G26)</f>
        <v>0</v>
      </c>
      <c r="I26" s="12"/>
      <c r="J26" s="12"/>
      <c r="K26" s="12"/>
      <c r="L26" s="12"/>
      <c r="M26" s="12"/>
      <c r="N26" s="12"/>
      <c r="O26" s="12"/>
      <c r="P26" s="12"/>
      <c r="Q26" s="12"/>
      <c r="R26" s="12"/>
      <c r="S26" s="12"/>
      <c r="T26" s="12"/>
      <c r="U26" s="12"/>
      <c r="V26" s="12"/>
      <c r="W26" s="12"/>
      <c r="X26" s="12"/>
      <c r="Y26" s="12"/>
      <c r="Z26" s="12"/>
    </row>
    <row r="27" spans="1:26" ht="12.75" customHeight="1" x14ac:dyDescent="0.3">
      <c r="A27" s="16" t="s">
        <v>98</v>
      </c>
      <c r="B27" s="11">
        <f>COUNTIFS('Control Summary'!A:A,"AU",'Control Summary'!E:E,A27)</f>
        <v>0</v>
      </c>
      <c r="C27" s="16"/>
      <c r="D27" s="16" t="s">
        <v>98</v>
      </c>
      <c r="E27" s="11">
        <f>COUNTIFS('Control Summary'!A:A,"CM",'Control Summary'!E:E,D27)</f>
        <v>0</v>
      </c>
      <c r="F27" s="16"/>
      <c r="G27" s="16" t="s">
        <v>98</v>
      </c>
      <c r="H27" s="11">
        <f>COUNTIFS('Control Summary'!A:A,"PL",'Control Summary'!E:E,G27)</f>
        <v>0</v>
      </c>
      <c r="I27" s="12"/>
      <c r="J27" s="12"/>
      <c r="K27" s="12"/>
      <c r="L27" s="12"/>
      <c r="M27" s="12"/>
      <c r="N27" s="12"/>
      <c r="O27" s="12"/>
      <c r="P27" s="12"/>
      <c r="Q27" s="12"/>
      <c r="R27" s="12"/>
      <c r="S27" s="12"/>
      <c r="T27" s="12"/>
      <c r="U27" s="12"/>
      <c r="V27" s="12"/>
      <c r="W27" s="12"/>
      <c r="X27" s="12"/>
      <c r="Y27" s="12"/>
      <c r="Z27" s="12"/>
    </row>
    <row r="28" spans="1:26" ht="12.75" customHeight="1" x14ac:dyDescent="0.3">
      <c r="A28" s="16"/>
      <c r="B28" s="16"/>
      <c r="C28" s="16"/>
      <c r="D28" s="16"/>
      <c r="E28" s="16"/>
      <c r="F28" s="16"/>
      <c r="G28" s="16"/>
      <c r="H28" s="16"/>
      <c r="I28" s="12"/>
      <c r="J28" s="12"/>
      <c r="K28" s="12"/>
      <c r="L28" s="12"/>
      <c r="M28" s="12"/>
      <c r="N28" s="12"/>
      <c r="O28" s="12"/>
      <c r="P28" s="12"/>
      <c r="Q28" s="12"/>
      <c r="R28" s="12"/>
      <c r="S28" s="12"/>
      <c r="T28" s="12"/>
      <c r="U28" s="12"/>
      <c r="V28" s="12"/>
      <c r="W28" s="12"/>
      <c r="X28" s="12"/>
      <c r="Y28" s="12"/>
      <c r="Z28" s="12"/>
    </row>
    <row r="29" spans="1:26" ht="12.75" customHeight="1" x14ac:dyDescent="0.3">
      <c r="A29" s="171" t="s">
        <v>121</v>
      </c>
      <c r="B29" s="172"/>
      <c r="C29" s="16"/>
      <c r="D29" s="171" t="s">
        <v>122</v>
      </c>
      <c r="E29" s="172"/>
      <c r="F29" s="16"/>
      <c r="G29" s="171" t="s">
        <v>123</v>
      </c>
      <c r="H29" s="172"/>
      <c r="I29" s="12"/>
      <c r="J29" s="12"/>
      <c r="K29" s="12"/>
      <c r="L29" s="12"/>
      <c r="M29" s="12"/>
      <c r="N29" s="12"/>
      <c r="O29" s="12"/>
      <c r="P29" s="12"/>
      <c r="Q29" s="12"/>
      <c r="R29" s="12"/>
      <c r="S29" s="12"/>
      <c r="T29" s="12"/>
      <c r="U29" s="12"/>
      <c r="V29" s="12"/>
      <c r="W29" s="12"/>
      <c r="X29" s="12"/>
      <c r="Y29" s="12"/>
      <c r="Z29" s="12"/>
    </row>
    <row r="30" spans="1:26" ht="12.75" customHeight="1" x14ac:dyDescent="0.3">
      <c r="A30" s="15" t="s">
        <v>117</v>
      </c>
      <c r="B30" s="15" t="s">
        <v>107</v>
      </c>
      <c r="C30" s="16"/>
      <c r="D30" s="15" t="s">
        <v>117</v>
      </c>
      <c r="E30" s="15" t="s">
        <v>107</v>
      </c>
      <c r="F30" s="16"/>
      <c r="G30" s="15" t="s">
        <v>117</v>
      </c>
      <c r="H30" s="15" t="s">
        <v>107</v>
      </c>
      <c r="I30" s="12"/>
      <c r="J30" s="12"/>
      <c r="K30" s="12"/>
      <c r="L30" s="12"/>
      <c r="M30" s="12"/>
      <c r="N30" s="12"/>
      <c r="O30" s="12"/>
      <c r="P30" s="12"/>
      <c r="Q30" s="12"/>
      <c r="R30" s="12"/>
      <c r="S30" s="12"/>
      <c r="T30" s="12"/>
      <c r="U30" s="12"/>
      <c r="V30" s="12"/>
      <c r="W30" s="12"/>
      <c r="X30" s="12"/>
      <c r="Y30" s="12"/>
      <c r="Z30" s="12"/>
    </row>
    <row r="31" spans="1:26" ht="12.75" customHeight="1" x14ac:dyDescent="0.3">
      <c r="A31" s="16" t="s">
        <v>94</v>
      </c>
      <c r="B31" s="11">
        <f>COUNTIFS('Control Summary'!A:A,"IA",'Control Summary'!E:E,A31)</f>
        <v>0</v>
      </c>
      <c r="C31" s="16"/>
      <c r="D31" s="16" t="s">
        <v>94</v>
      </c>
      <c r="E31" s="11">
        <f>COUNTIFS('Control Summary'!A:A,"CP",'Control Summary'!E:E,D31)</f>
        <v>0</v>
      </c>
      <c r="F31" s="16"/>
      <c r="G31" s="16" t="s">
        <v>94</v>
      </c>
      <c r="H31" s="11">
        <f>COUNTIFS('Control Summary'!A:A,"RA",'Control Summary'!E:E,G31)</f>
        <v>0</v>
      </c>
      <c r="I31" s="12"/>
      <c r="J31" s="12"/>
      <c r="K31" s="12"/>
      <c r="L31" s="12"/>
      <c r="M31" s="12"/>
      <c r="N31" s="12"/>
      <c r="O31" s="12"/>
      <c r="P31" s="12"/>
      <c r="Q31" s="12"/>
      <c r="R31" s="12"/>
      <c r="S31" s="12"/>
      <c r="T31" s="12"/>
      <c r="U31" s="12"/>
      <c r="V31" s="12"/>
      <c r="W31" s="12"/>
      <c r="X31" s="12"/>
      <c r="Y31" s="12"/>
      <c r="Z31" s="12"/>
    </row>
    <row r="32" spans="1:26" ht="12.75" customHeight="1" x14ac:dyDescent="0.3">
      <c r="A32" s="16" t="s">
        <v>29</v>
      </c>
      <c r="B32" s="11">
        <f>COUNTIFS('Control Summary'!A:A,"IA",'Control Summary'!E:E,A32)</f>
        <v>0</v>
      </c>
      <c r="C32" s="16"/>
      <c r="D32" s="16" t="s">
        <v>29</v>
      </c>
      <c r="E32" s="11">
        <f>COUNTIFS('Control Summary'!A:A,"CP",'Control Summary'!E:E,D32)</f>
        <v>0</v>
      </c>
      <c r="F32" s="16"/>
      <c r="G32" s="16" t="s">
        <v>29</v>
      </c>
      <c r="H32" s="11">
        <f>COUNTIFS('Control Summary'!A:A,"RA",'Control Summary'!E:E,G32)</f>
        <v>0</v>
      </c>
      <c r="I32" s="12"/>
      <c r="J32" s="12"/>
      <c r="K32" s="12"/>
      <c r="L32" s="12"/>
      <c r="M32" s="12"/>
      <c r="N32" s="12"/>
      <c r="O32" s="12"/>
      <c r="P32" s="12"/>
      <c r="Q32" s="12"/>
      <c r="R32" s="12"/>
      <c r="S32" s="12"/>
      <c r="T32" s="12"/>
      <c r="U32" s="12"/>
      <c r="V32" s="12"/>
      <c r="W32" s="12"/>
      <c r="X32" s="12"/>
      <c r="Y32" s="12"/>
      <c r="Z32" s="12"/>
    </row>
    <row r="33" spans="1:26" ht="12.75" customHeight="1" x14ac:dyDescent="0.3">
      <c r="A33" s="16" t="s">
        <v>98</v>
      </c>
      <c r="B33" s="11">
        <f>COUNTIFS('Control Summary'!A:A,"IA",'Control Summary'!E:E,A33)</f>
        <v>0</v>
      </c>
      <c r="C33" s="16"/>
      <c r="D33" s="16" t="s">
        <v>98</v>
      </c>
      <c r="E33" s="11">
        <f>COUNTIFS('Control Summary'!A:A,"CP",'Control Summary'!E:E,D33)</f>
        <v>0</v>
      </c>
      <c r="F33" s="16"/>
      <c r="G33" s="16" t="s">
        <v>98</v>
      </c>
      <c r="H33" s="11">
        <f>COUNTIFS('Control Summary'!A:A,"RA",'Control Summary'!E:E,G33)</f>
        <v>0</v>
      </c>
      <c r="I33" s="12"/>
      <c r="J33" s="12"/>
      <c r="K33" s="12"/>
      <c r="L33" s="12"/>
      <c r="M33" s="12"/>
      <c r="N33" s="12"/>
      <c r="O33" s="12"/>
      <c r="P33" s="12"/>
      <c r="Q33" s="12"/>
      <c r="R33" s="12"/>
      <c r="S33" s="12"/>
      <c r="T33" s="12"/>
      <c r="U33" s="12"/>
      <c r="V33" s="12"/>
      <c r="W33" s="12"/>
      <c r="X33" s="12"/>
      <c r="Y33" s="12"/>
      <c r="Z33" s="12"/>
    </row>
    <row r="34" spans="1:26" ht="12.75" customHeight="1" x14ac:dyDescent="0.3">
      <c r="A34" s="16"/>
      <c r="B34" s="16"/>
      <c r="C34" s="16"/>
      <c r="D34" s="16"/>
      <c r="E34" s="16"/>
      <c r="F34" s="16"/>
      <c r="G34" s="16"/>
      <c r="H34" s="16"/>
      <c r="I34" s="12"/>
      <c r="J34" s="12"/>
      <c r="K34" s="12"/>
      <c r="L34" s="12"/>
      <c r="M34" s="12"/>
      <c r="N34" s="12"/>
      <c r="O34" s="12"/>
      <c r="P34" s="12"/>
      <c r="Q34" s="12"/>
      <c r="R34" s="12"/>
      <c r="S34" s="12"/>
      <c r="T34" s="12"/>
      <c r="U34" s="12"/>
      <c r="V34" s="12"/>
      <c r="W34" s="12"/>
      <c r="X34" s="12"/>
      <c r="Y34" s="12"/>
      <c r="Z34" s="12"/>
    </row>
    <row r="35" spans="1:26" ht="12.75" customHeight="1" x14ac:dyDescent="0.3">
      <c r="A35" s="171" t="s">
        <v>124</v>
      </c>
      <c r="B35" s="172"/>
      <c r="C35" s="16"/>
      <c r="D35" s="171" t="s">
        <v>125</v>
      </c>
      <c r="E35" s="172"/>
      <c r="F35" s="16"/>
      <c r="G35" s="171" t="s">
        <v>126</v>
      </c>
      <c r="H35" s="172"/>
      <c r="I35" s="12"/>
      <c r="J35" s="12"/>
      <c r="K35" s="12"/>
      <c r="L35" s="12"/>
      <c r="M35" s="12"/>
      <c r="N35" s="12"/>
      <c r="O35" s="12"/>
      <c r="P35" s="12"/>
      <c r="Q35" s="12"/>
      <c r="R35" s="12"/>
      <c r="S35" s="12"/>
      <c r="T35" s="12"/>
      <c r="U35" s="12"/>
      <c r="V35" s="12"/>
      <c r="W35" s="12"/>
      <c r="X35" s="12"/>
      <c r="Y35" s="12"/>
      <c r="Z35" s="12"/>
    </row>
    <row r="36" spans="1:26" ht="12.75" customHeight="1" x14ac:dyDescent="0.3">
      <c r="A36" s="15" t="s">
        <v>117</v>
      </c>
      <c r="B36" s="15" t="s">
        <v>107</v>
      </c>
      <c r="C36" s="16"/>
      <c r="D36" s="15" t="s">
        <v>117</v>
      </c>
      <c r="E36" s="15" t="s">
        <v>107</v>
      </c>
      <c r="F36" s="16"/>
      <c r="G36" s="15" t="s">
        <v>117</v>
      </c>
      <c r="H36" s="15" t="s">
        <v>107</v>
      </c>
      <c r="I36" s="12"/>
      <c r="J36" s="12"/>
      <c r="K36" s="12"/>
      <c r="L36" s="12"/>
      <c r="M36" s="12"/>
      <c r="N36" s="12"/>
      <c r="O36" s="12"/>
      <c r="P36" s="12"/>
      <c r="Q36" s="12"/>
      <c r="R36" s="12"/>
      <c r="S36" s="12"/>
      <c r="T36" s="12"/>
      <c r="U36" s="12"/>
      <c r="V36" s="12"/>
      <c r="W36" s="12"/>
      <c r="X36" s="12"/>
      <c r="Y36" s="12"/>
      <c r="Z36" s="12"/>
    </row>
    <row r="37" spans="1:26" ht="12.75" customHeight="1" x14ac:dyDescent="0.3">
      <c r="A37" s="16" t="s">
        <v>94</v>
      </c>
      <c r="B37" s="11">
        <f>COUNTIFS('Control Summary'!A:A,"SC",'Control Summary'!E:E,A37)</f>
        <v>0</v>
      </c>
      <c r="C37" s="16"/>
      <c r="D37" s="16" t="s">
        <v>94</v>
      </c>
      <c r="E37" s="11">
        <f>COUNTIFS('Control Summary'!A:A,"IR",'Control Summary'!E:E,D37)</f>
        <v>0</v>
      </c>
      <c r="F37" s="16"/>
      <c r="G37" s="16" t="s">
        <v>94</v>
      </c>
      <c r="H37" s="11">
        <f>COUNTIFS('Control Summary'!A:A,"SA",'Control Summary'!E:E,G37)</f>
        <v>0</v>
      </c>
      <c r="I37" s="12"/>
      <c r="J37" s="12"/>
      <c r="K37" s="12"/>
      <c r="L37" s="12"/>
      <c r="M37" s="12"/>
      <c r="N37" s="12"/>
      <c r="O37" s="12"/>
      <c r="P37" s="12"/>
      <c r="Q37" s="12"/>
      <c r="R37" s="12"/>
      <c r="S37" s="12"/>
      <c r="T37" s="12"/>
      <c r="U37" s="12"/>
      <c r="V37" s="12"/>
      <c r="W37" s="12"/>
      <c r="X37" s="12"/>
      <c r="Y37" s="12"/>
      <c r="Z37" s="12"/>
    </row>
    <row r="38" spans="1:26" ht="12.75" customHeight="1" x14ac:dyDescent="0.3">
      <c r="A38" s="16" t="s">
        <v>29</v>
      </c>
      <c r="B38" s="11">
        <f>COUNTIFS('Control Summary'!A:A,"SC",'Control Summary'!E:E,A38)</f>
        <v>0</v>
      </c>
      <c r="C38" s="16"/>
      <c r="D38" s="16" t="s">
        <v>29</v>
      </c>
      <c r="E38" s="11">
        <f>COUNTIFS('Control Summary'!A:A,"IR",'Control Summary'!E:E,D38)</f>
        <v>0</v>
      </c>
      <c r="F38" s="16"/>
      <c r="G38" s="16" t="s">
        <v>29</v>
      </c>
      <c r="H38" s="11">
        <f>COUNTIFS('Control Summary'!A:A,"SA",'Control Summary'!E:E,G38)</f>
        <v>0</v>
      </c>
      <c r="I38" s="12"/>
      <c r="J38" s="12"/>
      <c r="K38" s="12"/>
      <c r="L38" s="12"/>
      <c r="M38" s="12"/>
      <c r="N38" s="12"/>
      <c r="O38" s="12"/>
      <c r="P38" s="12"/>
      <c r="Q38" s="12"/>
      <c r="R38" s="12"/>
      <c r="S38" s="12"/>
      <c r="T38" s="12"/>
      <c r="U38" s="12"/>
      <c r="V38" s="12"/>
      <c r="W38" s="12"/>
      <c r="X38" s="12"/>
      <c r="Y38" s="12"/>
      <c r="Z38" s="12"/>
    </row>
    <row r="39" spans="1:26" ht="12.75" customHeight="1" x14ac:dyDescent="0.3">
      <c r="A39" s="16" t="s">
        <v>98</v>
      </c>
      <c r="B39" s="11">
        <f>COUNTIFS('Control Summary'!A:A,"SC",'Control Summary'!E:E,A39)</f>
        <v>0</v>
      </c>
      <c r="C39" s="16"/>
      <c r="D39" s="16" t="s">
        <v>98</v>
      </c>
      <c r="E39" s="11">
        <f>COUNTIFS('Control Summary'!A:A,"IR",'Control Summary'!E:E,D39)</f>
        <v>0</v>
      </c>
      <c r="F39" s="16"/>
      <c r="G39" s="16" t="s">
        <v>98</v>
      </c>
      <c r="H39" s="11">
        <f>COUNTIFS('Control Summary'!A:A,"SA",'Control Summary'!E:E,G39)</f>
        <v>0</v>
      </c>
      <c r="I39" s="12"/>
      <c r="J39" s="12"/>
      <c r="K39" s="12"/>
      <c r="L39" s="12"/>
      <c r="M39" s="12"/>
      <c r="N39" s="12"/>
      <c r="O39" s="12"/>
      <c r="P39" s="12"/>
      <c r="Q39" s="12"/>
      <c r="R39" s="12"/>
      <c r="S39" s="12"/>
      <c r="T39" s="12"/>
      <c r="U39" s="12"/>
      <c r="V39" s="12"/>
      <c r="W39" s="12"/>
      <c r="X39" s="12"/>
      <c r="Y39" s="12"/>
      <c r="Z39" s="12"/>
    </row>
    <row r="40" spans="1:26" ht="12.75" customHeight="1" x14ac:dyDescent="0.3">
      <c r="A40" s="16"/>
      <c r="B40" s="16"/>
      <c r="C40" s="16"/>
      <c r="D40" s="16"/>
      <c r="E40" s="16"/>
      <c r="F40" s="16"/>
      <c r="G40" s="16"/>
      <c r="H40" s="16"/>
      <c r="I40" s="12"/>
      <c r="J40" s="12"/>
      <c r="K40" s="12"/>
      <c r="L40" s="12"/>
      <c r="M40" s="12"/>
      <c r="N40" s="12"/>
      <c r="O40" s="12"/>
      <c r="P40" s="12"/>
      <c r="Q40" s="12"/>
      <c r="R40" s="12"/>
      <c r="S40" s="12"/>
      <c r="T40" s="12"/>
      <c r="U40" s="12"/>
      <c r="V40" s="12"/>
      <c r="W40" s="12"/>
      <c r="X40" s="12"/>
      <c r="Y40" s="12"/>
      <c r="Z40" s="12"/>
    </row>
    <row r="41" spans="1:26" ht="12.75" customHeight="1" x14ac:dyDescent="0.3">
      <c r="A41" s="171" t="s">
        <v>127</v>
      </c>
      <c r="B41" s="172"/>
      <c r="C41" s="16"/>
      <c r="D41" s="171" t="s">
        <v>128</v>
      </c>
      <c r="E41" s="172"/>
      <c r="F41" s="16"/>
      <c r="G41" s="171" t="s">
        <v>129</v>
      </c>
      <c r="H41" s="172"/>
      <c r="I41" s="12"/>
      <c r="J41" s="12"/>
      <c r="K41" s="12"/>
      <c r="L41" s="12"/>
      <c r="M41" s="12"/>
      <c r="N41" s="12"/>
      <c r="O41" s="12"/>
      <c r="P41" s="12"/>
      <c r="Q41" s="12"/>
      <c r="R41" s="12"/>
      <c r="S41" s="12"/>
      <c r="T41" s="12"/>
      <c r="U41" s="12"/>
      <c r="V41" s="12"/>
      <c r="W41" s="12"/>
      <c r="X41" s="12"/>
      <c r="Y41" s="12"/>
      <c r="Z41" s="12"/>
    </row>
    <row r="42" spans="1:26" ht="12.75" customHeight="1" x14ac:dyDescent="0.3">
      <c r="A42" s="15" t="s">
        <v>117</v>
      </c>
      <c r="B42" s="15" t="s">
        <v>107</v>
      </c>
      <c r="C42" s="16"/>
      <c r="D42" s="15" t="s">
        <v>117</v>
      </c>
      <c r="E42" s="15" t="s">
        <v>107</v>
      </c>
      <c r="F42" s="16"/>
      <c r="G42" s="15" t="s">
        <v>117</v>
      </c>
      <c r="H42" s="15" t="s">
        <v>107</v>
      </c>
      <c r="I42" s="12"/>
      <c r="J42" s="12"/>
      <c r="K42" s="12"/>
      <c r="L42" s="12"/>
      <c r="M42" s="12"/>
      <c r="N42" s="12"/>
      <c r="O42" s="12"/>
      <c r="P42" s="12"/>
      <c r="Q42" s="12"/>
      <c r="R42" s="12"/>
      <c r="S42" s="12"/>
      <c r="T42" s="12"/>
      <c r="U42" s="12"/>
      <c r="V42" s="12"/>
      <c r="W42" s="12"/>
      <c r="X42" s="12"/>
      <c r="Y42" s="12"/>
      <c r="Z42" s="12"/>
    </row>
    <row r="43" spans="1:26" ht="12.75" customHeight="1" x14ac:dyDescent="0.3">
      <c r="A43" s="16" t="s">
        <v>94</v>
      </c>
      <c r="B43" s="11">
        <f>COUNTIFS('Control Summary'!A:A,"MA",'Control Summary'!E:E,A43)</f>
        <v>0</v>
      </c>
      <c r="C43" s="16"/>
      <c r="D43" s="16" t="s">
        <v>94</v>
      </c>
      <c r="E43" s="11">
        <f>COUNTIFS('Control Summary'!A:A,"MP",'Control Summary'!E:E,D43)</f>
        <v>0</v>
      </c>
      <c r="F43" s="16"/>
      <c r="G43" s="16" t="s">
        <v>94</v>
      </c>
      <c r="H43" s="11">
        <f>COUNTIFS('Control Summary'!A:A,"PE",'Control Summary'!E:E,G43)</f>
        <v>0</v>
      </c>
      <c r="I43" s="12"/>
      <c r="J43" s="12"/>
      <c r="K43" s="12"/>
      <c r="L43" s="12"/>
      <c r="M43" s="12"/>
      <c r="N43" s="12"/>
      <c r="O43" s="12"/>
      <c r="P43" s="12"/>
      <c r="Q43" s="12"/>
      <c r="R43" s="12"/>
      <c r="S43" s="12"/>
      <c r="T43" s="12"/>
      <c r="U43" s="12"/>
      <c r="V43" s="12"/>
      <c r="W43" s="12"/>
      <c r="X43" s="12"/>
      <c r="Y43" s="12"/>
      <c r="Z43" s="12"/>
    </row>
    <row r="44" spans="1:26" ht="12.75" customHeight="1" x14ac:dyDescent="0.3">
      <c r="A44" s="16" t="s">
        <v>29</v>
      </c>
      <c r="B44" s="11">
        <f>COUNTIFS('Control Summary'!A:A,"MA",'Control Summary'!E:E,A44)</f>
        <v>0</v>
      </c>
      <c r="C44" s="16"/>
      <c r="D44" s="16" t="s">
        <v>29</v>
      </c>
      <c r="E44" s="11">
        <f>COUNTIFS('Control Summary'!A:A,"MP",'Control Summary'!E:E,D44)</f>
        <v>0</v>
      </c>
      <c r="F44" s="16"/>
      <c r="G44" s="16" t="s">
        <v>29</v>
      </c>
      <c r="H44" s="11">
        <f>COUNTIFS('Control Summary'!A:A,"PE",'Control Summary'!E:E,G44)</f>
        <v>0</v>
      </c>
      <c r="I44" s="12"/>
      <c r="J44" s="12"/>
      <c r="K44" s="12"/>
      <c r="L44" s="12"/>
      <c r="M44" s="12"/>
      <c r="N44" s="12"/>
      <c r="O44" s="12"/>
      <c r="P44" s="12"/>
      <c r="Q44" s="12"/>
      <c r="R44" s="12"/>
      <c r="S44" s="12"/>
      <c r="T44" s="12"/>
      <c r="U44" s="12"/>
      <c r="V44" s="12"/>
      <c r="W44" s="12"/>
      <c r="X44" s="12"/>
      <c r="Y44" s="12"/>
      <c r="Z44" s="12"/>
    </row>
    <row r="45" spans="1:26" ht="12.75" customHeight="1" x14ac:dyDescent="0.3">
      <c r="A45" s="16" t="s">
        <v>98</v>
      </c>
      <c r="B45" s="11">
        <f>COUNTIFS('Control Summary'!A:A,"MA",'Control Summary'!E:E,A45)</f>
        <v>0</v>
      </c>
      <c r="C45" s="16"/>
      <c r="D45" s="16" t="s">
        <v>98</v>
      </c>
      <c r="E45" s="11">
        <f>COUNTIFS('Control Summary'!A:A,"MP",'Control Summary'!E:E,D45)</f>
        <v>0</v>
      </c>
      <c r="F45" s="16"/>
      <c r="G45" s="16" t="s">
        <v>98</v>
      </c>
      <c r="H45" s="11">
        <f>COUNTIFS('Control Summary'!A:A,"PE",'Control Summary'!E:E,G45)</f>
        <v>0</v>
      </c>
      <c r="I45" s="12"/>
      <c r="J45" s="12"/>
      <c r="K45" s="12"/>
      <c r="L45" s="12"/>
      <c r="M45" s="12"/>
      <c r="N45" s="12"/>
      <c r="O45" s="12"/>
      <c r="P45" s="12"/>
      <c r="Q45" s="12"/>
      <c r="R45" s="12"/>
      <c r="S45" s="12"/>
      <c r="T45" s="12"/>
      <c r="U45" s="12"/>
      <c r="V45" s="12"/>
      <c r="W45" s="12"/>
      <c r="X45" s="12"/>
      <c r="Y45" s="12"/>
      <c r="Z45" s="12"/>
    </row>
    <row r="46" spans="1:26" ht="12.75" customHeight="1" x14ac:dyDescent="0.3">
      <c r="A46" s="16"/>
      <c r="B46" s="16"/>
      <c r="C46" s="16"/>
      <c r="D46" s="16"/>
      <c r="E46" s="16"/>
      <c r="F46" s="16"/>
      <c r="G46" s="16"/>
      <c r="H46" s="16"/>
      <c r="I46" s="12"/>
      <c r="J46" s="12"/>
      <c r="K46" s="12"/>
      <c r="L46" s="12"/>
      <c r="M46" s="12"/>
      <c r="N46" s="12"/>
      <c r="O46" s="12"/>
      <c r="P46" s="12"/>
      <c r="Q46" s="12"/>
      <c r="R46" s="12"/>
      <c r="S46" s="12"/>
      <c r="T46" s="12"/>
      <c r="U46" s="12"/>
      <c r="V46" s="12"/>
      <c r="W46" s="12"/>
      <c r="X46" s="12"/>
      <c r="Y46" s="12"/>
      <c r="Z46" s="12"/>
    </row>
    <row r="47" spans="1:26" ht="12.75" customHeight="1" x14ac:dyDescent="0.3">
      <c r="A47" s="171" t="s">
        <v>130</v>
      </c>
      <c r="B47" s="172"/>
      <c r="C47" s="16"/>
      <c r="D47" s="171" t="s">
        <v>131</v>
      </c>
      <c r="E47" s="172"/>
      <c r="F47" s="16"/>
      <c r="G47" s="171" t="s">
        <v>132</v>
      </c>
      <c r="H47" s="172"/>
      <c r="I47" s="12"/>
      <c r="J47" s="12"/>
      <c r="K47" s="12"/>
      <c r="L47" s="12"/>
      <c r="M47" s="12"/>
      <c r="N47" s="12"/>
      <c r="O47" s="12"/>
      <c r="P47" s="12"/>
      <c r="Q47" s="12"/>
      <c r="R47" s="12"/>
      <c r="S47" s="12"/>
      <c r="T47" s="12"/>
      <c r="U47" s="12"/>
      <c r="V47" s="12"/>
      <c r="W47" s="12"/>
      <c r="X47" s="12"/>
      <c r="Y47" s="12"/>
      <c r="Z47" s="12"/>
    </row>
    <row r="48" spans="1:26" ht="12.75" customHeight="1" x14ac:dyDescent="0.3">
      <c r="A48" s="15" t="s">
        <v>117</v>
      </c>
      <c r="B48" s="15" t="s">
        <v>107</v>
      </c>
      <c r="C48" s="16"/>
      <c r="D48" s="15" t="s">
        <v>117</v>
      </c>
      <c r="E48" s="15" t="s">
        <v>107</v>
      </c>
      <c r="F48" s="16"/>
      <c r="G48" s="15" t="s">
        <v>117</v>
      </c>
      <c r="H48" s="15" t="s">
        <v>107</v>
      </c>
      <c r="I48" s="12"/>
      <c r="J48" s="12"/>
      <c r="K48" s="12"/>
      <c r="L48" s="12"/>
      <c r="M48" s="12"/>
      <c r="N48" s="12"/>
      <c r="O48" s="12"/>
      <c r="P48" s="12"/>
      <c r="Q48" s="12"/>
      <c r="R48" s="12"/>
      <c r="S48" s="12"/>
      <c r="T48" s="12"/>
      <c r="U48" s="12"/>
      <c r="V48" s="12"/>
      <c r="W48" s="12"/>
      <c r="X48" s="12"/>
      <c r="Y48" s="12"/>
      <c r="Z48" s="12"/>
    </row>
    <row r="49" spans="1:26" ht="12.75" customHeight="1" x14ac:dyDescent="0.3">
      <c r="A49" s="16" t="s">
        <v>94</v>
      </c>
      <c r="B49" s="11">
        <f>COUNTIFS('Control Summary'!A:A,"PS",'Control Summary'!E:E,A49)</f>
        <v>0</v>
      </c>
      <c r="C49" s="16"/>
      <c r="D49" s="16" t="s">
        <v>94</v>
      </c>
      <c r="E49" s="11">
        <f>COUNTIFS('Control Summary'!A:A,"SI",'Control Summary'!E:E,D49)</f>
        <v>0</v>
      </c>
      <c r="F49" s="16"/>
      <c r="G49" s="16" t="s">
        <v>94</v>
      </c>
      <c r="H49" s="11">
        <f>COUNTIFS('Control Summary'!A:A,"SR",'Control Summary'!E:E,G49)</f>
        <v>0</v>
      </c>
      <c r="I49" s="12"/>
      <c r="J49" s="12"/>
      <c r="K49" s="12"/>
      <c r="L49" s="12"/>
      <c r="M49" s="12"/>
      <c r="N49" s="12"/>
      <c r="O49" s="12"/>
      <c r="P49" s="12"/>
      <c r="Q49" s="12"/>
      <c r="R49" s="12"/>
      <c r="S49" s="12"/>
      <c r="T49" s="12"/>
      <c r="U49" s="12"/>
      <c r="V49" s="12"/>
      <c r="W49" s="12"/>
      <c r="X49" s="12"/>
      <c r="Y49" s="12"/>
      <c r="Z49" s="12"/>
    </row>
    <row r="50" spans="1:26" ht="12.75" customHeight="1" x14ac:dyDescent="0.3">
      <c r="A50" s="16" t="s">
        <v>29</v>
      </c>
      <c r="B50" s="11">
        <f>COUNTIFS('Control Summary'!A:A,"PS",'Control Summary'!E:E,A50)</f>
        <v>0</v>
      </c>
      <c r="C50" s="16"/>
      <c r="D50" s="16" t="s">
        <v>29</v>
      </c>
      <c r="E50" s="11">
        <f>COUNTIFS('Control Summary'!A:A,"SI",'Control Summary'!E:E,D50)</f>
        <v>0</v>
      </c>
      <c r="F50" s="16"/>
      <c r="G50" s="16" t="s">
        <v>29</v>
      </c>
      <c r="H50" s="11">
        <f>COUNTIFS('Control Summary'!A:A,"SR",'Control Summary'!E:E,G50)</f>
        <v>0</v>
      </c>
      <c r="I50" s="12"/>
      <c r="J50" s="12"/>
      <c r="K50" s="12"/>
      <c r="L50" s="12"/>
      <c r="M50" s="12"/>
      <c r="N50" s="12"/>
      <c r="O50" s="12"/>
      <c r="P50" s="12"/>
      <c r="Q50" s="12"/>
      <c r="R50" s="12"/>
      <c r="S50" s="12"/>
      <c r="T50" s="12"/>
      <c r="U50" s="12"/>
      <c r="V50" s="12"/>
      <c r="W50" s="12"/>
      <c r="X50" s="12"/>
      <c r="Y50" s="12"/>
      <c r="Z50" s="12"/>
    </row>
    <row r="51" spans="1:26" ht="12.75" customHeight="1" x14ac:dyDescent="0.3">
      <c r="A51" s="16" t="s">
        <v>98</v>
      </c>
      <c r="B51" s="11">
        <f>COUNTIFS('Control Summary'!A:A,"PS",'Control Summary'!E:E,A51)</f>
        <v>0</v>
      </c>
      <c r="C51" s="16"/>
      <c r="D51" s="16" t="s">
        <v>98</v>
      </c>
      <c r="E51" s="11">
        <f>COUNTIFS('Control Summary'!A:A,"SI",'Control Summary'!E:E,D51)</f>
        <v>0</v>
      </c>
      <c r="F51" s="16"/>
      <c r="G51" s="16" t="s">
        <v>98</v>
      </c>
      <c r="H51" s="11">
        <f>COUNTIFS('Control Summary'!A:A,"SR",'Control Summary'!E:E,G51)</f>
        <v>0</v>
      </c>
      <c r="I51" s="12"/>
      <c r="J51" s="12"/>
      <c r="K51" s="12"/>
      <c r="L51" s="12"/>
      <c r="M51" s="12"/>
      <c r="N51" s="12"/>
      <c r="O51" s="12"/>
      <c r="P51" s="12"/>
      <c r="Q51" s="12"/>
      <c r="R51" s="12"/>
      <c r="S51" s="12"/>
      <c r="T51" s="12"/>
      <c r="U51" s="12"/>
      <c r="V51" s="12"/>
      <c r="W51" s="12"/>
      <c r="X51" s="12"/>
      <c r="Y51" s="12"/>
      <c r="Z51" s="12"/>
    </row>
    <row r="52" spans="1:26" ht="12.75" customHeight="1" x14ac:dyDescent="0.3">
      <c r="A52" s="16"/>
      <c r="B52" s="16"/>
      <c r="C52" s="16"/>
      <c r="D52" s="16"/>
      <c r="E52" s="16"/>
      <c r="F52" s="16"/>
      <c r="G52" s="16"/>
      <c r="H52" s="16"/>
      <c r="I52" s="12"/>
      <c r="J52" s="12"/>
      <c r="K52" s="12"/>
      <c r="L52" s="12"/>
      <c r="M52" s="12"/>
      <c r="N52" s="12"/>
      <c r="O52" s="12"/>
      <c r="P52" s="12"/>
      <c r="Q52" s="12"/>
      <c r="R52" s="12"/>
      <c r="S52" s="12"/>
      <c r="T52" s="12"/>
      <c r="U52" s="12"/>
      <c r="V52" s="12"/>
      <c r="W52" s="12"/>
      <c r="X52" s="12"/>
      <c r="Y52" s="12"/>
      <c r="Z52" s="12"/>
    </row>
    <row r="53" spans="1:26" ht="12.75" customHeight="1" x14ac:dyDescent="0.3">
      <c r="A53" s="16"/>
      <c r="B53" s="16"/>
      <c r="C53" s="16"/>
      <c r="F53" s="16"/>
      <c r="G53" s="16"/>
      <c r="H53" s="16"/>
      <c r="I53" s="12"/>
      <c r="J53" s="12"/>
      <c r="K53" s="12"/>
      <c r="L53" s="12"/>
      <c r="M53" s="12"/>
      <c r="N53" s="12"/>
      <c r="O53" s="12"/>
      <c r="P53" s="12"/>
      <c r="Q53" s="12"/>
      <c r="R53" s="12"/>
      <c r="S53" s="12"/>
      <c r="T53" s="12"/>
      <c r="U53" s="12"/>
      <c r="V53" s="12"/>
      <c r="W53" s="12"/>
      <c r="X53" s="12"/>
      <c r="Y53" s="12"/>
      <c r="Z53" s="12"/>
    </row>
    <row r="54" spans="1:26" ht="12.75" customHeight="1" x14ac:dyDescent="0.3">
      <c r="A54" s="16"/>
      <c r="B54" s="16"/>
      <c r="C54" s="16"/>
      <c r="F54" s="16"/>
      <c r="G54" s="16"/>
      <c r="H54" s="16"/>
      <c r="I54" s="12"/>
      <c r="J54" s="12"/>
      <c r="K54" s="12"/>
      <c r="L54" s="12"/>
      <c r="M54" s="12"/>
      <c r="N54" s="12"/>
      <c r="O54" s="12"/>
      <c r="P54" s="12"/>
      <c r="Q54" s="12"/>
      <c r="R54" s="12"/>
      <c r="S54" s="12"/>
      <c r="T54" s="12"/>
      <c r="U54" s="12"/>
      <c r="V54" s="12"/>
      <c r="W54" s="12"/>
      <c r="X54" s="12"/>
      <c r="Y54" s="12"/>
      <c r="Z54" s="12"/>
    </row>
    <row r="55" spans="1:26" ht="12.75" customHeight="1" x14ac:dyDescent="0.3">
      <c r="A55" s="16"/>
      <c r="B55" s="16"/>
      <c r="C55" s="16"/>
      <c r="F55" s="16"/>
      <c r="G55" s="16"/>
      <c r="H55" s="16"/>
      <c r="I55" s="12"/>
      <c r="J55" s="12"/>
      <c r="K55" s="12"/>
      <c r="L55" s="12"/>
      <c r="M55" s="12"/>
      <c r="N55" s="12"/>
      <c r="O55" s="12"/>
      <c r="P55" s="12"/>
      <c r="Q55" s="12"/>
      <c r="R55" s="12"/>
      <c r="S55" s="12"/>
      <c r="T55" s="12"/>
      <c r="U55" s="12"/>
      <c r="V55" s="12"/>
      <c r="W55" s="12"/>
      <c r="X55" s="12"/>
      <c r="Y55" s="12"/>
      <c r="Z55" s="12"/>
    </row>
    <row r="56" spans="1:26" ht="12.75" customHeight="1" x14ac:dyDescent="0.3">
      <c r="A56" s="16"/>
      <c r="B56" s="16"/>
      <c r="C56" s="16"/>
      <c r="F56" s="16"/>
      <c r="G56" s="16"/>
      <c r="H56" s="16"/>
      <c r="I56" s="12"/>
      <c r="J56" s="12"/>
      <c r="K56" s="12"/>
      <c r="L56" s="12"/>
      <c r="M56" s="12"/>
      <c r="N56" s="12"/>
      <c r="O56" s="12"/>
      <c r="P56" s="12"/>
      <c r="Q56" s="12"/>
      <c r="R56" s="12"/>
      <c r="S56" s="12"/>
      <c r="T56" s="12"/>
      <c r="U56" s="12"/>
      <c r="V56" s="12"/>
      <c r="W56" s="12"/>
      <c r="X56" s="12"/>
      <c r="Y56" s="12"/>
      <c r="Z56" s="12"/>
    </row>
    <row r="57" spans="1:26" ht="12.75" customHeight="1" x14ac:dyDescent="0.3">
      <c r="A57" s="16"/>
      <c r="B57" s="16"/>
      <c r="C57" s="16"/>
      <c r="F57" s="16"/>
      <c r="G57" s="16"/>
      <c r="H57" s="16"/>
      <c r="I57" s="12"/>
      <c r="J57" s="12"/>
      <c r="K57" s="12"/>
      <c r="L57" s="12"/>
      <c r="M57" s="12"/>
      <c r="N57" s="12"/>
      <c r="O57" s="12"/>
      <c r="P57" s="12"/>
      <c r="Q57" s="12"/>
      <c r="R57" s="12"/>
      <c r="S57" s="12"/>
      <c r="T57" s="12"/>
      <c r="U57" s="12"/>
      <c r="V57" s="12"/>
      <c r="W57" s="12"/>
      <c r="X57" s="12"/>
      <c r="Y57" s="12"/>
      <c r="Z57" s="12"/>
    </row>
    <row r="58" spans="1:26" ht="12.75" customHeight="1" x14ac:dyDescent="0.3">
      <c r="A58" s="16"/>
      <c r="B58" s="16"/>
      <c r="C58" s="16"/>
      <c r="D58" s="16"/>
      <c r="E58" s="16"/>
      <c r="F58" s="16"/>
      <c r="G58" s="16"/>
      <c r="H58" s="16"/>
      <c r="I58" s="12"/>
      <c r="J58" s="12"/>
      <c r="K58" s="12"/>
      <c r="L58" s="12"/>
      <c r="M58" s="12"/>
      <c r="N58" s="12"/>
      <c r="O58" s="12"/>
      <c r="P58" s="12"/>
      <c r="Q58" s="12"/>
      <c r="R58" s="12"/>
      <c r="S58" s="12"/>
      <c r="T58" s="12"/>
      <c r="U58" s="12"/>
      <c r="V58" s="12"/>
      <c r="W58" s="12"/>
      <c r="X58" s="12"/>
      <c r="Y58" s="12"/>
      <c r="Z58" s="12"/>
    </row>
    <row r="59" spans="1:26" ht="12.75" customHeight="1" x14ac:dyDescent="0.3">
      <c r="A59" s="16"/>
      <c r="B59" s="16"/>
      <c r="C59" s="16"/>
      <c r="F59" s="16"/>
      <c r="G59" s="16"/>
      <c r="H59" s="16"/>
      <c r="I59" s="12"/>
      <c r="J59" s="12"/>
      <c r="K59" s="12"/>
      <c r="L59" s="12"/>
      <c r="M59" s="12"/>
      <c r="N59" s="12"/>
      <c r="O59" s="12"/>
      <c r="P59" s="12"/>
      <c r="Q59" s="12"/>
      <c r="R59" s="12"/>
      <c r="S59" s="12"/>
      <c r="T59" s="12"/>
      <c r="U59" s="12"/>
      <c r="V59" s="12"/>
      <c r="W59" s="12"/>
      <c r="X59" s="12"/>
      <c r="Y59" s="12"/>
      <c r="Z59" s="12"/>
    </row>
    <row r="60" spans="1:26" ht="12.75" customHeight="1" x14ac:dyDescent="0.3">
      <c r="A60" s="16"/>
      <c r="B60" s="16"/>
      <c r="C60" s="16"/>
      <c r="F60" s="16"/>
      <c r="G60" s="16"/>
      <c r="H60" s="16"/>
      <c r="I60" s="12"/>
      <c r="J60" s="12"/>
      <c r="K60" s="12"/>
      <c r="L60" s="12"/>
      <c r="M60" s="12"/>
      <c r="N60" s="12"/>
      <c r="O60" s="12"/>
      <c r="P60" s="12"/>
      <c r="Q60" s="12"/>
      <c r="R60" s="12"/>
      <c r="S60" s="12"/>
      <c r="T60" s="12"/>
      <c r="U60" s="12"/>
      <c r="V60" s="12"/>
      <c r="W60" s="12"/>
      <c r="X60" s="12"/>
      <c r="Y60" s="12"/>
      <c r="Z60" s="12"/>
    </row>
    <row r="61" spans="1:26" ht="12.75" customHeight="1" x14ac:dyDescent="0.3">
      <c r="A61" s="16"/>
      <c r="B61" s="16"/>
      <c r="C61" s="16"/>
      <c r="F61" s="16"/>
      <c r="G61" s="16"/>
      <c r="H61" s="16"/>
      <c r="I61" s="12"/>
      <c r="J61" s="12"/>
      <c r="K61" s="12"/>
      <c r="L61" s="12"/>
      <c r="M61" s="12"/>
      <c r="N61" s="12"/>
      <c r="O61" s="12"/>
      <c r="P61" s="12"/>
      <c r="Q61" s="12"/>
      <c r="R61" s="12"/>
      <c r="S61" s="12"/>
      <c r="T61" s="12"/>
      <c r="U61" s="12"/>
      <c r="V61" s="12"/>
      <c r="W61" s="12"/>
      <c r="X61" s="12"/>
      <c r="Y61" s="12"/>
      <c r="Z61" s="12"/>
    </row>
    <row r="62" spans="1:26" ht="12.75" customHeight="1" x14ac:dyDescent="0.3">
      <c r="A62" s="16"/>
      <c r="B62" s="16"/>
      <c r="C62" s="16"/>
      <c r="F62" s="16"/>
      <c r="G62" s="16"/>
      <c r="H62" s="16"/>
      <c r="I62" s="12"/>
      <c r="J62" s="12"/>
      <c r="K62" s="12"/>
      <c r="L62" s="12"/>
      <c r="M62" s="12"/>
      <c r="N62" s="12"/>
      <c r="O62" s="12"/>
      <c r="P62" s="12"/>
      <c r="Q62" s="12"/>
      <c r="R62" s="12"/>
      <c r="S62" s="12"/>
      <c r="T62" s="12"/>
      <c r="U62" s="12"/>
      <c r="V62" s="12"/>
      <c r="W62" s="12"/>
      <c r="X62" s="12"/>
      <c r="Y62" s="12"/>
      <c r="Z62" s="12"/>
    </row>
    <row r="63" spans="1:26" ht="12.75" customHeight="1" x14ac:dyDescent="0.3">
      <c r="A63" s="16"/>
      <c r="B63" s="16"/>
      <c r="C63" s="16"/>
      <c r="F63" s="16"/>
      <c r="G63" s="16"/>
      <c r="H63" s="16"/>
      <c r="I63" s="12"/>
      <c r="J63" s="12"/>
      <c r="K63" s="12"/>
      <c r="L63" s="12"/>
      <c r="M63" s="12"/>
      <c r="N63" s="12"/>
      <c r="O63" s="12"/>
      <c r="P63" s="12"/>
      <c r="Q63" s="12"/>
      <c r="R63" s="12"/>
      <c r="S63" s="12"/>
      <c r="T63" s="12"/>
      <c r="U63" s="12"/>
      <c r="V63" s="12"/>
      <c r="W63" s="12"/>
      <c r="X63" s="12"/>
      <c r="Y63" s="12"/>
      <c r="Z63" s="12"/>
    </row>
    <row r="64" spans="1:26" ht="12.75" customHeight="1" x14ac:dyDescent="0.3">
      <c r="A64" s="16"/>
      <c r="B64" s="16"/>
      <c r="C64" s="16"/>
      <c r="D64" s="16"/>
      <c r="E64" s="16"/>
      <c r="F64" s="16"/>
      <c r="G64" s="16"/>
      <c r="H64" s="16"/>
      <c r="I64" s="12"/>
      <c r="J64" s="12"/>
      <c r="K64" s="12"/>
      <c r="L64" s="12"/>
      <c r="M64" s="12"/>
      <c r="N64" s="12"/>
      <c r="O64" s="12"/>
      <c r="P64" s="12"/>
      <c r="Q64" s="12"/>
      <c r="R64" s="12"/>
      <c r="S64" s="12"/>
      <c r="T64" s="12"/>
      <c r="U64" s="12"/>
      <c r="V64" s="12"/>
      <c r="W64" s="12"/>
      <c r="X64" s="12"/>
      <c r="Y64" s="12"/>
      <c r="Z64" s="12"/>
    </row>
    <row r="65" spans="1:26" ht="12.75" customHeight="1" x14ac:dyDescent="0.3">
      <c r="A65" s="16"/>
      <c r="B65" s="16"/>
      <c r="C65" s="16"/>
      <c r="F65" s="16"/>
      <c r="G65" s="16"/>
      <c r="H65" s="16"/>
      <c r="I65" s="12"/>
      <c r="J65" s="12"/>
      <c r="K65" s="12"/>
      <c r="L65" s="12"/>
      <c r="M65" s="12"/>
      <c r="N65" s="12"/>
      <c r="O65" s="12"/>
      <c r="P65" s="12"/>
      <c r="Q65" s="12"/>
      <c r="R65" s="12"/>
      <c r="S65" s="12"/>
      <c r="T65" s="12"/>
      <c r="U65" s="12"/>
      <c r="V65" s="12"/>
      <c r="W65" s="12"/>
      <c r="X65" s="12"/>
      <c r="Y65" s="12"/>
      <c r="Z65" s="12"/>
    </row>
    <row r="66" spans="1:26" ht="12.75" customHeight="1" x14ac:dyDescent="0.3">
      <c r="A66" s="16"/>
      <c r="B66" s="16"/>
      <c r="C66" s="16"/>
      <c r="F66" s="16"/>
      <c r="G66" s="16"/>
      <c r="H66" s="16"/>
      <c r="I66" s="12"/>
      <c r="J66" s="12"/>
      <c r="K66" s="12"/>
      <c r="L66" s="12"/>
      <c r="M66" s="12"/>
      <c r="N66" s="12"/>
      <c r="O66" s="12"/>
      <c r="P66" s="12"/>
      <c r="Q66" s="12"/>
      <c r="R66" s="12"/>
      <c r="S66" s="12"/>
      <c r="T66" s="12"/>
      <c r="U66" s="12"/>
      <c r="V66" s="12"/>
      <c r="W66" s="12"/>
      <c r="X66" s="12"/>
      <c r="Y66" s="12"/>
      <c r="Z66" s="12"/>
    </row>
    <row r="67" spans="1:26" ht="12.75" customHeight="1" x14ac:dyDescent="0.3">
      <c r="A67" s="16"/>
      <c r="B67" s="16"/>
      <c r="C67" s="16"/>
      <c r="F67" s="16"/>
      <c r="G67" s="16"/>
      <c r="H67" s="16"/>
      <c r="I67" s="12"/>
      <c r="J67" s="12"/>
      <c r="K67" s="12"/>
      <c r="L67" s="12"/>
      <c r="M67" s="12"/>
      <c r="N67" s="12"/>
      <c r="O67" s="12"/>
      <c r="P67" s="12"/>
      <c r="Q67" s="12"/>
      <c r="R67" s="12"/>
      <c r="S67" s="12"/>
      <c r="T67" s="12"/>
      <c r="U67" s="12"/>
      <c r="V67" s="12"/>
      <c r="W67" s="12"/>
      <c r="X67" s="12"/>
      <c r="Y67" s="12"/>
      <c r="Z67" s="12"/>
    </row>
    <row r="68" spans="1:26" ht="12.75" customHeight="1" x14ac:dyDescent="0.3">
      <c r="A68" s="16"/>
      <c r="B68" s="16"/>
      <c r="C68" s="16"/>
      <c r="F68" s="16"/>
      <c r="G68" s="16"/>
      <c r="H68" s="16"/>
      <c r="I68" s="12"/>
      <c r="J68" s="12"/>
      <c r="K68" s="12"/>
      <c r="L68" s="12"/>
      <c r="M68" s="12"/>
      <c r="N68" s="12"/>
      <c r="O68" s="12"/>
      <c r="P68" s="12"/>
      <c r="Q68" s="12"/>
      <c r="R68" s="12"/>
      <c r="S68" s="12"/>
      <c r="T68" s="12"/>
      <c r="U68" s="12"/>
      <c r="V68" s="12"/>
      <c r="W68" s="12"/>
      <c r="X68" s="12"/>
      <c r="Y68" s="12"/>
      <c r="Z68" s="12"/>
    </row>
    <row r="69" spans="1:26" ht="12.75" customHeight="1" x14ac:dyDescent="0.3">
      <c r="A69" s="16"/>
      <c r="B69" s="16"/>
      <c r="C69" s="16"/>
      <c r="F69" s="16"/>
      <c r="G69" s="16"/>
      <c r="H69" s="16"/>
      <c r="I69" s="12"/>
      <c r="J69" s="12"/>
      <c r="K69" s="12"/>
      <c r="L69" s="12"/>
      <c r="M69" s="12"/>
      <c r="N69" s="12"/>
      <c r="O69" s="12"/>
      <c r="P69" s="12"/>
      <c r="Q69" s="12"/>
      <c r="R69" s="12"/>
      <c r="S69" s="12"/>
      <c r="T69" s="12"/>
      <c r="U69" s="12"/>
      <c r="V69" s="12"/>
      <c r="W69" s="12"/>
      <c r="X69" s="12"/>
      <c r="Y69" s="12"/>
      <c r="Z69" s="12"/>
    </row>
    <row r="70" spans="1:26" ht="12.75" customHeight="1" x14ac:dyDescent="0.3">
      <c r="A70" s="16"/>
      <c r="B70" s="16"/>
      <c r="C70" s="16"/>
      <c r="D70" s="16"/>
      <c r="E70" s="16"/>
      <c r="F70" s="16"/>
      <c r="G70" s="16"/>
      <c r="H70" s="16"/>
      <c r="I70" s="12"/>
      <c r="J70" s="12"/>
      <c r="K70" s="12"/>
      <c r="L70" s="12"/>
      <c r="M70" s="12"/>
      <c r="N70" s="12"/>
      <c r="O70" s="12"/>
      <c r="P70" s="12"/>
      <c r="Q70" s="12"/>
      <c r="R70" s="12"/>
      <c r="S70" s="12"/>
      <c r="T70" s="12"/>
      <c r="U70" s="12"/>
      <c r="V70" s="12"/>
      <c r="W70" s="12"/>
      <c r="X70" s="12"/>
      <c r="Y70" s="12"/>
      <c r="Z70" s="12"/>
    </row>
    <row r="71" spans="1:26" ht="12.75" customHeight="1" x14ac:dyDescent="0.3">
      <c r="A71" s="16"/>
      <c r="B71" s="16"/>
      <c r="C71" s="16"/>
      <c r="F71" s="16"/>
      <c r="G71" s="16"/>
      <c r="H71" s="16"/>
      <c r="I71" s="12"/>
      <c r="J71" s="12"/>
      <c r="K71" s="12"/>
      <c r="L71" s="12"/>
      <c r="M71" s="12"/>
      <c r="N71" s="12"/>
      <c r="O71" s="12"/>
      <c r="P71" s="12"/>
      <c r="Q71" s="12"/>
      <c r="R71" s="12"/>
      <c r="S71" s="12"/>
      <c r="T71" s="12"/>
      <c r="U71" s="12"/>
      <c r="V71" s="12"/>
      <c r="W71" s="12"/>
      <c r="X71" s="12"/>
      <c r="Y71" s="12"/>
      <c r="Z71" s="12"/>
    </row>
    <row r="72" spans="1:26" ht="12.75" customHeight="1" x14ac:dyDescent="0.3">
      <c r="A72" s="16"/>
      <c r="B72" s="16"/>
      <c r="C72" s="16"/>
      <c r="F72" s="16"/>
      <c r="G72" s="16"/>
      <c r="H72" s="16"/>
      <c r="I72" s="12"/>
      <c r="J72" s="12"/>
      <c r="K72" s="12"/>
      <c r="L72" s="12"/>
      <c r="M72" s="12"/>
      <c r="N72" s="12"/>
      <c r="O72" s="12"/>
      <c r="P72" s="12"/>
      <c r="Q72" s="12"/>
      <c r="R72" s="12"/>
      <c r="S72" s="12"/>
      <c r="T72" s="12"/>
      <c r="U72" s="12"/>
      <c r="V72" s="12"/>
      <c r="W72" s="12"/>
      <c r="X72" s="12"/>
      <c r="Y72" s="12"/>
      <c r="Z72" s="12"/>
    </row>
    <row r="73" spans="1:26" ht="12.75" customHeight="1" x14ac:dyDescent="0.3">
      <c r="A73" s="16"/>
      <c r="B73" s="16"/>
      <c r="C73" s="16"/>
      <c r="F73" s="16"/>
      <c r="G73" s="16"/>
      <c r="H73" s="16"/>
      <c r="I73" s="12"/>
      <c r="J73" s="12"/>
      <c r="K73" s="12"/>
      <c r="L73" s="12"/>
      <c r="M73" s="12"/>
      <c r="N73" s="12"/>
      <c r="O73" s="12"/>
      <c r="P73" s="12"/>
      <c r="Q73" s="12"/>
      <c r="R73" s="12"/>
      <c r="S73" s="12"/>
      <c r="T73" s="12"/>
      <c r="U73" s="12"/>
      <c r="V73" s="12"/>
      <c r="W73" s="12"/>
      <c r="X73" s="12"/>
      <c r="Y73" s="12"/>
      <c r="Z73" s="12"/>
    </row>
    <row r="74" spans="1:26" ht="12.75" customHeight="1" x14ac:dyDescent="0.3">
      <c r="A74" s="16"/>
      <c r="B74" s="16"/>
      <c r="C74" s="16"/>
      <c r="F74" s="16"/>
      <c r="G74" s="16"/>
      <c r="H74" s="16"/>
      <c r="I74" s="12"/>
      <c r="J74" s="12"/>
      <c r="K74" s="12"/>
      <c r="L74" s="12"/>
      <c r="M74" s="12"/>
      <c r="N74" s="12"/>
      <c r="O74" s="12"/>
      <c r="P74" s="12"/>
      <c r="Q74" s="12"/>
      <c r="R74" s="12"/>
      <c r="S74" s="12"/>
      <c r="T74" s="12"/>
      <c r="U74" s="12"/>
      <c r="V74" s="12"/>
      <c r="W74" s="12"/>
      <c r="X74" s="12"/>
      <c r="Y74" s="12"/>
      <c r="Z74" s="12"/>
    </row>
    <row r="75" spans="1:26" ht="12.75" customHeight="1" x14ac:dyDescent="0.3">
      <c r="A75" s="16"/>
      <c r="B75" s="16"/>
      <c r="C75" s="16"/>
      <c r="F75" s="16"/>
      <c r="G75" s="16"/>
      <c r="H75" s="16"/>
      <c r="I75" s="12"/>
      <c r="J75" s="12"/>
      <c r="K75" s="12"/>
      <c r="L75" s="12"/>
      <c r="M75" s="12"/>
      <c r="N75" s="12"/>
      <c r="O75" s="12"/>
      <c r="P75" s="12"/>
      <c r="Q75" s="12"/>
      <c r="R75" s="12"/>
      <c r="S75" s="12"/>
      <c r="T75" s="12"/>
      <c r="U75" s="12"/>
      <c r="V75" s="12"/>
      <c r="W75" s="12"/>
      <c r="X75" s="12"/>
      <c r="Y75" s="12"/>
      <c r="Z75" s="12"/>
    </row>
    <row r="76" spans="1:26" ht="12.75" customHeight="1" x14ac:dyDescent="0.3">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2.75" customHeight="1" x14ac:dyDescent="0.3">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2.75" customHeight="1" x14ac:dyDescent="0.3">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2.75" customHeight="1" x14ac:dyDescent="0.3">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2.75" customHeight="1" x14ac:dyDescent="0.3">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2.75" customHeight="1" x14ac:dyDescent="0.3">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2.75" customHeight="1" x14ac:dyDescent="0.3">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2.75" customHeight="1" x14ac:dyDescent="0.3">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2.75" customHeight="1" x14ac:dyDescent="0.3">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2.75" customHeight="1" x14ac:dyDescent="0.3">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2.75" customHeight="1" x14ac:dyDescent="0.3">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2.75" customHeight="1" x14ac:dyDescent="0.3">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2.75" customHeight="1" x14ac:dyDescent="0.3">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2.75" customHeight="1" x14ac:dyDescent="0.3">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2.75" customHeight="1" x14ac:dyDescent="0.3">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2.75" customHeight="1" x14ac:dyDescent="0.3">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2.75" customHeight="1" x14ac:dyDescent="0.3">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2.75" customHeight="1" x14ac:dyDescent="0.3">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2.75" customHeight="1" x14ac:dyDescent="0.3">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2.75" customHeight="1" x14ac:dyDescent="0.3">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2.75" customHeight="1" x14ac:dyDescent="0.3">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2.75" customHeight="1" x14ac:dyDescent="0.3">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2.75" customHeight="1" x14ac:dyDescent="0.3">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2.75" customHeight="1" x14ac:dyDescent="0.3">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2.75" customHeight="1" x14ac:dyDescent="0.3">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2.75" customHeight="1" x14ac:dyDescent="0.3">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2.75" customHeight="1" x14ac:dyDescent="0.3">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2.75" customHeight="1" x14ac:dyDescent="0.3">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2.75" customHeight="1" x14ac:dyDescent="0.3">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2.75" customHeight="1" x14ac:dyDescent="0.3">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2.75" customHeight="1" x14ac:dyDescent="0.3">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2.75" customHeight="1" x14ac:dyDescent="0.3">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2.75" customHeight="1" x14ac:dyDescent="0.3">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2.75" customHeight="1" x14ac:dyDescent="0.3">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2.75" customHeight="1" x14ac:dyDescent="0.3">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2.75" customHeight="1" x14ac:dyDescent="0.3">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2.75" customHeight="1" x14ac:dyDescent="0.3">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2.75" customHeight="1" x14ac:dyDescent="0.3">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2.75" customHeight="1" x14ac:dyDescent="0.3">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2.75" customHeight="1" x14ac:dyDescent="0.3">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2.75" customHeight="1" x14ac:dyDescent="0.3">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2.75" customHeight="1" x14ac:dyDescent="0.3">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2.75" customHeight="1" x14ac:dyDescent="0.3">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2.75" customHeight="1" x14ac:dyDescent="0.3">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2.75" customHeight="1" x14ac:dyDescent="0.3">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2.75" customHeight="1" x14ac:dyDescent="0.3">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2.75" customHeight="1" x14ac:dyDescent="0.3">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2.75" customHeight="1" x14ac:dyDescent="0.3">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2.75" customHeight="1" x14ac:dyDescent="0.3">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2.75" customHeight="1" x14ac:dyDescent="0.3">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2.75" customHeight="1" x14ac:dyDescent="0.3">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2.75" customHeight="1" x14ac:dyDescent="0.3">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2.75" customHeight="1" x14ac:dyDescent="0.3">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2.75" customHeight="1" x14ac:dyDescent="0.3">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2.75" customHeight="1" x14ac:dyDescent="0.3">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2.75" customHeight="1" x14ac:dyDescent="0.3">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2.75" customHeight="1" x14ac:dyDescent="0.3">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2.75" customHeight="1" x14ac:dyDescent="0.3">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2.75" customHeight="1" x14ac:dyDescent="0.3">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2.75" customHeight="1" x14ac:dyDescent="0.3">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2.75" customHeight="1" x14ac:dyDescent="0.3">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2.75" customHeight="1" x14ac:dyDescent="0.3">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2.75" customHeight="1" x14ac:dyDescent="0.3">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2.75" customHeight="1" x14ac:dyDescent="0.3">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2.75" customHeight="1" x14ac:dyDescent="0.3">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2.75" customHeight="1" x14ac:dyDescent="0.3">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2.75" customHeight="1" x14ac:dyDescent="0.3">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2.75" customHeight="1" x14ac:dyDescent="0.3">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2.75" customHeight="1" x14ac:dyDescent="0.3">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2.75" customHeight="1" x14ac:dyDescent="0.3">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2.75" customHeight="1" x14ac:dyDescent="0.3">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2.75" customHeight="1" x14ac:dyDescent="0.3">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2.75" customHeight="1" x14ac:dyDescent="0.3">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2.75" customHeight="1" x14ac:dyDescent="0.3">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2.75" customHeight="1" x14ac:dyDescent="0.3">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3">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3">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3">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3">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3">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3">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3">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3">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3">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3">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3">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3">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3">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3">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3">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3">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3">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3">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3">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3">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3">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3">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3">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3">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3">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3">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3">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3">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3">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3">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3">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3">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3">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3">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3">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3">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3">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3">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3">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3">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3">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3">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3">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3">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3">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3">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3">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3">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3">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3">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3">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3">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3">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3">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3">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3">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3">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3">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3">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3">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3">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3">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3">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3">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3">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3">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3">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3">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3">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3">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3">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3">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3">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3">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3">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3">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3">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3">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3">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3">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3">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3">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3">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2.75" customHeight="1" x14ac:dyDescent="0.3">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2.75" customHeight="1" x14ac:dyDescent="0.3">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2.75" customHeight="1" x14ac:dyDescent="0.3">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2.75" customHeight="1" x14ac:dyDescent="0.3">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2.75" customHeight="1" x14ac:dyDescent="0.3">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2.75" customHeight="1" x14ac:dyDescent="0.3">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2.75" customHeight="1" x14ac:dyDescent="0.3">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2.75" customHeight="1" x14ac:dyDescent="0.3">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2.75" customHeight="1" x14ac:dyDescent="0.3">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2.75" customHeight="1" x14ac:dyDescent="0.3">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2.75" customHeight="1" x14ac:dyDescent="0.3">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2.75" customHeight="1" x14ac:dyDescent="0.3">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2.75" customHeight="1" x14ac:dyDescent="0.3">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2.75" customHeight="1" x14ac:dyDescent="0.3">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2.75" customHeight="1" x14ac:dyDescent="0.3">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2.75" customHeight="1" x14ac:dyDescent="0.3">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2.75" customHeight="1" x14ac:dyDescent="0.3">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2.75" customHeight="1" x14ac:dyDescent="0.3">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2.75" customHeight="1" x14ac:dyDescent="0.3">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2.75" customHeight="1" x14ac:dyDescent="0.3">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2.75" customHeight="1" x14ac:dyDescent="0.3">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2.75" customHeight="1" x14ac:dyDescent="0.3">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2.75" customHeight="1" x14ac:dyDescent="0.3">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2.75" customHeight="1" x14ac:dyDescent="0.3">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2.75" customHeight="1" x14ac:dyDescent="0.3">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2.75" customHeight="1" x14ac:dyDescent="0.3">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2.75" customHeight="1" x14ac:dyDescent="0.3">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2.75" customHeight="1" x14ac:dyDescent="0.3">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2.75" customHeight="1" x14ac:dyDescent="0.3">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2.75" customHeight="1" x14ac:dyDescent="0.3">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2.75" customHeight="1" x14ac:dyDescent="0.3">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2.75" customHeight="1" x14ac:dyDescent="0.3">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2.75" customHeight="1" x14ac:dyDescent="0.3">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2.75" customHeight="1" x14ac:dyDescent="0.3">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2.75" customHeight="1" x14ac:dyDescent="0.3">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2.75" customHeight="1" x14ac:dyDescent="0.3">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2.75" customHeight="1" x14ac:dyDescent="0.3">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2.75" customHeight="1" x14ac:dyDescent="0.3">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2.75" customHeight="1" x14ac:dyDescent="0.3">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2.75" customHeight="1" x14ac:dyDescent="0.3">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2.75" customHeight="1" x14ac:dyDescent="0.3">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2.75" customHeight="1" x14ac:dyDescent="0.3">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2.75" customHeight="1" x14ac:dyDescent="0.3">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2.75" customHeight="1" x14ac:dyDescent="0.3">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2.75" customHeight="1" x14ac:dyDescent="0.3">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2.75" customHeight="1" x14ac:dyDescent="0.3">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2.75" customHeight="1" x14ac:dyDescent="0.3">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2.75" customHeight="1" x14ac:dyDescent="0.3">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2.75" customHeight="1" x14ac:dyDescent="0.3">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2.75" customHeight="1" x14ac:dyDescent="0.3">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2.75" customHeight="1" x14ac:dyDescent="0.3">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2.75" customHeight="1" x14ac:dyDescent="0.3">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2.75" customHeight="1" x14ac:dyDescent="0.3">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2.75" customHeight="1" x14ac:dyDescent="0.3">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2.75" customHeight="1" x14ac:dyDescent="0.3">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2.75" customHeight="1" x14ac:dyDescent="0.3">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2.75" customHeight="1" x14ac:dyDescent="0.3">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2.75" customHeight="1" x14ac:dyDescent="0.3">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2.75" customHeight="1" x14ac:dyDescent="0.3">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2.75" customHeight="1" x14ac:dyDescent="0.3">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2.75" customHeight="1" x14ac:dyDescent="0.3">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2.75" customHeight="1" x14ac:dyDescent="0.3">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2.75" customHeight="1" x14ac:dyDescent="0.3">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2.75" customHeight="1" x14ac:dyDescent="0.3">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2.75" customHeight="1" x14ac:dyDescent="0.3">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2.75" customHeight="1" x14ac:dyDescent="0.3">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2.75" customHeight="1" x14ac:dyDescent="0.3">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2.75" customHeight="1" x14ac:dyDescent="0.3">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2.75" customHeight="1" x14ac:dyDescent="0.3">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2.75" customHeight="1" x14ac:dyDescent="0.3">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2.75" customHeight="1" x14ac:dyDescent="0.3">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2.75" customHeight="1" x14ac:dyDescent="0.3">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2.75" customHeight="1" x14ac:dyDescent="0.3">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2.75" customHeight="1" x14ac:dyDescent="0.3">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2.75" customHeight="1" x14ac:dyDescent="0.3">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2.75" customHeight="1" x14ac:dyDescent="0.3">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2.75" customHeight="1" x14ac:dyDescent="0.3">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2.75" customHeight="1" x14ac:dyDescent="0.3">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2.75" customHeight="1" x14ac:dyDescent="0.3">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2.75" customHeight="1" x14ac:dyDescent="0.3">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2.75" customHeight="1" x14ac:dyDescent="0.3">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2.75" customHeight="1" x14ac:dyDescent="0.3">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2.75" customHeight="1" x14ac:dyDescent="0.3">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2.75" customHeight="1" x14ac:dyDescent="0.3">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2.75" customHeight="1" x14ac:dyDescent="0.3">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2.75" customHeight="1" x14ac:dyDescent="0.3">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2.75" customHeight="1" x14ac:dyDescent="0.3">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2.75" customHeight="1" x14ac:dyDescent="0.3">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2.75" customHeight="1" x14ac:dyDescent="0.3">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2.75" customHeight="1" x14ac:dyDescent="0.3">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2.75" customHeight="1" x14ac:dyDescent="0.3">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2.75" customHeight="1" x14ac:dyDescent="0.3">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2.75" customHeight="1" x14ac:dyDescent="0.3">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2.75" customHeight="1" x14ac:dyDescent="0.3">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2.75" customHeight="1" x14ac:dyDescent="0.3">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2.75" customHeight="1" x14ac:dyDescent="0.3">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2.75" customHeight="1" x14ac:dyDescent="0.3">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2.75" customHeight="1" x14ac:dyDescent="0.3">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2.75" customHeight="1" x14ac:dyDescent="0.3">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2.75" customHeight="1" x14ac:dyDescent="0.3">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2.75" customHeight="1" x14ac:dyDescent="0.3">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2.75" customHeight="1" x14ac:dyDescent="0.3">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2.75" customHeight="1" x14ac:dyDescent="0.3">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2.75" customHeight="1" x14ac:dyDescent="0.3">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2.75" customHeight="1" x14ac:dyDescent="0.3">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2.75" customHeight="1" x14ac:dyDescent="0.3">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2.75" customHeight="1" x14ac:dyDescent="0.3">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2.75" customHeight="1" x14ac:dyDescent="0.3">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2.75" customHeight="1" x14ac:dyDescent="0.3">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2.75" customHeight="1" x14ac:dyDescent="0.3">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2.75" customHeight="1" x14ac:dyDescent="0.3">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2.75" customHeight="1" x14ac:dyDescent="0.3">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2.75" customHeight="1" x14ac:dyDescent="0.3">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2.75" customHeight="1" x14ac:dyDescent="0.3">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2.75" customHeight="1" x14ac:dyDescent="0.3">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2.75" customHeight="1" x14ac:dyDescent="0.3">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2.75" customHeight="1" x14ac:dyDescent="0.3">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2.75" customHeight="1" x14ac:dyDescent="0.3">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2.75" customHeight="1" x14ac:dyDescent="0.3">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2.75" customHeight="1" x14ac:dyDescent="0.3">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2.75" customHeight="1" x14ac:dyDescent="0.3">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2.75" customHeight="1" x14ac:dyDescent="0.3">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2.75" customHeight="1" x14ac:dyDescent="0.3">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2.75" customHeight="1" x14ac:dyDescent="0.3">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2.75" customHeight="1" x14ac:dyDescent="0.3">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2.75" customHeight="1" x14ac:dyDescent="0.3">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2.75" customHeight="1" x14ac:dyDescent="0.3">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2.75" customHeight="1" x14ac:dyDescent="0.3">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2.75" customHeight="1" x14ac:dyDescent="0.3">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2.75" customHeight="1" x14ac:dyDescent="0.3">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2.75" customHeight="1" x14ac:dyDescent="0.3">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2.75" customHeight="1" x14ac:dyDescent="0.3">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2.75" customHeight="1" x14ac:dyDescent="0.3">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2.75" customHeight="1" x14ac:dyDescent="0.3">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2.75" customHeight="1" x14ac:dyDescent="0.3">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2.75" customHeight="1" x14ac:dyDescent="0.3">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2.75" customHeight="1" x14ac:dyDescent="0.3">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2.75" customHeight="1" x14ac:dyDescent="0.3">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2.75" customHeight="1" x14ac:dyDescent="0.3">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2.75" customHeight="1" x14ac:dyDescent="0.3">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2.75" customHeight="1" x14ac:dyDescent="0.3">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2.75" customHeight="1" x14ac:dyDescent="0.3">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2.75" customHeight="1" x14ac:dyDescent="0.3">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2.75" customHeight="1" x14ac:dyDescent="0.3">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2.75" customHeight="1" x14ac:dyDescent="0.3">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2.75" customHeight="1" x14ac:dyDescent="0.3">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2.75" customHeight="1" x14ac:dyDescent="0.3">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2.75" customHeight="1" x14ac:dyDescent="0.3">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2.75" customHeight="1" x14ac:dyDescent="0.3">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2.75" customHeight="1" x14ac:dyDescent="0.3">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2.75" customHeight="1" x14ac:dyDescent="0.3">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2.75" customHeight="1" x14ac:dyDescent="0.3">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2.75" customHeight="1" x14ac:dyDescent="0.3">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2.75" customHeight="1" x14ac:dyDescent="0.3">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2.75" customHeight="1" x14ac:dyDescent="0.3">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2.75" customHeight="1" x14ac:dyDescent="0.3">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2.75" customHeight="1" x14ac:dyDescent="0.3">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2.75" customHeight="1" x14ac:dyDescent="0.3">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2.75" customHeight="1" x14ac:dyDescent="0.3">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2.75" customHeight="1" x14ac:dyDescent="0.3">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2.75" customHeight="1" x14ac:dyDescent="0.3">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2.75" customHeight="1" x14ac:dyDescent="0.3">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2.75" customHeight="1" x14ac:dyDescent="0.3">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2.75" customHeight="1" x14ac:dyDescent="0.3">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2.75" customHeight="1" x14ac:dyDescent="0.3">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2.75" customHeight="1" x14ac:dyDescent="0.3">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2.75" customHeight="1" x14ac:dyDescent="0.3">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2.75" customHeight="1" x14ac:dyDescent="0.3">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2.75" customHeight="1" x14ac:dyDescent="0.3">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2.75" customHeight="1" x14ac:dyDescent="0.3">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2.75" customHeight="1" x14ac:dyDescent="0.3">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2.75" customHeight="1" x14ac:dyDescent="0.3">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2.75" customHeight="1" x14ac:dyDescent="0.3">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2.75" customHeight="1" x14ac:dyDescent="0.3">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2.75" customHeight="1" x14ac:dyDescent="0.3">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2.75" customHeight="1" x14ac:dyDescent="0.3">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2.75" customHeight="1" x14ac:dyDescent="0.3">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2.75" customHeight="1" x14ac:dyDescent="0.3">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2.75" customHeight="1" x14ac:dyDescent="0.3">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2.75" customHeight="1" x14ac:dyDescent="0.3">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2.75" customHeight="1" x14ac:dyDescent="0.3">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2.75" customHeight="1" x14ac:dyDescent="0.3">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2.75" customHeight="1" x14ac:dyDescent="0.3">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2.75" customHeight="1" x14ac:dyDescent="0.3">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2.75" customHeight="1" x14ac:dyDescent="0.3">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2.75" customHeight="1" x14ac:dyDescent="0.3">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2.75" customHeight="1" x14ac:dyDescent="0.3">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2.75" customHeight="1" x14ac:dyDescent="0.3">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2.75" customHeight="1" x14ac:dyDescent="0.3">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2.75" customHeight="1" x14ac:dyDescent="0.3">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2.75" customHeight="1" x14ac:dyDescent="0.3">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2.75" customHeight="1" x14ac:dyDescent="0.3">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2.75" customHeight="1" x14ac:dyDescent="0.3">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2.75" customHeight="1" x14ac:dyDescent="0.3">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2.75" customHeight="1" x14ac:dyDescent="0.3">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2.75" customHeight="1" x14ac:dyDescent="0.3">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2.75" customHeight="1" x14ac:dyDescent="0.3">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2.75" customHeight="1" x14ac:dyDescent="0.3">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2.75" customHeight="1" x14ac:dyDescent="0.3">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2.75" customHeight="1" x14ac:dyDescent="0.3">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2.75" customHeight="1" x14ac:dyDescent="0.3">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2.75" customHeight="1" x14ac:dyDescent="0.3">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2.75" customHeight="1" x14ac:dyDescent="0.3">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2.75" customHeight="1" x14ac:dyDescent="0.3">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2.75" customHeight="1" x14ac:dyDescent="0.3">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2.75" customHeight="1" x14ac:dyDescent="0.3">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2.75" customHeight="1" x14ac:dyDescent="0.3">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2.75" customHeight="1" x14ac:dyDescent="0.3">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2.75" customHeight="1" x14ac:dyDescent="0.3">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2.75" customHeight="1" x14ac:dyDescent="0.3">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2.75" customHeight="1" x14ac:dyDescent="0.3">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2.75" customHeight="1" x14ac:dyDescent="0.3">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2.75" customHeight="1" x14ac:dyDescent="0.3">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2.75" customHeight="1" x14ac:dyDescent="0.3">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2.75" customHeight="1" x14ac:dyDescent="0.3">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2.75" customHeight="1" x14ac:dyDescent="0.3">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2.75" customHeight="1" x14ac:dyDescent="0.3">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2.75" customHeight="1" x14ac:dyDescent="0.3">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2.75" customHeight="1" x14ac:dyDescent="0.3">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2.75" customHeight="1" x14ac:dyDescent="0.3">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2.75" customHeight="1" x14ac:dyDescent="0.3">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2.75" customHeight="1" x14ac:dyDescent="0.3">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2.75" customHeight="1" x14ac:dyDescent="0.3">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2.75" customHeight="1" x14ac:dyDescent="0.3">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2.75" customHeight="1" x14ac:dyDescent="0.3">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2.75" customHeight="1" x14ac:dyDescent="0.3">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2.75" customHeight="1" x14ac:dyDescent="0.3">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2.75" customHeight="1" x14ac:dyDescent="0.3">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2.75" customHeight="1" x14ac:dyDescent="0.3">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2.75" customHeight="1" x14ac:dyDescent="0.3">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2.75" customHeight="1" x14ac:dyDescent="0.3">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2.75" customHeight="1" x14ac:dyDescent="0.3">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2.75" customHeight="1" x14ac:dyDescent="0.3">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2.75" customHeight="1" x14ac:dyDescent="0.3">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2.75" customHeight="1" x14ac:dyDescent="0.3">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2.75" customHeight="1" x14ac:dyDescent="0.3">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2.75" customHeight="1" x14ac:dyDescent="0.3">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2.75" customHeight="1" x14ac:dyDescent="0.3">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2.75" customHeight="1" x14ac:dyDescent="0.3">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2.75" customHeight="1" x14ac:dyDescent="0.3">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2.75" customHeight="1" x14ac:dyDescent="0.3">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2.75" customHeight="1" x14ac:dyDescent="0.3">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2.75" customHeight="1" x14ac:dyDescent="0.3">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2.75" customHeight="1" x14ac:dyDescent="0.3">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2.75" customHeight="1" x14ac:dyDescent="0.3">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2.75" customHeight="1" x14ac:dyDescent="0.3">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2.75" customHeight="1" x14ac:dyDescent="0.3">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2.75" customHeight="1" x14ac:dyDescent="0.3">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2.75" customHeight="1" x14ac:dyDescent="0.3">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2.75" customHeight="1" x14ac:dyDescent="0.3">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2.75" customHeight="1" x14ac:dyDescent="0.3">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2.75" customHeight="1" x14ac:dyDescent="0.3">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2.75" customHeight="1" x14ac:dyDescent="0.3">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2.75" customHeight="1" x14ac:dyDescent="0.3">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2.75" customHeight="1" x14ac:dyDescent="0.3">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2.75" customHeight="1" x14ac:dyDescent="0.3">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2.75" customHeight="1" x14ac:dyDescent="0.3">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2.75" customHeight="1" x14ac:dyDescent="0.3">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2.75" customHeight="1" x14ac:dyDescent="0.3">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2.75" customHeight="1" x14ac:dyDescent="0.3">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2.75" customHeight="1" x14ac:dyDescent="0.3">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2.75" customHeight="1" x14ac:dyDescent="0.3">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2.75" customHeight="1" x14ac:dyDescent="0.3">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2.75" customHeight="1" x14ac:dyDescent="0.3">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2.75" customHeight="1" x14ac:dyDescent="0.3">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2.75" customHeight="1" x14ac:dyDescent="0.3">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2.75" customHeight="1" x14ac:dyDescent="0.3">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2.75" customHeight="1" x14ac:dyDescent="0.3">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2.75" customHeight="1" x14ac:dyDescent="0.3">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2.75" customHeight="1" x14ac:dyDescent="0.3">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2.75" customHeight="1" x14ac:dyDescent="0.3">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2.75" customHeight="1" x14ac:dyDescent="0.3">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2.75" customHeight="1" x14ac:dyDescent="0.3">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2.75" customHeight="1" x14ac:dyDescent="0.3">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2.75" customHeight="1" x14ac:dyDescent="0.3">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2.75" customHeight="1" x14ac:dyDescent="0.3">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2.75" customHeight="1" x14ac:dyDescent="0.3">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2.75" customHeight="1" x14ac:dyDescent="0.3">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2.75" customHeight="1" x14ac:dyDescent="0.3">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2.75" customHeight="1" x14ac:dyDescent="0.3">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2.75" customHeight="1" x14ac:dyDescent="0.3">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2.75" customHeight="1" x14ac:dyDescent="0.3">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2.75" customHeight="1" x14ac:dyDescent="0.3">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2.75" customHeight="1" x14ac:dyDescent="0.3">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2.75" customHeight="1" x14ac:dyDescent="0.3">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2.75" customHeight="1" x14ac:dyDescent="0.3">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2.75" customHeight="1" x14ac:dyDescent="0.3">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2.75" customHeight="1" x14ac:dyDescent="0.3">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2.75" customHeight="1" x14ac:dyDescent="0.3">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2.75" customHeight="1" x14ac:dyDescent="0.3">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2.75" customHeight="1" x14ac:dyDescent="0.3">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2.75" customHeight="1" x14ac:dyDescent="0.3">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2.75" customHeight="1" x14ac:dyDescent="0.3">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2.75" customHeight="1" x14ac:dyDescent="0.3">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2.75" customHeight="1" x14ac:dyDescent="0.3">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2.75" customHeight="1" x14ac:dyDescent="0.3">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2.75" customHeight="1" x14ac:dyDescent="0.3">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2.75" customHeight="1" x14ac:dyDescent="0.3">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2.75" customHeight="1" x14ac:dyDescent="0.3">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2.75" customHeight="1" x14ac:dyDescent="0.3">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2.75" customHeight="1" x14ac:dyDescent="0.3">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2.75" customHeight="1" x14ac:dyDescent="0.3">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2.75" customHeight="1" x14ac:dyDescent="0.3">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2.75" customHeight="1" x14ac:dyDescent="0.3">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2.75" customHeight="1" x14ac:dyDescent="0.3">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2.75" customHeight="1" x14ac:dyDescent="0.3">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2.75" customHeight="1" x14ac:dyDescent="0.3">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2.75" customHeight="1" x14ac:dyDescent="0.3">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2.75" customHeight="1" x14ac:dyDescent="0.3">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2.75" customHeight="1" x14ac:dyDescent="0.3">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2.75" customHeight="1" x14ac:dyDescent="0.3">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2.75" customHeight="1" x14ac:dyDescent="0.3">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2.75" customHeight="1" x14ac:dyDescent="0.3">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2.75" customHeight="1" x14ac:dyDescent="0.3">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2.75" customHeight="1" x14ac:dyDescent="0.3">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2.75" customHeight="1" x14ac:dyDescent="0.3">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2.75" customHeight="1" x14ac:dyDescent="0.3">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2.75" customHeight="1" x14ac:dyDescent="0.3">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2.75" customHeight="1" x14ac:dyDescent="0.3">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2.75" customHeight="1" x14ac:dyDescent="0.3">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2.75" customHeight="1" x14ac:dyDescent="0.3">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2.75" customHeight="1" x14ac:dyDescent="0.3">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2.75" customHeight="1" x14ac:dyDescent="0.3">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2.75" customHeight="1" x14ac:dyDescent="0.3">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2.75" customHeight="1" x14ac:dyDescent="0.3">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2.75" customHeight="1" x14ac:dyDescent="0.3">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2.75" customHeight="1" x14ac:dyDescent="0.3">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2.75" customHeight="1" x14ac:dyDescent="0.3">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2.75" customHeight="1" x14ac:dyDescent="0.3">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2.75" customHeight="1" x14ac:dyDescent="0.3">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2.75" customHeight="1" x14ac:dyDescent="0.3">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2.75" customHeight="1" x14ac:dyDescent="0.3">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2.75" customHeight="1" x14ac:dyDescent="0.3">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2.75" customHeight="1" x14ac:dyDescent="0.3">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2.75" customHeight="1" x14ac:dyDescent="0.3">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2.75" customHeight="1" x14ac:dyDescent="0.3">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2.75" customHeight="1" x14ac:dyDescent="0.3">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2.75" customHeight="1" x14ac:dyDescent="0.3">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2.75" customHeight="1" x14ac:dyDescent="0.3">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2.75" customHeight="1" x14ac:dyDescent="0.3">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2.75" customHeight="1" x14ac:dyDescent="0.3">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2.75" customHeight="1" x14ac:dyDescent="0.3">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2.75" customHeight="1" x14ac:dyDescent="0.3">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2.75" customHeight="1" x14ac:dyDescent="0.3">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2.75" customHeight="1" x14ac:dyDescent="0.3">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2.75" customHeight="1" x14ac:dyDescent="0.3">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2.75" customHeight="1" x14ac:dyDescent="0.3">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2.75" customHeight="1" x14ac:dyDescent="0.3">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2.75" customHeight="1" x14ac:dyDescent="0.3">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2.75" customHeight="1" x14ac:dyDescent="0.3">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2.75" customHeight="1" x14ac:dyDescent="0.3">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2.75" customHeight="1" x14ac:dyDescent="0.3">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2.75" customHeight="1" x14ac:dyDescent="0.3">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2.75" customHeight="1" x14ac:dyDescent="0.3">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2.75" customHeight="1" x14ac:dyDescent="0.3">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2.75" customHeight="1" x14ac:dyDescent="0.3">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2.75" customHeight="1" x14ac:dyDescent="0.3">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2.75" customHeight="1" x14ac:dyDescent="0.3">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2.75" customHeight="1" x14ac:dyDescent="0.3">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2.75" customHeight="1" x14ac:dyDescent="0.3">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2.75" customHeight="1" x14ac:dyDescent="0.3">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2.75" customHeight="1" x14ac:dyDescent="0.3">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2.75" customHeight="1" x14ac:dyDescent="0.3">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2.75" customHeight="1" x14ac:dyDescent="0.3">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2.75" customHeight="1" x14ac:dyDescent="0.3">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2.75" customHeight="1" x14ac:dyDescent="0.3">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2.75" customHeight="1" x14ac:dyDescent="0.3">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2.75" customHeight="1" x14ac:dyDescent="0.3">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2.75" customHeight="1" x14ac:dyDescent="0.3">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2.75" customHeight="1" x14ac:dyDescent="0.3">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2.75" customHeight="1" x14ac:dyDescent="0.3">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2.75" customHeight="1" x14ac:dyDescent="0.3">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2.75" customHeight="1" x14ac:dyDescent="0.3">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2.75" customHeight="1" x14ac:dyDescent="0.3">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2.75" customHeight="1" x14ac:dyDescent="0.3">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2.75" customHeight="1" x14ac:dyDescent="0.3">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2.75" customHeight="1" x14ac:dyDescent="0.3">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2.75" customHeight="1" x14ac:dyDescent="0.3">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2.75" customHeight="1" x14ac:dyDescent="0.3">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2.75" customHeight="1" x14ac:dyDescent="0.3">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2.75" customHeight="1" x14ac:dyDescent="0.3">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2.75" customHeight="1" x14ac:dyDescent="0.3">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2.75" customHeight="1" x14ac:dyDescent="0.3">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2.75" customHeight="1" x14ac:dyDescent="0.3">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2.75" customHeight="1" x14ac:dyDescent="0.3">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2.75" customHeight="1" x14ac:dyDescent="0.3">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2.75" customHeight="1" x14ac:dyDescent="0.3">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2.75" customHeight="1" x14ac:dyDescent="0.3">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2.75" customHeight="1" x14ac:dyDescent="0.3">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2.75" customHeight="1" x14ac:dyDescent="0.3">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2.75" customHeight="1" x14ac:dyDescent="0.3">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2.75" customHeight="1" x14ac:dyDescent="0.3">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2.75" customHeight="1" x14ac:dyDescent="0.3">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2.75" customHeight="1" x14ac:dyDescent="0.3">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2.75" customHeight="1" x14ac:dyDescent="0.3">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2.75" customHeight="1" x14ac:dyDescent="0.3">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2.75" customHeight="1" x14ac:dyDescent="0.3">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2.75" customHeight="1" x14ac:dyDescent="0.3">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2.75" customHeight="1" x14ac:dyDescent="0.3">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2.75" customHeight="1" x14ac:dyDescent="0.3">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2.75" customHeight="1" x14ac:dyDescent="0.3">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2.75" customHeight="1" x14ac:dyDescent="0.3">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2.75" customHeight="1" x14ac:dyDescent="0.3">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2.75" customHeight="1" x14ac:dyDescent="0.3">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2.75" customHeight="1" x14ac:dyDescent="0.3">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2.75" customHeight="1" x14ac:dyDescent="0.3">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2.75" customHeight="1" x14ac:dyDescent="0.3">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2.75" customHeight="1" x14ac:dyDescent="0.3">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2.75" customHeight="1" x14ac:dyDescent="0.3">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2.75" customHeight="1" x14ac:dyDescent="0.3">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2.75" customHeight="1" x14ac:dyDescent="0.3">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2.75" customHeight="1" x14ac:dyDescent="0.3">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2.75" customHeight="1" x14ac:dyDescent="0.3">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2.75" customHeight="1" x14ac:dyDescent="0.3">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2.75" customHeight="1" x14ac:dyDescent="0.3">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2.75" customHeight="1" x14ac:dyDescent="0.3">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2.75" customHeight="1" x14ac:dyDescent="0.3">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2.75" customHeight="1" x14ac:dyDescent="0.3">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2.75" customHeight="1" x14ac:dyDescent="0.3">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2.75" customHeight="1" x14ac:dyDescent="0.3">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2.75" customHeight="1" x14ac:dyDescent="0.3">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2.75" customHeight="1" x14ac:dyDescent="0.3">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2.75" customHeight="1" x14ac:dyDescent="0.3">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2.75" customHeight="1" x14ac:dyDescent="0.3">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2.75" customHeight="1" x14ac:dyDescent="0.3">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2.75" customHeight="1" x14ac:dyDescent="0.3">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2.75" customHeight="1" x14ac:dyDescent="0.3">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2.75" customHeight="1" x14ac:dyDescent="0.3">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2.75" customHeight="1" x14ac:dyDescent="0.3">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2.75" customHeight="1" x14ac:dyDescent="0.3">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2.75" customHeight="1" x14ac:dyDescent="0.3">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2.75" customHeight="1" x14ac:dyDescent="0.3">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2.75" customHeight="1" x14ac:dyDescent="0.3">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2.75" customHeight="1" x14ac:dyDescent="0.3">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2.75" customHeight="1" x14ac:dyDescent="0.3">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2.75" customHeight="1" x14ac:dyDescent="0.3">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2.75" customHeight="1" x14ac:dyDescent="0.3">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2.75" customHeight="1" x14ac:dyDescent="0.3">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2.75" customHeight="1" x14ac:dyDescent="0.3">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2.75" customHeight="1" x14ac:dyDescent="0.3">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2.75" customHeight="1" x14ac:dyDescent="0.3">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2.75" customHeight="1" x14ac:dyDescent="0.3">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2.75" customHeight="1" x14ac:dyDescent="0.3">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2.75" customHeight="1" x14ac:dyDescent="0.3">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2.75" customHeight="1" x14ac:dyDescent="0.3">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2.75" customHeight="1" x14ac:dyDescent="0.3">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2.75" customHeight="1" x14ac:dyDescent="0.3">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2.75" customHeight="1" x14ac:dyDescent="0.3">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2.75" customHeight="1" x14ac:dyDescent="0.3">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2.75" customHeight="1" x14ac:dyDescent="0.3">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2.75" customHeight="1" x14ac:dyDescent="0.3">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2.75" customHeight="1" x14ac:dyDescent="0.3">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2.75" customHeight="1" x14ac:dyDescent="0.3">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2.75" customHeight="1" x14ac:dyDescent="0.3">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2.75" customHeight="1" x14ac:dyDescent="0.3">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2.75" customHeight="1" x14ac:dyDescent="0.3">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2.75" customHeight="1" x14ac:dyDescent="0.3">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2.75" customHeight="1" x14ac:dyDescent="0.3">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2.75" customHeight="1" x14ac:dyDescent="0.3">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2.75" customHeight="1" x14ac:dyDescent="0.3">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2.75" customHeight="1" x14ac:dyDescent="0.3">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2.75" customHeight="1" x14ac:dyDescent="0.3">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2.75" customHeight="1" x14ac:dyDescent="0.3">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2.75" customHeight="1" x14ac:dyDescent="0.3">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2.75" customHeight="1" x14ac:dyDescent="0.3">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2.75" customHeight="1" x14ac:dyDescent="0.3">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2.75" customHeight="1" x14ac:dyDescent="0.3">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2.75" customHeight="1" x14ac:dyDescent="0.3">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2.75" customHeight="1" x14ac:dyDescent="0.3">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2.75" customHeight="1" x14ac:dyDescent="0.3">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2.75" customHeight="1" x14ac:dyDescent="0.3">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2.75" customHeight="1" x14ac:dyDescent="0.3">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2.75" customHeight="1" x14ac:dyDescent="0.3">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2.75" customHeight="1" x14ac:dyDescent="0.3">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2.75" customHeight="1" x14ac:dyDescent="0.3">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2.75" customHeight="1" x14ac:dyDescent="0.3">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2.75" customHeight="1" x14ac:dyDescent="0.3">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2.75" customHeight="1" x14ac:dyDescent="0.3">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2.75" customHeight="1" x14ac:dyDescent="0.3">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2.75" customHeight="1" x14ac:dyDescent="0.3">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2.75" customHeight="1" x14ac:dyDescent="0.3">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2.75" customHeight="1" x14ac:dyDescent="0.3">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2.75" customHeight="1" x14ac:dyDescent="0.3">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2.75" customHeight="1" x14ac:dyDescent="0.3">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2.75" customHeight="1" x14ac:dyDescent="0.3">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2.75" customHeight="1" x14ac:dyDescent="0.3">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2.75" customHeight="1" x14ac:dyDescent="0.3">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2.75" customHeight="1" x14ac:dyDescent="0.3">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2.75" customHeight="1" x14ac:dyDescent="0.3">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2.75" customHeight="1" x14ac:dyDescent="0.3">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2.75" customHeight="1" x14ac:dyDescent="0.3">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2.75" customHeight="1" x14ac:dyDescent="0.3">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2.75" customHeight="1" x14ac:dyDescent="0.3">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2.75" customHeight="1" x14ac:dyDescent="0.3">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2.75" customHeight="1" x14ac:dyDescent="0.3">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2.75" customHeight="1" x14ac:dyDescent="0.3">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2.75" customHeight="1" x14ac:dyDescent="0.3">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2.75" customHeight="1" x14ac:dyDescent="0.3">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2.75" customHeight="1" x14ac:dyDescent="0.3">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2.75" customHeight="1" x14ac:dyDescent="0.3">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2.75" customHeight="1" x14ac:dyDescent="0.3">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2.75" customHeight="1" x14ac:dyDescent="0.3">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2.75" customHeight="1" x14ac:dyDescent="0.3">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2.75" customHeight="1" x14ac:dyDescent="0.3">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2.75" customHeight="1" x14ac:dyDescent="0.3">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2.75" customHeight="1" x14ac:dyDescent="0.3">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2.75" customHeight="1" x14ac:dyDescent="0.3">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2.75" customHeight="1" x14ac:dyDescent="0.3">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2.75" customHeight="1" x14ac:dyDescent="0.3">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2.75" customHeight="1" x14ac:dyDescent="0.3">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2.75" customHeight="1" x14ac:dyDescent="0.3">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2.75" customHeight="1" x14ac:dyDescent="0.3">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2.75" customHeight="1" x14ac:dyDescent="0.3">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2.75" customHeight="1" x14ac:dyDescent="0.3">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2.75" customHeight="1" x14ac:dyDescent="0.3">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2.75" customHeight="1" x14ac:dyDescent="0.3">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2.75" customHeight="1" x14ac:dyDescent="0.3">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2.75" customHeight="1" x14ac:dyDescent="0.3">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2.75" customHeight="1" x14ac:dyDescent="0.3">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2.75" customHeight="1" x14ac:dyDescent="0.3">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2.75" customHeight="1" x14ac:dyDescent="0.3">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2.75" customHeight="1" x14ac:dyDescent="0.3">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2.75" customHeight="1" x14ac:dyDescent="0.3">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2.75" customHeight="1" x14ac:dyDescent="0.3">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2.75" customHeight="1" x14ac:dyDescent="0.3">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2.75" customHeight="1" x14ac:dyDescent="0.3">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2.75" customHeight="1" x14ac:dyDescent="0.3">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2.75" customHeight="1" x14ac:dyDescent="0.3">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2.75" customHeight="1" x14ac:dyDescent="0.3">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2.75" customHeight="1" x14ac:dyDescent="0.3">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2.75" customHeight="1" x14ac:dyDescent="0.3">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2.75" customHeight="1" x14ac:dyDescent="0.3">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2.75" customHeight="1" x14ac:dyDescent="0.3">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2.75" customHeight="1" x14ac:dyDescent="0.3">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2.75" customHeight="1" x14ac:dyDescent="0.3">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2.75" customHeight="1" x14ac:dyDescent="0.3">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2.75" customHeight="1" x14ac:dyDescent="0.3">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2.75" customHeight="1" x14ac:dyDescent="0.3">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2.75" customHeight="1" x14ac:dyDescent="0.3">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2.75" customHeight="1" x14ac:dyDescent="0.3">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2.75" customHeight="1" x14ac:dyDescent="0.3">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2.75" customHeight="1" x14ac:dyDescent="0.3">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2.75" customHeight="1" x14ac:dyDescent="0.3">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2.75" customHeight="1" x14ac:dyDescent="0.3">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2.75" customHeight="1" x14ac:dyDescent="0.3">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2.75" customHeight="1" x14ac:dyDescent="0.3">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2.75" customHeight="1" x14ac:dyDescent="0.3">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2.75" customHeight="1" x14ac:dyDescent="0.3">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2.75" customHeight="1" x14ac:dyDescent="0.3">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2.75" customHeight="1" x14ac:dyDescent="0.3">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2.75" customHeight="1" x14ac:dyDescent="0.3">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2.75" customHeight="1" x14ac:dyDescent="0.3">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2.75" customHeight="1" x14ac:dyDescent="0.3">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2.75" customHeight="1" x14ac:dyDescent="0.3">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2.75" customHeight="1" x14ac:dyDescent="0.3">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2.75" customHeight="1" x14ac:dyDescent="0.3">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2.75" customHeight="1" x14ac:dyDescent="0.3">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2.75" customHeight="1" x14ac:dyDescent="0.3">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2.75" customHeight="1" x14ac:dyDescent="0.3">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2.75" customHeight="1" x14ac:dyDescent="0.3">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2.75" customHeight="1" x14ac:dyDescent="0.3">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2.75" customHeight="1" x14ac:dyDescent="0.3">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2.75" customHeight="1" x14ac:dyDescent="0.3">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2.75" customHeight="1" x14ac:dyDescent="0.3">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2.75" customHeight="1" x14ac:dyDescent="0.3">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2.75" customHeight="1" x14ac:dyDescent="0.3">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2.75" customHeight="1" x14ac:dyDescent="0.3">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2.75" customHeight="1" x14ac:dyDescent="0.3">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2.75" customHeight="1" x14ac:dyDescent="0.3">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2.75" customHeight="1" x14ac:dyDescent="0.3">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2.75" customHeight="1" x14ac:dyDescent="0.3">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2.75" customHeight="1" x14ac:dyDescent="0.3">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2.75" customHeight="1" x14ac:dyDescent="0.3">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2.75" customHeight="1" x14ac:dyDescent="0.3">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2.75" customHeight="1" x14ac:dyDescent="0.3">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2.75" customHeight="1" x14ac:dyDescent="0.3">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2.75" customHeight="1" x14ac:dyDescent="0.3">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2.75" customHeight="1" x14ac:dyDescent="0.3">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2.75" customHeight="1" x14ac:dyDescent="0.3">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2.75" customHeight="1" x14ac:dyDescent="0.3">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2.75" customHeight="1" x14ac:dyDescent="0.3">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2.75" customHeight="1" x14ac:dyDescent="0.3">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2.75" customHeight="1" x14ac:dyDescent="0.3">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2.75" customHeight="1" x14ac:dyDescent="0.3">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2.75" customHeight="1" x14ac:dyDescent="0.3">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2.75" customHeight="1" x14ac:dyDescent="0.3">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2.75" customHeight="1" x14ac:dyDescent="0.3">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2.75" customHeight="1" x14ac:dyDescent="0.3">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2.75" customHeight="1" x14ac:dyDescent="0.3">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2.75" customHeight="1" x14ac:dyDescent="0.3">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2.75" customHeight="1" x14ac:dyDescent="0.3">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2.75" customHeight="1" x14ac:dyDescent="0.3">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2.75" customHeight="1" x14ac:dyDescent="0.3">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2.75" customHeight="1" x14ac:dyDescent="0.3">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2.75" customHeight="1" x14ac:dyDescent="0.3">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2.75" customHeight="1" x14ac:dyDescent="0.3">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2.75" customHeight="1" x14ac:dyDescent="0.3">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2.75" customHeight="1" x14ac:dyDescent="0.3">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2.75" customHeight="1" x14ac:dyDescent="0.3">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2.75" customHeight="1" x14ac:dyDescent="0.3">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2.75" customHeight="1" x14ac:dyDescent="0.3">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2.75" customHeight="1" x14ac:dyDescent="0.3">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2.75" customHeight="1" x14ac:dyDescent="0.3">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2.75" customHeight="1" x14ac:dyDescent="0.3">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2.75" customHeight="1" x14ac:dyDescent="0.3">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2.75" customHeight="1" x14ac:dyDescent="0.3">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2.75" customHeight="1" x14ac:dyDescent="0.3">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2.75" customHeight="1" x14ac:dyDescent="0.3">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2.75" customHeight="1" x14ac:dyDescent="0.3">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2.75" customHeight="1" x14ac:dyDescent="0.3">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2.75" customHeight="1" x14ac:dyDescent="0.3">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2.75" customHeight="1" x14ac:dyDescent="0.3">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2.75" customHeight="1" x14ac:dyDescent="0.3">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2.75" customHeight="1" x14ac:dyDescent="0.3">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2.75" customHeight="1" x14ac:dyDescent="0.3">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2.75" customHeight="1" x14ac:dyDescent="0.3">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2.75" customHeight="1" x14ac:dyDescent="0.3">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2.75" customHeight="1" x14ac:dyDescent="0.3">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2.75" customHeight="1" x14ac:dyDescent="0.3">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2.75" customHeight="1" x14ac:dyDescent="0.3">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2.75" customHeight="1" x14ac:dyDescent="0.3">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2.75" customHeight="1" x14ac:dyDescent="0.3">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2.75" customHeight="1" x14ac:dyDescent="0.3">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2.75" customHeight="1" x14ac:dyDescent="0.3">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2.75" customHeight="1" x14ac:dyDescent="0.3">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2.75" customHeight="1" x14ac:dyDescent="0.3">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2.75" customHeight="1" x14ac:dyDescent="0.3">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2.75" customHeight="1" x14ac:dyDescent="0.3">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2.75" customHeight="1" x14ac:dyDescent="0.3">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2.75" customHeight="1" x14ac:dyDescent="0.3">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2.75" customHeight="1" x14ac:dyDescent="0.3">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2.75" customHeight="1" x14ac:dyDescent="0.3">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2.75" customHeight="1" x14ac:dyDescent="0.3">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2.75" customHeight="1" x14ac:dyDescent="0.3">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2.75" customHeight="1" x14ac:dyDescent="0.3">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2.75" customHeight="1" x14ac:dyDescent="0.3">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2.75" customHeight="1" x14ac:dyDescent="0.3">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2.75" customHeight="1" x14ac:dyDescent="0.3">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2.75" customHeight="1" x14ac:dyDescent="0.3">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2.75" customHeight="1" x14ac:dyDescent="0.3">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2.75" customHeight="1" x14ac:dyDescent="0.3">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2.75" customHeight="1" x14ac:dyDescent="0.3">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2.75" customHeight="1" x14ac:dyDescent="0.3">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2.75" customHeight="1" x14ac:dyDescent="0.3">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2.75" customHeight="1" x14ac:dyDescent="0.3">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2.75" customHeight="1" x14ac:dyDescent="0.3">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2.75" customHeight="1" x14ac:dyDescent="0.3">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2.75" customHeight="1" x14ac:dyDescent="0.3">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2.75" customHeight="1" x14ac:dyDescent="0.3">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2.75" customHeight="1" x14ac:dyDescent="0.3">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2.75" customHeight="1" x14ac:dyDescent="0.3">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2.75" customHeight="1" x14ac:dyDescent="0.3">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2.75" customHeight="1" x14ac:dyDescent="0.3">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2.75" customHeight="1" x14ac:dyDescent="0.3">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2.75" customHeight="1" x14ac:dyDescent="0.3">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2.75" customHeight="1" x14ac:dyDescent="0.3">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2.75" customHeight="1" x14ac:dyDescent="0.3">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2.75" customHeight="1" x14ac:dyDescent="0.3">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2.75" customHeight="1" x14ac:dyDescent="0.3">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2.75" customHeight="1" x14ac:dyDescent="0.3">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2.75" customHeight="1" x14ac:dyDescent="0.3">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2.75" customHeight="1" x14ac:dyDescent="0.3">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2.75" customHeight="1" x14ac:dyDescent="0.3">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2.75" customHeight="1" x14ac:dyDescent="0.3">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2.75" customHeight="1" x14ac:dyDescent="0.3">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2.75" customHeight="1" x14ac:dyDescent="0.3">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2.75" customHeight="1" x14ac:dyDescent="0.3">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2.75" customHeight="1" x14ac:dyDescent="0.3">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2.75" customHeight="1" x14ac:dyDescent="0.3">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2.75" customHeight="1" x14ac:dyDescent="0.3">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2.75" customHeight="1" x14ac:dyDescent="0.3">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2.75" customHeight="1" x14ac:dyDescent="0.3">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2.75" customHeight="1" x14ac:dyDescent="0.3">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2.75" customHeight="1" x14ac:dyDescent="0.3">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2.75" customHeight="1" x14ac:dyDescent="0.3">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2.75" customHeight="1" x14ac:dyDescent="0.3">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2.75" customHeight="1" x14ac:dyDescent="0.3">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2.75" customHeight="1" x14ac:dyDescent="0.3">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2.75" customHeight="1" x14ac:dyDescent="0.3">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2.75" customHeight="1" x14ac:dyDescent="0.3">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2.75" customHeight="1" x14ac:dyDescent="0.3">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2.75" customHeight="1" x14ac:dyDescent="0.3">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2.75" customHeight="1" x14ac:dyDescent="0.3">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2.75" customHeight="1" x14ac:dyDescent="0.3">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2.75" customHeight="1" x14ac:dyDescent="0.3">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2.75" customHeight="1" x14ac:dyDescent="0.3">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2.75" customHeight="1" x14ac:dyDescent="0.3">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2.75" customHeight="1" x14ac:dyDescent="0.3">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2.75" customHeight="1" x14ac:dyDescent="0.3">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2.75" customHeight="1" x14ac:dyDescent="0.3">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2.75" customHeight="1" x14ac:dyDescent="0.3">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2.75" customHeight="1" x14ac:dyDescent="0.3">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2.75" customHeight="1" x14ac:dyDescent="0.3">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2.75" customHeight="1" x14ac:dyDescent="0.3">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2.75" customHeight="1" x14ac:dyDescent="0.3">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2.75" customHeight="1" x14ac:dyDescent="0.3">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2.75" customHeight="1" x14ac:dyDescent="0.3">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2.75" customHeight="1" x14ac:dyDescent="0.3">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2.75" customHeight="1" x14ac:dyDescent="0.3">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2.75" customHeight="1" x14ac:dyDescent="0.3">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2.75" customHeight="1" x14ac:dyDescent="0.3">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2.75" customHeight="1" x14ac:dyDescent="0.3">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2.75" customHeight="1" x14ac:dyDescent="0.3">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2.75" customHeight="1" x14ac:dyDescent="0.3">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2.75" customHeight="1" x14ac:dyDescent="0.3">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2.75" customHeight="1" x14ac:dyDescent="0.3">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2.75" customHeight="1" x14ac:dyDescent="0.3">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2.75" customHeight="1" x14ac:dyDescent="0.3">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2.75" customHeight="1" x14ac:dyDescent="0.3">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2.75" customHeight="1" x14ac:dyDescent="0.3">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2.75" customHeight="1" x14ac:dyDescent="0.3">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2.75" customHeight="1" x14ac:dyDescent="0.3">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2.75" customHeight="1" x14ac:dyDescent="0.3">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2.75" customHeight="1" x14ac:dyDescent="0.3">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2.75" customHeight="1" x14ac:dyDescent="0.3">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2.75" customHeight="1" x14ac:dyDescent="0.3">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2.75" customHeight="1" x14ac:dyDescent="0.3">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2.75" customHeight="1" x14ac:dyDescent="0.3">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2.75" customHeight="1" x14ac:dyDescent="0.3">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2.75" customHeight="1" x14ac:dyDescent="0.3">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2.75" customHeight="1" x14ac:dyDescent="0.3">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2.75" customHeight="1" x14ac:dyDescent="0.3">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2.75" customHeight="1" x14ac:dyDescent="0.3">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2.75" customHeight="1" x14ac:dyDescent="0.3">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2.75" customHeight="1" x14ac:dyDescent="0.3">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2.75" customHeight="1" x14ac:dyDescent="0.3">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2.75" customHeight="1" x14ac:dyDescent="0.3">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2.75" customHeight="1" x14ac:dyDescent="0.3">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2.75" customHeight="1" x14ac:dyDescent="0.3">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2.75" customHeight="1" x14ac:dyDescent="0.3">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2.75" customHeight="1" x14ac:dyDescent="0.3">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2.75" customHeight="1" x14ac:dyDescent="0.3">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2.75" customHeight="1" x14ac:dyDescent="0.3">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2.75" customHeight="1" x14ac:dyDescent="0.3">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2.75" customHeight="1" x14ac:dyDescent="0.3">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2.75" customHeight="1" x14ac:dyDescent="0.3">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2.75" customHeight="1" x14ac:dyDescent="0.3">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2.75" customHeight="1" x14ac:dyDescent="0.3">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2.75" customHeight="1" x14ac:dyDescent="0.3">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2.75" customHeight="1" x14ac:dyDescent="0.3">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2.75" customHeight="1" x14ac:dyDescent="0.3">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2.75" customHeight="1" x14ac:dyDescent="0.3">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2.75" customHeight="1" x14ac:dyDescent="0.3">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2.75" customHeight="1" x14ac:dyDescent="0.3">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2.75" customHeight="1" x14ac:dyDescent="0.3">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2.75" customHeight="1" x14ac:dyDescent="0.3">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2.75" customHeight="1" x14ac:dyDescent="0.3">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2.75" customHeight="1" x14ac:dyDescent="0.3">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2.75" customHeight="1" x14ac:dyDescent="0.3">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sheetData>
  <mergeCells count="25">
    <mergeCell ref="A1:K1"/>
    <mergeCell ref="D47:E47"/>
    <mergeCell ref="G47:H47"/>
    <mergeCell ref="A47:B47"/>
    <mergeCell ref="A35:B35"/>
    <mergeCell ref="D35:E35"/>
    <mergeCell ref="G35:H35"/>
    <mergeCell ref="A41:B41"/>
    <mergeCell ref="D41:E41"/>
    <mergeCell ref="G41:H41"/>
    <mergeCell ref="A23:B23"/>
    <mergeCell ref="D23:E23"/>
    <mergeCell ref="G23:H23"/>
    <mergeCell ref="A29:B29"/>
    <mergeCell ref="D29:E29"/>
    <mergeCell ref="G29:H29"/>
    <mergeCell ref="D17:E17"/>
    <mergeCell ref="G17:H17"/>
    <mergeCell ref="B3:F3"/>
    <mergeCell ref="B4:F4"/>
    <mergeCell ref="B5:F5"/>
    <mergeCell ref="B6:F6"/>
    <mergeCell ref="B7:F7"/>
    <mergeCell ref="A10:B10"/>
    <mergeCell ref="A17:B17"/>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1083"/>
  <sheetViews>
    <sheetView showGridLines="0" workbookViewId="0">
      <pane xSplit="2" ySplit="1" topLeftCell="C2" activePane="bottomRight" state="frozen"/>
      <selection pane="topRight" activeCell="C1" sqref="C1"/>
      <selection pane="bottomLeft" activeCell="A2" sqref="A2"/>
      <selection pane="bottomRight"/>
    </sheetView>
  </sheetViews>
  <sheetFormatPr defaultColWidth="14.453125" defaultRowHeight="15" customHeight="1" x14ac:dyDescent="0.3"/>
  <cols>
    <col min="1" max="1" width="18.7265625" style="1" customWidth="1"/>
    <col min="2" max="2" width="19" style="1" customWidth="1"/>
    <col min="3" max="3" width="63.36328125" style="1" bestFit="1" customWidth="1"/>
    <col min="4" max="6" width="19" style="1" customWidth="1"/>
    <col min="7" max="25" width="9.1796875" style="1" customWidth="1"/>
    <col min="26" max="16384" width="14.453125" style="1"/>
  </cols>
  <sheetData>
    <row r="1" spans="1:25" ht="36" customHeight="1" x14ac:dyDescent="0.3">
      <c r="A1" s="90" t="s">
        <v>133</v>
      </c>
      <c r="B1" s="90" t="s">
        <v>134</v>
      </c>
      <c r="C1" s="90" t="s">
        <v>135</v>
      </c>
      <c r="D1" s="90" t="s">
        <v>136</v>
      </c>
      <c r="E1" s="90" t="s">
        <v>117</v>
      </c>
      <c r="F1" s="8"/>
      <c r="G1" s="8"/>
      <c r="H1" s="8"/>
      <c r="I1" s="8"/>
      <c r="J1" s="8"/>
      <c r="K1" s="8"/>
      <c r="L1" s="8"/>
      <c r="M1" s="8"/>
      <c r="N1" s="8"/>
      <c r="O1" s="8"/>
      <c r="P1" s="8"/>
      <c r="Q1" s="8"/>
      <c r="R1" s="8"/>
      <c r="S1" s="8"/>
      <c r="T1" s="8"/>
      <c r="U1" s="8"/>
      <c r="V1" s="8"/>
      <c r="W1" s="8"/>
      <c r="X1" s="8"/>
      <c r="Y1" s="8"/>
    </row>
    <row r="2" spans="1:25" ht="12.75" customHeight="1" x14ac:dyDescent="0.3">
      <c r="A2" s="9" t="s">
        <v>137</v>
      </c>
      <c r="B2" s="10" t="s">
        <v>138</v>
      </c>
      <c r="C2" s="10" t="s">
        <v>139</v>
      </c>
      <c r="D2" s="11" t="str">
        <f>IF(COUNTIFS(AC!B:B,$B2,AC!J:J,"Other Than Satisfied")&gt;0,"Other Than Satisfied",
IF(COUNTIFS(AC!B:B,$B2,AC!J:J,"Satisfied")&gt;0,"Satisfied",
IF(COUNTIFS(AC!B:B,$B2,AC!J:J,"Not Applicable")=COUNTIFS(AC!B:B,$B2),"Not Applicable","")))</f>
        <v/>
      </c>
      <c r="E2" s="11" t="str">
        <f>IF(COUNTIFS(AC!B:B,B2,AC!N:N,"High")&gt;0,"High",
IF(COUNTIFS(AC!B:B,B2,AC!N:N,"Moderate")&gt;0,"Moderate",
IF(COUNTIFS(AC!B:B,B2,AC!N:N,"Low")&gt;0,"Low",
"")))</f>
        <v/>
      </c>
      <c r="F2" s="12"/>
      <c r="G2" s="12"/>
      <c r="H2" s="12"/>
      <c r="I2" s="12"/>
      <c r="J2" s="12"/>
      <c r="K2" s="12"/>
      <c r="L2" s="12"/>
      <c r="M2" s="12"/>
      <c r="N2" s="12"/>
      <c r="O2" s="12"/>
      <c r="P2" s="12"/>
      <c r="Q2" s="12"/>
      <c r="R2" s="12"/>
      <c r="S2" s="12"/>
      <c r="T2" s="12"/>
      <c r="U2" s="12"/>
      <c r="V2" s="12"/>
      <c r="W2" s="12"/>
      <c r="X2" s="12"/>
      <c r="Y2" s="12"/>
    </row>
    <row r="3" spans="1:25" ht="12.75" customHeight="1" x14ac:dyDescent="0.3">
      <c r="A3" s="9" t="s">
        <v>137</v>
      </c>
      <c r="B3" s="10" t="s">
        <v>140</v>
      </c>
      <c r="C3" s="10" t="s">
        <v>141</v>
      </c>
      <c r="D3" s="11" t="str">
        <f>IF(COUNTIFS(AC!B:B,$B3,AC!J:J,"Other Than Satisfied")&gt;0,"Other Than Satisfied",
IF(COUNTIFS(AC!B:B,$B3,AC!J:J,"Satisfied")&gt;0,"Satisfied",
IF(COUNTIFS(AC!B:B,$B3,AC!J:J,"Not Applicable")=COUNTIFS(AC!B:B,$B3),"Not Applicable","")))</f>
        <v/>
      </c>
      <c r="E3" s="11" t="str">
        <f>IF(COUNTIFS(AC!B:B,B3,AC!N:N,"High")&gt;0,"High",
IF(COUNTIFS(AC!B:B,B3,AC!N:N,"Moderate")&gt;0,"Moderate",
IF(COUNTIFS(AC!B:B,B3,AC!N:N,"Low")&gt;0,"Low",
"")))</f>
        <v/>
      </c>
      <c r="F3" s="12"/>
      <c r="G3" s="12"/>
      <c r="H3" s="12"/>
      <c r="I3" s="12"/>
      <c r="J3" s="12"/>
      <c r="K3" s="12"/>
      <c r="L3" s="12"/>
      <c r="M3" s="12"/>
      <c r="N3" s="12"/>
      <c r="O3" s="12"/>
      <c r="P3" s="12"/>
      <c r="Q3" s="12"/>
      <c r="R3" s="12"/>
      <c r="S3" s="12"/>
      <c r="T3" s="12"/>
      <c r="U3" s="12"/>
      <c r="V3" s="12"/>
      <c r="W3" s="12"/>
      <c r="X3" s="12"/>
      <c r="Y3" s="12"/>
    </row>
    <row r="4" spans="1:25" ht="12.75" customHeight="1" x14ac:dyDescent="0.3">
      <c r="A4" s="9" t="s">
        <v>137</v>
      </c>
      <c r="B4" s="10" t="s">
        <v>142</v>
      </c>
      <c r="C4" s="10" t="s">
        <v>143</v>
      </c>
      <c r="D4" s="11" t="str">
        <f>IF(COUNTIFS(AC!B:B,$B4,AC!J:J,"Other Than Satisfied")&gt;0,"Other Than Satisfied",
IF(COUNTIFS(AC!B:B,$B4,AC!J:J,"Satisfied")&gt;0,"Satisfied",
IF(COUNTIFS(AC!B:B,$B4,AC!J:J,"Not Applicable")=COUNTIFS(AC!B:B,$B4),"Not Applicable","")))</f>
        <v/>
      </c>
      <c r="E4" s="11" t="str">
        <f>IF(COUNTIFS(AC!B:B,B4,AC!N:N,"High")&gt;0,"High",
IF(COUNTIFS(AC!B:B,B4,AC!N:N,"Moderate")&gt;0,"Moderate",
IF(COUNTIFS(AC!B:B,B4,AC!N:N,"Low")&gt;0,"Low",
"")))</f>
        <v/>
      </c>
      <c r="F4" s="12"/>
      <c r="G4" s="12"/>
      <c r="H4" s="12"/>
      <c r="I4" s="12"/>
      <c r="J4" s="12"/>
      <c r="K4" s="12"/>
      <c r="L4" s="12"/>
      <c r="M4" s="12"/>
      <c r="N4" s="12"/>
      <c r="O4" s="12"/>
      <c r="P4" s="12"/>
      <c r="Q4" s="12"/>
      <c r="R4" s="12"/>
      <c r="S4" s="12"/>
      <c r="T4" s="12"/>
      <c r="U4" s="12"/>
      <c r="V4" s="12"/>
      <c r="W4" s="12"/>
      <c r="X4" s="12"/>
      <c r="Y4" s="12"/>
    </row>
    <row r="5" spans="1:25" ht="12.75" customHeight="1" x14ac:dyDescent="0.3">
      <c r="A5" s="9" t="s">
        <v>137</v>
      </c>
      <c r="B5" s="10" t="s">
        <v>144</v>
      </c>
      <c r="C5" s="10" t="s">
        <v>145</v>
      </c>
      <c r="D5" s="11" t="str">
        <f>IF(COUNTIFS(AC!B:B,$B5,AC!J:J,"Other Than Satisfied")&gt;0,"Other Than Satisfied",
IF(COUNTIFS(AC!B:B,$B5,AC!J:J,"Satisfied")&gt;0,"Satisfied",
IF(COUNTIFS(AC!B:B,$B5,AC!J:J,"Not Applicable")=COUNTIFS(AC!B:B,$B5),"Not Applicable","")))</f>
        <v/>
      </c>
      <c r="E5" s="11" t="str">
        <f>IF(COUNTIFS(AC!B:B,B5,AC!N:N,"High")&gt;0,"High",
IF(COUNTIFS(AC!B:B,B5,AC!N:N,"Moderate")&gt;0,"Moderate",
IF(COUNTIFS(AC!B:B,B5,AC!N:N,"Low")&gt;0,"Low",
"")))</f>
        <v/>
      </c>
      <c r="F5" s="12"/>
      <c r="G5" s="12"/>
      <c r="H5" s="12"/>
      <c r="I5" s="12"/>
      <c r="J5" s="12"/>
      <c r="K5" s="12"/>
      <c r="L5" s="12"/>
      <c r="M5" s="12"/>
      <c r="N5" s="12"/>
      <c r="O5" s="12"/>
      <c r="P5" s="12"/>
      <c r="Q5" s="12"/>
      <c r="R5" s="12"/>
      <c r="S5" s="12"/>
      <c r="T5" s="12"/>
      <c r="U5" s="12"/>
      <c r="V5" s="12"/>
      <c r="W5" s="12"/>
      <c r="X5" s="12"/>
      <c r="Y5" s="12"/>
    </row>
    <row r="6" spans="1:25" ht="12.75" customHeight="1" x14ac:dyDescent="0.3">
      <c r="A6" s="9" t="s">
        <v>137</v>
      </c>
      <c r="B6" s="10" t="s">
        <v>146</v>
      </c>
      <c r="C6" s="10" t="s">
        <v>147</v>
      </c>
      <c r="D6" s="11" t="str">
        <f>IF(COUNTIFS(AC!B:B,$B6,AC!J:J,"Other Than Satisfied")&gt;0,"Other Than Satisfied",
IF(COUNTIFS(AC!B:B,$B6,AC!J:J,"Satisfied")&gt;0,"Satisfied",
IF(COUNTIFS(AC!B:B,$B6,AC!J:J,"Not Applicable")=COUNTIFS(AC!B:B,$B6),"Not Applicable","")))</f>
        <v/>
      </c>
      <c r="E6" s="11" t="str">
        <f>IF(COUNTIFS(AC!B:B,B6,AC!N:N,"High")&gt;0,"High",
IF(COUNTIFS(AC!B:B,B6,AC!N:N,"Moderate")&gt;0,"Moderate",
IF(COUNTIFS(AC!B:B,B6,AC!N:N,"Low")&gt;0,"Low",
"")))</f>
        <v/>
      </c>
      <c r="F6" s="12"/>
      <c r="G6" s="12"/>
      <c r="H6" s="12"/>
      <c r="I6" s="12"/>
      <c r="J6" s="12"/>
      <c r="K6" s="12"/>
      <c r="L6" s="12"/>
      <c r="M6" s="12"/>
      <c r="N6" s="12"/>
      <c r="O6" s="12"/>
      <c r="P6" s="12"/>
      <c r="Q6" s="12"/>
      <c r="R6" s="12"/>
      <c r="S6" s="12"/>
      <c r="T6" s="12"/>
      <c r="U6" s="12"/>
      <c r="V6" s="12"/>
      <c r="W6" s="12"/>
      <c r="X6" s="12"/>
      <c r="Y6" s="12"/>
    </row>
    <row r="7" spans="1:25" ht="12.75" customHeight="1" x14ac:dyDescent="0.3">
      <c r="A7" s="9" t="s">
        <v>137</v>
      </c>
      <c r="B7" s="10" t="s">
        <v>148</v>
      </c>
      <c r="C7" s="10" t="s">
        <v>149</v>
      </c>
      <c r="D7" s="11" t="str">
        <f>IF(COUNTIFS(AC!B:B,$B7,AC!J:J,"Other Than Satisfied")&gt;0,"Other Than Satisfied",
IF(COUNTIFS(AC!B:B,$B7,AC!J:J,"Satisfied")&gt;0,"Satisfied",
IF(COUNTIFS(AC!B:B,$B7,AC!J:J,"Not Applicable")=COUNTIFS(AC!B:B,$B7),"Not Applicable","")))</f>
        <v/>
      </c>
      <c r="E7" s="11" t="str">
        <f>IF(COUNTIFS(AC!B:B,B7,AC!N:N,"High")&gt;0,"High",
IF(COUNTIFS(AC!B:B,B7,AC!N:N,"Moderate")&gt;0,"Moderate",
IF(COUNTIFS(AC!B:B,B7,AC!N:N,"Low")&gt;0,"Low",
"")))</f>
        <v/>
      </c>
      <c r="F7" s="12"/>
      <c r="G7" s="12"/>
      <c r="H7" s="12"/>
      <c r="I7" s="12"/>
      <c r="J7" s="12"/>
      <c r="K7" s="12"/>
      <c r="L7" s="12"/>
      <c r="M7" s="12"/>
      <c r="N7" s="12"/>
      <c r="O7" s="12"/>
      <c r="P7" s="12"/>
      <c r="Q7" s="12"/>
      <c r="R7" s="12"/>
      <c r="S7" s="12"/>
      <c r="T7" s="12"/>
      <c r="U7" s="12"/>
      <c r="V7" s="12"/>
      <c r="W7" s="12"/>
      <c r="X7" s="12"/>
      <c r="Y7" s="12"/>
    </row>
    <row r="8" spans="1:25" ht="12.75" customHeight="1" x14ac:dyDescent="0.3">
      <c r="A8" s="9" t="s">
        <v>137</v>
      </c>
      <c r="B8" s="10" t="s">
        <v>150</v>
      </c>
      <c r="C8" s="10" t="s">
        <v>151</v>
      </c>
      <c r="D8" s="11" t="str">
        <f>IF(COUNTIFS(AC!B:B,$B8,AC!J:J,"Other Than Satisfied")&gt;0,"Other Than Satisfied",
IF(COUNTIFS(AC!B:B,$B8,AC!J:J,"Satisfied")&gt;0,"Satisfied",
IF(COUNTIFS(AC!B:B,$B8,AC!J:J,"Not Applicable")=COUNTIFS(AC!B:B,$B8),"Not Applicable","")))</f>
        <v/>
      </c>
      <c r="E8" s="11" t="str">
        <f>IF(COUNTIFS(AC!B:B,B8,AC!N:N,"High")&gt;0,"High",
IF(COUNTIFS(AC!B:B,B8,AC!N:N,"Moderate")&gt;0,"Moderate",
IF(COUNTIFS(AC!B:B,B8,AC!N:N,"Low")&gt;0,"Low",
"")))</f>
        <v/>
      </c>
      <c r="F8" s="12"/>
      <c r="G8" s="12"/>
      <c r="H8" s="12"/>
      <c r="I8" s="12"/>
      <c r="J8" s="12"/>
      <c r="K8" s="12"/>
      <c r="L8" s="12"/>
      <c r="M8" s="12"/>
      <c r="N8" s="12"/>
      <c r="O8" s="12"/>
      <c r="P8" s="12"/>
      <c r="Q8" s="12"/>
      <c r="R8" s="12"/>
      <c r="S8" s="12"/>
      <c r="T8" s="12"/>
      <c r="U8" s="12"/>
      <c r="V8" s="12"/>
      <c r="W8" s="12"/>
      <c r="X8" s="12"/>
      <c r="Y8" s="12"/>
    </row>
    <row r="9" spans="1:25" ht="12.75" customHeight="1" x14ac:dyDescent="0.3">
      <c r="A9" s="9" t="s">
        <v>137</v>
      </c>
      <c r="B9" s="10" t="s">
        <v>152</v>
      </c>
      <c r="C9" s="10" t="s">
        <v>153</v>
      </c>
      <c r="D9" s="11" t="str">
        <f>IF(COUNTIFS(AC!B:B,$B9,AC!J:J,"Other Than Satisfied")&gt;0,"Other Than Satisfied",
IF(COUNTIFS(AC!B:B,$B9,AC!J:J,"Satisfied")&gt;0,"Satisfied",
IF(COUNTIFS(AC!B:B,$B9,AC!J:J,"Not Applicable")=COUNTIFS(AC!B:B,$B9),"Not Applicable","")))</f>
        <v/>
      </c>
      <c r="E9" s="11" t="str">
        <f>IF(COUNTIFS(AC!B:B,B9,AC!N:N,"High")&gt;0,"High",
IF(COUNTIFS(AC!B:B,B9,AC!N:N,"Moderate")&gt;0,"Moderate",
IF(COUNTIFS(AC!B:B,B9,AC!N:N,"Low")&gt;0,"Low",
"")))</f>
        <v/>
      </c>
      <c r="F9" s="12"/>
      <c r="G9" s="12"/>
      <c r="H9" s="12"/>
      <c r="I9" s="12"/>
      <c r="J9" s="12"/>
      <c r="K9" s="12"/>
      <c r="L9" s="12"/>
      <c r="M9" s="12"/>
      <c r="N9" s="12"/>
      <c r="O9" s="12"/>
      <c r="P9" s="12"/>
      <c r="Q9" s="12"/>
      <c r="R9" s="12"/>
      <c r="S9" s="12"/>
      <c r="T9" s="12"/>
      <c r="U9" s="12"/>
      <c r="V9" s="12"/>
      <c r="W9" s="12"/>
      <c r="X9" s="12"/>
      <c r="Y9" s="12"/>
    </row>
    <row r="10" spans="1:25" ht="12.75" customHeight="1" x14ac:dyDescent="0.3">
      <c r="A10" s="9" t="s">
        <v>137</v>
      </c>
      <c r="B10" s="10" t="s">
        <v>154</v>
      </c>
      <c r="C10" s="10" t="s">
        <v>155</v>
      </c>
      <c r="D10" s="11" t="str">
        <f>IF(COUNTIFS(AC!B:B,$B10,AC!J:J,"Other Than Satisfied")&gt;0,"Other Than Satisfied",
IF(COUNTIFS(AC!B:B,$B10,AC!J:J,"Satisfied")&gt;0,"Satisfied",
IF(COUNTIFS(AC!B:B,$B10,AC!J:J,"Not Applicable")=COUNTIFS(AC!B:B,$B10),"Not Applicable","")))</f>
        <v/>
      </c>
      <c r="E10" s="11" t="str">
        <f>IF(COUNTIFS(AC!B:B,B10,AC!N:N,"High")&gt;0,"High",
IF(COUNTIFS(AC!B:B,B10,AC!N:N,"Moderate")&gt;0,"Moderate",
IF(COUNTIFS(AC!B:B,B10,AC!N:N,"Low")&gt;0,"Low",
"")))</f>
        <v/>
      </c>
      <c r="F10" s="12"/>
      <c r="G10" s="12"/>
      <c r="H10" s="12"/>
      <c r="I10" s="12"/>
      <c r="J10" s="12"/>
      <c r="K10" s="12"/>
      <c r="L10" s="12"/>
      <c r="M10" s="12"/>
      <c r="N10" s="12"/>
      <c r="O10" s="12"/>
      <c r="P10" s="12"/>
      <c r="Q10" s="12"/>
      <c r="R10" s="12"/>
      <c r="S10" s="12"/>
      <c r="T10" s="12"/>
      <c r="U10" s="12"/>
      <c r="V10" s="12"/>
      <c r="W10" s="12"/>
      <c r="X10" s="12"/>
      <c r="Y10" s="12"/>
    </row>
    <row r="11" spans="1:25" ht="12.75" customHeight="1" x14ac:dyDescent="0.3">
      <c r="A11" s="9" t="s">
        <v>137</v>
      </c>
      <c r="B11" s="10" t="s">
        <v>2832</v>
      </c>
      <c r="C11" s="10" t="s">
        <v>2867</v>
      </c>
      <c r="D11" s="11" t="str">
        <f>IF(COUNTIFS(AC!B:B,$B11,AC!J:J,"Other Than Satisfied")&gt;0,"Other Than Satisfied",
IF(COUNTIFS(AC!B:B,$B11,AC!J:J,"Satisfied")&gt;0,"Satisfied",
IF(COUNTIFS(AC!B:B,$B11,AC!J:J,"Not Applicable")=COUNTIFS(AC!B:B,$B11),"Not Applicable","")))</f>
        <v/>
      </c>
      <c r="E11" s="11" t="str">
        <f>IF(COUNTIFS(AC!B:B,B11,AC!N:N,"High")&gt;0,"High",
IF(COUNTIFS(AC!B:B,B11,AC!N:N,"Moderate")&gt;0,"Moderate",
IF(COUNTIFS(AC!B:B,B11,AC!N:N,"Low")&gt;0,"Low",
"")))</f>
        <v/>
      </c>
      <c r="F11" s="12"/>
      <c r="G11" s="12"/>
      <c r="H11" s="12"/>
      <c r="I11" s="12"/>
      <c r="J11" s="12"/>
      <c r="K11" s="12"/>
      <c r="L11" s="12"/>
      <c r="M11" s="12"/>
      <c r="N11" s="12"/>
      <c r="O11" s="12"/>
      <c r="P11" s="12"/>
      <c r="Q11" s="12"/>
      <c r="R11" s="12"/>
      <c r="S11" s="12"/>
      <c r="T11" s="12"/>
      <c r="U11" s="12"/>
      <c r="V11" s="12"/>
      <c r="W11" s="12"/>
      <c r="X11" s="12"/>
      <c r="Y11" s="12"/>
    </row>
    <row r="12" spans="1:25" ht="12.75" customHeight="1" x14ac:dyDescent="0.3">
      <c r="A12" s="9" t="s">
        <v>137</v>
      </c>
      <c r="B12" s="10" t="s">
        <v>156</v>
      </c>
      <c r="C12" s="10" t="s">
        <v>157</v>
      </c>
      <c r="D12" s="11" t="str">
        <f>IF(COUNTIFS(AC!B:B,$B12,AC!J:J,"Other Than Satisfied")&gt;0,"Other Than Satisfied",
IF(COUNTIFS(AC!B:B,$B12,AC!J:J,"Satisfied")&gt;0,"Satisfied",
IF(COUNTIFS(AC!B:B,$B12,AC!J:J,"Not Applicable")=COUNTIFS(AC!B:B,$B12),"Not Applicable","")))</f>
        <v/>
      </c>
      <c r="E12" s="11" t="str">
        <f>IF(COUNTIFS(AC!B:B,B12,AC!N:N,"High")&gt;0,"High",
IF(COUNTIFS(AC!B:B,B12,AC!N:N,"Moderate")&gt;0,"Moderate",
IF(COUNTIFS(AC!B:B,B12,AC!N:N,"Low")&gt;0,"Low",
"")))</f>
        <v/>
      </c>
      <c r="F12" s="12"/>
      <c r="G12" s="12"/>
      <c r="H12" s="12"/>
      <c r="I12" s="12"/>
      <c r="J12" s="12"/>
      <c r="K12" s="12"/>
      <c r="L12" s="12"/>
      <c r="M12" s="12"/>
      <c r="N12" s="12"/>
      <c r="O12" s="12"/>
      <c r="P12" s="12"/>
      <c r="Q12" s="12"/>
      <c r="R12" s="12"/>
      <c r="S12" s="12"/>
      <c r="T12" s="12"/>
      <c r="U12" s="12"/>
      <c r="V12" s="12"/>
      <c r="W12" s="12"/>
      <c r="X12" s="12"/>
      <c r="Y12" s="12"/>
    </row>
    <row r="13" spans="1:25" ht="12.75" customHeight="1" x14ac:dyDescent="0.3">
      <c r="A13" s="9" t="s">
        <v>137</v>
      </c>
      <c r="B13" s="10" t="s">
        <v>158</v>
      </c>
      <c r="C13" s="10" t="s">
        <v>159</v>
      </c>
      <c r="D13" s="11" t="str">
        <f>IF(COUNTIFS(AC!B:B,$B13,AC!J:J,"Other Than Satisfied")&gt;0,"Other Than Satisfied",
IF(COUNTIFS(AC!B:B,$B13,AC!J:J,"Satisfied")&gt;0,"Satisfied",
IF(COUNTIFS(AC!B:B,$B13,AC!J:J,"Not Applicable")=COUNTIFS(AC!B:B,$B13),"Not Applicable","")))</f>
        <v/>
      </c>
      <c r="E13" s="11" t="str">
        <f>IF(COUNTIFS(AC!B:B,B13,AC!N:N,"High")&gt;0,"High",
IF(COUNTIFS(AC!B:B,B13,AC!N:N,"Moderate")&gt;0,"Moderate",
IF(COUNTIFS(AC!B:B,B13,AC!N:N,"Low")&gt;0,"Low",
"")))</f>
        <v/>
      </c>
      <c r="F13" s="12"/>
      <c r="G13" s="12"/>
      <c r="H13" s="12"/>
      <c r="I13" s="12"/>
      <c r="J13" s="12"/>
      <c r="K13" s="12"/>
      <c r="L13" s="12"/>
      <c r="M13" s="12"/>
      <c r="N13" s="12"/>
      <c r="O13" s="12"/>
      <c r="P13" s="12"/>
      <c r="Q13" s="12"/>
      <c r="R13" s="12"/>
      <c r="S13" s="12"/>
      <c r="T13" s="12"/>
      <c r="U13" s="12"/>
      <c r="V13" s="12"/>
      <c r="W13" s="12"/>
      <c r="X13" s="12"/>
      <c r="Y13" s="12"/>
    </row>
    <row r="14" spans="1:25" ht="12.75" customHeight="1" x14ac:dyDescent="0.3">
      <c r="A14" s="9" t="s">
        <v>137</v>
      </c>
      <c r="B14" s="10" t="s">
        <v>160</v>
      </c>
      <c r="C14" s="10" t="s">
        <v>161</v>
      </c>
      <c r="D14" s="11" t="str">
        <f>IF(COUNTIFS(AC!B:B,$B14,AC!J:J,"Other Than Satisfied")&gt;0,"Other Than Satisfied",
IF(COUNTIFS(AC!B:B,$B14,AC!J:J,"Satisfied")&gt;0,"Satisfied",
IF(COUNTIFS(AC!B:B,$B14,AC!J:J,"Not Applicable")=COUNTIFS(AC!B:B,$B14),"Not Applicable","")))</f>
        <v/>
      </c>
      <c r="E14" s="11" t="str">
        <f>IF(COUNTIFS(AC!B:B,B14,AC!N:N,"High")&gt;0,"High",
IF(COUNTIFS(AC!B:B,B14,AC!N:N,"Moderate")&gt;0,"Moderate",
IF(COUNTIFS(AC!B:B,B14,AC!N:N,"Low")&gt;0,"Low",
"")))</f>
        <v/>
      </c>
      <c r="F14" s="12"/>
      <c r="G14" s="12"/>
      <c r="H14" s="12"/>
      <c r="I14" s="12"/>
      <c r="J14" s="12"/>
      <c r="K14" s="12"/>
      <c r="L14" s="12"/>
      <c r="M14" s="12"/>
      <c r="N14" s="12"/>
      <c r="O14" s="12"/>
      <c r="P14" s="12"/>
      <c r="Q14" s="12"/>
      <c r="R14" s="12"/>
      <c r="S14" s="12"/>
      <c r="T14" s="12"/>
      <c r="U14" s="12"/>
      <c r="V14" s="12"/>
      <c r="W14" s="12"/>
      <c r="X14" s="12"/>
      <c r="Y14" s="12"/>
    </row>
    <row r="15" spans="1:25" ht="12.75" customHeight="1" x14ac:dyDescent="0.3">
      <c r="A15" s="9" t="s">
        <v>137</v>
      </c>
      <c r="B15" s="10" t="s">
        <v>162</v>
      </c>
      <c r="C15" s="10" t="s">
        <v>163</v>
      </c>
      <c r="D15" s="11" t="str">
        <f>IF(COUNTIFS(AC!B:B,$B15,AC!J:J,"Other Than Satisfied")&gt;0,"Other Than Satisfied",
IF(COUNTIFS(AC!B:B,$B15,AC!J:J,"Satisfied")&gt;0,"Satisfied",
IF(COUNTIFS(AC!B:B,$B15,AC!J:J,"Not Applicable")=COUNTIFS(AC!B:B,$B15),"Not Applicable","")))</f>
        <v/>
      </c>
      <c r="E15" s="11" t="str">
        <f>IF(COUNTIFS(AC!B:B,B15,AC!N:N,"High")&gt;0,"High",
IF(COUNTIFS(AC!B:B,B15,AC!N:N,"Moderate")&gt;0,"Moderate",
IF(COUNTIFS(AC!B:B,B15,AC!N:N,"Low")&gt;0,"Low",
"")))</f>
        <v/>
      </c>
      <c r="F15" s="12"/>
      <c r="G15" s="12"/>
      <c r="H15" s="12"/>
      <c r="I15" s="12"/>
      <c r="J15" s="12"/>
      <c r="K15" s="12"/>
      <c r="L15" s="12"/>
      <c r="M15" s="12"/>
      <c r="N15" s="12"/>
      <c r="O15" s="12"/>
      <c r="P15" s="12"/>
      <c r="Q15" s="12"/>
      <c r="R15" s="12"/>
      <c r="S15" s="12"/>
      <c r="T15" s="12"/>
      <c r="U15" s="12"/>
      <c r="V15" s="12"/>
      <c r="W15" s="12"/>
      <c r="X15" s="12"/>
      <c r="Y15" s="12"/>
    </row>
    <row r="16" spans="1:25" ht="12.75" customHeight="1" x14ac:dyDescent="0.3">
      <c r="A16" s="9" t="s">
        <v>137</v>
      </c>
      <c r="B16" s="10" t="s">
        <v>2834</v>
      </c>
      <c r="C16" s="10" t="s">
        <v>2868</v>
      </c>
      <c r="D16" s="11" t="str">
        <f>IF(COUNTIFS(AC!B:B,$B16,AC!J:J,"Other Than Satisfied")&gt;0,"Other Than Satisfied",
IF(COUNTIFS(AC!B:B,$B16,AC!J:J,"Satisfied")&gt;0,"Satisfied",
IF(COUNTIFS(AC!B:B,$B16,AC!J:J,"Not Applicable")=COUNTIFS(AC!B:B,$B16),"Not Applicable","")))</f>
        <v/>
      </c>
      <c r="E16" s="11" t="str">
        <f>IF(COUNTIFS(AC!B:B,B16,AC!N:N,"High")&gt;0,"High",
IF(COUNTIFS(AC!B:B,B16,AC!N:N,"Moderate")&gt;0,"Moderate",
IF(COUNTIFS(AC!B:B,B16,AC!N:N,"Low")&gt;0,"Low",
"")))</f>
        <v/>
      </c>
      <c r="F16" s="12"/>
      <c r="G16" s="12"/>
      <c r="H16" s="12"/>
      <c r="I16" s="12"/>
      <c r="J16" s="12"/>
      <c r="K16" s="12"/>
      <c r="L16" s="12"/>
      <c r="M16" s="12"/>
      <c r="N16" s="12"/>
      <c r="O16" s="12"/>
      <c r="P16" s="12"/>
      <c r="Q16" s="12"/>
      <c r="R16" s="12"/>
      <c r="S16" s="12"/>
      <c r="T16" s="12"/>
      <c r="U16" s="12"/>
      <c r="V16" s="12"/>
      <c r="W16" s="12"/>
      <c r="X16" s="12"/>
      <c r="Y16" s="12"/>
    </row>
    <row r="17" spans="1:25" ht="12.75" customHeight="1" x14ac:dyDescent="0.3">
      <c r="A17" s="9" t="s">
        <v>137</v>
      </c>
      <c r="B17" s="10" t="s">
        <v>164</v>
      </c>
      <c r="C17" s="10" t="s">
        <v>165</v>
      </c>
      <c r="D17" s="11" t="str">
        <f>IF(COUNTIFS(AC!B:B,$B17,AC!J:J,"Other Than Satisfied")&gt;0,"Other Than Satisfied",
IF(COUNTIFS(AC!B:B,$B17,AC!J:J,"Satisfied")&gt;0,"Satisfied",
IF(COUNTIFS(AC!B:B,$B17,AC!J:J,"Not Applicable")=COUNTIFS(AC!B:B,$B17),"Not Applicable","")))</f>
        <v/>
      </c>
      <c r="E17" s="11" t="str">
        <f>IF(COUNTIFS(AC!B:B,B17,AC!N:N,"High")&gt;0,"High",
IF(COUNTIFS(AC!B:B,B17,AC!N:N,"Moderate")&gt;0,"Moderate",
IF(COUNTIFS(AC!B:B,B17,AC!N:N,"Low")&gt;0,"Low",
"")))</f>
        <v/>
      </c>
      <c r="F17" s="12"/>
      <c r="G17" s="12"/>
      <c r="H17" s="12"/>
      <c r="I17" s="12"/>
      <c r="J17" s="12"/>
      <c r="K17" s="12"/>
      <c r="L17" s="12"/>
      <c r="M17" s="12"/>
      <c r="N17" s="12"/>
      <c r="O17" s="12"/>
      <c r="P17" s="12"/>
      <c r="Q17" s="12"/>
      <c r="R17" s="12"/>
      <c r="S17" s="12"/>
      <c r="T17" s="12"/>
      <c r="U17" s="12"/>
      <c r="V17" s="12"/>
      <c r="W17" s="12"/>
      <c r="X17" s="12"/>
      <c r="Y17" s="12"/>
    </row>
    <row r="18" spans="1:25" ht="12.75" customHeight="1" x14ac:dyDescent="0.3">
      <c r="A18" s="9" t="s">
        <v>137</v>
      </c>
      <c r="B18" s="10" t="s">
        <v>166</v>
      </c>
      <c r="C18" s="10" t="s">
        <v>167</v>
      </c>
      <c r="D18" s="11" t="str">
        <f>IF(COUNTIFS(AC!B:B,$B18,AC!J:J,"Other Than Satisfied")&gt;0,"Other Than Satisfied",
IF(COUNTIFS(AC!B:B,$B18,AC!J:J,"Satisfied")&gt;0,"Satisfied",
IF(COUNTIFS(AC!B:B,$B18,AC!J:J,"Not Applicable")=COUNTIFS(AC!B:B,$B18),"Not Applicable","")))</f>
        <v/>
      </c>
      <c r="E18" s="11" t="str">
        <f>IF(COUNTIFS(AC!B:B,B18,AC!N:N,"High")&gt;0,"High",
IF(COUNTIFS(AC!B:B,B18,AC!N:N,"Moderate")&gt;0,"Moderate",
IF(COUNTIFS(AC!B:B,B18,AC!N:N,"Low")&gt;0,"Low",
"")))</f>
        <v/>
      </c>
      <c r="F18" s="12"/>
      <c r="G18" s="12"/>
      <c r="H18" s="12"/>
      <c r="I18" s="12"/>
      <c r="J18" s="12"/>
      <c r="K18" s="12"/>
      <c r="L18" s="12"/>
      <c r="M18" s="12"/>
      <c r="N18" s="12"/>
      <c r="O18" s="12"/>
      <c r="P18" s="12"/>
      <c r="Q18" s="12"/>
      <c r="R18" s="12"/>
      <c r="S18" s="12"/>
      <c r="T18" s="12"/>
      <c r="U18" s="12"/>
      <c r="V18" s="12"/>
      <c r="W18" s="12"/>
      <c r="X18" s="12"/>
      <c r="Y18" s="12"/>
    </row>
    <row r="19" spans="1:25" ht="12.75" customHeight="1" x14ac:dyDescent="0.3">
      <c r="A19" s="9" t="s">
        <v>137</v>
      </c>
      <c r="B19" s="10" t="s">
        <v>168</v>
      </c>
      <c r="C19" s="10" t="s">
        <v>169</v>
      </c>
      <c r="D19" s="11" t="str">
        <f>IF(COUNTIFS(AC!B:B,$B19,AC!J:J,"Other Than Satisfied")&gt;0,"Other Than Satisfied",
IF(COUNTIFS(AC!B:B,$B19,AC!J:J,"Satisfied")&gt;0,"Satisfied",
IF(COUNTIFS(AC!B:B,$B19,AC!J:J,"Not Applicable")=COUNTIFS(AC!B:B,$B19),"Not Applicable","")))</f>
        <v/>
      </c>
      <c r="E19" s="11" t="str">
        <f>IF(COUNTIFS(AC!B:B,B19,AC!N:N,"High")&gt;0,"High",
IF(COUNTIFS(AC!B:B,B19,AC!N:N,"Moderate")&gt;0,"Moderate",
IF(COUNTIFS(AC!B:B,B19,AC!N:N,"Low")&gt;0,"Low",
"")))</f>
        <v/>
      </c>
      <c r="F19" s="12"/>
      <c r="G19" s="12"/>
      <c r="H19" s="12"/>
      <c r="I19" s="12"/>
      <c r="J19" s="12"/>
      <c r="K19" s="12"/>
      <c r="L19" s="12"/>
      <c r="M19" s="12"/>
      <c r="N19" s="12"/>
      <c r="O19" s="12"/>
      <c r="P19" s="12"/>
      <c r="Q19" s="12"/>
      <c r="R19" s="12"/>
      <c r="S19" s="12"/>
      <c r="T19" s="12"/>
      <c r="U19" s="12"/>
      <c r="V19" s="12"/>
      <c r="W19" s="12"/>
      <c r="X19" s="12"/>
      <c r="Y19" s="12"/>
    </row>
    <row r="20" spans="1:25" ht="12.75" customHeight="1" x14ac:dyDescent="0.3">
      <c r="A20" s="9" t="s">
        <v>137</v>
      </c>
      <c r="B20" s="10" t="s">
        <v>170</v>
      </c>
      <c r="C20" s="10" t="s">
        <v>171</v>
      </c>
      <c r="D20" s="11" t="str">
        <f>IF(COUNTIFS(AC!B:B,$B20,AC!J:J,"Other Than Satisfied")&gt;0,"Other Than Satisfied",
IF(COUNTIFS(AC!B:B,$B20,AC!J:J,"Satisfied")&gt;0,"Satisfied",
IF(COUNTIFS(AC!B:B,$B20,AC!J:J,"Not Applicable")=COUNTIFS(AC!B:B,$B20),"Not Applicable","")))</f>
        <v/>
      </c>
      <c r="E20" s="11" t="str">
        <f>IF(COUNTIFS(AC!B:B,B20,AC!N:N,"High")&gt;0,"High",
IF(COUNTIFS(AC!B:B,B20,AC!N:N,"Moderate")&gt;0,"Moderate",
IF(COUNTIFS(AC!B:B,B20,AC!N:N,"Low")&gt;0,"Low",
"")))</f>
        <v/>
      </c>
      <c r="F20" s="12"/>
      <c r="G20" s="12"/>
      <c r="H20" s="12"/>
      <c r="I20" s="12"/>
      <c r="J20" s="12"/>
      <c r="K20" s="12"/>
      <c r="L20" s="12"/>
      <c r="M20" s="12"/>
      <c r="N20" s="12"/>
      <c r="O20" s="12"/>
      <c r="P20" s="12"/>
      <c r="Q20" s="12"/>
      <c r="R20" s="12"/>
      <c r="S20" s="12"/>
      <c r="T20" s="12"/>
      <c r="U20" s="12"/>
      <c r="V20" s="12"/>
      <c r="W20" s="12"/>
      <c r="X20" s="12"/>
      <c r="Y20" s="12"/>
    </row>
    <row r="21" spans="1:25" ht="12.75" customHeight="1" x14ac:dyDescent="0.3">
      <c r="A21" s="9" t="s">
        <v>137</v>
      </c>
      <c r="B21" s="10" t="s">
        <v>172</v>
      </c>
      <c r="C21" s="10" t="s">
        <v>173</v>
      </c>
      <c r="D21" s="11" t="str">
        <f>IF(COUNTIFS(AC!B:B,$B21,AC!J:J,"Other Than Satisfied")&gt;0,"Other Than Satisfied",
IF(COUNTIFS(AC!B:B,$B21,AC!J:J,"Satisfied")&gt;0,"Satisfied",
IF(COUNTIFS(AC!B:B,$B21,AC!J:J,"Not Applicable")=COUNTIFS(AC!B:B,$B21),"Not Applicable","")))</f>
        <v/>
      </c>
      <c r="E21" s="11" t="str">
        <f>IF(COUNTIFS(AC!B:B,B21,AC!N:N,"High")&gt;0,"High",
IF(COUNTIFS(AC!B:B,B21,AC!N:N,"Moderate")&gt;0,"Moderate",
IF(COUNTIFS(AC!B:B,B21,AC!N:N,"Low")&gt;0,"Low",
"")))</f>
        <v/>
      </c>
      <c r="F21" s="12"/>
      <c r="G21" s="12"/>
      <c r="H21" s="12"/>
      <c r="I21" s="12"/>
      <c r="J21" s="12"/>
      <c r="K21" s="12"/>
      <c r="L21" s="12"/>
      <c r="M21" s="12"/>
      <c r="N21" s="12"/>
      <c r="O21" s="12"/>
      <c r="P21" s="12"/>
      <c r="Q21" s="12"/>
      <c r="R21" s="12"/>
      <c r="S21" s="12"/>
      <c r="T21" s="12"/>
      <c r="U21" s="12"/>
      <c r="V21" s="12"/>
      <c r="W21" s="12"/>
      <c r="X21" s="12"/>
      <c r="Y21" s="12"/>
    </row>
    <row r="22" spans="1:25" ht="12.75" customHeight="1" x14ac:dyDescent="0.3">
      <c r="A22" s="9" t="s">
        <v>137</v>
      </c>
      <c r="B22" s="10" t="s">
        <v>2838</v>
      </c>
      <c r="C22" s="10" t="s">
        <v>2869</v>
      </c>
      <c r="D22" s="11" t="str">
        <f>IF(COUNTIFS(AC!B:B,$B22,AC!J:J,"Other Than Satisfied")&gt;0,"Other Than Satisfied",
IF(COUNTIFS(AC!B:B,$B22,AC!J:J,"Satisfied")&gt;0,"Satisfied",
IF(COUNTIFS(AC!B:B,$B22,AC!J:J,"Not Applicable")=COUNTIFS(AC!B:B,$B22),"Not Applicable","")))</f>
        <v/>
      </c>
      <c r="E22" s="11" t="str">
        <f>IF(COUNTIFS(AC!B:B,B22,AC!N:N,"High")&gt;0,"High",
IF(COUNTIFS(AC!B:B,B22,AC!N:N,"Moderate")&gt;0,"Moderate",
IF(COUNTIFS(AC!B:B,B22,AC!N:N,"Low")&gt;0,"Low",
"")))</f>
        <v/>
      </c>
      <c r="F22" s="12"/>
      <c r="G22" s="12"/>
      <c r="H22" s="12"/>
      <c r="I22" s="12"/>
      <c r="J22" s="12"/>
      <c r="K22" s="12"/>
      <c r="L22" s="12"/>
      <c r="M22" s="12"/>
      <c r="N22" s="12"/>
      <c r="O22" s="12"/>
      <c r="P22" s="12"/>
      <c r="Q22" s="12"/>
      <c r="R22" s="12"/>
      <c r="S22" s="12"/>
      <c r="T22" s="12"/>
      <c r="U22" s="12"/>
      <c r="V22" s="12"/>
      <c r="W22" s="12"/>
      <c r="X22" s="12"/>
      <c r="Y22" s="12"/>
    </row>
    <row r="23" spans="1:25" ht="12.75" customHeight="1" x14ac:dyDescent="0.3">
      <c r="A23" s="9" t="s">
        <v>137</v>
      </c>
      <c r="B23" s="10" t="s">
        <v>174</v>
      </c>
      <c r="C23" s="10" t="s">
        <v>175</v>
      </c>
      <c r="D23" s="11" t="str">
        <f>IF(COUNTIFS(AC!B:B,$B23,AC!J:J,"Other Than Satisfied")&gt;0,"Other Than Satisfied",
IF(COUNTIFS(AC!B:B,$B23,AC!J:J,"Satisfied")&gt;0,"Satisfied",
IF(COUNTIFS(AC!B:B,$B23,AC!J:J,"Not Applicable")=COUNTIFS(AC!B:B,$B23),"Not Applicable","")))</f>
        <v/>
      </c>
      <c r="E23" s="11" t="str">
        <f>IF(COUNTIFS(AC!B:B,B23,AC!N:N,"High")&gt;0,"High",
IF(COUNTIFS(AC!B:B,B23,AC!N:N,"Moderate")&gt;0,"Moderate",
IF(COUNTIFS(AC!B:B,B23,AC!N:N,"Low")&gt;0,"Low",
"")))</f>
        <v/>
      </c>
      <c r="F23" s="12"/>
      <c r="G23" s="12"/>
      <c r="H23" s="12"/>
      <c r="I23" s="12"/>
      <c r="J23" s="12"/>
      <c r="K23" s="12"/>
      <c r="L23" s="12"/>
      <c r="M23" s="12"/>
      <c r="N23" s="12"/>
      <c r="O23" s="12"/>
      <c r="P23" s="12"/>
      <c r="Q23" s="12"/>
      <c r="R23" s="12"/>
      <c r="S23" s="12"/>
      <c r="T23" s="12"/>
      <c r="U23" s="12"/>
      <c r="V23" s="12"/>
      <c r="W23" s="12"/>
      <c r="X23" s="12"/>
      <c r="Y23" s="12"/>
    </row>
    <row r="24" spans="1:25" ht="12.75" customHeight="1" x14ac:dyDescent="0.3">
      <c r="A24" s="9" t="s">
        <v>137</v>
      </c>
      <c r="B24" s="10" t="s">
        <v>176</v>
      </c>
      <c r="C24" s="10" t="s">
        <v>177</v>
      </c>
      <c r="D24" s="11" t="str">
        <f>IF(COUNTIFS(AC!B:B,$B24,AC!J:J,"Other Than Satisfied")&gt;0,"Other Than Satisfied",
IF(COUNTIFS(AC!B:B,$B24,AC!J:J,"Satisfied")&gt;0,"Satisfied",
IF(COUNTIFS(AC!B:B,$B24,AC!J:J,"Not Applicable")=COUNTIFS(AC!B:B,$B24),"Not Applicable","")))</f>
        <v/>
      </c>
      <c r="E24" s="11" t="str">
        <f>IF(COUNTIFS(AC!B:B,B24,AC!N:N,"High")&gt;0,"High",
IF(COUNTIFS(AC!B:B,B24,AC!N:N,"Moderate")&gt;0,"Moderate",
IF(COUNTIFS(AC!B:B,B24,AC!N:N,"Low")&gt;0,"Low",
"")))</f>
        <v/>
      </c>
      <c r="F24" s="12"/>
      <c r="G24" s="12"/>
      <c r="H24" s="12"/>
      <c r="I24" s="12"/>
      <c r="J24" s="12"/>
      <c r="K24" s="12"/>
      <c r="L24" s="12"/>
      <c r="M24" s="12"/>
      <c r="N24" s="12"/>
      <c r="O24" s="12"/>
      <c r="P24" s="12"/>
      <c r="Q24" s="12"/>
      <c r="R24" s="12"/>
      <c r="S24" s="12"/>
      <c r="T24" s="12"/>
      <c r="U24" s="12"/>
      <c r="V24" s="12"/>
      <c r="W24" s="12"/>
      <c r="X24" s="12"/>
      <c r="Y24" s="12"/>
    </row>
    <row r="25" spans="1:25" ht="12.75" customHeight="1" x14ac:dyDescent="0.3">
      <c r="A25" s="9" t="s">
        <v>137</v>
      </c>
      <c r="B25" s="10" t="s">
        <v>2840</v>
      </c>
      <c r="C25" s="10" t="s">
        <v>2870</v>
      </c>
      <c r="D25" s="11" t="str">
        <f>IF(COUNTIFS(AC!B:B,$B25,AC!J:J,"Other Than Satisfied")&gt;0,"Other Than Satisfied",
IF(COUNTIFS(AC!B:B,$B25,AC!J:J,"Satisfied")&gt;0,"Satisfied",
IF(COUNTIFS(AC!B:B,$B25,AC!J:J,"Not Applicable")=COUNTIFS(AC!B:B,$B25),"Not Applicable","")))</f>
        <v/>
      </c>
      <c r="E25" s="11" t="str">
        <f>IF(COUNTIFS(AC!B:B,B25,AC!N:N,"High")&gt;0,"High",
IF(COUNTIFS(AC!B:B,B25,AC!N:N,"Moderate")&gt;0,"Moderate",
IF(COUNTIFS(AC!B:B,B25,AC!N:N,"Low")&gt;0,"Low",
"")))</f>
        <v/>
      </c>
      <c r="F25" s="12"/>
      <c r="G25" s="12"/>
      <c r="H25" s="12"/>
      <c r="I25" s="12"/>
      <c r="J25" s="12"/>
      <c r="K25" s="12"/>
      <c r="L25" s="12"/>
      <c r="M25" s="12"/>
      <c r="N25" s="12"/>
      <c r="O25" s="12"/>
      <c r="P25" s="12"/>
      <c r="Q25" s="12"/>
      <c r="R25" s="12"/>
      <c r="S25" s="12"/>
      <c r="T25" s="12"/>
      <c r="U25" s="12"/>
      <c r="V25" s="12"/>
      <c r="W25" s="12"/>
      <c r="X25" s="12"/>
      <c r="Y25" s="12"/>
    </row>
    <row r="26" spans="1:25" ht="12.75" customHeight="1" x14ac:dyDescent="0.3">
      <c r="A26" s="9" t="s">
        <v>137</v>
      </c>
      <c r="B26" s="10" t="s">
        <v>178</v>
      </c>
      <c r="C26" s="10" t="s">
        <v>179</v>
      </c>
      <c r="D26" s="11" t="str">
        <f>IF(COUNTIFS(AC!B:B,$B26,AC!J:J,"Other Than Satisfied")&gt;0,"Other Than Satisfied",
IF(COUNTIFS(AC!B:B,$B26,AC!J:J,"Satisfied")&gt;0,"Satisfied",
IF(COUNTIFS(AC!B:B,$B26,AC!J:J,"Not Applicable")=COUNTIFS(AC!B:B,$B26),"Not Applicable","")))</f>
        <v/>
      </c>
      <c r="E26" s="11" t="str">
        <f>IF(COUNTIFS(AC!B:B,B26,AC!N:N,"High")&gt;0,"High",
IF(COUNTIFS(AC!B:B,B26,AC!N:N,"Moderate")&gt;0,"Moderate",
IF(COUNTIFS(AC!B:B,B26,AC!N:N,"Low")&gt;0,"Low",
"")))</f>
        <v/>
      </c>
      <c r="F26" s="12"/>
      <c r="G26" s="12"/>
      <c r="H26" s="12"/>
      <c r="I26" s="12"/>
      <c r="J26" s="12"/>
      <c r="K26" s="12"/>
      <c r="L26" s="12"/>
      <c r="M26" s="12"/>
      <c r="N26" s="12"/>
      <c r="O26" s="12"/>
      <c r="P26" s="12"/>
      <c r="Q26" s="12"/>
      <c r="R26" s="12"/>
      <c r="S26" s="12"/>
      <c r="T26" s="12"/>
      <c r="U26" s="12"/>
      <c r="V26" s="12"/>
      <c r="W26" s="12"/>
      <c r="X26" s="12"/>
      <c r="Y26" s="12"/>
    </row>
    <row r="27" spans="1:25" ht="12.75" customHeight="1" x14ac:dyDescent="0.3">
      <c r="A27" s="9" t="s">
        <v>137</v>
      </c>
      <c r="B27" s="10" t="s">
        <v>180</v>
      </c>
      <c r="C27" s="10" t="s">
        <v>181</v>
      </c>
      <c r="D27" s="11" t="str">
        <f>IF(COUNTIFS(AC!B:B,$B27,AC!J:J,"Other Than Satisfied")&gt;0,"Other Than Satisfied",
IF(COUNTIFS(AC!B:B,$B27,AC!J:J,"Satisfied")&gt;0,"Satisfied",
IF(COUNTIFS(AC!B:B,$B27,AC!J:J,"Not Applicable")=COUNTIFS(AC!B:B,$B27),"Not Applicable","")))</f>
        <v/>
      </c>
      <c r="E27" s="11" t="str">
        <f>IF(COUNTIFS(AC!B:B,B27,AC!N:N,"High")&gt;0,"High",
IF(COUNTIFS(AC!B:B,B27,AC!N:N,"Moderate")&gt;0,"Moderate",
IF(COUNTIFS(AC!B:B,B27,AC!N:N,"Low")&gt;0,"Low",
"")))</f>
        <v/>
      </c>
      <c r="F27" s="12"/>
      <c r="G27" s="12"/>
      <c r="H27" s="12"/>
      <c r="I27" s="12"/>
      <c r="J27" s="12"/>
      <c r="K27" s="12"/>
      <c r="L27" s="12"/>
      <c r="M27" s="12"/>
      <c r="N27" s="12"/>
      <c r="O27" s="12"/>
      <c r="P27" s="12"/>
      <c r="Q27" s="12"/>
      <c r="R27" s="12"/>
      <c r="S27" s="12"/>
      <c r="T27" s="12"/>
      <c r="U27" s="12"/>
      <c r="V27" s="12"/>
      <c r="W27" s="12"/>
      <c r="X27" s="12"/>
      <c r="Y27" s="12"/>
    </row>
    <row r="28" spans="1:25" ht="12.75" customHeight="1" x14ac:dyDescent="0.3">
      <c r="A28" s="9" t="s">
        <v>137</v>
      </c>
      <c r="B28" s="10" t="s">
        <v>182</v>
      </c>
      <c r="C28" s="10" t="s">
        <v>183</v>
      </c>
      <c r="D28" s="11" t="str">
        <f>IF(COUNTIFS(AC!B:B,$B28,AC!J:J,"Other Than Satisfied")&gt;0,"Other Than Satisfied",
IF(COUNTIFS(AC!B:B,$B28,AC!J:J,"Satisfied")&gt;0,"Satisfied",
IF(COUNTIFS(AC!B:B,$B28,AC!J:J,"Not Applicable")=COUNTIFS(AC!B:B,$B28),"Not Applicable","")))</f>
        <v/>
      </c>
      <c r="E28" s="11" t="str">
        <f>IF(COUNTIFS(AC!B:B,B28,AC!N:N,"High")&gt;0,"High",
IF(COUNTIFS(AC!B:B,B28,AC!N:N,"Moderate")&gt;0,"Moderate",
IF(COUNTIFS(AC!B:B,B28,AC!N:N,"Low")&gt;0,"Low",
"")))</f>
        <v/>
      </c>
      <c r="F28" s="12"/>
      <c r="G28" s="12"/>
      <c r="H28" s="12"/>
      <c r="I28" s="12"/>
      <c r="J28" s="12"/>
      <c r="K28" s="12"/>
      <c r="L28" s="12"/>
      <c r="M28" s="12"/>
      <c r="N28" s="12"/>
      <c r="O28" s="12"/>
      <c r="P28" s="12"/>
      <c r="Q28" s="12"/>
      <c r="R28" s="12"/>
      <c r="S28" s="12"/>
      <c r="T28" s="12"/>
      <c r="U28" s="12"/>
      <c r="V28" s="12"/>
      <c r="W28" s="12"/>
      <c r="X28" s="12"/>
      <c r="Y28" s="12"/>
    </row>
    <row r="29" spans="1:25" ht="12.75" customHeight="1" x14ac:dyDescent="0.3">
      <c r="A29" s="9" t="s">
        <v>137</v>
      </c>
      <c r="B29" s="10" t="s">
        <v>184</v>
      </c>
      <c r="C29" s="10" t="s">
        <v>185</v>
      </c>
      <c r="D29" s="11" t="str">
        <f>IF(COUNTIFS(AC!B:B,$B29,AC!J:J,"Other Than Satisfied")&gt;0,"Other Than Satisfied",
IF(COUNTIFS(AC!B:B,$B29,AC!J:J,"Satisfied")&gt;0,"Satisfied",
IF(COUNTIFS(AC!B:B,$B29,AC!J:J,"Not Applicable")=COUNTIFS(AC!B:B,$B29),"Not Applicable","")))</f>
        <v/>
      </c>
      <c r="E29" s="11" t="str">
        <f>IF(COUNTIFS(AC!B:B,B29,AC!N:N,"High")&gt;0,"High",
IF(COUNTIFS(AC!B:B,B29,AC!N:N,"Moderate")&gt;0,"Moderate",
IF(COUNTIFS(AC!B:B,B29,AC!N:N,"Low")&gt;0,"Low",
"")))</f>
        <v/>
      </c>
      <c r="F29" s="12"/>
      <c r="G29" s="12"/>
      <c r="H29" s="12"/>
      <c r="I29" s="12"/>
      <c r="J29" s="12"/>
      <c r="K29" s="12"/>
      <c r="L29" s="12"/>
      <c r="M29" s="12"/>
      <c r="N29" s="12"/>
      <c r="O29" s="12"/>
      <c r="P29" s="12"/>
      <c r="Q29" s="12"/>
      <c r="R29" s="12"/>
      <c r="S29" s="12"/>
      <c r="T29" s="12"/>
      <c r="U29" s="12"/>
      <c r="V29" s="12"/>
      <c r="W29" s="12"/>
      <c r="X29" s="12"/>
      <c r="Y29" s="12"/>
    </row>
    <row r="30" spans="1:25" ht="12.75" customHeight="1" x14ac:dyDescent="0.3">
      <c r="A30" s="9" t="s">
        <v>137</v>
      </c>
      <c r="B30" s="10" t="s">
        <v>2845</v>
      </c>
      <c r="C30" s="10" t="s">
        <v>2871</v>
      </c>
      <c r="D30" s="11" t="str">
        <f>IF(COUNTIFS(AC!B:B,$B30,AC!J:J,"Other Than Satisfied")&gt;0,"Other Than Satisfied",
IF(COUNTIFS(AC!B:B,$B30,AC!J:J,"Satisfied")&gt;0,"Satisfied",
IF(COUNTIFS(AC!B:B,$B30,AC!J:J,"Not Applicable")=COUNTIFS(AC!B:B,$B30),"Not Applicable","")))</f>
        <v/>
      </c>
      <c r="E30" s="11" t="str">
        <f>IF(COUNTIFS(AC!B:B,B30,AC!N:N,"High")&gt;0,"High",
IF(COUNTIFS(AC!B:B,B30,AC!N:N,"Moderate")&gt;0,"Moderate",
IF(COUNTIFS(AC!B:B,B30,AC!N:N,"Low")&gt;0,"Low",
"")))</f>
        <v/>
      </c>
      <c r="F30" s="12"/>
      <c r="G30" s="12"/>
      <c r="H30" s="12"/>
      <c r="I30" s="12"/>
      <c r="J30" s="12"/>
      <c r="K30" s="12"/>
      <c r="L30" s="12"/>
      <c r="M30" s="12"/>
      <c r="N30" s="12"/>
      <c r="O30" s="12"/>
      <c r="P30" s="12"/>
      <c r="Q30" s="12"/>
      <c r="R30" s="12"/>
      <c r="S30" s="12"/>
      <c r="T30" s="12"/>
      <c r="U30" s="12"/>
      <c r="V30" s="12"/>
      <c r="W30" s="12"/>
      <c r="X30" s="12"/>
      <c r="Y30" s="12"/>
    </row>
    <row r="31" spans="1:25" ht="12.75" customHeight="1" x14ac:dyDescent="0.3">
      <c r="A31" s="9" t="s">
        <v>137</v>
      </c>
      <c r="B31" s="10" t="s">
        <v>186</v>
      </c>
      <c r="C31" s="10" t="s">
        <v>187</v>
      </c>
      <c r="D31" s="11" t="str">
        <f>IF(COUNTIFS(AC!B:B,$B31,AC!J:J,"Other Than Satisfied")&gt;0,"Other Than Satisfied",
IF(COUNTIFS(AC!B:B,$B31,AC!J:J,"Satisfied")&gt;0,"Satisfied",
IF(COUNTIFS(AC!B:B,$B31,AC!J:J,"Not Applicable")=COUNTIFS(AC!B:B,$B31),"Not Applicable","")))</f>
        <v/>
      </c>
      <c r="E31" s="11" t="str">
        <f>IF(COUNTIFS(AC!B:B,B31,AC!N:N,"High")&gt;0,"High",
IF(COUNTIFS(AC!B:B,B31,AC!N:N,"Moderate")&gt;0,"Moderate",
IF(COUNTIFS(AC!B:B,B31,AC!N:N,"Low")&gt;0,"Low",
"")))</f>
        <v/>
      </c>
      <c r="F31" s="12"/>
      <c r="G31" s="12"/>
      <c r="H31" s="12"/>
      <c r="I31" s="12"/>
      <c r="J31" s="12"/>
      <c r="K31" s="12"/>
      <c r="L31" s="12"/>
      <c r="M31" s="12"/>
      <c r="N31" s="12"/>
      <c r="O31" s="12"/>
      <c r="P31" s="12"/>
      <c r="Q31" s="12"/>
      <c r="R31" s="12"/>
      <c r="S31" s="12"/>
      <c r="T31" s="12"/>
      <c r="U31" s="12"/>
      <c r="V31" s="12"/>
      <c r="W31" s="12"/>
      <c r="X31" s="12"/>
      <c r="Y31" s="12"/>
    </row>
    <row r="32" spans="1:25" ht="12.75" customHeight="1" x14ac:dyDescent="0.3">
      <c r="A32" s="9" t="s">
        <v>137</v>
      </c>
      <c r="B32" s="10" t="s">
        <v>188</v>
      </c>
      <c r="C32" s="10" t="s">
        <v>189</v>
      </c>
      <c r="D32" s="11" t="str">
        <f>IF(COUNTIFS(AC!B:B,$B32,AC!J:J,"Other Than Satisfied")&gt;0,"Other Than Satisfied",
IF(COUNTIFS(AC!B:B,$B32,AC!J:J,"Satisfied")&gt;0,"Satisfied",
IF(COUNTIFS(AC!B:B,$B32,AC!J:J,"Not Applicable")=COUNTIFS(AC!B:B,$B32),"Not Applicable","")))</f>
        <v/>
      </c>
      <c r="E32" s="11" t="str">
        <f>IF(COUNTIFS(AC!B:B,B32,AC!N:N,"High")&gt;0,"High",
IF(COUNTIFS(AC!B:B,B32,AC!N:N,"Moderate")&gt;0,"Moderate",
IF(COUNTIFS(AC!B:B,B32,AC!N:N,"Low")&gt;0,"Low",
"")))</f>
        <v/>
      </c>
      <c r="F32" s="12"/>
      <c r="G32" s="12"/>
      <c r="H32" s="12"/>
      <c r="I32" s="12"/>
      <c r="J32" s="12"/>
      <c r="K32" s="12"/>
      <c r="L32" s="12"/>
      <c r="M32" s="12"/>
      <c r="N32" s="12"/>
      <c r="O32" s="12"/>
      <c r="P32" s="12"/>
      <c r="Q32" s="12"/>
      <c r="R32" s="12"/>
      <c r="S32" s="12"/>
      <c r="T32" s="12"/>
      <c r="U32" s="12"/>
      <c r="V32" s="12"/>
      <c r="W32" s="12"/>
      <c r="X32" s="12"/>
      <c r="Y32" s="12"/>
    </row>
    <row r="33" spans="1:25" ht="12.75" customHeight="1" x14ac:dyDescent="0.3">
      <c r="A33" s="9" t="s">
        <v>137</v>
      </c>
      <c r="B33" s="10" t="s">
        <v>190</v>
      </c>
      <c r="C33" s="10" t="s">
        <v>191</v>
      </c>
      <c r="D33" s="11" t="str">
        <f>IF(COUNTIFS(AC!B:B,$B33,AC!J:J,"Other Than Satisfied")&gt;0,"Other Than Satisfied",
IF(COUNTIFS(AC!B:B,$B33,AC!J:J,"Satisfied")&gt;0,"Satisfied",
IF(COUNTIFS(AC!B:B,$B33,AC!J:J,"Not Applicable")=COUNTIFS(AC!B:B,$B33),"Not Applicable","")))</f>
        <v/>
      </c>
      <c r="E33" s="11" t="str">
        <f>IF(COUNTIFS(AC!B:B,B33,AC!N:N,"High")&gt;0,"High",
IF(COUNTIFS(AC!B:B,B33,AC!N:N,"Moderate")&gt;0,"Moderate",
IF(COUNTIFS(AC!B:B,B33,AC!N:N,"Low")&gt;0,"Low",
"")))</f>
        <v/>
      </c>
      <c r="F33" s="12"/>
      <c r="G33" s="12"/>
      <c r="H33" s="12"/>
      <c r="I33" s="12"/>
      <c r="J33" s="12"/>
      <c r="K33" s="12"/>
      <c r="L33" s="12"/>
      <c r="M33" s="12"/>
      <c r="N33" s="12"/>
      <c r="O33" s="12"/>
      <c r="P33" s="12"/>
      <c r="Q33" s="12"/>
      <c r="R33" s="12"/>
      <c r="S33" s="12"/>
      <c r="T33" s="12"/>
      <c r="U33" s="12"/>
      <c r="V33" s="12"/>
      <c r="W33" s="12"/>
      <c r="X33" s="12"/>
      <c r="Y33" s="12"/>
    </row>
    <row r="34" spans="1:25" ht="12.75" customHeight="1" x14ac:dyDescent="0.3">
      <c r="A34" s="9" t="s">
        <v>137</v>
      </c>
      <c r="B34" s="10" t="s">
        <v>192</v>
      </c>
      <c r="C34" s="10" t="s">
        <v>193</v>
      </c>
      <c r="D34" s="11" t="str">
        <f>IF(COUNTIFS(AC!B:B,$B34,AC!J:J,"Other Than Satisfied")&gt;0,"Other Than Satisfied",
IF(COUNTIFS(AC!B:B,$B34,AC!J:J,"Satisfied")&gt;0,"Satisfied",
IF(COUNTIFS(AC!B:B,$B34,AC!J:J,"Not Applicable")=COUNTIFS(AC!B:B,$B34),"Not Applicable","")))</f>
        <v/>
      </c>
      <c r="E34" s="11" t="str">
        <f>IF(COUNTIFS(AC!B:B,B34,AC!N:N,"High")&gt;0,"High",
IF(COUNTIFS(AC!B:B,B34,AC!N:N,"Moderate")&gt;0,"Moderate",
IF(COUNTIFS(AC!B:B,B34,AC!N:N,"Low")&gt;0,"Low",
"")))</f>
        <v/>
      </c>
      <c r="F34" s="12"/>
      <c r="G34" s="12"/>
      <c r="H34" s="12"/>
      <c r="I34" s="12"/>
      <c r="J34" s="12"/>
      <c r="K34" s="12"/>
      <c r="L34" s="12"/>
      <c r="M34" s="12"/>
      <c r="N34" s="12"/>
      <c r="O34" s="12"/>
      <c r="P34" s="12"/>
      <c r="Q34" s="12"/>
      <c r="R34" s="12"/>
      <c r="S34" s="12"/>
      <c r="T34" s="12"/>
      <c r="U34" s="12"/>
      <c r="V34" s="12"/>
      <c r="W34" s="12"/>
      <c r="X34" s="12"/>
      <c r="Y34" s="12"/>
    </row>
    <row r="35" spans="1:25" ht="12.75" customHeight="1" x14ac:dyDescent="0.3">
      <c r="A35" s="9" t="s">
        <v>137</v>
      </c>
      <c r="B35" s="10" t="s">
        <v>194</v>
      </c>
      <c r="C35" s="10" t="s">
        <v>195</v>
      </c>
      <c r="D35" s="11" t="str">
        <f>IF(COUNTIFS(AC!B:B,$B35,AC!J:J,"Other Than Satisfied")&gt;0,"Other Than Satisfied",
IF(COUNTIFS(AC!B:B,$B35,AC!J:J,"Satisfied")&gt;0,"Satisfied",
IF(COUNTIFS(AC!B:B,$B35,AC!J:J,"Not Applicable")=COUNTIFS(AC!B:B,$B35),"Not Applicable","")))</f>
        <v/>
      </c>
      <c r="E35" s="11" t="str">
        <f>IF(COUNTIFS(AC!B:B,B35,AC!N:N,"High")&gt;0,"High",
IF(COUNTIFS(AC!B:B,B35,AC!N:N,"Moderate")&gt;0,"Moderate",
IF(COUNTIFS(AC!B:B,B35,AC!N:N,"Low")&gt;0,"Low",
"")))</f>
        <v/>
      </c>
      <c r="F35" s="12"/>
      <c r="G35" s="12"/>
      <c r="H35" s="12"/>
      <c r="I35" s="12"/>
      <c r="J35" s="12"/>
      <c r="K35" s="12"/>
      <c r="L35" s="12"/>
      <c r="M35" s="12"/>
      <c r="N35" s="12"/>
      <c r="O35" s="12"/>
      <c r="P35" s="12"/>
      <c r="Q35" s="12"/>
      <c r="R35" s="12"/>
      <c r="S35" s="12"/>
      <c r="T35" s="12"/>
      <c r="U35" s="12"/>
      <c r="V35" s="12"/>
      <c r="W35" s="12"/>
      <c r="X35" s="12"/>
      <c r="Y35" s="12"/>
    </row>
    <row r="36" spans="1:25" ht="12.75" customHeight="1" x14ac:dyDescent="0.3">
      <c r="A36" s="9" t="s">
        <v>137</v>
      </c>
      <c r="B36" s="10" t="s">
        <v>196</v>
      </c>
      <c r="C36" s="10" t="s">
        <v>197</v>
      </c>
      <c r="D36" s="11" t="str">
        <f>IF(COUNTIFS(AC!B:B,$B36,AC!J:J,"Other Than Satisfied")&gt;0,"Other Than Satisfied",
IF(COUNTIFS(AC!B:B,$B36,AC!J:J,"Satisfied")&gt;0,"Satisfied",
IF(COUNTIFS(AC!B:B,$B36,AC!J:J,"Not Applicable")=COUNTIFS(AC!B:B,$B36),"Not Applicable","")))</f>
        <v/>
      </c>
      <c r="E36" s="11" t="str">
        <f>IF(COUNTIFS(AC!B:B,B36,AC!N:N,"High")&gt;0,"High",
IF(COUNTIFS(AC!B:B,B36,AC!N:N,"Moderate")&gt;0,"Moderate",
IF(COUNTIFS(AC!B:B,B36,AC!N:N,"Low")&gt;0,"Low",
"")))</f>
        <v/>
      </c>
      <c r="F36" s="12"/>
      <c r="G36" s="12"/>
      <c r="H36" s="12"/>
      <c r="I36" s="12"/>
      <c r="J36" s="12"/>
      <c r="K36" s="12"/>
      <c r="L36" s="12"/>
      <c r="M36" s="12"/>
      <c r="N36" s="12"/>
      <c r="O36" s="12"/>
      <c r="P36" s="12"/>
      <c r="Q36" s="12"/>
      <c r="R36" s="12"/>
      <c r="S36" s="12"/>
      <c r="T36" s="12"/>
      <c r="U36" s="12"/>
      <c r="V36" s="12"/>
      <c r="W36" s="12"/>
      <c r="X36" s="12"/>
      <c r="Y36" s="12"/>
    </row>
    <row r="37" spans="1:25" ht="12.75" customHeight="1" x14ac:dyDescent="0.3">
      <c r="A37" s="9" t="s">
        <v>137</v>
      </c>
      <c r="B37" s="10" t="s">
        <v>198</v>
      </c>
      <c r="C37" s="10" t="s">
        <v>199</v>
      </c>
      <c r="D37" s="11" t="str">
        <f>IF(COUNTIFS(AC!B:B,$B37,AC!J:J,"Other Than Satisfied")&gt;0,"Other Than Satisfied",
IF(COUNTIFS(AC!B:B,$B37,AC!J:J,"Satisfied")&gt;0,"Satisfied",
IF(COUNTIFS(AC!B:B,$B37,AC!J:J,"Not Applicable")=COUNTIFS(AC!B:B,$B37),"Not Applicable","")))</f>
        <v/>
      </c>
      <c r="E37" s="11" t="str">
        <f>IF(COUNTIFS(AC!B:B,B37,AC!N:N,"High")&gt;0,"High",
IF(COUNTIFS(AC!B:B,B37,AC!N:N,"Moderate")&gt;0,"Moderate",
IF(COUNTIFS(AC!B:B,B37,AC!N:N,"Low")&gt;0,"Low",
"")))</f>
        <v/>
      </c>
      <c r="F37" s="12"/>
      <c r="G37" s="12"/>
      <c r="H37" s="12"/>
      <c r="I37" s="12"/>
      <c r="J37" s="12"/>
      <c r="K37" s="12"/>
      <c r="L37" s="12"/>
      <c r="M37" s="12"/>
      <c r="N37" s="12"/>
      <c r="O37" s="12"/>
      <c r="P37" s="12"/>
      <c r="Q37" s="12"/>
      <c r="R37" s="12"/>
      <c r="S37" s="12"/>
      <c r="T37" s="12"/>
      <c r="U37" s="12"/>
      <c r="V37" s="12"/>
      <c r="W37" s="12"/>
      <c r="X37" s="12"/>
      <c r="Y37" s="12"/>
    </row>
    <row r="38" spans="1:25" ht="12.75" customHeight="1" x14ac:dyDescent="0.3">
      <c r="A38" s="9" t="s">
        <v>137</v>
      </c>
      <c r="B38" s="10" t="s">
        <v>200</v>
      </c>
      <c r="C38" s="10" t="s">
        <v>201</v>
      </c>
      <c r="D38" s="11" t="str">
        <f>IF(COUNTIFS(AC!B:B,$B38,AC!J:J,"Other Than Satisfied")&gt;0,"Other Than Satisfied",
IF(COUNTIFS(AC!B:B,$B38,AC!J:J,"Satisfied")&gt;0,"Satisfied",
IF(COUNTIFS(AC!B:B,$B38,AC!J:J,"Not Applicable")=COUNTIFS(AC!B:B,$B38),"Not Applicable","")))</f>
        <v/>
      </c>
      <c r="E38" s="11" t="str">
        <f>IF(COUNTIFS(AC!B:B,B38,AC!N:N,"High")&gt;0,"High",
IF(COUNTIFS(AC!B:B,B38,AC!N:N,"Moderate")&gt;0,"Moderate",
IF(COUNTIFS(AC!B:B,B38,AC!N:N,"Low")&gt;0,"Low",
"")))</f>
        <v/>
      </c>
      <c r="F38" s="12"/>
      <c r="G38" s="12"/>
      <c r="H38" s="12"/>
      <c r="I38" s="12"/>
      <c r="J38" s="12"/>
      <c r="K38" s="12"/>
      <c r="L38" s="12"/>
      <c r="M38" s="12"/>
      <c r="N38" s="12"/>
      <c r="O38" s="12"/>
      <c r="P38" s="12"/>
      <c r="Q38" s="12"/>
      <c r="R38" s="12"/>
      <c r="S38" s="12"/>
      <c r="T38" s="12"/>
      <c r="U38" s="12"/>
      <c r="V38" s="12"/>
      <c r="W38" s="12"/>
      <c r="X38" s="12"/>
      <c r="Y38" s="12"/>
    </row>
    <row r="39" spans="1:25" ht="12.75" customHeight="1" x14ac:dyDescent="0.3">
      <c r="A39" s="9" t="s">
        <v>137</v>
      </c>
      <c r="B39" s="10" t="s">
        <v>202</v>
      </c>
      <c r="C39" s="10" t="s">
        <v>203</v>
      </c>
      <c r="D39" s="11" t="str">
        <f>IF(COUNTIFS(AC!B:B,$B39,AC!J:J,"Other Than Satisfied")&gt;0,"Other Than Satisfied",
IF(COUNTIFS(AC!B:B,$B39,AC!J:J,"Satisfied")&gt;0,"Satisfied",
IF(COUNTIFS(AC!B:B,$B39,AC!J:J,"Not Applicable")=COUNTIFS(AC!B:B,$B39),"Not Applicable","")))</f>
        <v/>
      </c>
      <c r="E39" s="11" t="str">
        <f>IF(COUNTIFS(AC!B:B,B39,AC!N:N,"High")&gt;0,"High",
IF(COUNTIFS(AC!B:B,B39,AC!N:N,"Moderate")&gt;0,"Moderate",
IF(COUNTIFS(AC!B:B,B39,AC!N:N,"Low")&gt;0,"Low",
"")))</f>
        <v/>
      </c>
      <c r="F39" s="12"/>
      <c r="G39" s="12"/>
      <c r="H39" s="12"/>
      <c r="I39" s="12"/>
      <c r="J39" s="12"/>
      <c r="K39" s="12"/>
      <c r="L39" s="12"/>
      <c r="M39" s="12"/>
      <c r="N39" s="12"/>
      <c r="O39" s="12"/>
      <c r="P39" s="12"/>
      <c r="Q39" s="12"/>
      <c r="R39" s="12"/>
      <c r="S39" s="12"/>
      <c r="T39" s="12"/>
      <c r="U39" s="12"/>
      <c r="V39" s="12"/>
      <c r="W39" s="12"/>
      <c r="X39" s="12"/>
      <c r="Y39" s="12"/>
    </row>
    <row r="40" spans="1:25" ht="12.75" customHeight="1" x14ac:dyDescent="0.3">
      <c r="A40" s="9" t="s">
        <v>137</v>
      </c>
      <c r="B40" s="10" t="s">
        <v>204</v>
      </c>
      <c r="C40" s="10" t="s">
        <v>205</v>
      </c>
      <c r="D40" s="11" t="str">
        <f>IF(COUNTIFS(AC!B:B,$B40,AC!J:J,"Other Than Satisfied")&gt;0,"Other Than Satisfied",
IF(COUNTIFS(AC!B:B,$B40,AC!J:J,"Satisfied")&gt;0,"Satisfied",
IF(COUNTIFS(AC!B:B,$B40,AC!J:J,"Not Applicable")=COUNTIFS(AC!B:B,$B40),"Not Applicable","")))</f>
        <v/>
      </c>
      <c r="E40" s="11" t="str">
        <f>IF(COUNTIFS(AC!B:B,B40,AC!N:N,"High")&gt;0,"High",
IF(COUNTIFS(AC!B:B,B40,AC!N:N,"Moderate")&gt;0,"Moderate",
IF(COUNTIFS(AC!B:B,B40,AC!N:N,"Low")&gt;0,"Low",
"")))</f>
        <v/>
      </c>
      <c r="F40" s="12"/>
      <c r="G40" s="12"/>
      <c r="H40" s="12"/>
      <c r="I40" s="12"/>
      <c r="J40" s="12"/>
      <c r="K40" s="12"/>
      <c r="L40" s="12"/>
      <c r="M40" s="12"/>
      <c r="N40" s="12"/>
      <c r="O40" s="12"/>
      <c r="P40" s="12"/>
      <c r="Q40" s="12"/>
      <c r="R40" s="12"/>
      <c r="S40" s="12"/>
      <c r="T40" s="12"/>
      <c r="U40" s="12"/>
      <c r="V40" s="12"/>
      <c r="W40" s="12"/>
      <c r="X40" s="12"/>
      <c r="Y40" s="12"/>
    </row>
    <row r="41" spans="1:25" ht="12.75" customHeight="1" x14ac:dyDescent="0.3">
      <c r="A41" s="9" t="s">
        <v>137</v>
      </c>
      <c r="B41" s="10" t="s">
        <v>206</v>
      </c>
      <c r="C41" s="10" t="s">
        <v>207</v>
      </c>
      <c r="D41" s="11" t="str">
        <f>IF(COUNTIFS(AC!B:B,$B41,AC!J:J,"Other Than Satisfied")&gt;0,"Other Than Satisfied",
IF(COUNTIFS(AC!B:B,$B41,AC!J:J,"Satisfied")&gt;0,"Satisfied",
IF(COUNTIFS(AC!B:B,$B41,AC!J:J,"Not Applicable")=COUNTIFS(AC!B:B,$B41),"Not Applicable","")))</f>
        <v/>
      </c>
      <c r="E41" s="11" t="str">
        <f>IF(COUNTIFS(AC!B:B,B41,AC!N:N,"High")&gt;0,"High",
IF(COUNTIFS(AC!B:B,B41,AC!N:N,"Moderate")&gt;0,"Moderate",
IF(COUNTIFS(AC!B:B,B41,AC!N:N,"Low")&gt;0,"Low",
"")))</f>
        <v/>
      </c>
      <c r="F41" s="12"/>
      <c r="G41" s="12"/>
      <c r="H41" s="12"/>
      <c r="I41" s="12"/>
      <c r="J41" s="12"/>
      <c r="K41" s="12"/>
      <c r="L41" s="12"/>
      <c r="M41" s="12"/>
      <c r="N41" s="12"/>
      <c r="O41" s="12"/>
      <c r="P41" s="12"/>
      <c r="Q41" s="12"/>
      <c r="R41" s="12"/>
      <c r="S41" s="12"/>
      <c r="T41" s="12"/>
      <c r="U41" s="12"/>
      <c r="V41" s="12"/>
      <c r="W41" s="12"/>
      <c r="X41" s="12"/>
      <c r="Y41" s="12"/>
    </row>
    <row r="42" spans="1:25" ht="12.75" customHeight="1" x14ac:dyDescent="0.3">
      <c r="A42" s="9" t="s">
        <v>137</v>
      </c>
      <c r="B42" s="10" t="s">
        <v>208</v>
      </c>
      <c r="C42" s="10" t="s">
        <v>209</v>
      </c>
      <c r="D42" s="11" t="str">
        <f>IF(COUNTIFS(AC!B:B,$B42,AC!J:J,"Other Than Satisfied")&gt;0,"Other Than Satisfied",
IF(COUNTIFS(AC!B:B,$B42,AC!J:J,"Satisfied")&gt;0,"Satisfied",
IF(COUNTIFS(AC!B:B,$B42,AC!J:J,"Not Applicable")=COUNTIFS(AC!B:B,$B42),"Not Applicable","")))</f>
        <v/>
      </c>
      <c r="E42" s="11" t="str">
        <f>IF(COUNTIFS(AC!B:B,B42,AC!N:N,"High")&gt;0,"High",
IF(COUNTIFS(AC!B:B,B42,AC!N:N,"Moderate")&gt;0,"Moderate",
IF(COUNTIFS(AC!B:B,B42,AC!N:N,"Low")&gt;0,"Low",
"")))</f>
        <v/>
      </c>
      <c r="F42" s="12"/>
      <c r="G42" s="12"/>
      <c r="H42" s="12"/>
      <c r="I42" s="12"/>
      <c r="J42" s="12"/>
      <c r="K42" s="12"/>
      <c r="L42" s="12"/>
      <c r="M42" s="12"/>
      <c r="N42" s="12"/>
      <c r="O42" s="12"/>
      <c r="P42" s="12"/>
      <c r="Q42" s="12"/>
      <c r="R42" s="12"/>
      <c r="S42" s="12"/>
      <c r="T42" s="12"/>
      <c r="U42" s="12"/>
      <c r="V42" s="12"/>
      <c r="W42" s="12"/>
      <c r="X42" s="12"/>
      <c r="Y42" s="12"/>
    </row>
    <row r="43" spans="1:25" ht="12.75" customHeight="1" x14ac:dyDescent="0.3">
      <c r="A43" s="9" t="s">
        <v>137</v>
      </c>
      <c r="B43" s="10" t="s">
        <v>2852</v>
      </c>
      <c r="C43" s="10" t="s">
        <v>3302</v>
      </c>
      <c r="D43" s="11" t="str">
        <f>IF(COUNTIFS(AC!B:B,$B43,AC!J:J,"Other Than Satisfied")&gt;0,"Other Than Satisfied",
IF(COUNTIFS(AC!B:B,$B43,AC!J:J,"Satisfied")&gt;0,"Satisfied",
IF(COUNTIFS(AC!B:B,$B43,AC!J:J,"Not Applicable")=COUNTIFS(AC!B:B,$B43),"Not Applicable","")))</f>
        <v/>
      </c>
      <c r="E43" s="11" t="str">
        <f>IF(COUNTIFS(AC!B:B,B43,AC!N:N,"High")&gt;0,"High",
IF(COUNTIFS(AC!B:B,B43,AC!N:N,"Moderate")&gt;0,"Moderate",
IF(COUNTIFS(AC!B:B,B43,AC!N:N,"Low")&gt;0,"Low",
"")))</f>
        <v/>
      </c>
      <c r="F43" s="12"/>
      <c r="G43" s="12"/>
      <c r="H43" s="12"/>
      <c r="I43" s="12"/>
      <c r="J43" s="12"/>
      <c r="K43" s="12"/>
      <c r="L43" s="12"/>
      <c r="M43" s="12"/>
      <c r="N43" s="12"/>
      <c r="O43" s="12"/>
      <c r="P43" s="12"/>
      <c r="Q43" s="12"/>
      <c r="R43" s="12"/>
      <c r="S43" s="12"/>
      <c r="T43" s="12"/>
      <c r="U43" s="12"/>
      <c r="V43" s="12"/>
      <c r="W43" s="12"/>
      <c r="X43" s="12"/>
      <c r="Y43" s="12"/>
    </row>
    <row r="44" spans="1:25" ht="12.75" customHeight="1" x14ac:dyDescent="0.3">
      <c r="A44" s="9" t="s">
        <v>137</v>
      </c>
      <c r="B44" s="10" t="s">
        <v>2853</v>
      </c>
      <c r="C44" s="10" t="s">
        <v>2873</v>
      </c>
      <c r="D44" s="11" t="str">
        <f>IF(COUNTIFS(AC!B:B,$B44,AC!J:J,"Other Than Satisfied")&gt;0,"Other Than Satisfied",
IF(COUNTIFS(AC!B:B,$B44,AC!J:J,"Satisfied")&gt;0,"Satisfied",
IF(COUNTIFS(AC!B:B,$B44,AC!J:J,"Not Applicable")=COUNTIFS(AC!B:B,$B44),"Not Applicable","")))</f>
        <v/>
      </c>
      <c r="E44" s="11" t="str">
        <f>IF(COUNTIFS(AC!B:B,B44,AC!N:N,"High")&gt;0,"High",
IF(COUNTIFS(AC!B:B,B44,AC!N:N,"Moderate")&gt;0,"Moderate",
IF(COUNTIFS(AC!B:B,B44,AC!N:N,"Low")&gt;0,"Low",
"")))</f>
        <v/>
      </c>
      <c r="F44" s="12"/>
      <c r="G44" s="12"/>
      <c r="H44" s="12"/>
      <c r="I44" s="12"/>
      <c r="J44" s="12"/>
      <c r="K44" s="12"/>
      <c r="L44" s="12"/>
      <c r="M44" s="12"/>
      <c r="N44" s="12"/>
      <c r="O44" s="12"/>
      <c r="P44" s="12"/>
      <c r="Q44" s="12"/>
      <c r="R44" s="12"/>
      <c r="S44" s="12"/>
      <c r="T44" s="12"/>
      <c r="U44" s="12"/>
      <c r="V44" s="12"/>
      <c r="W44" s="12"/>
      <c r="X44" s="12"/>
      <c r="Y44" s="12"/>
    </row>
    <row r="45" spans="1:25" ht="12.75" customHeight="1" x14ac:dyDescent="0.3">
      <c r="A45" s="9" t="s">
        <v>137</v>
      </c>
      <c r="B45" s="10" t="s">
        <v>210</v>
      </c>
      <c r="C45" s="10" t="s">
        <v>211</v>
      </c>
      <c r="D45" s="11" t="str">
        <f>IF(COUNTIFS(AC!B:B,$B45,AC!J:J,"Other Than Satisfied")&gt;0,"Other Than Satisfied",
IF(COUNTIFS(AC!B:B,$B45,AC!J:J,"Satisfied")&gt;0,"Satisfied",
IF(COUNTIFS(AC!B:B,$B45,AC!J:J,"Not Applicable")=COUNTIFS(AC!B:B,$B45),"Not Applicable","")))</f>
        <v/>
      </c>
      <c r="E45" s="11" t="str">
        <f>IF(COUNTIFS(AC!B:B,B45,AC!N:N,"High")&gt;0,"High",
IF(COUNTIFS(AC!B:B,B45,AC!N:N,"Moderate")&gt;0,"Moderate",
IF(COUNTIFS(AC!B:B,B45,AC!N:N,"Low")&gt;0,"Low",
"")))</f>
        <v/>
      </c>
      <c r="F45" s="12"/>
      <c r="G45" s="12"/>
      <c r="H45" s="12"/>
      <c r="I45" s="12"/>
      <c r="J45" s="12"/>
      <c r="K45" s="12"/>
      <c r="L45" s="12"/>
      <c r="M45" s="12"/>
      <c r="N45" s="12"/>
      <c r="O45" s="12"/>
      <c r="P45" s="12"/>
      <c r="Q45" s="12"/>
      <c r="R45" s="12"/>
      <c r="S45" s="12"/>
      <c r="T45" s="12"/>
      <c r="U45" s="12"/>
      <c r="V45" s="12"/>
      <c r="W45" s="12"/>
      <c r="X45" s="12"/>
      <c r="Y45" s="12"/>
    </row>
    <row r="46" spans="1:25" ht="12.75" customHeight="1" x14ac:dyDescent="0.3">
      <c r="A46" s="9" t="s">
        <v>137</v>
      </c>
      <c r="B46" s="10" t="s">
        <v>212</v>
      </c>
      <c r="C46" s="10" t="s">
        <v>213</v>
      </c>
      <c r="D46" s="11" t="str">
        <f>IF(COUNTIFS(AC!B:B,$B46,AC!J:J,"Other Than Satisfied")&gt;0,"Other Than Satisfied",
IF(COUNTIFS(AC!B:B,$B46,AC!J:J,"Satisfied")&gt;0,"Satisfied",
IF(COUNTIFS(AC!B:B,$B46,AC!J:J,"Not Applicable")=COUNTIFS(AC!B:B,$B46),"Not Applicable","")))</f>
        <v/>
      </c>
      <c r="E46" s="11" t="str">
        <f>IF(COUNTIFS(AC!B:B,B46,AC!N:N,"High")&gt;0,"High",
IF(COUNTIFS(AC!B:B,B46,AC!N:N,"Moderate")&gt;0,"Moderate",
IF(COUNTIFS(AC!B:B,B46,AC!N:N,"Low")&gt;0,"Low",
"")))</f>
        <v/>
      </c>
      <c r="F46" s="12"/>
      <c r="G46" s="12"/>
      <c r="H46" s="12"/>
      <c r="I46" s="12"/>
      <c r="J46" s="12"/>
      <c r="K46" s="12"/>
      <c r="L46" s="12"/>
      <c r="M46" s="12"/>
      <c r="N46" s="12"/>
      <c r="O46" s="12"/>
      <c r="P46" s="12"/>
      <c r="Q46" s="12"/>
      <c r="R46" s="12"/>
      <c r="S46" s="12"/>
      <c r="T46" s="12"/>
      <c r="U46" s="12"/>
      <c r="V46" s="12"/>
      <c r="W46" s="12"/>
      <c r="X46" s="12"/>
      <c r="Y46" s="12"/>
    </row>
    <row r="47" spans="1:25" ht="12.75" customHeight="1" x14ac:dyDescent="0.3">
      <c r="A47" s="9" t="s">
        <v>137</v>
      </c>
      <c r="B47" s="10" t="s">
        <v>214</v>
      </c>
      <c r="C47" s="10" t="s">
        <v>215</v>
      </c>
      <c r="D47" s="11" t="str">
        <f>IF(COUNTIFS(AC!B:B,$B47,AC!J:J,"Other Than Satisfied")&gt;0,"Other Than Satisfied",
IF(COUNTIFS(AC!B:B,$B47,AC!J:J,"Satisfied")&gt;0,"Satisfied",
IF(COUNTIFS(AC!B:B,$B47,AC!J:J,"Not Applicable")=COUNTIFS(AC!B:B,$B47),"Not Applicable","")))</f>
        <v/>
      </c>
      <c r="E47" s="11" t="str">
        <f>IF(COUNTIFS(AC!B:B,B47,AC!N:N,"High")&gt;0,"High",
IF(COUNTIFS(AC!B:B,B47,AC!N:N,"Moderate")&gt;0,"Moderate",
IF(COUNTIFS(AC!B:B,B47,AC!N:N,"Low")&gt;0,"Low",
"")))</f>
        <v/>
      </c>
      <c r="F47" s="12"/>
      <c r="G47" s="12"/>
      <c r="H47" s="12"/>
      <c r="I47" s="12"/>
      <c r="J47" s="12"/>
      <c r="K47" s="12"/>
      <c r="L47" s="12"/>
      <c r="M47" s="12"/>
      <c r="N47" s="12"/>
      <c r="O47" s="12"/>
      <c r="P47" s="12"/>
      <c r="Q47" s="12"/>
      <c r="R47" s="12"/>
      <c r="S47" s="12"/>
      <c r="T47" s="12"/>
      <c r="U47" s="12"/>
      <c r="V47" s="12"/>
      <c r="W47" s="12"/>
      <c r="X47" s="12"/>
      <c r="Y47" s="12"/>
    </row>
    <row r="48" spans="1:25" ht="12.75" customHeight="1" x14ac:dyDescent="0.3">
      <c r="A48" s="9" t="s">
        <v>137</v>
      </c>
      <c r="B48" s="10" t="s">
        <v>216</v>
      </c>
      <c r="C48" s="10" t="s">
        <v>217</v>
      </c>
      <c r="D48" s="11" t="str">
        <f>IF(COUNTIFS(AC!B:B,$B48,AC!J:J,"Other Than Satisfied")&gt;0,"Other Than Satisfied",
IF(COUNTIFS(AC!B:B,$B48,AC!J:J,"Satisfied")&gt;0,"Satisfied",
IF(COUNTIFS(AC!B:B,$B48,AC!J:J,"Not Applicable")=COUNTIFS(AC!B:B,$B48),"Not Applicable","")))</f>
        <v/>
      </c>
      <c r="E48" s="11" t="str">
        <f>IF(COUNTIFS(AC!B:B,B48,AC!N:N,"High")&gt;0,"High",
IF(COUNTIFS(AC!B:B,B48,AC!N:N,"Moderate")&gt;0,"Moderate",
IF(COUNTIFS(AC!B:B,B48,AC!N:N,"Low")&gt;0,"Low",
"")))</f>
        <v/>
      </c>
      <c r="F48" s="12"/>
      <c r="G48" s="12"/>
      <c r="H48" s="12"/>
      <c r="I48" s="12"/>
      <c r="J48" s="12"/>
      <c r="K48" s="12"/>
      <c r="L48" s="12"/>
      <c r="M48" s="12"/>
      <c r="N48" s="12"/>
      <c r="O48" s="12"/>
      <c r="P48" s="12"/>
      <c r="Q48" s="12"/>
      <c r="R48" s="12"/>
      <c r="S48" s="12"/>
      <c r="T48" s="12"/>
      <c r="U48" s="12"/>
      <c r="V48" s="12"/>
      <c r="W48" s="12"/>
      <c r="X48" s="12"/>
      <c r="Y48" s="12"/>
    </row>
    <row r="49" spans="1:25" ht="12.75" customHeight="1" x14ac:dyDescent="0.3">
      <c r="A49" s="9" t="s">
        <v>137</v>
      </c>
      <c r="B49" s="10" t="s">
        <v>218</v>
      </c>
      <c r="C49" s="10" t="s">
        <v>219</v>
      </c>
      <c r="D49" s="11" t="str">
        <f>IF(COUNTIFS(AC!B:B,$B49,AC!J:J,"Other Than Satisfied")&gt;0,"Other Than Satisfied",
IF(COUNTIFS(AC!B:B,$B49,AC!J:J,"Satisfied")&gt;0,"Satisfied",
IF(COUNTIFS(AC!B:B,$B49,AC!J:J,"Not Applicable")=COUNTIFS(AC!B:B,$B49),"Not Applicable","")))</f>
        <v/>
      </c>
      <c r="E49" s="11" t="str">
        <f>IF(COUNTIFS(AC!B:B,B49,AC!N:N,"High")&gt;0,"High",
IF(COUNTIFS(AC!B:B,B49,AC!N:N,"Moderate")&gt;0,"Moderate",
IF(COUNTIFS(AC!B:B,B49,AC!N:N,"Low")&gt;0,"Low",
"")))</f>
        <v/>
      </c>
      <c r="F49" s="12"/>
      <c r="G49" s="12"/>
      <c r="H49" s="12"/>
      <c r="I49" s="12"/>
      <c r="J49" s="12"/>
      <c r="K49" s="12"/>
      <c r="L49" s="12"/>
      <c r="M49" s="12"/>
      <c r="N49" s="12"/>
      <c r="O49" s="12"/>
      <c r="P49" s="12"/>
      <c r="Q49" s="12"/>
      <c r="R49" s="12"/>
      <c r="S49" s="12"/>
      <c r="T49" s="12"/>
      <c r="U49" s="12"/>
      <c r="V49" s="12"/>
      <c r="W49" s="12"/>
      <c r="X49" s="12"/>
      <c r="Y49" s="12"/>
    </row>
    <row r="50" spans="1:25" ht="12.75" customHeight="1" x14ac:dyDescent="0.3">
      <c r="A50" s="9" t="s">
        <v>137</v>
      </c>
      <c r="B50" s="10" t="s">
        <v>220</v>
      </c>
      <c r="C50" s="10" t="s">
        <v>221</v>
      </c>
      <c r="D50" s="11" t="str">
        <f>IF(COUNTIFS(AC!B:B,$B50,AC!J:J,"Other Than Satisfied")&gt;0,"Other Than Satisfied",
IF(COUNTIFS(AC!B:B,$B50,AC!J:J,"Satisfied")&gt;0,"Satisfied",
IF(COUNTIFS(AC!B:B,$B50,AC!J:J,"Not Applicable")=COUNTIFS(AC!B:B,$B50),"Not Applicable","")))</f>
        <v/>
      </c>
      <c r="E50" s="11" t="str">
        <f>IF(COUNTIFS(AC!B:B,B50,AC!N:N,"High")&gt;0,"High",
IF(COUNTIFS(AC!B:B,B50,AC!N:N,"Moderate")&gt;0,"Moderate",
IF(COUNTIFS(AC!B:B,B50,AC!N:N,"Low")&gt;0,"Low",
"")))</f>
        <v/>
      </c>
      <c r="F50" s="12"/>
      <c r="G50" s="12"/>
      <c r="H50" s="12"/>
      <c r="I50" s="12"/>
      <c r="J50" s="12"/>
      <c r="K50" s="12"/>
      <c r="L50" s="12"/>
      <c r="M50" s="12"/>
      <c r="N50" s="12"/>
      <c r="O50" s="12"/>
      <c r="P50" s="12"/>
      <c r="Q50" s="12"/>
      <c r="R50" s="12"/>
      <c r="S50" s="12"/>
      <c r="T50" s="12"/>
      <c r="U50" s="12"/>
      <c r="V50" s="12"/>
      <c r="W50" s="12"/>
      <c r="X50" s="12"/>
      <c r="Y50" s="12"/>
    </row>
    <row r="51" spans="1:25" ht="12.75" customHeight="1" x14ac:dyDescent="0.3">
      <c r="A51" s="9" t="s">
        <v>137</v>
      </c>
      <c r="B51" s="10" t="s">
        <v>222</v>
      </c>
      <c r="C51" s="10" t="s">
        <v>223</v>
      </c>
      <c r="D51" s="11" t="str">
        <f>IF(COUNTIFS(AC!B:B,$B51,AC!J:J,"Other Than Satisfied")&gt;0,"Other Than Satisfied",
IF(COUNTIFS(AC!B:B,$B51,AC!J:J,"Satisfied")&gt;0,"Satisfied",
IF(COUNTIFS(AC!B:B,$B51,AC!J:J,"Not Applicable")=COUNTIFS(AC!B:B,$B51),"Not Applicable","")))</f>
        <v/>
      </c>
      <c r="E51" s="11" t="str">
        <f>IF(COUNTIFS(AC!B:B,B51,AC!N:N,"High")&gt;0,"High",
IF(COUNTIFS(AC!B:B,B51,AC!N:N,"Moderate")&gt;0,"Moderate",
IF(COUNTIFS(AC!B:B,B51,AC!N:N,"Low")&gt;0,"Low",
"")))</f>
        <v/>
      </c>
      <c r="F51" s="12"/>
      <c r="G51" s="12"/>
      <c r="H51" s="12"/>
      <c r="I51" s="12"/>
      <c r="J51" s="12"/>
      <c r="K51" s="12"/>
      <c r="L51" s="12"/>
      <c r="M51" s="12"/>
      <c r="N51" s="12"/>
      <c r="O51" s="12"/>
      <c r="P51" s="12"/>
      <c r="Q51" s="12"/>
      <c r="R51" s="12"/>
      <c r="S51" s="12"/>
      <c r="T51" s="12"/>
      <c r="U51" s="12"/>
      <c r="V51" s="12"/>
      <c r="W51" s="12"/>
      <c r="X51" s="12"/>
      <c r="Y51" s="12"/>
    </row>
    <row r="52" spans="1:25" ht="12.75" customHeight="1" x14ac:dyDescent="0.3">
      <c r="A52" s="13" t="s">
        <v>224</v>
      </c>
      <c r="B52" s="14" t="s">
        <v>225</v>
      </c>
      <c r="C52" s="14" t="s">
        <v>139</v>
      </c>
      <c r="D52" s="15" t="str">
        <f>IF(COUNTIFS(AT!B:B,$B52,AT!J:J,"Other Than Satisfied")&gt;0,"Other Than Satisfied",
IF(COUNTIFS(AT!B:B,$B52,AT!J:J,"Satisfied")&gt;0,"Satisfied",
IF(COUNTIFS(AT!B:B,$B52,AT!J:J,"Not Applicable")=COUNTIFS(AT!B:B,$B52),"Not Applicable","")))</f>
        <v/>
      </c>
      <c r="E52" s="15" t="str">
        <f>IF(COUNTIFS(AT!B:B,B52,AT!N:N,"High")&gt;0,"High",
IF(COUNTIFS(AT!B:B,B52,AT!N:N,"Moderate")&gt;0,"Moderate",
IF(COUNTIFS(AT!B:B,B52,AT!N:N,"Low")&gt;0,"Low",
"")))</f>
        <v/>
      </c>
      <c r="F52" s="12"/>
      <c r="G52" s="12"/>
      <c r="H52" s="12"/>
      <c r="I52" s="12"/>
      <c r="J52" s="12"/>
      <c r="K52" s="12"/>
      <c r="L52" s="12"/>
      <c r="M52" s="12"/>
      <c r="N52" s="12"/>
      <c r="O52" s="12"/>
      <c r="P52" s="12"/>
      <c r="Q52" s="12"/>
      <c r="R52" s="12"/>
      <c r="S52" s="12"/>
      <c r="T52" s="12"/>
      <c r="U52" s="12"/>
      <c r="V52" s="12"/>
      <c r="W52" s="12"/>
      <c r="X52" s="12"/>
      <c r="Y52" s="12"/>
    </row>
    <row r="53" spans="1:25" ht="12.75" customHeight="1" x14ac:dyDescent="0.3">
      <c r="A53" s="13" t="s">
        <v>224</v>
      </c>
      <c r="B53" s="14" t="s">
        <v>226</v>
      </c>
      <c r="C53" s="14" t="s">
        <v>227</v>
      </c>
      <c r="D53" s="15" t="str">
        <f>IF(COUNTIFS(AT!B:B,$B53,AT!J:J,"Other Than Satisfied")&gt;0,"Other Than Satisfied",
IF(COUNTIFS(AT!B:B,$B53,AT!J:J,"Satisfied")&gt;0,"Satisfied",
IF(COUNTIFS(AT!B:B,$B53,AT!J:J,"Not Applicable")=COUNTIFS(AT!B:B,$B53),"Not Applicable","")))</f>
        <v/>
      </c>
      <c r="E53" s="15" t="str">
        <f>IF(COUNTIFS(AT!B:B,B53,AT!N:N,"High")&gt;0,"High",
IF(COUNTIFS(AT!B:B,B53,AT!N:N,"Moderate")&gt;0,"Moderate",
IF(COUNTIFS(AT!B:B,B53,AT!N:N,"Low")&gt;0,"Low",
"")))</f>
        <v/>
      </c>
      <c r="F53" s="12"/>
      <c r="G53" s="12"/>
      <c r="H53" s="12"/>
      <c r="I53" s="12"/>
      <c r="J53" s="12"/>
      <c r="K53" s="12"/>
      <c r="L53" s="12"/>
      <c r="M53" s="12"/>
      <c r="N53" s="12"/>
      <c r="O53" s="12"/>
      <c r="P53" s="12"/>
      <c r="Q53" s="12"/>
      <c r="R53" s="12"/>
      <c r="S53" s="12"/>
      <c r="T53" s="12"/>
      <c r="U53" s="12"/>
      <c r="V53" s="12"/>
      <c r="W53" s="12"/>
      <c r="X53" s="12"/>
      <c r="Y53" s="12"/>
    </row>
    <row r="54" spans="1:25" ht="12.75" customHeight="1" x14ac:dyDescent="0.3">
      <c r="A54" s="13" t="s">
        <v>224</v>
      </c>
      <c r="B54" s="14" t="s">
        <v>228</v>
      </c>
      <c r="C54" s="14" t="s">
        <v>229</v>
      </c>
      <c r="D54" s="15" t="str">
        <f>IF(COUNTIFS(AT!B:B,$B54,AT!J:J,"Other Than Satisfied")&gt;0,"Other Than Satisfied",
IF(COUNTIFS(AT!B:B,$B54,AT!J:J,"Satisfied")&gt;0,"Satisfied",
IF(COUNTIFS(AT!B:B,$B54,AT!J:J,"Not Applicable")=COUNTIFS(AT!B:B,$B54),"Not Applicable","")))</f>
        <v/>
      </c>
      <c r="E54" s="15" t="str">
        <f>IF(COUNTIFS(AT!B:B,B54,AT!N:N,"High")&gt;0,"High",
IF(COUNTIFS(AT!B:B,B54,AT!N:N,"Moderate")&gt;0,"Moderate",
IF(COUNTIFS(AT!B:B,B54,AT!N:N,"Low")&gt;0,"Low",
"")))</f>
        <v/>
      </c>
      <c r="F54" s="12"/>
      <c r="G54" s="12"/>
      <c r="H54" s="12"/>
      <c r="I54" s="12"/>
      <c r="J54" s="12"/>
      <c r="K54" s="12"/>
      <c r="L54" s="12"/>
      <c r="M54" s="12"/>
      <c r="N54" s="12"/>
      <c r="O54" s="12"/>
      <c r="P54" s="12"/>
      <c r="Q54" s="12"/>
      <c r="R54" s="12"/>
      <c r="S54" s="12"/>
      <c r="T54" s="12"/>
      <c r="U54" s="12"/>
      <c r="V54" s="12"/>
      <c r="W54" s="12"/>
      <c r="X54" s="12"/>
      <c r="Y54" s="12"/>
    </row>
    <row r="55" spans="1:25" ht="12.75" customHeight="1" x14ac:dyDescent="0.3">
      <c r="A55" s="13" t="s">
        <v>224</v>
      </c>
      <c r="B55" s="14" t="s">
        <v>230</v>
      </c>
      <c r="C55" s="14" t="s">
        <v>231</v>
      </c>
      <c r="D55" s="15" t="str">
        <f>IF(COUNTIFS(AT!B:B,$B55,AT!J:J,"Other Than Satisfied")&gt;0,"Other Than Satisfied",
IF(COUNTIFS(AT!B:B,$B55,AT!J:J,"Satisfied")&gt;0,"Satisfied",
IF(COUNTIFS(AT!B:B,$B55,AT!J:J,"Not Applicable")=COUNTIFS(AT!B:B,$B55),"Not Applicable","")))</f>
        <v/>
      </c>
      <c r="E55" s="15" t="str">
        <f>IF(COUNTIFS(AT!B:B,B55,AT!N:N,"High")&gt;0,"High",
IF(COUNTIFS(AT!B:B,B55,AT!N:N,"Moderate")&gt;0,"Moderate",
IF(COUNTIFS(AT!B:B,B55,AT!N:N,"Low")&gt;0,"Low",
"")))</f>
        <v/>
      </c>
      <c r="F55" s="12"/>
      <c r="G55" s="12"/>
      <c r="H55" s="12"/>
      <c r="I55" s="12"/>
      <c r="J55" s="12"/>
      <c r="K55" s="12"/>
      <c r="L55" s="12"/>
      <c r="M55" s="12"/>
      <c r="N55" s="12"/>
      <c r="O55" s="12"/>
      <c r="P55" s="12"/>
      <c r="Q55" s="12"/>
      <c r="R55" s="12"/>
      <c r="S55" s="12"/>
      <c r="T55" s="12"/>
      <c r="U55" s="12"/>
      <c r="V55" s="12"/>
      <c r="W55" s="12"/>
      <c r="X55" s="12"/>
      <c r="Y55" s="12"/>
    </row>
    <row r="56" spans="1:25" ht="12.75" customHeight="1" x14ac:dyDescent="0.3">
      <c r="A56" s="13" t="s">
        <v>224</v>
      </c>
      <c r="B56" s="14" t="s">
        <v>232</v>
      </c>
      <c r="C56" s="14" t="s">
        <v>233</v>
      </c>
      <c r="D56" s="15" t="str">
        <f>IF(COUNTIFS(AT!B:B,$B56,AT!J:J,"Other Than Satisfied")&gt;0,"Other Than Satisfied",
IF(COUNTIFS(AT!B:B,$B56,AT!J:J,"Satisfied")&gt;0,"Satisfied",
IF(COUNTIFS(AT!B:B,$B56,AT!J:J,"Not Applicable")=COUNTIFS(AT!B:B,$B56),"Not Applicable","")))</f>
        <v/>
      </c>
      <c r="E56" s="15" t="str">
        <f>IF(COUNTIFS(AT!B:B,B56,AT!N:N,"High")&gt;0,"High",
IF(COUNTIFS(AT!B:B,B56,AT!N:N,"Moderate")&gt;0,"Moderate",
IF(COUNTIFS(AT!B:B,B56,AT!N:N,"Low")&gt;0,"Low",
"")))</f>
        <v/>
      </c>
      <c r="F56" s="12"/>
      <c r="G56" s="12"/>
      <c r="H56" s="12"/>
      <c r="I56" s="12"/>
      <c r="J56" s="12"/>
      <c r="K56" s="12"/>
      <c r="L56" s="12"/>
      <c r="M56" s="12"/>
      <c r="N56" s="12"/>
      <c r="O56" s="12"/>
      <c r="P56" s="12"/>
      <c r="Q56" s="12"/>
      <c r="R56" s="12"/>
      <c r="S56" s="12"/>
      <c r="T56" s="12"/>
      <c r="U56" s="12"/>
      <c r="V56" s="12"/>
      <c r="W56" s="12"/>
      <c r="X56" s="12"/>
      <c r="Y56" s="12"/>
    </row>
    <row r="57" spans="1:25" ht="12.75" customHeight="1" x14ac:dyDescent="0.3">
      <c r="A57" s="13" t="s">
        <v>224</v>
      </c>
      <c r="B57" s="14" t="s">
        <v>234</v>
      </c>
      <c r="C57" s="14" t="s">
        <v>235</v>
      </c>
      <c r="D57" s="15" t="str">
        <f>IF(COUNTIFS(AT!B:B,$B57,AT!J:J,"Other Than Satisfied")&gt;0,"Other Than Satisfied",
IF(COUNTIFS(AT!B:B,$B57,AT!J:J,"Satisfied")&gt;0,"Satisfied",
IF(COUNTIFS(AT!B:B,$B57,AT!J:J,"Not Applicable")=COUNTIFS(AT!B:B,$B57),"Not Applicable","")))</f>
        <v/>
      </c>
      <c r="E57" s="15" t="str">
        <f>IF(COUNTIFS(AT!B:B,B57,AT!N:N,"High")&gt;0,"High",
IF(COUNTIFS(AT!B:B,B57,AT!N:N,"Moderate")&gt;0,"Moderate",
IF(COUNTIFS(AT!B:B,B57,AT!N:N,"Low")&gt;0,"Low",
"")))</f>
        <v/>
      </c>
      <c r="F57" s="12"/>
      <c r="G57" s="12"/>
      <c r="H57" s="12"/>
      <c r="I57" s="12"/>
      <c r="J57" s="12"/>
      <c r="K57" s="12"/>
      <c r="L57" s="12"/>
      <c r="M57" s="12"/>
      <c r="N57" s="12"/>
      <c r="O57" s="12"/>
      <c r="P57" s="12"/>
      <c r="Q57" s="12"/>
      <c r="R57" s="12"/>
      <c r="S57" s="12"/>
      <c r="T57" s="12"/>
      <c r="U57" s="12"/>
      <c r="V57" s="12"/>
      <c r="W57" s="12"/>
      <c r="X57" s="12"/>
      <c r="Y57" s="12"/>
    </row>
    <row r="58" spans="1:25" ht="12.75" customHeight="1" x14ac:dyDescent="0.3">
      <c r="A58" s="9" t="s">
        <v>236</v>
      </c>
      <c r="B58" s="10" t="s">
        <v>237</v>
      </c>
      <c r="C58" s="10" t="s">
        <v>139</v>
      </c>
      <c r="D58" s="11" t="str">
        <f>IF(COUNTIFS(AU!B:B,$B58,AU!J:J,"Other Than Satisfied")&gt;0,"Other Than Satisfied",
IF(COUNTIFS(AU!B:B,$B58,AU!J:J,"Satisfied")&gt;0,"Satisfied",
IF(COUNTIFS(AU!B:B,$B58,AU!J:J,"Not Applicable")=COUNTIFS(AU!B:B,$B58),"Not Applicable","")))</f>
        <v/>
      </c>
      <c r="E58" s="11" t="str">
        <f>IF(COUNTIFS(AU!B:B,B58,AU!N:N,"High")&gt;0,"High",
IF(COUNTIFS(AU!B:B,B58,AU!N:N,"Moderate")&gt;0,"Moderate",
IF(COUNTIFS(AU!B:B,B58,AU!N:N,"Low")&gt;0,"Low",
"")))</f>
        <v/>
      </c>
      <c r="F58" s="12"/>
      <c r="G58" s="12"/>
      <c r="H58" s="12"/>
      <c r="I58" s="12"/>
      <c r="J58" s="12"/>
      <c r="K58" s="12"/>
      <c r="L58" s="12"/>
      <c r="M58" s="12"/>
      <c r="N58" s="12"/>
      <c r="O58" s="12"/>
      <c r="P58" s="12"/>
      <c r="Q58" s="12"/>
      <c r="R58" s="12"/>
      <c r="S58" s="12"/>
      <c r="T58" s="12"/>
      <c r="U58" s="12"/>
      <c r="V58" s="12"/>
      <c r="W58" s="12"/>
      <c r="X58" s="12"/>
      <c r="Y58" s="12"/>
    </row>
    <row r="59" spans="1:25" ht="12.75" customHeight="1" x14ac:dyDescent="0.3">
      <c r="A59" s="9" t="s">
        <v>236</v>
      </c>
      <c r="B59" s="10" t="s">
        <v>238</v>
      </c>
      <c r="C59" s="10" t="s">
        <v>239</v>
      </c>
      <c r="D59" s="11" t="str">
        <f>IF(COUNTIFS(AU!B:B,$B59,AU!J:J,"Other Than Satisfied")&gt;0,"Other Than Satisfied",
IF(COUNTIFS(AU!B:B,$B59,AU!J:J,"Satisfied")&gt;0,"Satisfied",
IF(COUNTIFS(AU!B:B,$B59,AU!J:J,"Not Applicable")=COUNTIFS(AU!B:B,$B59),"Not Applicable","")))</f>
        <v/>
      </c>
      <c r="E59" s="11" t="str">
        <f>IF(COUNTIFS(AU!B:B,B59,AU!N:N,"High")&gt;0,"High",
IF(COUNTIFS(AU!B:B,B59,AU!N:N,"Moderate")&gt;0,"Moderate",
IF(COUNTIFS(AU!B:B,B59,AU!N:N,"Low")&gt;0,"Low",
"")))</f>
        <v/>
      </c>
      <c r="F59" s="12"/>
      <c r="G59" s="12"/>
      <c r="H59" s="12"/>
      <c r="I59" s="12"/>
      <c r="J59" s="12"/>
      <c r="K59" s="12"/>
      <c r="L59" s="12"/>
      <c r="M59" s="12"/>
      <c r="N59" s="12"/>
      <c r="O59" s="12"/>
      <c r="P59" s="12"/>
      <c r="Q59" s="12"/>
      <c r="R59" s="12"/>
      <c r="S59" s="12"/>
      <c r="T59" s="12"/>
      <c r="U59" s="12"/>
      <c r="V59" s="12"/>
      <c r="W59" s="12"/>
      <c r="X59" s="12"/>
      <c r="Y59" s="12"/>
    </row>
    <row r="60" spans="1:25" ht="12.75" customHeight="1" x14ac:dyDescent="0.3">
      <c r="A60" s="9" t="s">
        <v>236</v>
      </c>
      <c r="B60" s="10" t="s">
        <v>240</v>
      </c>
      <c r="C60" s="10" t="s">
        <v>241</v>
      </c>
      <c r="D60" s="11" t="str">
        <f>IF(COUNTIFS(AU!B:B,$B60,AU!J:J,"Other Than Satisfied")&gt;0,"Other Than Satisfied",
IF(COUNTIFS(AU!B:B,$B60,AU!J:J,"Satisfied")&gt;0,"Satisfied",
IF(COUNTIFS(AU!B:B,$B60,AU!J:J,"Not Applicable")=COUNTIFS(AU!B:B,$B60),"Not Applicable","")))</f>
        <v/>
      </c>
      <c r="E60" s="11" t="str">
        <f>IF(COUNTIFS(AU!B:B,B60,AU!N:N,"High")&gt;0,"High",
IF(COUNTIFS(AU!B:B,B60,AU!N:N,"Moderate")&gt;0,"Moderate",
IF(COUNTIFS(AU!B:B,B60,AU!N:N,"Low")&gt;0,"Low",
"")))</f>
        <v/>
      </c>
      <c r="F60" s="12"/>
      <c r="G60" s="12"/>
      <c r="H60" s="12"/>
      <c r="I60" s="12"/>
      <c r="J60" s="12"/>
      <c r="K60" s="12"/>
      <c r="L60" s="12"/>
      <c r="M60" s="12"/>
      <c r="N60" s="12"/>
      <c r="O60" s="12"/>
      <c r="P60" s="12"/>
      <c r="Q60" s="12"/>
      <c r="R60" s="12"/>
      <c r="S60" s="12"/>
      <c r="T60" s="12"/>
      <c r="U60" s="12"/>
      <c r="V60" s="12"/>
      <c r="W60" s="12"/>
      <c r="X60" s="12"/>
      <c r="Y60" s="12"/>
    </row>
    <row r="61" spans="1:25" ht="12.75" customHeight="1" x14ac:dyDescent="0.3">
      <c r="A61" s="9" t="s">
        <v>236</v>
      </c>
      <c r="B61" s="10" t="s">
        <v>242</v>
      </c>
      <c r="C61" s="10" t="s">
        <v>243</v>
      </c>
      <c r="D61" s="11" t="str">
        <f>IF(COUNTIFS(AU!B:B,$B61,AU!J:J,"Other Than Satisfied")&gt;0,"Other Than Satisfied",
IF(COUNTIFS(AU!B:B,$B61,AU!J:J,"Satisfied")&gt;0,"Satisfied",
IF(COUNTIFS(AU!B:B,$B61,AU!J:J,"Not Applicable")=COUNTIFS(AU!B:B,$B61),"Not Applicable","")))</f>
        <v/>
      </c>
      <c r="E61" s="11" t="str">
        <f>IF(COUNTIFS(AU!B:B,B61,AU!N:N,"High")&gt;0,"High",
IF(COUNTIFS(AU!B:B,B61,AU!N:N,"Moderate")&gt;0,"Moderate",
IF(COUNTIFS(AU!B:B,B61,AU!N:N,"Low")&gt;0,"Low",
"")))</f>
        <v/>
      </c>
      <c r="F61" s="12"/>
      <c r="G61" s="12"/>
      <c r="H61" s="12"/>
      <c r="I61" s="12"/>
      <c r="J61" s="12"/>
      <c r="K61" s="12"/>
      <c r="L61" s="12"/>
      <c r="M61" s="12"/>
      <c r="N61" s="12"/>
      <c r="O61" s="12"/>
      <c r="P61" s="12"/>
      <c r="Q61" s="12"/>
      <c r="R61" s="12"/>
      <c r="S61" s="12"/>
      <c r="T61" s="12"/>
      <c r="U61" s="12"/>
      <c r="V61" s="12"/>
      <c r="W61" s="12"/>
      <c r="X61" s="12"/>
      <c r="Y61" s="12"/>
    </row>
    <row r="62" spans="1:25" ht="12.75" customHeight="1" x14ac:dyDescent="0.3">
      <c r="A62" s="9" t="s">
        <v>236</v>
      </c>
      <c r="B62" s="10" t="s">
        <v>244</v>
      </c>
      <c r="C62" s="10" t="s">
        <v>245</v>
      </c>
      <c r="D62" s="11" t="str">
        <f>IF(COUNTIFS(AU!B:B,$B62,AU!J:J,"Other Than Satisfied")&gt;0,"Other Than Satisfied",
IF(COUNTIFS(AU!B:B,$B62,AU!J:J,"Satisfied")&gt;0,"Satisfied",
IF(COUNTIFS(AU!B:B,$B62,AU!J:J,"Not Applicable")=COUNTIFS(AU!B:B,$B62),"Not Applicable","")))</f>
        <v/>
      </c>
      <c r="E62" s="11" t="str">
        <f>IF(COUNTIFS(AU!B:B,B62,AU!N:N,"High")&gt;0,"High",
IF(COUNTIFS(AU!B:B,B62,AU!N:N,"Moderate")&gt;0,"Moderate",
IF(COUNTIFS(AU!B:B,B62,AU!N:N,"Low")&gt;0,"Low",
"")))</f>
        <v/>
      </c>
      <c r="F62" s="12"/>
      <c r="G62" s="12"/>
      <c r="H62" s="12"/>
      <c r="I62" s="12"/>
      <c r="J62" s="12"/>
      <c r="K62" s="12"/>
      <c r="L62" s="12"/>
      <c r="M62" s="12"/>
      <c r="N62" s="12"/>
      <c r="O62" s="12"/>
      <c r="P62" s="12"/>
      <c r="Q62" s="12"/>
      <c r="R62" s="12"/>
      <c r="S62" s="12"/>
      <c r="T62" s="12"/>
      <c r="U62" s="12"/>
      <c r="V62" s="12"/>
      <c r="W62" s="12"/>
      <c r="X62" s="12"/>
      <c r="Y62" s="12"/>
    </row>
    <row r="63" spans="1:25" ht="12.75" customHeight="1" x14ac:dyDescent="0.3">
      <c r="A63" s="9" t="s">
        <v>236</v>
      </c>
      <c r="B63" s="10" t="s">
        <v>246</v>
      </c>
      <c r="C63" s="10" t="s">
        <v>247</v>
      </c>
      <c r="D63" s="11" t="str">
        <f>IF(COUNTIFS(AU!B:B,$B63,AU!J:J,"Other Than Satisfied")&gt;0,"Other Than Satisfied",
IF(COUNTIFS(AU!B:B,$B63,AU!J:J,"Satisfied")&gt;0,"Satisfied",
IF(COUNTIFS(AU!B:B,$B63,AU!J:J,"Not Applicable")=COUNTIFS(AU!B:B,$B63),"Not Applicable","")))</f>
        <v/>
      </c>
      <c r="E63" s="11" t="str">
        <f>IF(COUNTIFS(AU!B:B,B63,AU!N:N,"High")&gt;0,"High",
IF(COUNTIFS(AU!B:B,B63,AU!N:N,"Moderate")&gt;0,"Moderate",
IF(COUNTIFS(AU!B:B,B63,AU!N:N,"Low")&gt;0,"Low",
"")))</f>
        <v/>
      </c>
      <c r="F63" s="12"/>
      <c r="G63" s="12"/>
      <c r="H63" s="12"/>
      <c r="I63" s="12"/>
      <c r="J63" s="12"/>
      <c r="K63" s="12"/>
      <c r="L63" s="12"/>
      <c r="M63" s="12"/>
      <c r="N63" s="12"/>
      <c r="O63" s="12"/>
      <c r="P63" s="12"/>
      <c r="Q63" s="12"/>
      <c r="R63" s="12"/>
      <c r="S63" s="12"/>
      <c r="T63" s="12"/>
      <c r="U63" s="12"/>
      <c r="V63" s="12"/>
      <c r="W63" s="12"/>
      <c r="X63" s="12"/>
      <c r="Y63" s="12"/>
    </row>
    <row r="64" spans="1:25" ht="12.75" customHeight="1" x14ac:dyDescent="0.3">
      <c r="A64" s="9" t="s">
        <v>236</v>
      </c>
      <c r="B64" s="10" t="s">
        <v>2863</v>
      </c>
      <c r="C64" s="10" t="s">
        <v>2865</v>
      </c>
      <c r="D64" s="11" t="str">
        <f>IF(COUNTIFS(AU!B:B,$B64,AU!J:J,"Other Than Satisfied")&gt;0,"Other Than Satisfied",
IF(COUNTIFS(AU!B:B,$B64,AU!J:J,"Satisfied")&gt;0,"Satisfied",
IF(COUNTIFS(AU!B:B,$B64,AU!J:J,"Not Applicable")=COUNTIFS(AU!B:B,$B64),"Not Applicable","")))</f>
        <v/>
      </c>
      <c r="E64" s="11" t="str">
        <f>IF(COUNTIFS(AU!B:B,B64,AU!N:N,"High")&gt;0,"High",
IF(COUNTIFS(AU!B:B,B64,AU!N:N,"Moderate")&gt;0,"Moderate",
IF(COUNTIFS(AU!B:B,B64,AU!N:N,"Low")&gt;0,"Low",
"")))</f>
        <v/>
      </c>
      <c r="F64" s="12"/>
      <c r="G64" s="12"/>
      <c r="H64" s="12"/>
      <c r="I64" s="12"/>
      <c r="J64" s="12"/>
      <c r="K64" s="12"/>
      <c r="L64" s="12"/>
      <c r="M64" s="12"/>
      <c r="N64" s="12"/>
      <c r="O64" s="12"/>
      <c r="P64" s="12"/>
      <c r="Q64" s="12"/>
      <c r="R64" s="12"/>
      <c r="S64" s="12"/>
      <c r="T64" s="12"/>
      <c r="U64" s="12"/>
      <c r="V64" s="12"/>
      <c r="W64" s="12"/>
      <c r="X64" s="12"/>
      <c r="Y64" s="12"/>
    </row>
    <row r="65" spans="1:25" ht="12.75" customHeight="1" x14ac:dyDescent="0.3">
      <c r="A65" s="9" t="s">
        <v>236</v>
      </c>
      <c r="B65" s="10" t="s">
        <v>2864</v>
      </c>
      <c r="C65" s="10" t="s">
        <v>2866</v>
      </c>
      <c r="D65" s="11" t="str">
        <f>IF(COUNTIFS(AU!B:B,$B65,AU!J:J,"Other Than Satisfied")&gt;0,"Other Than Satisfied",
IF(COUNTIFS(AU!B:B,$B65,AU!J:J,"Satisfied")&gt;0,"Satisfied",
IF(COUNTIFS(AU!B:B,$B65,AU!J:J,"Not Applicable")=COUNTIFS(AU!B:B,$B65),"Not Applicable","")))</f>
        <v/>
      </c>
      <c r="E65" s="11" t="str">
        <f>IF(COUNTIFS(AU!B:B,B65,AU!N:N,"High")&gt;0,"High",
IF(COUNTIFS(AU!B:B,B65,AU!N:N,"Moderate")&gt;0,"Moderate",
IF(COUNTIFS(AU!B:B,B65,AU!N:N,"Low")&gt;0,"Low",
"")))</f>
        <v/>
      </c>
      <c r="F65" s="12"/>
      <c r="G65" s="12"/>
      <c r="H65" s="12"/>
      <c r="I65" s="12"/>
      <c r="J65" s="12"/>
      <c r="K65" s="12"/>
      <c r="L65" s="12"/>
      <c r="M65" s="12"/>
      <c r="N65" s="12"/>
      <c r="O65" s="12"/>
      <c r="P65" s="12"/>
      <c r="Q65" s="12"/>
      <c r="R65" s="12"/>
      <c r="S65" s="12"/>
      <c r="T65" s="12"/>
      <c r="U65" s="12"/>
      <c r="V65" s="12"/>
      <c r="W65" s="12"/>
      <c r="X65" s="12"/>
      <c r="Y65" s="12"/>
    </row>
    <row r="66" spans="1:25" ht="12.75" customHeight="1" x14ac:dyDescent="0.3">
      <c r="A66" s="9" t="s">
        <v>236</v>
      </c>
      <c r="B66" s="10" t="s">
        <v>248</v>
      </c>
      <c r="C66" s="10" t="s">
        <v>249</v>
      </c>
      <c r="D66" s="11" t="str">
        <f>IF(COUNTIFS(AU!B:B,$B66,AU!J:J,"Other Than Satisfied")&gt;0,"Other Than Satisfied",
IF(COUNTIFS(AU!B:B,$B66,AU!J:J,"Satisfied")&gt;0,"Satisfied",
IF(COUNTIFS(AU!B:B,$B66,AU!J:J,"Not Applicable")=COUNTIFS(AU!B:B,$B66),"Not Applicable","")))</f>
        <v/>
      </c>
      <c r="E66" s="11" t="str">
        <f>IF(COUNTIFS(AU!B:B,B66,AU!N:N,"High")&gt;0,"High",
IF(COUNTIFS(AU!B:B,B66,AU!N:N,"Moderate")&gt;0,"Moderate",
IF(COUNTIFS(AU!B:B,B66,AU!N:N,"Low")&gt;0,"Low",
"")))</f>
        <v/>
      </c>
      <c r="F66" s="12"/>
      <c r="G66" s="12"/>
      <c r="H66" s="12"/>
      <c r="I66" s="12"/>
      <c r="J66" s="12"/>
      <c r="K66" s="12"/>
      <c r="L66" s="12"/>
      <c r="M66" s="12"/>
      <c r="N66" s="12"/>
      <c r="O66" s="12"/>
      <c r="P66" s="12"/>
      <c r="Q66" s="12"/>
      <c r="R66" s="12"/>
      <c r="S66" s="12"/>
      <c r="T66" s="12"/>
      <c r="U66" s="12"/>
      <c r="V66" s="12"/>
      <c r="W66" s="12"/>
      <c r="X66" s="12"/>
      <c r="Y66" s="12"/>
    </row>
    <row r="67" spans="1:25" ht="12.75" customHeight="1" x14ac:dyDescent="0.3">
      <c r="A67" s="9" t="s">
        <v>236</v>
      </c>
      <c r="B67" s="10" t="s">
        <v>250</v>
      </c>
      <c r="C67" s="10" t="s">
        <v>251</v>
      </c>
      <c r="D67" s="11" t="str">
        <f>IF(COUNTIFS(AU!B:B,$B67,AU!J:J,"Other Than Satisfied")&gt;0,"Other Than Satisfied",
IF(COUNTIFS(AU!B:B,$B67,AU!J:J,"Satisfied")&gt;0,"Satisfied",
IF(COUNTIFS(AU!B:B,$B67,AU!J:J,"Not Applicable")=COUNTIFS(AU!B:B,$B67),"Not Applicable","")))</f>
        <v/>
      </c>
      <c r="E67" s="11" t="str">
        <f>IF(COUNTIFS(AU!B:B,B67,AU!N:N,"High")&gt;0,"High",
IF(COUNTIFS(AU!B:B,B67,AU!N:N,"Moderate")&gt;0,"Moderate",
IF(COUNTIFS(AU!B:B,B67,AU!N:N,"Low")&gt;0,"Low",
"")))</f>
        <v/>
      </c>
      <c r="F67" s="12"/>
      <c r="G67" s="12"/>
      <c r="H67" s="12"/>
      <c r="I67" s="12"/>
      <c r="J67" s="12"/>
      <c r="K67" s="12"/>
      <c r="L67" s="12"/>
      <c r="M67" s="12"/>
      <c r="N67" s="12"/>
      <c r="O67" s="12"/>
      <c r="P67" s="12"/>
      <c r="Q67" s="12"/>
      <c r="R67" s="12"/>
      <c r="S67" s="12"/>
      <c r="T67" s="12"/>
      <c r="U67" s="12"/>
      <c r="V67" s="12"/>
      <c r="W67" s="12"/>
      <c r="X67" s="12"/>
      <c r="Y67" s="12"/>
    </row>
    <row r="68" spans="1:25" ht="12.75" customHeight="1" x14ac:dyDescent="0.3">
      <c r="A68" s="9" t="s">
        <v>236</v>
      </c>
      <c r="B68" s="10" t="s">
        <v>252</v>
      </c>
      <c r="C68" s="10" t="s">
        <v>253</v>
      </c>
      <c r="D68" s="11" t="str">
        <f>IF(COUNTIFS(AU!B:B,$B68,AU!J:J,"Other Than Satisfied")&gt;0,"Other Than Satisfied",
IF(COUNTIFS(AU!B:B,$B68,AU!J:J,"Satisfied")&gt;0,"Satisfied",
IF(COUNTIFS(AU!B:B,$B68,AU!J:J,"Not Applicable")=COUNTIFS(AU!B:B,$B68),"Not Applicable","")))</f>
        <v/>
      </c>
      <c r="E68" s="11" t="str">
        <f>IF(COUNTIFS(AU!B:B,B68,AU!N:N,"High")&gt;0,"High",
IF(COUNTIFS(AU!B:B,B68,AU!N:N,"Moderate")&gt;0,"Moderate",
IF(COUNTIFS(AU!B:B,B68,AU!N:N,"Low")&gt;0,"Low",
"")))</f>
        <v/>
      </c>
      <c r="F68" s="12"/>
      <c r="G68" s="12"/>
      <c r="H68" s="12"/>
      <c r="I68" s="12"/>
      <c r="J68" s="12"/>
      <c r="K68" s="12"/>
      <c r="L68" s="12"/>
      <c r="M68" s="12"/>
      <c r="N68" s="12"/>
      <c r="O68" s="12"/>
      <c r="P68" s="12"/>
      <c r="Q68" s="12"/>
      <c r="R68" s="12"/>
      <c r="S68" s="12"/>
      <c r="T68" s="12"/>
      <c r="U68" s="12"/>
      <c r="V68" s="12"/>
      <c r="W68" s="12"/>
      <c r="X68" s="12"/>
      <c r="Y68" s="12"/>
    </row>
    <row r="69" spans="1:25" ht="12.75" customHeight="1" x14ac:dyDescent="0.3">
      <c r="A69" s="9" t="s">
        <v>236</v>
      </c>
      <c r="B69" s="10" t="s">
        <v>2881</v>
      </c>
      <c r="C69" s="10" t="s">
        <v>2877</v>
      </c>
      <c r="D69" s="11" t="str">
        <f>IF(COUNTIFS(AU!B:B,$B69,AU!J:J,"Other Than Satisfied")&gt;0,"Other Than Satisfied",
IF(COUNTIFS(AU!B:B,$B69,AU!J:J,"Satisfied")&gt;0,"Satisfied",
IF(COUNTIFS(AU!B:B,$B69,AU!J:J,"Not Applicable")=COUNTIFS(AU!B:B,$B69),"Not Applicable","")))</f>
        <v/>
      </c>
      <c r="E69" s="11" t="str">
        <f>IF(COUNTIFS(AU!B:B,B69,AU!N:N,"High")&gt;0,"High",
IF(COUNTIFS(AU!B:B,B69,AU!N:N,"Moderate")&gt;0,"Moderate",
IF(COUNTIFS(AU!B:B,B69,AU!N:N,"Low")&gt;0,"Low",
"")))</f>
        <v/>
      </c>
      <c r="F69" s="12"/>
      <c r="G69" s="12"/>
      <c r="H69" s="12"/>
      <c r="I69" s="12"/>
      <c r="J69" s="12"/>
      <c r="K69" s="12"/>
      <c r="L69" s="12"/>
      <c r="M69" s="12"/>
      <c r="N69" s="12"/>
      <c r="O69" s="12"/>
      <c r="P69" s="12"/>
      <c r="Q69" s="12"/>
      <c r="R69" s="12"/>
      <c r="S69" s="12"/>
      <c r="T69" s="12"/>
      <c r="U69" s="12"/>
      <c r="V69" s="12"/>
      <c r="W69" s="12"/>
      <c r="X69" s="12"/>
      <c r="Y69" s="12"/>
    </row>
    <row r="70" spans="1:25" ht="12.75" customHeight="1" x14ac:dyDescent="0.3">
      <c r="A70" s="9" t="s">
        <v>236</v>
      </c>
      <c r="B70" s="10" t="s">
        <v>2882</v>
      </c>
      <c r="C70" s="10" t="s">
        <v>2879</v>
      </c>
      <c r="D70" s="11" t="str">
        <f>IF(COUNTIFS(AU!B:B,$B70,AU!J:J,"Other Than Satisfied")&gt;0,"Other Than Satisfied",
IF(COUNTIFS(AU!B:B,$B70,AU!J:J,"Satisfied")&gt;0,"Satisfied",
IF(COUNTIFS(AU!B:B,$B70,AU!J:J,"Not Applicable")=COUNTIFS(AU!B:B,$B70),"Not Applicable","")))</f>
        <v/>
      </c>
      <c r="E70" s="11" t="str">
        <f>IF(COUNTIFS(AU!B:B,B70,AU!N:N,"High")&gt;0,"High",
IF(COUNTIFS(AU!B:B,B70,AU!N:N,"Moderate")&gt;0,"Moderate",
IF(COUNTIFS(AU!B:B,B70,AU!N:N,"Low")&gt;0,"Low",
"")))</f>
        <v/>
      </c>
      <c r="F70" s="12"/>
      <c r="G70" s="12"/>
      <c r="H70" s="12"/>
      <c r="I70" s="12"/>
      <c r="J70" s="12"/>
      <c r="K70" s="12"/>
      <c r="L70" s="12"/>
      <c r="M70" s="12"/>
      <c r="N70" s="12"/>
      <c r="O70" s="12"/>
      <c r="P70" s="12"/>
      <c r="Q70" s="12"/>
      <c r="R70" s="12"/>
      <c r="S70" s="12"/>
      <c r="T70" s="12"/>
      <c r="U70" s="12"/>
      <c r="V70" s="12"/>
      <c r="W70" s="12"/>
      <c r="X70" s="12"/>
      <c r="Y70" s="12"/>
    </row>
    <row r="71" spans="1:25" ht="12.75" customHeight="1" x14ac:dyDescent="0.3">
      <c r="A71" s="9" t="s">
        <v>236</v>
      </c>
      <c r="B71" s="10" t="s">
        <v>2883</v>
      </c>
      <c r="C71" s="10" t="s">
        <v>2880</v>
      </c>
      <c r="D71" s="11" t="str">
        <f>IF(COUNTIFS(AU!B:B,$B71,AU!J:J,"Other Than Satisfied")&gt;0,"Other Than Satisfied",
IF(COUNTIFS(AU!B:B,$B71,AU!J:J,"Satisfied")&gt;0,"Satisfied",
IF(COUNTIFS(AU!B:B,$B71,AU!J:J,"Not Applicable")=COUNTIFS(AU!B:B,$B71),"Not Applicable","")))</f>
        <v/>
      </c>
      <c r="E71" s="11" t="str">
        <f>IF(COUNTIFS(AU!B:B,B71,AU!N:N,"High")&gt;0,"High",
IF(COUNTIFS(AU!B:B,B71,AU!N:N,"Moderate")&gt;0,"Moderate",
IF(COUNTIFS(AU!B:B,B71,AU!N:N,"Low")&gt;0,"Low",
"")))</f>
        <v/>
      </c>
      <c r="F71" s="12"/>
      <c r="G71" s="12"/>
      <c r="H71" s="12"/>
      <c r="I71" s="12"/>
      <c r="J71" s="12"/>
      <c r="K71" s="12"/>
      <c r="L71" s="12"/>
      <c r="M71" s="12"/>
      <c r="N71" s="12"/>
      <c r="O71" s="12"/>
      <c r="P71" s="12"/>
      <c r="Q71" s="12"/>
      <c r="R71" s="12"/>
      <c r="S71" s="12"/>
      <c r="T71" s="12"/>
      <c r="U71" s="12"/>
      <c r="V71" s="12"/>
      <c r="W71" s="12"/>
      <c r="X71" s="12"/>
      <c r="Y71" s="12"/>
    </row>
    <row r="72" spans="1:25" ht="12.75" customHeight="1" x14ac:dyDescent="0.3">
      <c r="A72" s="9" t="s">
        <v>236</v>
      </c>
      <c r="B72" s="10" t="s">
        <v>2884</v>
      </c>
      <c r="C72" s="10" t="s">
        <v>2878</v>
      </c>
      <c r="D72" s="11" t="str">
        <f>IF(COUNTIFS(AU!B:B,$B72,AU!J:J,"Other Than Satisfied")&gt;0,"Other Than Satisfied",
IF(COUNTIFS(AU!B:B,$B72,AU!J:J,"Satisfied")&gt;0,"Satisfied",
IF(COUNTIFS(AU!B:B,$B72,AU!J:J,"Not Applicable")=COUNTIFS(AU!B:B,$B72),"Not Applicable","")))</f>
        <v/>
      </c>
      <c r="E72" s="11" t="str">
        <f>IF(COUNTIFS(AU!B:B,B72,AU!N:N,"High")&gt;0,"High",
IF(COUNTIFS(AU!B:B,B72,AU!N:N,"Moderate")&gt;0,"Moderate",
IF(COUNTIFS(AU!B:B,B72,AU!N:N,"Low")&gt;0,"Low",
"")))</f>
        <v/>
      </c>
      <c r="F72" s="12"/>
      <c r="G72" s="12"/>
      <c r="H72" s="12"/>
      <c r="I72" s="12"/>
      <c r="J72" s="12"/>
      <c r="K72" s="12"/>
      <c r="L72" s="12"/>
      <c r="M72" s="12"/>
      <c r="N72" s="12"/>
      <c r="O72" s="12"/>
      <c r="P72" s="12"/>
      <c r="Q72" s="12"/>
      <c r="R72" s="12"/>
      <c r="S72" s="12"/>
      <c r="T72" s="12"/>
      <c r="U72" s="12"/>
      <c r="V72" s="12"/>
      <c r="W72" s="12"/>
      <c r="X72" s="12"/>
      <c r="Y72" s="12"/>
    </row>
    <row r="73" spans="1:25" ht="12.75" customHeight="1" x14ac:dyDescent="0.3">
      <c r="A73" s="9" t="s">
        <v>236</v>
      </c>
      <c r="B73" s="10" t="s">
        <v>254</v>
      </c>
      <c r="C73" s="10" t="s">
        <v>255</v>
      </c>
      <c r="D73" s="11" t="str">
        <f>IF(COUNTIFS(AU!B:B,$B73,AU!J:J,"Other Than Satisfied")&gt;0,"Other Than Satisfied",
IF(COUNTIFS(AU!B:B,$B73,AU!J:J,"Satisfied")&gt;0,"Satisfied",
IF(COUNTIFS(AU!B:B,$B73,AU!J:J,"Not Applicable")=COUNTIFS(AU!B:B,$B73),"Not Applicable","")))</f>
        <v/>
      </c>
      <c r="E73" s="11" t="str">
        <f>IF(COUNTIFS(AU!B:B,B73,AU!N:N,"High")&gt;0,"High",
IF(COUNTIFS(AU!B:B,B73,AU!N:N,"Moderate")&gt;0,"Moderate",
IF(COUNTIFS(AU!B:B,B73,AU!N:N,"Low")&gt;0,"Low",
"")))</f>
        <v/>
      </c>
      <c r="F73" s="12"/>
      <c r="G73" s="12"/>
      <c r="H73" s="12"/>
      <c r="I73" s="12"/>
      <c r="J73" s="12"/>
      <c r="K73" s="12"/>
      <c r="L73" s="12"/>
      <c r="M73" s="12"/>
      <c r="N73" s="12"/>
      <c r="O73" s="12"/>
      <c r="P73" s="12"/>
      <c r="Q73" s="12"/>
      <c r="R73" s="12"/>
      <c r="S73" s="12"/>
      <c r="T73" s="12"/>
      <c r="U73" s="12"/>
      <c r="V73" s="12"/>
      <c r="W73" s="12"/>
      <c r="X73" s="12"/>
      <c r="Y73" s="12"/>
    </row>
    <row r="74" spans="1:25" ht="12.75" customHeight="1" x14ac:dyDescent="0.3">
      <c r="A74" s="9" t="s">
        <v>236</v>
      </c>
      <c r="B74" s="10" t="s">
        <v>256</v>
      </c>
      <c r="C74" s="10" t="s">
        <v>257</v>
      </c>
      <c r="D74" s="11" t="str">
        <f>IF(COUNTIFS(AU!B:B,$B74,AU!J:J,"Other Than Satisfied")&gt;0,"Other Than Satisfied",
IF(COUNTIFS(AU!B:B,$B74,AU!J:J,"Satisfied")&gt;0,"Satisfied",
IF(COUNTIFS(AU!B:B,$B74,AU!J:J,"Not Applicable")=COUNTIFS(AU!B:B,$B74),"Not Applicable","")))</f>
        <v/>
      </c>
      <c r="E74" s="11" t="str">
        <f>IF(COUNTIFS(AU!B:B,B74,AU!N:N,"High")&gt;0,"High",
IF(COUNTIFS(AU!B:B,B74,AU!N:N,"Moderate")&gt;0,"Moderate",
IF(COUNTIFS(AU!B:B,B74,AU!N:N,"Low")&gt;0,"Low",
"")))</f>
        <v/>
      </c>
      <c r="F74" s="12"/>
      <c r="G74" s="12"/>
      <c r="H74" s="12"/>
      <c r="I74" s="12"/>
      <c r="J74" s="12"/>
      <c r="K74" s="12"/>
      <c r="L74" s="12"/>
      <c r="M74" s="12"/>
      <c r="N74" s="12"/>
      <c r="O74" s="12"/>
      <c r="P74" s="12"/>
      <c r="Q74" s="12"/>
      <c r="R74" s="12"/>
      <c r="S74" s="12"/>
      <c r="T74" s="12"/>
      <c r="U74" s="12"/>
      <c r="V74" s="12"/>
      <c r="W74" s="12"/>
      <c r="X74" s="12"/>
      <c r="Y74" s="12"/>
    </row>
    <row r="75" spans="1:25" ht="12.75" customHeight="1" x14ac:dyDescent="0.3">
      <c r="A75" s="9" t="s">
        <v>236</v>
      </c>
      <c r="B75" s="10" t="s">
        <v>258</v>
      </c>
      <c r="C75" s="10" t="s">
        <v>259</v>
      </c>
      <c r="D75" s="11" t="str">
        <f>IF(COUNTIFS(AU!B:B,$B75,AU!J:J,"Other Than Satisfied")&gt;0,"Other Than Satisfied",
IF(COUNTIFS(AU!B:B,$B75,AU!J:J,"Satisfied")&gt;0,"Satisfied",
IF(COUNTIFS(AU!B:B,$B75,AU!J:J,"Not Applicable")=COUNTIFS(AU!B:B,$B75),"Not Applicable","")))</f>
        <v/>
      </c>
      <c r="E75" s="11" t="str">
        <f>IF(COUNTIFS(AU!B:B,B75,AU!N:N,"High")&gt;0,"High",
IF(COUNTIFS(AU!B:B,B75,AU!N:N,"Moderate")&gt;0,"Moderate",
IF(COUNTIFS(AU!B:B,B75,AU!N:N,"Low")&gt;0,"Low",
"")))</f>
        <v/>
      </c>
      <c r="F75" s="12"/>
      <c r="G75" s="12"/>
      <c r="H75" s="12"/>
      <c r="I75" s="12"/>
      <c r="J75" s="12"/>
      <c r="K75" s="12"/>
      <c r="L75" s="12"/>
      <c r="M75" s="12"/>
      <c r="N75" s="12"/>
      <c r="O75" s="12"/>
      <c r="P75" s="12"/>
      <c r="Q75" s="12"/>
      <c r="R75" s="12"/>
      <c r="S75" s="12"/>
      <c r="T75" s="12"/>
      <c r="U75" s="12"/>
      <c r="V75" s="12"/>
      <c r="W75" s="12"/>
      <c r="X75" s="12"/>
      <c r="Y75" s="12"/>
    </row>
    <row r="76" spans="1:25" ht="12.75" customHeight="1" x14ac:dyDescent="0.3">
      <c r="A76" s="9" t="s">
        <v>236</v>
      </c>
      <c r="B76" s="10" t="s">
        <v>260</v>
      </c>
      <c r="C76" s="10" t="s">
        <v>261</v>
      </c>
      <c r="D76" s="11" t="str">
        <f>IF(COUNTIFS(AU!B:B,$B76,AU!J:J,"Other Than Satisfied")&gt;0,"Other Than Satisfied",
IF(COUNTIFS(AU!B:B,$B76,AU!J:J,"Satisfied")&gt;0,"Satisfied",
IF(COUNTIFS(AU!B:B,$B76,AU!J:J,"Not Applicable")=COUNTIFS(AU!B:B,$B76),"Not Applicable","")))</f>
        <v/>
      </c>
      <c r="E76" s="11" t="str">
        <f>IF(COUNTIFS(AU!B:B,B76,AU!N:N,"High")&gt;0,"High",
IF(COUNTIFS(AU!B:B,B76,AU!N:N,"Moderate")&gt;0,"Moderate",
IF(COUNTIFS(AU!B:B,B76,AU!N:N,"Low")&gt;0,"Low",
"")))</f>
        <v/>
      </c>
      <c r="F76" s="12"/>
      <c r="G76" s="12"/>
      <c r="H76" s="12"/>
      <c r="I76" s="12"/>
      <c r="J76" s="12"/>
      <c r="K76" s="12"/>
      <c r="L76" s="12"/>
      <c r="M76" s="12"/>
      <c r="N76" s="12"/>
      <c r="O76" s="12"/>
      <c r="P76" s="12"/>
      <c r="Q76" s="12"/>
      <c r="R76" s="12"/>
      <c r="S76" s="12"/>
      <c r="T76" s="12"/>
      <c r="U76" s="12"/>
      <c r="V76" s="12"/>
      <c r="W76" s="12"/>
      <c r="X76" s="12"/>
      <c r="Y76" s="12"/>
    </row>
    <row r="77" spans="1:25" ht="12.75" customHeight="1" x14ac:dyDescent="0.3">
      <c r="A77" s="9" t="s">
        <v>236</v>
      </c>
      <c r="B77" s="10" t="s">
        <v>2888</v>
      </c>
      <c r="C77" s="10" t="s">
        <v>2890</v>
      </c>
      <c r="D77" s="11" t="str">
        <f>IF(COUNTIFS(AU!B:B,$B77,AU!J:J,"Other Than Satisfied")&gt;0,"Other Than Satisfied",
IF(COUNTIFS(AU!B:B,$B77,AU!J:J,"Satisfied")&gt;0,"Satisfied",
IF(COUNTIFS(AU!B:B,$B77,AU!J:J,"Not Applicable")=COUNTIFS(AU!B:B,$B77),"Not Applicable","")))</f>
        <v/>
      </c>
      <c r="E77" s="11" t="str">
        <f>IF(COUNTIFS(AU!B:B,B77,AU!N:N,"High")&gt;0,"High",
IF(COUNTIFS(AU!B:B,B77,AU!N:N,"Moderate")&gt;0,"Moderate",
IF(COUNTIFS(AU!B:B,B77,AU!N:N,"Low")&gt;0,"Low",
"")))</f>
        <v/>
      </c>
      <c r="F77" s="12"/>
      <c r="G77" s="12"/>
      <c r="H77" s="12"/>
      <c r="I77" s="12"/>
      <c r="J77" s="12"/>
      <c r="K77" s="12"/>
      <c r="L77" s="12"/>
      <c r="M77" s="12"/>
      <c r="N77" s="12"/>
      <c r="O77" s="12"/>
      <c r="P77" s="12"/>
      <c r="Q77" s="12"/>
      <c r="R77" s="12"/>
      <c r="S77" s="12"/>
      <c r="T77" s="12"/>
      <c r="U77" s="12"/>
      <c r="V77" s="12"/>
      <c r="W77" s="12"/>
      <c r="X77" s="12"/>
      <c r="Y77" s="12"/>
    </row>
    <row r="78" spans="1:25" ht="12.75" customHeight="1" x14ac:dyDescent="0.3">
      <c r="A78" s="9" t="s">
        <v>236</v>
      </c>
      <c r="B78" s="10" t="s">
        <v>2889</v>
      </c>
      <c r="C78" s="10" t="s">
        <v>386</v>
      </c>
      <c r="D78" s="11" t="str">
        <f>IF(COUNTIFS(AU!B:B,$B78,AU!J:J,"Other Than Satisfied")&gt;0,"Other Than Satisfied",
IF(COUNTIFS(AU!B:B,$B78,AU!J:J,"Satisfied")&gt;0,"Satisfied",
IF(COUNTIFS(AU!B:B,$B78,AU!J:J,"Not Applicable")=COUNTIFS(AU!B:B,$B78),"Not Applicable","")))</f>
        <v/>
      </c>
      <c r="E78" s="11" t="str">
        <f>IF(COUNTIFS(AU!B:B,B78,AU!N:N,"High")&gt;0,"High",
IF(COUNTIFS(AU!B:B,B78,AU!N:N,"Moderate")&gt;0,"Moderate",
IF(COUNTIFS(AU!B:B,B78,AU!N:N,"Low")&gt;0,"Low",
"")))</f>
        <v/>
      </c>
      <c r="F78" s="12"/>
      <c r="G78" s="12"/>
      <c r="H78" s="12"/>
      <c r="I78" s="12"/>
      <c r="J78" s="12"/>
      <c r="K78" s="12"/>
      <c r="L78" s="12"/>
      <c r="M78" s="12"/>
      <c r="N78" s="12"/>
      <c r="O78" s="12"/>
      <c r="P78" s="12"/>
      <c r="Q78" s="12"/>
      <c r="R78" s="12"/>
      <c r="S78" s="12"/>
      <c r="T78" s="12"/>
      <c r="U78" s="12"/>
      <c r="V78" s="12"/>
      <c r="W78" s="12"/>
      <c r="X78" s="12"/>
      <c r="Y78" s="12"/>
    </row>
    <row r="79" spans="1:25" ht="12.75" customHeight="1" x14ac:dyDescent="0.3">
      <c r="A79" s="9" t="s">
        <v>236</v>
      </c>
      <c r="B79" s="10" t="s">
        <v>262</v>
      </c>
      <c r="C79" s="10" t="s">
        <v>263</v>
      </c>
      <c r="D79" s="11" t="str">
        <f>IF(COUNTIFS(AU!B:B,$B79,AU!J:J,"Other Than Satisfied")&gt;0,"Other Than Satisfied",
IF(COUNTIFS(AU!B:B,$B79,AU!J:J,"Satisfied")&gt;0,"Satisfied",
IF(COUNTIFS(AU!B:B,$B79,AU!J:J,"Not Applicable")=COUNTIFS(AU!B:B,$B79),"Not Applicable","")))</f>
        <v/>
      </c>
      <c r="E79" s="11" t="str">
        <f>IF(COUNTIFS(AU!B:B,B79,AU!N:N,"High")&gt;0,"High",
IF(COUNTIFS(AU!B:B,B79,AU!N:N,"Moderate")&gt;0,"Moderate",
IF(COUNTIFS(AU!B:B,B79,AU!N:N,"Low")&gt;0,"Low",
"")))</f>
        <v/>
      </c>
      <c r="F79" s="12"/>
      <c r="G79" s="12"/>
      <c r="H79" s="12"/>
      <c r="I79" s="12"/>
      <c r="J79" s="12"/>
      <c r="K79" s="12"/>
      <c r="L79" s="12"/>
      <c r="M79" s="12"/>
      <c r="N79" s="12"/>
      <c r="O79" s="12"/>
      <c r="P79" s="12"/>
      <c r="Q79" s="12"/>
      <c r="R79" s="12"/>
      <c r="S79" s="12"/>
      <c r="T79" s="12"/>
      <c r="U79" s="12"/>
      <c r="V79" s="12"/>
      <c r="W79" s="12"/>
      <c r="X79" s="12"/>
      <c r="Y79" s="12"/>
    </row>
    <row r="80" spans="1:25" ht="12.75" customHeight="1" x14ac:dyDescent="0.3">
      <c r="A80" s="9" t="s">
        <v>236</v>
      </c>
      <c r="B80" s="10" t="s">
        <v>2892</v>
      </c>
      <c r="C80" s="10" t="s">
        <v>2893</v>
      </c>
      <c r="D80" s="11" t="str">
        <f>IF(COUNTIFS(AU!B:B,$B80,AU!J:J,"Other Than Satisfied")&gt;0,"Other Than Satisfied",
IF(COUNTIFS(AU!B:B,$B80,AU!J:J,"Satisfied")&gt;0,"Satisfied",
IF(COUNTIFS(AU!B:B,$B80,AU!J:J,"Not Applicable")=COUNTIFS(AU!B:B,$B80),"Not Applicable","")))</f>
        <v/>
      </c>
      <c r="E80" s="11" t="str">
        <f>IF(COUNTIFS(AU!B:B,B80,AU!N:N,"High")&gt;0,"High",
IF(COUNTIFS(AU!B:B,B80,AU!N:N,"Moderate")&gt;0,"Moderate",
IF(COUNTIFS(AU!B:B,B80,AU!N:N,"Low")&gt;0,"Low",
"")))</f>
        <v/>
      </c>
      <c r="F80" s="12"/>
      <c r="G80" s="12"/>
      <c r="H80" s="12"/>
      <c r="I80" s="12"/>
      <c r="J80" s="12"/>
      <c r="K80" s="12"/>
      <c r="L80" s="12"/>
      <c r="M80" s="12"/>
      <c r="N80" s="12"/>
      <c r="O80" s="12"/>
      <c r="P80" s="12"/>
      <c r="Q80" s="12"/>
      <c r="R80" s="12"/>
      <c r="S80" s="12"/>
      <c r="T80" s="12"/>
      <c r="U80" s="12"/>
      <c r="V80" s="12"/>
      <c r="W80" s="12"/>
      <c r="X80" s="12"/>
      <c r="Y80" s="12"/>
    </row>
    <row r="81" spans="1:25" ht="12.75" customHeight="1" x14ac:dyDescent="0.3">
      <c r="A81" s="9" t="s">
        <v>236</v>
      </c>
      <c r="B81" s="10" t="s">
        <v>264</v>
      </c>
      <c r="C81" s="10" t="s">
        <v>265</v>
      </c>
      <c r="D81" s="11" t="str">
        <f>IF(COUNTIFS(AU!B:B,$B81,AU!J:J,"Other Than Satisfied")&gt;0,"Other Than Satisfied",
IF(COUNTIFS(AU!B:B,$B81,AU!J:J,"Satisfied")&gt;0,"Satisfied",
IF(COUNTIFS(AU!B:B,$B81,AU!J:J,"Not Applicable")=COUNTIFS(AU!B:B,$B81),"Not Applicable","")))</f>
        <v/>
      </c>
      <c r="E81" s="11" t="str">
        <f>IF(COUNTIFS(AU!B:B,B81,AU!N:N,"High")&gt;0,"High",
IF(COUNTIFS(AU!B:B,B81,AU!N:N,"Moderate")&gt;0,"Moderate",
IF(COUNTIFS(AU!B:B,B81,AU!N:N,"Low")&gt;0,"Low",
"")))</f>
        <v/>
      </c>
      <c r="F81" s="12"/>
      <c r="G81" s="12"/>
      <c r="H81" s="12"/>
      <c r="I81" s="12"/>
      <c r="J81" s="12"/>
      <c r="K81" s="12"/>
      <c r="L81" s="12"/>
      <c r="M81" s="12"/>
      <c r="N81" s="12"/>
      <c r="O81" s="12"/>
      <c r="P81" s="12"/>
      <c r="Q81" s="12"/>
      <c r="R81" s="12"/>
      <c r="S81" s="12"/>
      <c r="T81" s="12"/>
      <c r="U81" s="12"/>
      <c r="V81" s="12"/>
      <c r="W81" s="12"/>
      <c r="X81" s="12"/>
      <c r="Y81" s="12"/>
    </row>
    <row r="82" spans="1:25" ht="12.75" customHeight="1" x14ac:dyDescent="0.3">
      <c r="A82" s="9" t="s">
        <v>236</v>
      </c>
      <c r="B82" s="10" t="s">
        <v>266</v>
      </c>
      <c r="C82" s="10" t="s">
        <v>267</v>
      </c>
      <c r="D82" s="11" t="str">
        <f>IF(COUNTIFS(AU!B:B,$B82,AU!J:J,"Other Than Satisfied")&gt;0,"Other Than Satisfied",
IF(COUNTIFS(AU!B:B,$B82,AU!J:J,"Satisfied")&gt;0,"Satisfied",
IF(COUNTIFS(AU!B:B,$B82,AU!J:J,"Not Applicable")=COUNTIFS(AU!B:B,$B82),"Not Applicable","")))</f>
        <v/>
      </c>
      <c r="E82" s="11" t="str">
        <f>IF(COUNTIFS(AU!B:B,B82,AU!N:N,"High")&gt;0,"High",
IF(COUNTIFS(AU!B:B,B82,AU!N:N,"Moderate")&gt;0,"Moderate",
IF(COUNTIFS(AU!B:B,B82,AU!N:N,"Low")&gt;0,"Low",
"")))</f>
        <v/>
      </c>
      <c r="F82" s="12"/>
      <c r="G82" s="12"/>
      <c r="H82" s="12"/>
      <c r="I82" s="12"/>
      <c r="J82" s="12"/>
      <c r="K82" s="12"/>
      <c r="L82" s="12"/>
      <c r="M82" s="12"/>
      <c r="N82" s="12"/>
      <c r="O82" s="12"/>
      <c r="P82" s="12"/>
      <c r="Q82" s="12"/>
      <c r="R82" s="12"/>
      <c r="S82" s="12"/>
      <c r="T82" s="12"/>
      <c r="U82" s="12"/>
      <c r="V82" s="12"/>
      <c r="W82" s="12"/>
      <c r="X82" s="12"/>
      <c r="Y82" s="12"/>
    </row>
    <row r="83" spans="1:25" ht="12.75" customHeight="1" x14ac:dyDescent="0.3">
      <c r="A83" s="9" t="s">
        <v>236</v>
      </c>
      <c r="B83" s="10" t="s">
        <v>2904</v>
      </c>
      <c r="C83" s="10" t="s">
        <v>2906</v>
      </c>
      <c r="D83" s="11" t="str">
        <f>IF(COUNTIFS(AU!B:B,$B83,AU!J:J,"Other Than Satisfied")&gt;0,"Other Than Satisfied",
IF(COUNTIFS(AU!B:B,$B83,AU!J:J,"Satisfied")&gt;0,"Satisfied",
IF(COUNTIFS(AU!B:B,$B83,AU!J:J,"Not Applicable")=COUNTIFS(AU!B:B,$B83),"Not Applicable","")))</f>
        <v/>
      </c>
      <c r="E83" s="11" t="str">
        <f>IF(COUNTIFS(AU!B:B,B83,AU!N:N,"High")&gt;0,"High",
IF(COUNTIFS(AU!B:B,B83,AU!N:N,"Moderate")&gt;0,"Moderate",
IF(COUNTIFS(AU!B:B,B83,AU!N:N,"Low")&gt;0,"Low",
"")))</f>
        <v/>
      </c>
      <c r="F83" s="12"/>
      <c r="G83" s="12"/>
      <c r="H83" s="12"/>
      <c r="I83" s="12"/>
      <c r="J83" s="12"/>
      <c r="K83" s="12"/>
      <c r="L83" s="12"/>
      <c r="M83" s="12"/>
      <c r="N83" s="12"/>
      <c r="O83" s="12"/>
      <c r="P83" s="12"/>
      <c r="Q83" s="12"/>
      <c r="R83" s="12"/>
      <c r="S83" s="12"/>
      <c r="T83" s="12"/>
      <c r="U83" s="12"/>
      <c r="V83" s="12"/>
      <c r="W83" s="12"/>
      <c r="X83" s="12"/>
      <c r="Y83" s="12"/>
    </row>
    <row r="84" spans="1:25" ht="12.75" customHeight="1" x14ac:dyDescent="0.3">
      <c r="A84" s="9" t="s">
        <v>236</v>
      </c>
      <c r="B84" s="10" t="s">
        <v>2905</v>
      </c>
      <c r="C84" s="10" t="s">
        <v>3303</v>
      </c>
      <c r="D84" s="11" t="str">
        <f>IF(COUNTIFS(AU!B:B,$B84,AU!J:J,"Other Than Satisfied")&gt;0,"Other Than Satisfied",
IF(COUNTIFS(AU!B:B,$B84,AU!J:J,"Satisfied")&gt;0,"Satisfied",
IF(COUNTIFS(AU!B:B,$B84,AU!J:J,"Not Applicable")=COUNTIFS(AU!B:B,$B84),"Not Applicable","")))</f>
        <v/>
      </c>
      <c r="E84" s="11" t="str">
        <f>IF(COUNTIFS(AU!B:B,B84,AU!N:N,"High")&gt;0,"High",
IF(COUNTIFS(AU!B:B,B84,AU!N:N,"Moderate")&gt;0,"Moderate",
IF(COUNTIFS(AU!B:B,B84,AU!N:N,"Low")&gt;0,"Low",
"")))</f>
        <v/>
      </c>
      <c r="F84" s="12"/>
      <c r="G84" s="12"/>
      <c r="H84" s="12"/>
      <c r="I84" s="12"/>
      <c r="J84" s="12"/>
      <c r="K84" s="12"/>
      <c r="L84" s="12"/>
      <c r="M84" s="12"/>
      <c r="N84" s="12"/>
      <c r="O84" s="12"/>
      <c r="P84" s="12"/>
      <c r="Q84" s="12"/>
      <c r="R84" s="12"/>
      <c r="S84" s="12"/>
      <c r="T84" s="12"/>
      <c r="U84" s="12"/>
      <c r="V84" s="12"/>
      <c r="W84" s="12"/>
      <c r="X84" s="12"/>
      <c r="Y84" s="12"/>
    </row>
    <row r="85" spans="1:25" ht="12.75" customHeight="1" x14ac:dyDescent="0.3">
      <c r="A85" s="13" t="s">
        <v>268</v>
      </c>
      <c r="B85" s="14" t="s">
        <v>269</v>
      </c>
      <c r="C85" s="14" t="s">
        <v>139</v>
      </c>
      <c r="D85" s="15" t="str">
        <f>IF(COUNTIFS(CA!B:B,$B85,CA!J:J,"Other Than Satisfied")&gt;0,"Other Than Satisfied",
IF(COUNTIFS(CA!B:B,$B85,CA!J:J,"Satisfied")&gt;0,"Satisfied",
IF(COUNTIFS(CA!B:B,$B85,CA!J:J,"Not Applicable")=COUNTIFS(CA!B:B,$B85),"Not Applicable","")))</f>
        <v/>
      </c>
      <c r="E85" s="15" t="str">
        <f>IF(COUNTIFS(CA!B:B,B85,CA!N:N,"High")&gt;0,"High",
IF(COUNTIFS(CA!B:B,B85,CA!N:N,"Moderate")&gt;0,"Moderate",
IF(COUNTIFS(CA!B:B,B85,CA!N:N,"Low")&gt;0,"Low",
"")))</f>
        <v/>
      </c>
      <c r="F85" s="12"/>
      <c r="G85" s="12"/>
      <c r="H85" s="12"/>
      <c r="I85" s="12"/>
      <c r="J85" s="12"/>
      <c r="K85" s="12"/>
      <c r="L85" s="12"/>
      <c r="M85" s="12"/>
      <c r="N85" s="12"/>
      <c r="O85" s="12"/>
      <c r="P85" s="12"/>
      <c r="Q85" s="12"/>
      <c r="R85" s="12"/>
      <c r="S85" s="12"/>
      <c r="T85" s="12"/>
      <c r="U85" s="12"/>
      <c r="V85" s="12"/>
      <c r="W85" s="12"/>
      <c r="X85" s="12"/>
      <c r="Y85" s="12"/>
    </row>
    <row r="86" spans="1:25" ht="12.75" customHeight="1" x14ac:dyDescent="0.3">
      <c r="A86" s="13" t="s">
        <v>268</v>
      </c>
      <c r="B86" s="14" t="s">
        <v>270</v>
      </c>
      <c r="C86" s="14" t="s">
        <v>271</v>
      </c>
      <c r="D86" s="15" t="str">
        <f>IF(COUNTIFS(CA!B:B,$B86,CA!J:J,"Other Than Satisfied")&gt;0,"Other Than Satisfied",
IF(COUNTIFS(CA!B:B,$B86,CA!J:J,"Satisfied")&gt;0,"Satisfied",
IF(COUNTIFS(CA!B:B,$B86,CA!J:J,"Not Applicable")=COUNTIFS(CA!B:B,$B86),"Not Applicable","")))</f>
        <v/>
      </c>
      <c r="E86" s="15" t="str">
        <f>IF(COUNTIFS(CA!B:B,B86,CA!N:N,"High")&gt;0,"High",
IF(COUNTIFS(CA!B:B,B86,CA!N:N,"Moderate")&gt;0,"Moderate",
IF(COUNTIFS(CA!B:B,B86,CA!N:N,"Low")&gt;0,"Low",
"")))</f>
        <v/>
      </c>
      <c r="F86" s="12"/>
      <c r="G86" s="12"/>
      <c r="H86" s="12"/>
      <c r="I86" s="12"/>
      <c r="J86" s="12"/>
      <c r="K86" s="12"/>
      <c r="L86" s="12"/>
      <c r="M86" s="12"/>
      <c r="N86" s="12"/>
      <c r="O86" s="12"/>
      <c r="P86" s="12"/>
      <c r="Q86" s="12"/>
      <c r="R86" s="12"/>
      <c r="S86" s="12"/>
      <c r="T86" s="12"/>
      <c r="U86" s="12"/>
      <c r="V86" s="12"/>
      <c r="W86" s="12"/>
      <c r="X86" s="12"/>
      <c r="Y86" s="12"/>
    </row>
    <row r="87" spans="1:25" ht="12.75" customHeight="1" x14ac:dyDescent="0.3">
      <c r="A87" s="13" t="s">
        <v>268</v>
      </c>
      <c r="B87" s="14" t="s">
        <v>272</v>
      </c>
      <c r="C87" s="14" t="s">
        <v>273</v>
      </c>
      <c r="D87" s="15" t="str">
        <f>IF(COUNTIFS(CA!B:B,$B87,CA!J:J,"Other Than Satisfied")&gt;0,"Other Than Satisfied",
IF(COUNTIFS(CA!B:B,$B87,CA!J:J,"Satisfied")&gt;0,"Satisfied",
IF(COUNTIFS(CA!B:B,$B87,CA!J:J,"Not Applicable")=COUNTIFS(CA!B:B,$B87),"Not Applicable","")))</f>
        <v/>
      </c>
      <c r="E87" s="15" t="str">
        <f>IF(COUNTIFS(CA!B:B,B87,CA!N:N,"High")&gt;0,"High",
IF(COUNTIFS(CA!B:B,B87,CA!N:N,"Moderate")&gt;0,"Moderate",
IF(COUNTIFS(CA!B:B,B87,CA!N:N,"Low")&gt;0,"Low",
"")))</f>
        <v/>
      </c>
      <c r="F87" s="12"/>
      <c r="G87" s="12"/>
      <c r="H87" s="12"/>
      <c r="I87" s="12"/>
      <c r="J87" s="12"/>
      <c r="K87" s="12"/>
      <c r="L87" s="12"/>
      <c r="M87" s="12"/>
      <c r="N87" s="12"/>
      <c r="O87" s="12"/>
      <c r="P87" s="12"/>
      <c r="Q87" s="12"/>
      <c r="R87" s="12"/>
      <c r="S87" s="12"/>
      <c r="T87" s="12"/>
      <c r="U87" s="12"/>
      <c r="V87" s="12"/>
      <c r="W87" s="12"/>
      <c r="X87" s="12"/>
      <c r="Y87" s="12"/>
    </row>
    <row r="88" spans="1:25" ht="12.75" customHeight="1" x14ac:dyDescent="0.3">
      <c r="A88" s="13" t="s">
        <v>268</v>
      </c>
      <c r="B88" s="14" t="s">
        <v>2914</v>
      </c>
      <c r="C88" s="14" t="s">
        <v>2915</v>
      </c>
      <c r="D88" s="15" t="str">
        <f>IF(COUNTIFS(CA!B:B,$B88,CA!J:J,"Other Than Satisfied")&gt;0,"Other Than Satisfied",
IF(COUNTIFS(CA!B:B,$B88,CA!J:J,"Satisfied")&gt;0,"Satisfied",
IF(COUNTIFS(CA!B:B,$B88,CA!J:J,"Not Applicable")=COUNTIFS(CA!B:B,$B88),"Not Applicable","")))</f>
        <v/>
      </c>
      <c r="E88" s="15" t="str">
        <f>IF(COUNTIFS(CA!B:B,B88,CA!N:N,"High")&gt;0,"High",
IF(COUNTIFS(CA!B:B,B88,CA!N:N,"Moderate")&gt;0,"Moderate",
IF(COUNTIFS(CA!B:B,B88,CA!N:N,"Low")&gt;0,"Low",
"")))</f>
        <v/>
      </c>
      <c r="F88" s="12"/>
      <c r="G88" s="12"/>
      <c r="H88" s="12"/>
      <c r="I88" s="12"/>
      <c r="J88" s="12"/>
      <c r="K88" s="12"/>
      <c r="L88" s="12"/>
      <c r="M88" s="12"/>
      <c r="N88" s="12"/>
      <c r="O88" s="12"/>
      <c r="P88" s="12"/>
      <c r="Q88" s="12"/>
      <c r="R88" s="12"/>
      <c r="S88" s="12"/>
      <c r="T88" s="12"/>
      <c r="U88" s="12"/>
      <c r="V88" s="12"/>
      <c r="W88" s="12"/>
      <c r="X88" s="12"/>
      <c r="Y88" s="12"/>
    </row>
    <row r="89" spans="1:25" ht="12.75" customHeight="1" x14ac:dyDescent="0.3">
      <c r="A89" s="13" t="s">
        <v>268</v>
      </c>
      <c r="B89" s="14" t="s">
        <v>274</v>
      </c>
      <c r="C89" s="14" t="s">
        <v>275</v>
      </c>
      <c r="D89" s="15" t="str">
        <f>IF(COUNTIFS(CA!B:B,$B89,CA!J:J,"Other Than Satisfied")&gt;0,"Other Than Satisfied",
IF(COUNTIFS(CA!B:B,$B89,CA!J:J,"Satisfied")&gt;0,"Satisfied",
IF(COUNTIFS(CA!B:B,$B89,CA!J:J,"Not Applicable")=COUNTIFS(CA!B:B,$B89),"Not Applicable","")))</f>
        <v/>
      </c>
      <c r="E89" s="15" t="str">
        <f>IF(COUNTIFS(CA!B:B,B89,CA!N:N,"High")&gt;0,"High",
IF(COUNTIFS(CA!B:B,B89,CA!N:N,"Moderate")&gt;0,"Moderate",
IF(COUNTIFS(CA!B:B,B89,CA!N:N,"Low")&gt;0,"Low",
"")))</f>
        <v/>
      </c>
      <c r="F89" s="12"/>
      <c r="G89" s="12"/>
      <c r="H89" s="12"/>
      <c r="I89" s="12"/>
      <c r="J89" s="12"/>
      <c r="K89" s="12"/>
      <c r="L89" s="12"/>
      <c r="M89" s="12"/>
      <c r="N89" s="12"/>
      <c r="O89" s="12"/>
      <c r="P89" s="12"/>
      <c r="Q89" s="12"/>
      <c r="R89" s="12"/>
      <c r="S89" s="12"/>
      <c r="T89" s="12"/>
      <c r="U89" s="12"/>
      <c r="V89" s="12"/>
      <c r="W89" s="12"/>
      <c r="X89" s="12"/>
      <c r="Y89" s="12"/>
    </row>
    <row r="90" spans="1:25" ht="12.75" customHeight="1" x14ac:dyDescent="0.3">
      <c r="A90" s="13" t="s">
        <v>268</v>
      </c>
      <c r="B90" s="14" t="s">
        <v>276</v>
      </c>
      <c r="C90" s="14" t="s">
        <v>277</v>
      </c>
      <c r="D90" s="15" t="str">
        <f>IF(COUNTIFS(CA!B:B,$B90,CA!J:J,"Other Than Satisfied")&gt;0,"Other Than Satisfied",
IF(COUNTIFS(CA!B:B,$B90,CA!J:J,"Satisfied")&gt;0,"Satisfied",
IF(COUNTIFS(CA!B:B,$B90,CA!J:J,"Not Applicable")=COUNTIFS(CA!B:B,$B90),"Not Applicable","")))</f>
        <v/>
      </c>
      <c r="E90" s="15" t="str">
        <f>IF(COUNTIFS(CA!B:B,B90,CA!N:N,"High")&gt;0,"High",
IF(COUNTIFS(CA!B:B,B90,CA!N:N,"Moderate")&gt;0,"Moderate",
IF(COUNTIFS(CA!B:B,B90,CA!N:N,"Low")&gt;0,"Low",
"")))</f>
        <v/>
      </c>
      <c r="F90" s="12"/>
      <c r="G90" s="12"/>
      <c r="H90" s="12"/>
      <c r="I90" s="12"/>
      <c r="J90" s="12"/>
      <c r="K90" s="12"/>
      <c r="L90" s="12"/>
      <c r="M90" s="12"/>
      <c r="N90" s="12"/>
      <c r="O90" s="12"/>
      <c r="P90" s="12"/>
      <c r="Q90" s="12"/>
      <c r="R90" s="12"/>
      <c r="S90" s="12"/>
      <c r="T90" s="12"/>
      <c r="U90" s="12"/>
      <c r="V90" s="12"/>
      <c r="W90" s="12"/>
      <c r="X90" s="12"/>
      <c r="Y90" s="12"/>
    </row>
    <row r="91" spans="1:25" ht="12.75" customHeight="1" x14ac:dyDescent="0.3">
      <c r="A91" s="13" t="s">
        <v>268</v>
      </c>
      <c r="B91" s="14" t="s">
        <v>2920</v>
      </c>
      <c r="C91" s="14" t="s">
        <v>3304</v>
      </c>
      <c r="D91" s="15" t="str">
        <f>IF(COUNTIFS(CA!B:B,$B91,CA!J:J,"Other Than Satisfied")&gt;0,"Other Than Satisfied",
IF(COUNTIFS(CA!B:B,$B91,CA!J:J,"Satisfied")&gt;0,"Satisfied",
IF(COUNTIFS(CA!B:B,$B91,CA!J:J,"Not Applicable")=COUNTIFS(CA!B:B,$B91),"Not Applicable","")))</f>
        <v/>
      </c>
      <c r="E91" s="15" t="str">
        <f>IF(COUNTIFS(CA!B:B,B91,CA!N:N,"High")&gt;0,"High",
IF(COUNTIFS(CA!B:B,B91,CA!N:N,"Moderate")&gt;0,"Moderate",
IF(COUNTIFS(CA!B:B,B91,CA!N:N,"Low")&gt;0,"Low",
"")))</f>
        <v/>
      </c>
      <c r="F91" s="12"/>
      <c r="G91" s="12"/>
      <c r="H91" s="12"/>
      <c r="I91" s="12"/>
      <c r="J91" s="12"/>
      <c r="K91" s="12"/>
      <c r="L91" s="12"/>
      <c r="M91" s="12"/>
      <c r="N91" s="12"/>
      <c r="O91" s="12"/>
      <c r="P91" s="12"/>
      <c r="Q91" s="12"/>
      <c r="R91" s="12"/>
      <c r="S91" s="12"/>
      <c r="T91" s="12"/>
      <c r="U91" s="12"/>
      <c r="V91" s="12"/>
      <c r="W91" s="12"/>
      <c r="X91" s="12"/>
      <c r="Y91" s="12"/>
    </row>
    <row r="92" spans="1:25" ht="12.75" customHeight="1" x14ac:dyDescent="0.3">
      <c r="A92" s="13" t="s">
        <v>268</v>
      </c>
      <c r="B92" s="14" t="s">
        <v>278</v>
      </c>
      <c r="C92" s="14" t="s">
        <v>279</v>
      </c>
      <c r="D92" s="15" t="str">
        <f>IF(COUNTIFS(CA!B:B,$B92,CA!J:J,"Other Than Satisfied")&gt;0,"Other Than Satisfied",
IF(COUNTIFS(CA!B:B,$B92,CA!J:J,"Satisfied")&gt;0,"Satisfied",
IF(COUNTIFS(CA!B:B,$B92,CA!J:J,"Not Applicable")=COUNTIFS(CA!B:B,$B92),"Not Applicable","")))</f>
        <v/>
      </c>
      <c r="E92" s="15" t="str">
        <f>IF(COUNTIFS(CA!B:B,B92,CA!N:N,"High")&gt;0,"High",
IF(COUNTIFS(CA!B:B,B92,CA!N:N,"Moderate")&gt;0,"Moderate",
IF(COUNTIFS(CA!B:B,B92,CA!N:N,"Low")&gt;0,"Low",
"")))</f>
        <v/>
      </c>
      <c r="F92" s="12"/>
      <c r="G92" s="12"/>
      <c r="H92" s="12"/>
      <c r="I92" s="12"/>
      <c r="J92" s="12"/>
      <c r="K92" s="12"/>
      <c r="L92" s="12"/>
      <c r="M92" s="12"/>
      <c r="N92" s="12"/>
      <c r="O92" s="12"/>
      <c r="P92" s="12"/>
      <c r="Q92" s="12"/>
      <c r="R92" s="12"/>
      <c r="S92" s="12"/>
      <c r="T92" s="12"/>
      <c r="U92" s="12"/>
      <c r="V92" s="12"/>
      <c r="W92" s="12"/>
      <c r="X92" s="12"/>
      <c r="Y92" s="12"/>
    </row>
    <row r="93" spans="1:25" ht="12.75" customHeight="1" x14ac:dyDescent="0.3">
      <c r="A93" s="13" t="s">
        <v>268</v>
      </c>
      <c r="B93" s="14" t="s">
        <v>280</v>
      </c>
      <c r="C93" s="14" t="s">
        <v>281</v>
      </c>
      <c r="D93" s="15" t="str">
        <f>IF(COUNTIFS(CA!B:B,$B93,CA!J:J,"Other Than Satisfied")&gt;0,"Other Than Satisfied",
IF(COUNTIFS(CA!B:B,$B93,CA!J:J,"Satisfied")&gt;0,"Satisfied",
IF(COUNTIFS(CA!B:B,$B93,CA!J:J,"Not Applicable")=COUNTIFS(CA!B:B,$B93),"Not Applicable","")))</f>
        <v/>
      </c>
      <c r="E93" s="15" t="str">
        <f>IF(COUNTIFS(CA!B:B,B93,CA!N:N,"High")&gt;0,"High",
IF(COUNTIFS(CA!B:B,B93,CA!N:N,"Moderate")&gt;0,"Moderate",
IF(COUNTIFS(CA!B:B,B93,CA!N:N,"Low")&gt;0,"Low",
"")))</f>
        <v/>
      </c>
      <c r="F93" s="12"/>
      <c r="G93" s="12"/>
      <c r="H93" s="12"/>
      <c r="I93" s="12"/>
      <c r="J93" s="12"/>
      <c r="K93" s="12"/>
      <c r="L93" s="12"/>
      <c r="M93" s="12"/>
      <c r="N93" s="12"/>
      <c r="O93" s="12"/>
      <c r="P93" s="12"/>
      <c r="Q93" s="12"/>
      <c r="R93" s="12"/>
      <c r="S93" s="12"/>
      <c r="T93" s="12"/>
      <c r="U93" s="12"/>
      <c r="V93" s="12"/>
      <c r="W93" s="12"/>
      <c r="X93" s="12"/>
      <c r="Y93" s="12"/>
    </row>
    <row r="94" spans="1:25" ht="12.75" customHeight="1" x14ac:dyDescent="0.3">
      <c r="A94" s="13" t="s">
        <v>268</v>
      </c>
      <c r="B94" s="14" t="s">
        <v>282</v>
      </c>
      <c r="C94" s="14" t="s">
        <v>283</v>
      </c>
      <c r="D94" s="15" t="str">
        <f>IF(COUNTIFS(CA!B:B,$B94,CA!J:J,"Other Than Satisfied")&gt;0,"Other Than Satisfied",
IF(COUNTIFS(CA!B:B,$B94,CA!J:J,"Satisfied")&gt;0,"Satisfied",
IF(COUNTIFS(CA!B:B,$B94,CA!J:J,"Not Applicable")=COUNTIFS(CA!B:B,$B94),"Not Applicable","")))</f>
        <v/>
      </c>
      <c r="E94" s="15" t="str">
        <f>IF(COUNTIFS(CA!B:B,B94,CA!N:N,"High")&gt;0,"High",
IF(COUNTIFS(CA!B:B,B94,CA!N:N,"Moderate")&gt;0,"Moderate",
IF(COUNTIFS(CA!B:B,B94,CA!N:N,"Low")&gt;0,"Low",
"")))</f>
        <v/>
      </c>
      <c r="F94" s="12"/>
      <c r="G94" s="12"/>
      <c r="H94" s="12"/>
      <c r="I94" s="12"/>
      <c r="J94" s="12"/>
      <c r="K94" s="12"/>
      <c r="L94" s="12"/>
      <c r="M94" s="12"/>
      <c r="N94" s="12"/>
      <c r="O94" s="12"/>
      <c r="P94" s="12"/>
      <c r="Q94" s="12"/>
      <c r="R94" s="12"/>
      <c r="S94" s="12"/>
      <c r="T94" s="12"/>
      <c r="U94" s="12"/>
      <c r="V94" s="12"/>
      <c r="W94" s="12"/>
      <c r="X94" s="12"/>
      <c r="Y94" s="12"/>
    </row>
    <row r="95" spans="1:25" ht="12.75" customHeight="1" x14ac:dyDescent="0.3">
      <c r="A95" s="13" t="s">
        <v>268</v>
      </c>
      <c r="B95" s="14" t="s">
        <v>284</v>
      </c>
      <c r="C95" s="14" t="s">
        <v>285</v>
      </c>
      <c r="D95" s="15" t="str">
        <f>IF(COUNTIFS(CA!B:B,$B95,CA!J:J,"Other Than Satisfied")&gt;0,"Other Than Satisfied",
IF(COUNTIFS(CA!B:B,$B95,CA!J:J,"Satisfied")&gt;0,"Satisfied",
IF(COUNTIFS(CA!B:B,$B95,CA!J:J,"Not Applicable")=COUNTIFS(CA!B:B,$B95),"Not Applicable","")))</f>
        <v/>
      </c>
      <c r="E95" s="15" t="str">
        <f>IF(COUNTIFS(CA!B:B,B95,CA!N:N,"High")&gt;0,"High",
IF(COUNTIFS(CA!B:B,B95,CA!N:N,"Moderate")&gt;0,"Moderate",
IF(COUNTIFS(CA!B:B,B95,CA!N:N,"Low")&gt;0,"Low",
"")))</f>
        <v/>
      </c>
      <c r="F95" s="12"/>
      <c r="G95" s="12"/>
      <c r="H95" s="12"/>
      <c r="I95" s="12"/>
      <c r="J95" s="12"/>
      <c r="K95" s="12"/>
      <c r="L95" s="12"/>
      <c r="M95" s="12"/>
      <c r="N95" s="12"/>
      <c r="O95" s="12"/>
      <c r="P95" s="12"/>
      <c r="Q95" s="12"/>
      <c r="R95" s="12"/>
      <c r="S95" s="12"/>
      <c r="T95" s="12"/>
      <c r="U95" s="12"/>
      <c r="V95" s="12"/>
      <c r="W95" s="12"/>
      <c r="X95" s="12"/>
      <c r="Y95" s="12"/>
    </row>
    <row r="96" spans="1:25" ht="12.75" customHeight="1" x14ac:dyDescent="0.3">
      <c r="A96" s="13" t="s">
        <v>268</v>
      </c>
      <c r="B96" s="14" t="s">
        <v>286</v>
      </c>
      <c r="C96" s="14" t="s">
        <v>287</v>
      </c>
      <c r="D96" s="15" t="str">
        <f>IF(COUNTIFS(CA!B:B,$B96,CA!J:J,"Other Than Satisfied")&gt;0,"Other Than Satisfied",
IF(COUNTIFS(CA!B:B,$B96,CA!J:J,"Satisfied")&gt;0,"Satisfied",
IF(COUNTIFS(CA!B:B,$B96,CA!J:J,"Not Applicable")=COUNTIFS(CA!B:B,$B96),"Not Applicable","")))</f>
        <v/>
      </c>
      <c r="E96" s="15" t="str">
        <f>IF(COUNTIFS(CA!B:B,B96,CA!N:N,"High")&gt;0,"High",
IF(COUNTIFS(CA!B:B,B96,CA!N:N,"Moderate")&gt;0,"Moderate",
IF(COUNTIFS(CA!B:B,B96,CA!N:N,"Low")&gt;0,"Low",
"")))</f>
        <v/>
      </c>
      <c r="F96" s="12"/>
      <c r="G96" s="12"/>
      <c r="H96" s="12"/>
      <c r="I96" s="12"/>
      <c r="J96" s="12"/>
      <c r="K96" s="12"/>
      <c r="L96" s="12"/>
      <c r="M96" s="12"/>
      <c r="N96" s="12"/>
      <c r="O96" s="12"/>
      <c r="P96" s="12"/>
      <c r="Q96" s="12"/>
      <c r="R96" s="12"/>
      <c r="S96" s="12"/>
      <c r="T96" s="12"/>
      <c r="U96" s="12"/>
      <c r="V96" s="12"/>
      <c r="W96" s="12"/>
      <c r="X96" s="12"/>
      <c r="Y96" s="12"/>
    </row>
    <row r="97" spans="1:25" ht="12.75" customHeight="1" x14ac:dyDescent="0.3">
      <c r="A97" s="13" t="s">
        <v>268</v>
      </c>
      <c r="B97" s="14" t="s">
        <v>288</v>
      </c>
      <c r="C97" s="14" t="s">
        <v>289</v>
      </c>
      <c r="D97" s="15" t="str">
        <f>IF(COUNTIFS(CA!B:B,$B97,CA!J:J,"Other Than Satisfied")&gt;0,"Other Than Satisfied",
IF(COUNTIFS(CA!B:B,$B97,CA!J:J,"Satisfied")&gt;0,"Satisfied",
IF(COUNTIFS(CA!B:B,$B97,CA!J:J,"Not Applicable")=COUNTIFS(CA!B:B,$B97),"Not Applicable","")))</f>
        <v/>
      </c>
      <c r="E97" s="15" t="str">
        <f>IF(COUNTIFS(CA!B:B,B97,CA!N:N,"High")&gt;0,"High",
IF(COUNTIFS(CA!B:B,B97,CA!N:N,"Moderate")&gt;0,"Moderate",
IF(COUNTIFS(CA!B:B,B97,CA!N:N,"Low")&gt;0,"Low",
"")))</f>
        <v/>
      </c>
      <c r="F97" s="12"/>
      <c r="G97" s="12"/>
      <c r="H97" s="12"/>
      <c r="I97" s="12"/>
      <c r="J97" s="12"/>
      <c r="K97" s="12"/>
      <c r="L97" s="12"/>
      <c r="M97" s="12"/>
      <c r="N97" s="12"/>
      <c r="O97" s="12"/>
      <c r="P97" s="12"/>
      <c r="Q97" s="12"/>
      <c r="R97" s="12"/>
      <c r="S97" s="12"/>
      <c r="T97" s="12"/>
      <c r="U97" s="12"/>
      <c r="V97" s="12"/>
      <c r="W97" s="12"/>
      <c r="X97" s="12"/>
      <c r="Y97" s="12"/>
    </row>
    <row r="98" spans="1:25" ht="12.75" customHeight="1" x14ac:dyDescent="0.3">
      <c r="A98" s="13" t="s">
        <v>268</v>
      </c>
      <c r="B98" s="14" t="s">
        <v>290</v>
      </c>
      <c r="C98" s="14" t="s">
        <v>291</v>
      </c>
      <c r="D98" s="15" t="str">
        <f>IF(COUNTIFS(CA!B:B,$B98,CA!J:J,"Other Than Satisfied")&gt;0,"Other Than Satisfied",
IF(COUNTIFS(CA!B:B,$B98,CA!J:J,"Satisfied")&gt;0,"Satisfied",
IF(COUNTIFS(CA!B:B,$B98,CA!J:J,"Not Applicable")=COUNTIFS(CA!B:B,$B98),"Not Applicable","")))</f>
        <v/>
      </c>
      <c r="E98" s="15" t="str">
        <f>IF(COUNTIFS(CA!B:B,B98,CA!N:N,"High")&gt;0,"High",
IF(COUNTIFS(CA!B:B,B98,CA!N:N,"Moderate")&gt;0,"Moderate",
IF(COUNTIFS(CA!B:B,B98,CA!N:N,"Low")&gt;0,"Low",
"")))</f>
        <v/>
      </c>
      <c r="F98" s="12"/>
      <c r="G98" s="12"/>
      <c r="H98" s="12"/>
      <c r="I98" s="12"/>
      <c r="J98" s="12"/>
      <c r="K98" s="12"/>
      <c r="L98" s="12"/>
      <c r="M98" s="12"/>
      <c r="N98" s="12"/>
      <c r="O98" s="12"/>
      <c r="P98" s="12"/>
      <c r="Q98" s="12"/>
      <c r="R98" s="12"/>
      <c r="S98" s="12"/>
      <c r="T98" s="12"/>
      <c r="U98" s="12"/>
      <c r="V98" s="12"/>
      <c r="W98" s="12"/>
      <c r="X98" s="12"/>
      <c r="Y98" s="12"/>
    </row>
    <row r="99" spans="1:25" ht="12.75" customHeight="1" x14ac:dyDescent="0.3">
      <c r="A99" s="13" t="s">
        <v>268</v>
      </c>
      <c r="B99" s="14" t="s">
        <v>292</v>
      </c>
      <c r="C99" s="14" t="s">
        <v>293</v>
      </c>
      <c r="D99" s="15" t="str">
        <f>IF(COUNTIFS(CA!B:B,$B99,CA!J:J,"Other Than Satisfied")&gt;0,"Other Than Satisfied",
IF(COUNTIFS(CA!B:B,$B99,CA!J:J,"Satisfied")&gt;0,"Satisfied",
IF(COUNTIFS(CA!B:B,$B99,CA!J:J,"Not Applicable")=COUNTIFS(CA!B:B,$B99),"Not Applicable","")))</f>
        <v/>
      </c>
      <c r="E99" s="15" t="str">
        <f>IF(COUNTIFS(CA!B:B,B99,CA!N:N,"High")&gt;0,"High",
IF(COUNTIFS(CA!B:B,B99,CA!N:N,"Moderate")&gt;0,"Moderate",
IF(COUNTIFS(CA!B:B,B99,CA!N:N,"Low")&gt;0,"Low",
"")))</f>
        <v/>
      </c>
      <c r="F99" s="12"/>
      <c r="G99" s="12"/>
      <c r="H99" s="12"/>
      <c r="I99" s="12"/>
      <c r="J99" s="12"/>
      <c r="K99" s="12"/>
      <c r="L99" s="12"/>
      <c r="M99" s="12"/>
      <c r="N99" s="12"/>
      <c r="O99" s="12"/>
      <c r="P99" s="12"/>
      <c r="Q99" s="12"/>
      <c r="R99" s="12"/>
      <c r="S99" s="12"/>
      <c r="T99" s="12"/>
      <c r="U99" s="12"/>
      <c r="V99" s="12"/>
      <c r="W99" s="12"/>
      <c r="X99" s="12"/>
      <c r="Y99" s="12"/>
    </row>
    <row r="100" spans="1:25" ht="12.75" customHeight="1" x14ac:dyDescent="0.3">
      <c r="A100" s="9" t="s">
        <v>294</v>
      </c>
      <c r="B100" s="10" t="s">
        <v>295</v>
      </c>
      <c r="C100" s="10" t="s">
        <v>139</v>
      </c>
      <c r="D100" s="11" t="str">
        <f>IF(COUNTIFS(CM!B:B,$B100,CM!J:J,"Other Than Satisfied")&gt;0,"Other Than Satisfied",
IF(COUNTIFS(CM!B:B,$B100,CM!J:J,"Satisfied")&gt;0,"Satisfied",
IF(COUNTIFS(CM!B:B,$B100,CM!J:J,"Not Applicable")=COUNTIFS(CM!B:B,$B100),"Not Applicable","")))</f>
        <v/>
      </c>
      <c r="E100" s="11" t="str">
        <f>IF(COUNTIFS(CM!B:B,B100,CM!N:N,"High")&gt;0,"High",
IF(COUNTIFS(CM!B:B,B100,CM!N:N,"Moderate")&gt;0,"Moderate",
IF(COUNTIFS(CM!B:B,B100,CM!N:N,"Low")&gt;0,"Low",
"")))</f>
        <v/>
      </c>
      <c r="F100" s="12"/>
      <c r="G100" s="12"/>
      <c r="H100" s="12"/>
      <c r="I100" s="12"/>
      <c r="J100" s="12"/>
      <c r="K100" s="12"/>
      <c r="L100" s="12"/>
      <c r="M100" s="12"/>
      <c r="N100" s="12"/>
      <c r="O100" s="12"/>
      <c r="P100" s="12"/>
      <c r="Q100" s="12"/>
      <c r="R100" s="12"/>
      <c r="S100" s="12"/>
      <c r="T100" s="12"/>
      <c r="U100" s="12"/>
      <c r="V100" s="12"/>
      <c r="W100" s="12"/>
      <c r="X100" s="12"/>
      <c r="Y100" s="12"/>
    </row>
    <row r="101" spans="1:25" ht="12.75" customHeight="1" x14ac:dyDescent="0.3">
      <c r="A101" s="9" t="s">
        <v>294</v>
      </c>
      <c r="B101" s="10" t="s">
        <v>296</v>
      </c>
      <c r="C101" s="10" t="s">
        <v>297</v>
      </c>
      <c r="D101" s="11" t="str">
        <f>IF(COUNTIFS(CM!B:B,$B101,CM!J:J,"Other Than Satisfied")&gt;0,"Other Than Satisfied",
IF(COUNTIFS(CM!B:B,$B101,CM!J:J,"Satisfied")&gt;0,"Satisfied",
IF(COUNTIFS(CM!B:B,$B101,CM!J:J,"Not Applicable")=COUNTIFS(CM!B:B,$B101),"Not Applicable","")))</f>
        <v/>
      </c>
      <c r="E101" s="11" t="str">
        <f>IF(COUNTIFS(CM!B:B,B101,CM!N:N,"High")&gt;0,"High",
IF(COUNTIFS(CM!B:B,B101,CM!N:N,"Moderate")&gt;0,"Moderate",
IF(COUNTIFS(CM!B:B,B101,CM!N:N,"Low")&gt;0,"Low",
"")))</f>
        <v/>
      </c>
      <c r="F101" s="12"/>
      <c r="G101" s="12"/>
      <c r="H101" s="12"/>
      <c r="I101" s="12"/>
      <c r="J101" s="12"/>
      <c r="K101" s="12"/>
      <c r="L101" s="12"/>
      <c r="M101" s="12"/>
      <c r="N101" s="12"/>
      <c r="O101" s="12"/>
      <c r="P101" s="12"/>
      <c r="Q101" s="12"/>
      <c r="R101" s="12"/>
      <c r="S101" s="12"/>
      <c r="T101" s="12"/>
      <c r="U101" s="12"/>
      <c r="V101" s="12"/>
      <c r="W101" s="12"/>
      <c r="X101" s="12"/>
      <c r="Y101" s="12"/>
    </row>
    <row r="102" spans="1:25" ht="12.75" customHeight="1" x14ac:dyDescent="0.3">
      <c r="A102" s="9" t="s">
        <v>294</v>
      </c>
      <c r="B102" s="10" t="s">
        <v>298</v>
      </c>
      <c r="C102" s="10" t="s">
        <v>299</v>
      </c>
      <c r="D102" s="11" t="str">
        <f>IF(COUNTIFS(CM!B:B,$B102,CM!J:J,"Other Than Satisfied")&gt;0,"Other Than Satisfied",
IF(COUNTIFS(CM!B:B,$B102,CM!J:J,"Satisfied")&gt;0,"Satisfied",
IF(COUNTIFS(CM!B:B,$B102,CM!J:J,"Not Applicable")=COUNTIFS(CM!B:B,$B102),"Not Applicable","")))</f>
        <v/>
      </c>
      <c r="E102" s="11" t="str">
        <f>IF(COUNTIFS(CM!B:B,B102,CM!N:N,"High")&gt;0,"High",
IF(COUNTIFS(CM!B:B,B102,CM!N:N,"Moderate")&gt;0,"Moderate",
IF(COUNTIFS(CM!B:B,B102,CM!N:N,"Low")&gt;0,"Low",
"")))</f>
        <v/>
      </c>
      <c r="F102" s="12"/>
      <c r="G102" s="12"/>
      <c r="H102" s="12"/>
      <c r="I102" s="12"/>
      <c r="J102" s="12"/>
      <c r="K102" s="12"/>
      <c r="L102" s="12"/>
      <c r="M102" s="12"/>
      <c r="N102" s="12"/>
      <c r="O102" s="12"/>
      <c r="P102" s="12"/>
      <c r="Q102" s="12"/>
      <c r="R102" s="12"/>
      <c r="S102" s="12"/>
      <c r="T102" s="12"/>
      <c r="U102" s="12"/>
      <c r="V102" s="12"/>
      <c r="W102" s="12"/>
      <c r="X102" s="12"/>
      <c r="Y102" s="12"/>
    </row>
    <row r="103" spans="1:25" ht="12.75" customHeight="1" x14ac:dyDescent="0.3">
      <c r="A103" s="9" t="s">
        <v>294</v>
      </c>
      <c r="B103" s="10" t="s">
        <v>300</v>
      </c>
      <c r="C103" s="10" t="s">
        <v>301</v>
      </c>
      <c r="D103" s="11" t="str">
        <f>IF(COUNTIFS(CM!B:B,$B103,CM!J:J,"Other Than Satisfied")&gt;0,"Other Than Satisfied",
IF(COUNTIFS(CM!B:B,$B103,CM!J:J,"Satisfied")&gt;0,"Satisfied",
IF(COUNTIFS(CM!B:B,$B103,CM!J:J,"Not Applicable")=COUNTIFS(CM!B:B,$B103),"Not Applicable","")))</f>
        <v/>
      </c>
      <c r="E103" s="11" t="str">
        <f>IF(COUNTIFS(CM!B:B,B103,CM!N:N,"High")&gt;0,"High",
IF(COUNTIFS(CM!B:B,B103,CM!N:N,"Moderate")&gt;0,"Moderate",
IF(COUNTIFS(CM!B:B,B103,CM!N:N,"Low")&gt;0,"Low",
"")))</f>
        <v/>
      </c>
      <c r="F103" s="12"/>
      <c r="G103" s="12"/>
      <c r="H103" s="12"/>
      <c r="I103" s="12"/>
      <c r="J103" s="12"/>
      <c r="K103" s="12"/>
      <c r="L103" s="12"/>
      <c r="M103" s="12"/>
      <c r="N103" s="12"/>
      <c r="O103" s="12"/>
      <c r="P103" s="12"/>
      <c r="Q103" s="12"/>
      <c r="R103" s="12"/>
      <c r="S103" s="12"/>
      <c r="T103" s="12"/>
      <c r="U103" s="12"/>
      <c r="V103" s="12"/>
      <c r="W103" s="12"/>
      <c r="X103" s="12"/>
      <c r="Y103" s="12"/>
    </row>
    <row r="104" spans="1:25" ht="12.75" customHeight="1" x14ac:dyDescent="0.3">
      <c r="A104" s="9" t="s">
        <v>294</v>
      </c>
      <c r="B104" s="10" t="s">
        <v>302</v>
      </c>
      <c r="C104" s="10" t="s">
        <v>303</v>
      </c>
      <c r="D104" s="11" t="str">
        <f>IF(COUNTIFS(CM!B:B,$B104,CM!J:J,"Other Than Satisfied")&gt;0,"Other Than Satisfied",
IF(COUNTIFS(CM!B:B,$B104,CM!J:J,"Satisfied")&gt;0,"Satisfied",
IF(COUNTIFS(CM!B:B,$B104,CM!J:J,"Not Applicable")=COUNTIFS(CM!B:B,$B104),"Not Applicable","")))</f>
        <v/>
      </c>
      <c r="E104" s="11" t="str">
        <f>IF(COUNTIFS(CM!B:B,B104,CM!N:N,"High")&gt;0,"High",
IF(COUNTIFS(CM!B:B,B104,CM!N:N,"Moderate")&gt;0,"Moderate",
IF(COUNTIFS(CM!B:B,B104,CM!N:N,"Low")&gt;0,"Low",
"")))</f>
        <v/>
      </c>
      <c r="F104" s="12"/>
      <c r="G104" s="12"/>
      <c r="H104" s="12"/>
      <c r="I104" s="12"/>
      <c r="J104" s="12"/>
      <c r="K104" s="12"/>
      <c r="L104" s="12"/>
      <c r="M104" s="12"/>
      <c r="N104" s="12"/>
      <c r="O104" s="12"/>
      <c r="P104" s="12"/>
      <c r="Q104" s="12"/>
      <c r="R104" s="12"/>
      <c r="S104" s="12"/>
      <c r="T104" s="12"/>
      <c r="U104" s="12"/>
      <c r="V104" s="12"/>
      <c r="W104" s="12"/>
      <c r="X104" s="12"/>
      <c r="Y104" s="12"/>
    </row>
    <row r="105" spans="1:25" ht="12.75" customHeight="1" x14ac:dyDescent="0.3">
      <c r="A105" s="9" t="s">
        <v>294</v>
      </c>
      <c r="B105" s="10" t="s">
        <v>304</v>
      </c>
      <c r="C105" s="10" t="s">
        <v>305</v>
      </c>
      <c r="D105" s="11" t="str">
        <f>IF(COUNTIFS(CM!B:B,$B105,CM!J:J,"Other Than Satisfied")&gt;0,"Other Than Satisfied",
IF(COUNTIFS(CM!B:B,$B105,CM!J:J,"Satisfied")&gt;0,"Satisfied",
IF(COUNTIFS(CM!B:B,$B105,CM!J:J,"Not Applicable")=COUNTIFS(CM!B:B,$B105),"Not Applicable","")))</f>
        <v/>
      </c>
      <c r="E105" s="11" t="str">
        <f>IF(COUNTIFS(CM!B:B,B105,CM!N:N,"High")&gt;0,"High",
IF(COUNTIFS(CM!B:B,B105,CM!N:N,"Moderate")&gt;0,"Moderate",
IF(COUNTIFS(CM!B:B,B105,CM!N:N,"Low")&gt;0,"Low",
"")))</f>
        <v/>
      </c>
      <c r="F105" s="12"/>
      <c r="G105" s="12"/>
      <c r="H105" s="12"/>
      <c r="I105" s="12"/>
      <c r="J105" s="12"/>
      <c r="K105" s="12"/>
      <c r="L105" s="12"/>
      <c r="M105" s="12"/>
      <c r="N105" s="12"/>
      <c r="O105" s="12"/>
      <c r="P105" s="12"/>
      <c r="Q105" s="12"/>
      <c r="R105" s="12"/>
      <c r="S105" s="12"/>
      <c r="T105" s="12"/>
      <c r="U105" s="12"/>
      <c r="V105" s="12"/>
      <c r="W105" s="12"/>
      <c r="X105" s="12"/>
      <c r="Y105" s="12"/>
    </row>
    <row r="106" spans="1:25" ht="12.75" customHeight="1" x14ac:dyDescent="0.3">
      <c r="A106" s="9" t="s">
        <v>294</v>
      </c>
      <c r="B106" s="10" t="s">
        <v>2926</v>
      </c>
      <c r="C106" s="10" t="s">
        <v>2927</v>
      </c>
      <c r="D106" s="11" t="str">
        <f>IF(COUNTIFS(CM!B:B,$B106,CM!J:J,"Other Than Satisfied")&gt;0,"Other Than Satisfied",
IF(COUNTIFS(CM!B:B,$B106,CM!J:J,"Satisfied")&gt;0,"Satisfied",
IF(COUNTIFS(CM!B:B,$B106,CM!J:J,"Not Applicable")=COUNTIFS(CM!B:B,$B106),"Not Applicable","")))</f>
        <v/>
      </c>
      <c r="E106" s="11" t="str">
        <f>IF(COUNTIFS(CM!B:B,B106,CM!N:N,"High")&gt;0,"High",
IF(COUNTIFS(CM!B:B,B106,CM!N:N,"Moderate")&gt;0,"Moderate",
IF(COUNTIFS(CM!B:B,B106,CM!N:N,"Low")&gt;0,"Low",
"")))</f>
        <v/>
      </c>
      <c r="F106" s="12"/>
      <c r="G106" s="12"/>
      <c r="H106" s="12"/>
      <c r="I106" s="12"/>
      <c r="J106" s="12"/>
      <c r="K106" s="12"/>
      <c r="L106" s="12"/>
      <c r="M106" s="12"/>
      <c r="N106" s="12"/>
      <c r="O106" s="12"/>
      <c r="P106" s="12"/>
      <c r="Q106" s="12"/>
      <c r="R106" s="12"/>
      <c r="S106" s="12"/>
      <c r="T106" s="12"/>
      <c r="U106" s="12"/>
      <c r="V106" s="12"/>
      <c r="W106" s="12"/>
      <c r="X106" s="12"/>
      <c r="Y106" s="12"/>
    </row>
    <row r="107" spans="1:25" ht="12.75" customHeight="1" x14ac:dyDescent="0.3">
      <c r="A107" s="9" t="s">
        <v>294</v>
      </c>
      <c r="B107" s="10" t="s">
        <v>306</v>
      </c>
      <c r="C107" s="10" t="s">
        <v>307</v>
      </c>
      <c r="D107" s="11" t="str">
        <f>IF(COUNTIFS(CM!B:B,$B107,CM!J:J,"Other Than Satisfied")&gt;0,"Other Than Satisfied",
IF(COUNTIFS(CM!B:B,$B107,CM!J:J,"Satisfied")&gt;0,"Satisfied",
IF(COUNTIFS(CM!B:B,$B107,CM!J:J,"Not Applicable")=COUNTIFS(CM!B:B,$B107),"Not Applicable","")))</f>
        <v/>
      </c>
      <c r="E107" s="11" t="str">
        <f>IF(COUNTIFS(CM!B:B,B107,CM!N:N,"High")&gt;0,"High",
IF(COUNTIFS(CM!B:B,B107,CM!N:N,"Moderate")&gt;0,"Moderate",
IF(COUNTIFS(CM!B:B,B107,CM!N:N,"Low")&gt;0,"Low",
"")))</f>
        <v/>
      </c>
      <c r="F107" s="12"/>
      <c r="G107" s="12"/>
      <c r="H107" s="12"/>
      <c r="I107" s="12"/>
      <c r="J107" s="12"/>
      <c r="K107" s="12"/>
      <c r="L107" s="12"/>
      <c r="M107" s="12"/>
      <c r="N107" s="12"/>
      <c r="O107" s="12"/>
      <c r="P107" s="12"/>
      <c r="Q107" s="12"/>
      <c r="R107" s="12"/>
      <c r="S107" s="12"/>
      <c r="T107" s="12"/>
      <c r="U107" s="12"/>
      <c r="V107" s="12"/>
      <c r="W107" s="12"/>
      <c r="X107" s="12"/>
      <c r="Y107" s="12"/>
    </row>
    <row r="108" spans="1:25" ht="12.75" customHeight="1" x14ac:dyDescent="0.3">
      <c r="A108" s="9" t="s">
        <v>294</v>
      </c>
      <c r="B108" s="10" t="s">
        <v>308</v>
      </c>
      <c r="C108" s="10" t="s">
        <v>309</v>
      </c>
      <c r="D108" s="11" t="str">
        <f>IF(COUNTIFS(CM!B:B,$B108,CM!J:J,"Other Than Satisfied")&gt;0,"Other Than Satisfied",
IF(COUNTIFS(CM!B:B,$B108,CM!J:J,"Satisfied")&gt;0,"Satisfied",
IF(COUNTIFS(CM!B:B,$B108,CM!J:J,"Not Applicable")=COUNTIFS(CM!B:B,$B108),"Not Applicable","")))</f>
        <v/>
      </c>
      <c r="E108" s="11" t="str">
        <f>IF(COUNTIFS(CM!B:B,B108,CM!N:N,"High")&gt;0,"High",
IF(COUNTIFS(CM!B:B,B108,CM!N:N,"Moderate")&gt;0,"Moderate",
IF(COUNTIFS(CM!B:B,B108,CM!N:N,"Low")&gt;0,"Low",
"")))</f>
        <v/>
      </c>
      <c r="F108" s="12"/>
      <c r="G108" s="12"/>
      <c r="H108" s="12"/>
      <c r="I108" s="12"/>
      <c r="J108" s="12"/>
      <c r="K108" s="12"/>
      <c r="L108" s="12"/>
      <c r="M108" s="12"/>
      <c r="N108" s="12"/>
      <c r="O108" s="12"/>
      <c r="P108" s="12"/>
      <c r="Q108" s="12"/>
      <c r="R108" s="12"/>
      <c r="S108" s="12"/>
      <c r="T108" s="12"/>
      <c r="U108" s="12"/>
      <c r="V108" s="12"/>
      <c r="W108" s="12"/>
      <c r="X108" s="12"/>
      <c r="Y108" s="12"/>
    </row>
    <row r="109" spans="1:25" ht="12.75" customHeight="1" x14ac:dyDescent="0.3">
      <c r="A109" s="9" t="s">
        <v>294</v>
      </c>
      <c r="B109" s="10" t="s">
        <v>2941</v>
      </c>
      <c r="C109" s="10" t="s">
        <v>3305</v>
      </c>
      <c r="D109" s="11" t="str">
        <f>IF(COUNTIFS(CM!B:B,$B109,CM!J:J,"Other Than Satisfied")&gt;0,"Other Than Satisfied",
IF(COUNTIFS(CM!B:B,$B109,CM!J:J,"Satisfied")&gt;0,"Satisfied",
IF(COUNTIFS(CM!B:B,$B109,CM!J:J,"Not Applicable")=COUNTIFS(CM!B:B,$B109),"Not Applicable","")))</f>
        <v/>
      </c>
      <c r="E109" s="11" t="str">
        <f>IF(COUNTIFS(CM!B:B,B109,CM!N:N,"High")&gt;0,"High",
IF(COUNTIFS(CM!B:B,B109,CM!N:N,"Moderate")&gt;0,"Moderate",
IF(COUNTIFS(CM!B:B,B109,CM!N:N,"Low")&gt;0,"Low",
"")))</f>
        <v/>
      </c>
      <c r="F109" s="12"/>
      <c r="G109" s="12"/>
      <c r="H109" s="12"/>
      <c r="I109" s="12"/>
      <c r="J109" s="12"/>
      <c r="K109" s="12"/>
      <c r="L109" s="12"/>
      <c r="M109" s="12"/>
      <c r="N109" s="12"/>
      <c r="O109" s="12"/>
      <c r="P109" s="12"/>
      <c r="Q109" s="12"/>
      <c r="R109" s="12"/>
      <c r="S109" s="12"/>
      <c r="T109" s="12"/>
      <c r="U109" s="12"/>
      <c r="V109" s="12"/>
      <c r="W109" s="12"/>
      <c r="X109" s="12"/>
      <c r="Y109" s="12"/>
    </row>
    <row r="110" spans="1:25" ht="12.75" customHeight="1" x14ac:dyDescent="0.3">
      <c r="A110" s="9" t="s">
        <v>294</v>
      </c>
      <c r="B110" s="10" t="s">
        <v>310</v>
      </c>
      <c r="C110" s="10" t="s">
        <v>311</v>
      </c>
      <c r="D110" s="11" t="str">
        <f>IF(COUNTIFS(CM!B:B,$B110,CM!J:J,"Other Than Satisfied")&gt;0,"Other Than Satisfied",
IF(COUNTIFS(CM!B:B,$B110,CM!J:J,"Satisfied")&gt;0,"Satisfied",
IF(COUNTIFS(CM!B:B,$B110,CM!J:J,"Not Applicable")=COUNTIFS(CM!B:B,$B110),"Not Applicable","")))</f>
        <v/>
      </c>
      <c r="E110" s="11" t="str">
        <f>IF(COUNTIFS(CM!B:B,B110,CM!N:N,"High")&gt;0,"High",
IF(COUNTIFS(CM!B:B,B110,CM!N:N,"Moderate")&gt;0,"Moderate",
IF(COUNTIFS(CM!B:B,B110,CM!N:N,"Low")&gt;0,"Low",
"")))</f>
        <v/>
      </c>
      <c r="F110" s="12"/>
      <c r="G110" s="12"/>
      <c r="H110" s="12"/>
      <c r="I110" s="12"/>
      <c r="J110" s="12"/>
      <c r="K110" s="12"/>
      <c r="L110" s="12"/>
      <c r="M110" s="12"/>
      <c r="N110" s="12"/>
      <c r="O110" s="12"/>
      <c r="P110" s="12"/>
      <c r="Q110" s="12"/>
      <c r="R110" s="12"/>
      <c r="S110" s="12"/>
      <c r="T110" s="12"/>
      <c r="U110" s="12"/>
      <c r="V110" s="12"/>
      <c r="W110" s="12"/>
      <c r="X110" s="12"/>
      <c r="Y110" s="12"/>
    </row>
    <row r="111" spans="1:25" ht="12.75" customHeight="1" x14ac:dyDescent="0.3">
      <c r="A111" s="9" t="s">
        <v>294</v>
      </c>
      <c r="B111" s="10" t="s">
        <v>2963</v>
      </c>
      <c r="C111" s="10" t="s">
        <v>2965</v>
      </c>
      <c r="D111" s="11" t="str">
        <f>IF(COUNTIFS(CM!B:B,$B111,CM!J:J,"Other Than Satisfied")&gt;0,"Other Than Satisfied",
IF(COUNTIFS(CM!B:B,$B111,CM!J:J,"Satisfied")&gt;0,"Satisfied",
IF(COUNTIFS(CM!B:B,$B111,CM!J:J,"Not Applicable")=COUNTIFS(CM!B:B,$B111),"Not Applicable","")))</f>
        <v/>
      </c>
      <c r="E111" s="11" t="str">
        <f>IF(COUNTIFS(CM!B:B,B111,CM!N:N,"High")&gt;0,"High",
IF(COUNTIFS(CM!B:B,B111,CM!N:N,"Moderate")&gt;0,"Moderate",
IF(COUNTIFS(CM!B:B,B111,CM!N:N,"Low")&gt;0,"Low",
"")))</f>
        <v/>
      </c>
      <c r="F111" s="12"/>
      <c r="G111" s="12"/>
      <c r="H111" s="12"/>
      <c r="I111" s="12"/>
      <c r="J111" s="12"/>
      <c r="K111" s="12"/>
      <c r="L111" s="12"/>
      <c r="M111" s="12"/>
      <c r="N111" s="12"/>
      <c r="O111" s="12"/>
      <c r="P111" s="12"/>
      <c r="Q111" s="12"/>
      <c r="R111" s="12"/>
      <c r="S111" s="12"/>
      <c r="T111" s="12"/>
      <c r="U111" s="12"/>
      <c r="V111" s="12"/>
      <c r="W111" s="12"/>
      <c r="X111" s="12"/>
      <c r="Y111" s="12"/>
    </row>
    <row r="112" spans="1:25" ht="12.75" customHeight="1" x14ac:dyDescent="0.3">
      <c r="A112" s="9" t="s">
        <v>294</v>
      </c>
      <c r="B112" s="10" t="s">
        <v>312</v>
      </c>
      <c r="C112" s="10" t="s">
        <v>313</v>
      </c>
      <c r="D112" s="11" t="str">
        <f>IF(COUNTIFS(CM!B:B,$B112,CM!J:J,"Other Than Satisfied")&gt;0,"Other Than Satisfied",
IF(COUNTIFS(CM!B:B,$B112,CM!J:J,"Satisfied")&gt;0,"Satisfied",
IF(COUNTIFS(CM!B:B,$B112,CM!J:J,"Not Applicable")=COUNTIFS(CM!B:B,$B112),"Not Applicable","")))</f>
        <v/>
      </c>
      <c r="E112" s="11" t="str">
        <f>IF(COUNTIFS(CM!B:B,B112,CM!N:N,"High")&gt;0,"High",
IF(COUNTIFS(CM!B:B,B112,CM!N:N,"Moderate")&gt;0,"Moderate",
IF(COUNTIFS(CM!B:B,B112,CM!N:N,"Low")&gt;0,"Low",
"")))</f>
        <v/>
      </c>
      <c r="F112" s="12"/>
      <c r="G112" s="12"/>
      <c r="H112" s="12"/>
      <c r="I112" s="12"/>
      <c r="J112" s="12"/>
      <c r="K112" s="12"/>
      <c r="L112" s="12"/>
      <c r="M112" s="12"/>
      <c r="N112" s="12"/>
      <c r="O112" s="12"/>
      <c r="P112" s="12"/>
      <c r="Q112" s="12"/>
      <c r="R112" s="12"/>
      <c r="S112" s="12"/>
      <c r="T112" s="12"/>
      <c r="U112" s="12"/>
      <c r="V112" s="12"/>
      <c r="W112" s="12"/>
      <c r="X112" s="12"/>
      <c r="Y112" s="12"/>
    </row>
    <row r="113" spans="1:25" ht="12.75" customHeight="1" x14ac:dyDescent="0.3">
      <c r="A113" s="9" t="s">
        <v>294</v>
      </c>
      <c r="B113" s="10" t="s">
        <v>314</v>
      </c>
      <c r="C113" s="10" t="s">
        <v>315</v>
      </c>
      <c r="D113" s="11" t="str">
        <f>IF(COUNTIFS(CM!B:B,$B113,CM!J:J,"Other Than Satisfied")&gt;0,"Other Than Satisfied",
IF(COUNTIFS(CM!B:B,$B113,CM!J:J,"Satisfied")&gt;0,"Satisfied",
IF(COUNTIFS(CM!B:B,$B113,CM!J:J,"Not Applicable")=COUNTIFS(CM!B:B,$B113),"Not Applicable","")))</f>
        <v/>
      </c>
      <c r="E113" s="11" t="str">
        <f>IF(COUNTIFS(CM!B:B,B113,CM!N:N,"High")&gt;0,"High",
IF(COUNTIFS(CM!B:B,B113,CM!N:N,"Moderate")&gt;0,"Moderate",
IF(COUNTIFS(CM!B:B,B113,CM!N:N,"Low")&gt;0,"Low",
"")))</f>
        <v/>
      </c>
      <c r="F113" s="12"/>
      <c r="G113" s="12"/>
      <c r="H113" s="12"/>
      <c r="I113" s="12"/>
      <c r="J113" s="12"/>
      <c r="K113" s="12"/>
      <c r="L113" s="12"/>
      <c r="M113" s="12"/>
      <c r="N113" s="12"/>
      <c r="O113" s="12"/>
      <c r="P113" s="12"/>
      <c r="Q113" s="12"/>
      <c r="R113" s="12"/>
      <c r="S113" s="12"/>
      <c r="T113" s="12"/>
      <c r="U113" s="12"/>
      <c r="V113" s="12"/>
      <c r="W113" s="12"/>
      <c r="X113" s="12"/>
      <c r="Y113" s="12"/>
    </row>
    <row r="114" spans="1:25" ht="12.75" customHeight="1" x14ac:dyDescent="0.3">
      <c r="A114" s="9" t="s">
        <v>294</v>
      </c>
      <c r="B114" s="10" t="s">
        <v>316</v>
      </c>
      <c r="C114" s="10" t="s">
        <v>317</v>
      </c>
      <c r="D114" s="11" t="str">
        <f>IF(COUNTIFS(CM!B:B,$B114,CM!J:J,"Other Than Satisfied")&gt;0,"Other Than Satisfied",
IF(COUNTIFS(CM!B:B,$B114,CM!J:J,"Satisfied")&gt;0,"Satisfied",
IF(COUNTIFS(CM!B:B,$B114,CM!J:J,"Not Applicable")=COUNTIFS(CM!B:B,$B114),"Not Applicable","")))</f>
        <v/>
      </c>
      <c r="E114" s="11" t="str">
        <f>IF(COUNTIFS(CM!B:B,B114,CM!N:N,"High")&gt;0,"High",
IF(COUNTIFS(CM!B:B,B114,CM!N:N,"Moderate")&gt;0,"Moderate",
IF(COUNTIFS(CM!B:B,B114,CM!N:N,"Low")&gt;0,"Low",
"")))</f>
        <v/>
      </c>
      <c r="F114" s="12"/>
      <c r="G114" s="12"/>
      <c r="H114" s="12"/>
      <c r="I114" s="12"/>
      <c r="J114" s="12"/>
      <c r="K114" s="12"/>
      <c r="L114" s="12"/>
      <c r="M114" s="12"/>
      <c r="N114" s="12"/>
      <c r="O114" s="12"/>
      <c r="P114" s="12"/>
      <c r="Q114" s="12"/>
      <c r="R114" s="12"/>
      <c r="S114" s="12"/>
      <c r="T114" s="12"/>
      <c r="U114" s="12"/>
      <c r="V114" s="12"/>
      <c r="W114" s="12"/>
      <c r="X114" s="12"/>
      <c r="Y114" s="12"/>
    </row>
    <row r="115" spans="1:25" ht="12.75" customHeight="1" x14ac:dyDescent="0.3">
      <c r="A115" s="9" t="s">
        <v>294</v>
      </c>
      <c r="B115" s="10" t="s">
        <v>318</v>
      </c>
      <c r="C115" s="10" t="s">
        <v>319</v>
      </c>
      <c r="D115" s="11" t="str">
        <f>IF(COUNTIFS(CM!B:B,$B115,CM!J:J,"Other Than Satisfied")&gt;0,"Other Than Satisfied",
IF(COUNTIFS(CM!B:B,$B115,CM!J:J,"Satisfied")&gt;0,"Satisfied",
IF(COUNTIFS(CM!B:B,$B115,CM!J:J,"Not Applicable")=COUNTIFS(CM!B:B,$B115),"Not Applicable","")))</f>
        <v/>
      </c>
      <c r="E115" s="11" t="str">
        <f>IF(COUNTIFS(CM!B:B,B115,CM!N:N,"High")&gt;0,"High",
IF(COUNTIFS(CM!B:B,B115,CM!N:N,"Moderate")&gt;0,"Moderate",
IF(COUNTIFS(CM!B:B,B115,CM!N:N,"Low")&gt;0,"Low",
"")))</f>
        <v/>
      </c>
      <c r="F115" s="12"/>
      <c r="G115" s="12"/>
      <c r="H115" s="12"/>
      <c r="I115" s="12"/>
      <c r="J115" s="12"/>
      <c r="K115" s="12"/>
      <c r="L115" s="12"/>
      <c r="M115" s="12"/>
      <c r="N115" s="12"/>
      <c r="O115" s="12"/>
      <c r="P115" s="12"/>
      <c r="Q115" s="12"/>
      <c r="R115" s="12"/>
      <c r="S115" s="12"/>
      <c r="T115" s="12"/>
      <c r="U115" s="12"/>
      <c r="V115" s="12"/>
      <c r="W115" s="12"/>
      <c r="X115" s="12"/>
      <c r="Y115" s="12"/>
    </row>
    <row r="116" spans="1:25" ht="12.75" customHeight="1" x14ac:dyDescent="0.3">
      <c r="A116" s="9" t="s">
        <v>294</v>
      </c>
      <c r="B116" s="10" t="s">
        <v>320</v>
      </c>
      <c r="C116" s="10" t="s">
        <v>321</v>
      </c>
      <c r="D116" s="11" t="str">
        <f>IF(COUNTIFS(CM!B:B,$B116,CM!J:J,"Other Than Satisfied")&gt;0,"Other Than Satisfied",
IF(COUNTIFS(CM!B:B,$B116,CM!J:J,"Satisfied")&gt;0,"Satisfied",
IF(COUNTIFS(CM!B:B,$B116,CM!J:J,"Not Applicable")=COUNTIFS(CM!B:B,$B116),"Not Applicable","")))</f>
        <v/>
      </c>
      <c r="E116" s="11" t="str">
        <f>IF(COUNTIFS(CM!B:B,B116,CM!N:N,"High")&gt;0,"High",
IF(COUNTIFS(CM!B:B,B116,CM!N:N,"Moderate")&gt;0,"Moderate",
IF(COUNTIFS(CM!B:B,B116,CM!N:N,"Low")&gt;0,"Low",
"")))</f>
        <v/>
      </c>
      <c r="F116" s="12"/>
      <c r="G116" s="12"/>
      <c r="H116" s="12"/>
      <c r="I116" s="12"/>
      <c r="J116" s="12"/>
      <c r="K116" s="12"/>
      <c r="L116" s="12"/>
      <c r="M116" s="12"/>
      <c r="N116" s="12"/>
      <c r="O116" s="12"/>
      <c r="P116" s="12"/>
      <c r="Q116" s="12"/>
      <c r="R116" s="12"/>
      <c r="S116" s="12"/>
      <c r="T116" s="12"/>
      <c r="U116" s="12"/>
      <c r="V116" s="12"/>
      <c r="W116" s="12"/>
      <c r="X116" s="12"/>
      <c r="Y116" s="12"/>
    </row>
    <row r="117" spans="1:25" ht="12.75" customHeight="1" x14ac:dyDescent="0.3">
      <c r="A117" s="9" t="s">
        <v>294</v>
      </c>
      <c r="B117" s="10" t="s">
        <v>322</v>
      </c>
      <c r="C117" s="10" t="s">
        <v>323</v>
      </c>
      <c r="D117" s="11" t="str">
        <f>IF(COUNTIFS(CM!B:B,$B117,CM!J:J,"Other Than Satisfied")&gt;0,"Other Than Satisfied",
IF(COUNTIFS(CM!B:B,$B117,CM!J:J,"Satisfied")&gt;0,"Satisfied",
IF(COUNTIFS(CM!B:B,$B117,CM!J:J,"Not Applicable")=COUNTIFS(CM!B:B,$B117),"Not Applicable","")))</f>
        <v/>
      </c>
      <c r="E117" s="11" t="str">
        <f>IF(COUNTIFS(CM!B:B,B117,CM!N:N,"High")&gt;0,"High",
IF(COUNTIFS(CM!B:B,B117,CM!N:N,"Moderate")&gt;0,"Moderate",
IF(COUNTIFS(CM!B:B,B117,CM!N:N,"Low")&gt;0,"Low",
"")))</f>
        <v/>
      </c>
      <c r="F117" s="12"/>
      <c r="G117" s="12"/>
      <c r="H117" s="12"/>
      <c r="I117" s="12"/>
      <c r="J117" s="12"/>
      <c r="K117" s="12"/>
      <c r="L117" s="12"/>
      <c r="M117" s="12"/>
      <c r="N117" s="12"/>
      <c r="O117" s="12"/>
      <c r="P117" s="12"/>
      <c r="Q117" s="12"/>
      <c r="R117" s="12"/>
      <c r="S117" s="12"/>
      <c r="T117" s="12"/>
      <c r="U117" s="12"/>
      <c r="V117" s="12"/>
      <c r="W117" s="12"/>
      <c r="X117" s="12"/>
      <c r="Y117" s="12"/>
    </row>
    <row r="118" spans="1:25" ht="12.75" customHeight="1" x14ac:dyDescent="0.3">
      <c r="A118" s="9" t="s">
        <v>294</v>
      </c>
      <c r="B118" s="10" t="s">
        <v>2968</v>
      </c>
      <c r="C118" s="10" t="s">
        <v>2970</v>
      </c>
      <c r="D118" s="11" t="str">
        <f>IF(COUNTIFS(CM!B:B,$B118,CM!J:J,"Other Than Satisfied")&gt;0,"Other Than Satisfied",
IF(COUNTIFS(CM!B:B,$B118,CM!J:J,"Satisfied")&gt;0,"Satisfied",
IF(COUNTIFS(CM!B:B,$B118,CM!J:J,"Not Applicable")=COUNTIFS(CM!B:B,$B118),"Not Applicable","")))</f>
        <v/>
      </c>
      <c r="E118" s="11" t="str">
        <f>IF(COUNTIFS(CM!B:B,B118,CM!N:N,"High")&gt;0,"High",
IF(COUNTIFS(CM!B:B,B118,CM!N:N,"Moderate")&gt;0,"Moderate",
IF(COUNTIFS(CM!B:B,B118,CM!N:N,"Low")&gt;0,"Low",
"")))</f>
        <v/>
      </c>
      <c r="F118" s="12"/>
      <c r="G118" s="12"/>
      <c r="H118" s="12"/>
      <c r="I118" s="12"/>
      <c r="J118" s="12"/>
      <c r="K118" s="12"/>
      <c r="L118" s="12"/>
      <c r="M118" s="12"/>
      <c r="N118" s="12"/>
      <c r="O118" s="12"/>
      <c r="P118" s="12"/>
      <c r="Q118" s="12"/>
      <c r="R118" s="12"/>
      <c r="S118" s="12"/>
      <c r="T118" s="12"/>
      <c r="U118" s="12"/>
      <c r="V118" s="12"/>
      <c r="W118" s="12"/>
      <c r="X118" s="12"/>
      <c r="Y118" s="12"/>
    </row>
    <row r="119" spans="1:25" ht="12.75" customHeight="1" x14ac:dyDescent="0.3">
      <c r="A119" s="9" t="s">
        <v>294</v>
      </c>
      <c r="B119" s="10" t="s">
        <v>324</v>
      </c>
      <c r="C119" s="10" t="s">
        <v>325</v>
      </c>
      <c r="D119" s="11" t="str">
        <f>IF(COUNTIFS(CM!B:B,$B119,CM!J:J,"Other Than Satisfied")&gt;0,"Other Than Satisfied",
IF(COUNTIFS(CM!B:B,$B119,CM!J:J,"Satisfied")&gt;0,"Satisfied",
IF(COUNTIFS(CM!B:B,$B119,CM!J:J,"Not Applicable")=COUNTIFS(CM!B:B,$B119),"Not Applicable","")))</f>
        <v/>
      </c>
      <c r="E119" s="11" t="str">
        <f>IF(COUNTIFS(CM!B:B,B119,CM!N:N,"High")&gt;0,"High",
IF(COUNTIFS(CM!B:B,B119,CM!N:N,"Moderate")&gt;0,"Moderate",
IF(COUNTIFS(CM!B:B,B119,CM!N:N,"Low")&gt;0,"Low",
"")))</f>
        <v/>
      </c>
      <c r="F119" s="12"/>
      <c r="G119" s="12"/>
      <c r="H119" s="12"/>
      <c r="I119" s="12"/>
      <c r="J119" s="12"/>
      <c r="K119" s="12"/>
      <c r="L119" s="12"/>
      <c r="M119" s="12"/>
      <c r="N119" s="12"/>
      <c r="O119" s="12"/>
      <c r="P119" s="12"/>
      <c r="Q119" s="12"/>
      <c r="R119" s="12"/>
      <c r="S119" s="12"/>
      <c r="T119" s="12"/>
      <c r="U119" s="12"/>
      <c r="V119" s="12"/>
      <c r="W119" s="12"/>
      <c r="X119" s="12"/>
      <c r="Y119" s="12"/>
    </row>
    <row r="120" spans="1:25" ht="12.75" customHeight="1" x14ac:dyDescent="0.3">
      <c r="A120" s="9" t="s">
        <v>294</v>
      </c>
      <c r="B120" s="10" t="s">
        <v>326</v>
      </c>
      <c r="C120" s="10" t="s">
        <v>327</v>
      </c>
      <c r="D120" s="11" t="str">
        <f>IF(COUNTIFS(CM!B:B,$B120,CM!J:J,"Other Than Satisfied")&gt;0,"Other Than Satisfied",
IF(COUNTIFS(CM!B:B,$B120,CM!J:J,"Satisfied")&gt;0,"Satisfied",
IF(COUNTIFS(CM!B:B,$B120,CM!J:J,"Not Applicable")=COUNTIFS(CM!B:B,$B120),"Not Applicable","")))</f>
        <v/>
      </c>
      <c r="E120" s="11" t="str">
        <f>IF(COUNTIFS(CM!B:B,B120,CM!N:N,"High")&gt;0,"High",
IF(COUNTIFS(CM!B:B,B120,CM!N:N,"Moderate")&gt;0,"Moderate",
IF(COUNTIFS(CM!B:B,B120,CM!N:N,"Low")&gt;0,"Low",
"")))</f>
        <v/>
      </c>
      <c r="F120" s="12"/>
      <c r="G120" s="12"/>
      <c r="H120" s="12"/>
      <c r="I120" s="12"/>
      <c r="J120" s="12"/>
      <c r="K120" s="12"/>
      <c r="L120" s="12"/>
      <c r="M120" s="12"/>
      <c r="N120" s="12"/>
      <c r="O120" s="12"/>
      <c r="P120" s="12"/>
      <c r="Q120" s="12"/>
      <c r="R120" s="12"/>
      <c r="S120" s="12"/>
      <c r="T120" s="12"/>
      <c r="U120" s="12"/>
      <c r="V120" s="12"/>
      <c r="W120" s="12"/>
      <c r="X120" s="12"/>
      <c r="Y120" s="12"/>
    </row>
    <row r="121" spans="1:25" ht="12.75" customHeight="1" x14ac:dyDescent="0.3">
      <c r="A121" s="9" t="s">
        <v>294</v>
      </c>
      <c r="B121" s="10" t="s">
        <v>328</v>
      </c>
      <c r="C121" s="10" t="s">
        <v>329</v>
      </c>
      <c r="D121" s="11" t="str">
        <f>IF(COUNTIFS(CM!B:B,$B121,CM!J:J,"Other Than Satisfied")&gt;0,"Other Than Satisfied",
IF(COUNTIFS(CM!B:B,$B121,CM!J:J,"Satisfied")&gt;0,"Satisfied",
IF(COUNTIFS(CM!B:B,$B121,CM!J:J,"Not Applicable")=COUNTIFS(CM!B:B,$B121),"Not Applicable","")))</f>
        <v/>
      </c>
      <c r="E121" s="11" t="str">
        <f>IF(COUNTIFS(CM!B:B,B121,CM!N:N,"High")&gt;0,"High",
IF(COUNTIFS(CM!B:B,B121,CM!N:N,"Moderate")&gt;0,"Moderate",
IF(COUNTIFS(CM!B:B,B121,CM!N:N,"Low")&gt;0,"Low",
"")))</f>
        <v/>
      </c>
      <c r="F121" s="12"/>
      <c r="G121" s="12"/>
      <c r="H121" s="12"/>
      <c r="I121" s="12"/>
      <c r="J121" s="12"/>
      <c r="K121" s="12"/>
      <c r="L121" s="12"/>
      <c r="M121" s="12"/>
      <c r="N121" s="12"/>
      <c r="O121" s="12"/>
      <c r="P121" s="12"/>
      <c r="Q121" s="12"/>
      <c r="R121" s="12"/>
      <c r="S121" s="12"/>
      <c r="T121" s="12"/>
      <c r="U121" s="12"/>
      <c r="V121" s="12"/>
      <c r="W121" s="12"/>
      <c r="X121" s="12"/>
      <c r="Y121" s="12"/>
    </row>
    <row r="122" spans="1:25" ht="12.75" customHeight="1" x14ac:dyDescent="0.3">
      <c r="A122" s="9" t="s">
        <v>294</v>
      </c>
      <c r="B122" s="10" t="s">
        <v>330</v>
      </c>
      <c r="C122" s="10" t="s">
        <v>331</v>
      </c>
      <c r="D122" s="11" t="str">
        <f>IF(COUNTIFS(CM!B:B,$B122,CM!J:J,"Other Than Satisfied")&gt;0,"Other Than Satisfied",
IF(COUNTIFS(CM!B:B,$B122,CM!J:J,"Satisfied")&gt;0,"Satisfied",
IF(COUNTIFS(CM!B:B,$B122,CM!J:J,"Not Applicable")=COUNTIFS(CM!B:B,$B122),"Not Applicable","")))</f>
        <v/>
      </c>
      <c r="E122" s="11" t="str">
        <f>IF(COUNTIFS(CM!B:B,B122,CM!N:N,"High")&gt;0,"High",
IF(COUNTIFS(CM!B:B,B122,CM!N:N,"Moderate")&gt;0,"Moderate",
IF(COUNTIFS(CM!B:B,B122,CM!N:N,"Low")&gt;0,"Low",
"")))</f>
        <v/>
      </c>
      <c r="F122" s="12"/>
      <c r="G122" s="12"/>
      <c r="H122" s="12"/>
      <c r="I122" s="12"/>
      <c r="J122" s="12"/>
      <c r="K122" s="12"/>
      <c r="L122" s="12"/>
      <c r="M122" s="12"/>
      <c r="N122" s="12"/>
      <c r="O122" s="12"/>
      <c r="P122" s="12"/>
      <c r="Q122" s="12"/>
      <c r="R122" s="12"/>
      <c r="S122" s="12"/>
      <c r="T122" s="12"/>
      <c r="U122" s="12"/>
      <c r="V122" s="12"/>
      <c r="W122" s="12"/>
      <c r="X122" s="12"/>
      <c r="Y122" s="12"/>
    </row>
    <row r="123" spans="1:25" ht="12.75" customHeight="1" x14ac:dyDescent="0.3">
      <c r="A123" s="9" t="s">
        <v>294</v>
      </c>
      <c r="B123" s="10" t="s">
        <v>332</v>
      </c>
      <c r="C123" s="10" t="s">
        <v>333</v>
      </c>
      <c r="D123" s="11" t="str">
        <f>IF(COUNTIFS(CM!B:B,$B123,CM!J:J,"Other Than Satisfied")&gt;0,"Other Than Satisfied",
IF(COUNTIFS(CM!B:B,$B123,CM!J:J,"Satisfied")&gt;0,"Satisfied",
IF(COUNTIFS(CM!B:B,$B123,CM!J:J,"Not Applicable")=COUNTIFS(CM!B:B,$B123),"Not Applicable","")))</f>
        <v/>
      </c>
      <c r="E123" s="11" t="str">
        <f>IF(COUNTIFS(CM!B:B,B123,CM!N:N,"High")&gt;0,"High",
IF(COUNTIFS(CM!B:B,B123,CM!N:N,"Moderate")&gt;0,"Moderate",
IF(COUNTIFS(CM!B:B,B123,CM!N:N,"Low")&gt;0,"Low",
"")))</f>
        <v/>
      </c>
      <c r="F123" s="12"/>
      <c r="G123" s="12"/>
      <c r="H123" s="12"/>
      <c r="I123" s="12"/>
      <c r="J123" s="12"/>
      <c r="K123" s="12"/>
      <c r="L123" s="12"/>
      <c r="M123" s="12"/>
      <c r="N123" s="12"/>
      <c r="O123" s="12"/>
      <c r="P123" s="12"/>
      <c r="Q123" s="12"/>
      <c r="R123" s="12"/>
      <c r="S123" s="12"/>
      <c r="T123" s="12"/>
      <c r="U123" s="12"/>
      <c r="V123" s="12"/>
      <c r="W123" s="12"/>
      <c r="X123" s="12"/>
      <c r="Y123" s="12"/>
    </row>
    <row r="124" spans="1:25" ht="12.75" customHeight="1" x14ac:dyDescent="0.3">
      <c r="A124" s="9" t="s">
        <v>294</v>
      </c>
      <c r="B124" s="10" t="s">
        <v>334</v>
      </c>
      <c r="C124" s="10" t="s">
        <v>335</v>
      </c>
      <c r="D124" s="11" t="str">
        <f>IF(COUNTIFS(CM!B:B,$B124,CM!J:J,"Other Than Satisfied")&gt;0,"Other Than Satisfied",
IF(COUNTIFS(CM!B:B,$B124,CM!J:J,"Satisfied")&gt;0,"Satisfied",
IF(COUNTIFS(CM!B:B,$B124,CM!J:J,"Not Applicable")=COUNTIFS(CM!B:B,$B124),"Not Applicable","")))</f>
        <v/>
      </c>
      <c r="E124" s="11" t="str">
        <f>IF(COUNTIFS(CM!B:B,B124,CM!N:N,"High")&gt;0,"High",
IF(COUNTIFS(CM!B:B,B124,CM!N:N,"Moderate")&gt;0,"Moderate",
IF(COUNTIFS(CM!B:B,B124,CM!N:N,"Low")&gt;0,"Low",
"")))</f>
        <v/>
      </c>
      <c r="F124" s="12"/>
      <c r="G124" s="12"/>
      <c r="H124" s="12"/>
      <c r="I124" s="12"/>
      <c r="J124" s="12"/>
      <c r="K124" s="12"/>
      <c r="L124" s="12"/>
      <c r="M124" s="12"/>
      <c r="N124" s="12"/>
      <c r="O124" s="12"/>
      <c r="P124" s="12"/>
      <c r="Q124" s="12"/>
      <c r="R124" s="12"/>
      <c r="S124" s="12"/>
      <c r="T124" s="12"/>
      <c r="U124" s="12"/>
      <c r="V124" s="12"/>
      <c r="W124" s="12"/>
      <c r="X124" s="12"/>
      <c r="Y124" s="12"/>
    </row>
    <row r="125" spans="1:25" ht="12.75" customHeight="1" x14ac:dyDescent="0.3">
      <c r="A125" s="9" t="s">
        <v>294</v>
      </c>
      <c r="B125" s="10" t="s">
        <v>2973</v>
      </c>
      <c r="C125" s="10" t="s">
        <v>2975</v>
      </c>
      <c r="D125" s="11" t="str">
        <f>IF(COUNTIFS(CM!B:B,$B125,CM!J:J,"Other Than Satisfied")&gt;0,"Other Than Satisfied",
IF(COUNTIFS(CM!B:B,$B125,CM!J:J,"Satisfied")&gt;0,"Satisfied",
IF(COUNTIFS(CM!B:B,$B125,CM!J:J,"Not Applicable")=COUNTIFS(CM!B:B,$B125),"Not Applicable","")))</f>
        <v/>
      </c>
      <c r="E125" s="11" t="str">
        <f>IF(COUNTIFS(CM!B:B,B125,CM!N:N,"High")&gt;0,"High",
IF(COUNTIFS(CM!B:B,B125,CM!N:N,"Moderate")&gt;0,"Moderate",
IF(COUNTIFS(CM!B:B,B125,CM!N:N,"Low")&gt;0,"Low",
"")))</f>
        <v/>
      </c>
      <c r="F125" s="12"/>
      <c r="G125" s="12"/>
      <c r="H125" s="12"/>
      <c r="I125" s="12"/>
      <c r="J125" s="12"/>
      <c r="K125" s="12"/>
      <c r="L125" s="12"/>
      <c r="M125" s="12"/>
      <c r="N125" s="12"/>
      <c r="O125" s="12"/>
      <c r="P125" s="12"/>
      <c r="Q125" s="12"/>
      <c r="R125" s="12"/>
      <c r="S125" s="12"/>
      <c r="T125" s="12"/>
      <c r="U125" s="12"/>
      <c r="V125" s="12"/>
      <c r="W125" s="12"/>
      <c r="X125" s="12"/>
      <c r="Y125" s="12"/>
    </row>
    <row r="126" spans="1:25" ht="12.75" customHeight="1" x14ac:dyDescent="0.3">
      <c r="A126" s="9" t="s">
        <v>294</v>
      </c>
      <c r="B126" s="10" t="s">
        <v>336</v>
      </c>
      <c r="C126" s="10" t="s">
        <v>337</v>
      </c>
      <c r="D126" s="11" t="str">
        <f>IF(COUNTIFS(CM!B:B,$B126,CM!J:J,"Other Than Satisfied")&gt;0,"Other Than Satisfied",
IF(COUNTIFS(CM!B:B,$B126,CM!J:J,"Satisfied")&gt;0,"Satisfied",
IF(COUNTIFS(CM!B:B,$B126,CM!J:J,"Not Applicable")=COUNTIFS(CM!B:B,$B126),"Not Applicable","")))</f>
        <v/>
      </c>
      <c r="E126" s="11" t="str">
        <f>IF(COUNTIFS(CM!B:B,B126,CM!N:N,"High")&gt;0,"High",
IF(COUNTIFS(CM!B:B,B126,CM!N:N,"Moderate")&gt;0,"Moderate",
IF(COUNTIFS(CM!B:B,B126,CM!N:N,"Low")&gt;0,"Low",
"")))</f>
        <v/>
      </c>
      <c r="F126" s="12"/>
      <c r="G126" s="12"/>
      <c r="H126" s="12"/>
      <c r="I126" s="12"/>
      <c r="J126" s="12"/>
      <c r="K126" s="12"/>
      <c r="L126" s="12"/>
      <c r="M126" s="12"/>
      <c r="N126" s="12"/>
      <c r="O126" s="12"/>
      <c r="P126" s="12"/>
      <c r="Q126" s="12"/>
      <c r="R126" s="12"/>
      <c r="S126" s="12"/>
      <c r="T126" s="12"/>
      <c r="U126" s="12"/>
      <c r="V126" s="12"/>
      <c r="W126" s="12"/>
      <c r="X126" s="12"/>
      <c r="Y126" s="12"/>
    </row>
    <row r="127" spans="1:25" ht="12.75" customHeight="1" x14ac:dyDescent="0.3">
      <c r="A127" s="9" t="s">
        <v>294</v>
      </c>
      <c r="B127" s="10" t="s">
        <v>2979</v>
      </c>
      <c r="C127" s="10" t="s">
        <v>2981</v>
      </c>
      <c r="D127" s="11" t="str">
        <f>IF(COUNTIFS(CM!B:B,$B127,CM!J:J,"Other Than Satisfied")&gt;0,"Other Than Satisfied",
IF(COUNTIFS(CM!B:B,$B127,CM!J:J,"Satisfied")&gt;0,"Satisfied",
IF(COUNTIFS(CM!B:B,$B127,CM!J:J,"Not Applicable")=COUNTIFS(CM!B:B,$B127),"Not Applicable","")))</f>
        <v/>
      </c>
      <c r="E127" s="11" t="str">
        <f>IF(COUNTIFS(CM!B:B,B127,CM!N:N,"High")&gt;0,"High",
IF(COUNTIFS(CM!B:B,B127,CM!N:N,"Moderate")&gt;0,"Moderate",
IF(COUNTIFS(CM!B:B,B127,CM!N:N,"Low")&gt;0,"Low",
"")))</f>
        <v/>
      </c>
      <c r="F127" s="12"/>
      <c r="G127" s="12"/>
      <c r="H127" s="12"/>
      <c r="I127" s="12"/>
      <c r="J127" s="12"/>
      <c r="K127" s="12"/>
      <c r="L127" s="12"/>
      <c r="M127" s="12"/>
      <c r="N127" s="12"/>
      <c r="O127" s="12"/>
      <c r="P127" s="12"/>
      <c r="Q127" s="12"/>
      <c r="R127" s="12"/>
      <c r="S127" s="12"/>
      <c r="T127" s="12"/>
      <c r="U127" s="12"/>
      <c r="V127" s="12"/>
      <c r="W127" s="12"/>
      <c r="X127" s="12"/>
      <c r="Y127" s="12"/>
    </row>
    <row r="128" spans="1:25" ht="12.75" customHeight="1" x14ac:dyDescent="0.3">
      <c r="A128" s="9" t="s">
        <v>294</v>
      </c>
      <c r="B128" s="10" t="s">
        <v>338</v>
      </c>
      <c r="C128" s="10" t="s">
        <v>339</v>
      </c>
      <c r="D128" s="11" t="str">
        <f>IF(COUNTIFS(CM!B:B,$B128,CM!J:J,"Other Than Satisfied")&gt;0,"Other Than Satisfied",
IF(COUNTIFS(CM!B:B,$B128,CM!J:J,"Satisfied")&gt;0,"Satisfied",
IF(COUNTIFS(CM!B:B,$B128,CM!J:J,"Not Applicable")=COUNTIFS(CM!B:B,$B128),"Not Applicable","")))</f>
        <v/>
      </c>
      <c r="E128" s="11" t="str">
        <f>IF(COUNTIFS(CM!B:B,B128,CM!N:N,"High")&gt;0,"High",
IF(COUNTIFS(CM!B:B,B128,CM!N:N,"Moderate")&gt;0,"Moderate",
IF(COUNTIFS(CM!B:B,B128,CM!N:N,"Low")&gt;0,"Low",
"")))</f>
        <v/>
      </c>
      <c r="F128" s="12"/>
      <c r="G128" s="12"/>
      <c r="H128" s="12"/>
      <c r="I128" s="12"/>
      <c r="J128" s="12"/>
      <c r="K128" s="12"/>
      <c r="L128" s="12"/>
      <c r="M128" s="12"/>
      <c r="N128" s="12"/>
      <c r="O128" s="12"/>
      <c r="P128" s="12"/>
      <c r="Q128" s="12"/>
      <c r="R128" s="12"/>
      <c r="S128" s="12"/>
      <c r="T128" s="12"/>
      <c r="U128" s="12"/>
      <c r="V128" s="12"/>
      <c r="W128" s="12"/>
      <c r="X128" s="12"/>
      <c r="Y128" s="12"/>
    </row>
    <row r="129" spans="1:25" ht="12.75" customHeight="1" x14ac:dyDescent="0.3">
      <c r="A129" s="9" t="s">
        <v>294</v>
      </c>
      <c r="B129" s="10" t="s">
        <v>340</v>
      </c>
      <c r="C129" s="10" t="s">
        <v>341</v>
      </c>
      <c r="D129" s="11" t="str">
        <f>IF(COUNTIFS(CM!B:B,$B129,CM!J:J,"Other Than Satisfied")&gt;0,"Other Than Satisfied",
IF(COUNTIFS(CM!B:B,$B129,CM!J:J,"Satisfied")&gt;0,"Satisfied",
IF(COUNTIFS(CM!B:B,$B129,CM!J:J,"Not Applicable")=COUNTIFS(CM!B:B,$B129),"Not Applicable","")))</f>
        <v/>
      </c>
      <c r="E129" s="11" t="str">
        <f>IF(COUNTIFS(CM!B:B,B129,CM!N:N,"High")&gt;0,"High",
IF(COUNTIFS(CM!B:B,B129,CM!N:N,"Moderate")&gt;0,"Moderate",
IF(COUNTIFS(CM!B:B,B129,CM!N:N,"Low")&gt;0,"Low",
"")))</f>
        <v/>
      </c>
      <c r="F129" s="12"/>
      <c r="G129" s="12"/>
      <c r="H129" s="12"/>
      <c r="I129" s="12"/>
      <c r="J129" s="12"/>
      <c r="K129" s="12"/>
      <c r="L129" s="12"/>
      <c r="M129" s="12"/>
      <c r="N129" s="12"/>
      <c r="O129" s="12"/>
      <c r="P129" s="12"/>
      <c r="Q129" s="12"/>
      <c r="R129" s="12"/>
      <c r="S129" s="12"/>
      <c r="T129" s="12"/>
      <c r="U129" s="12"/>
      <c r="V129" s="12"/>
      <c r="W129" s="12"/>
      <c r="X129" s="12"/>
      <c r="Y129" s="12"/>
    </row>
    <row r="130" spans="1:25" ht="12.75" customHeight="1" x14ac:dyDescent="0.3">
      <c r="A130" s="9" t="s">
        <v>294</v>
      </c>
      <c r="B130" s="10" t="s">
        <v>342</v>
      </c>
      <c r="C130" s="10" t="s">
        <v>343</v>
      </c>
      <c r="D130" s="11" t="str">
        <f>IF(COUNTIFS(CM!B:B,$B130,CM!J:J,"Other Than Satisfied")&gt;0,"Other Than Satisfied",
IF(COUNTIFS(CM!B:B,$B130,CM!J:J,"Satisfied")&gt;0,"Satisfied",
IF(COUNTIFS(CM!B:B,$B130,CM!J:J,"Not Applicable")=COUNTIFS(CM!B:B,$B130),"Not Applicable","")))</f>
        <v/>
      </c>
      <c r="E130" s="11" t="str">
        <f>IF(COUNTIFS(CM!B:B,B130,CM!N:N,"High")&gt;0,"High",
IF(COUNTIFS(CM!B:B,B130,CM!N:N,"Moderate")&gt;0,"Moderate",
IF(COUNTIFS(CM!B:B,B130,CM!N:N,"Low")&gt;0,"Low",
"")))</f>
        <v/>
      </c>
      <c r="F130" s="12"/>
      <c r="G130" s="12"/>
      <c r="H130" s="12"/>
      <c r="I130" s="12"/>
      <c r="J130" s="12"/>
      <c r="K130" s="12"/>
      <c r="L130" s="12"/>
      <c r="M130" s="12"/>
      <c r="N130" s="12"/>
      <c r="O130" s="12"/>
      <c r="P130" s="12"/>
      <c r="Q130" s="12"/>
      <c r="R130" s="12"/>
      <c r="S130" s="12"/>
      <c r="T130" s="12"/>
      <c r="U130" s="12"/>
      <c r="V130" s="12"/>
      <c r="W130" s="12"/>
      <c r="X130" s="12"/>
      <c r="Y130" s="12"/>
    </row>
    <row r="131" spans="1:25" ht="12.75" customHeight="1" x14ac:dyDescent="0.3">
      <c r="A131" s="9" t="s">
        <v>294</v>
      </c>
      <c r="B131" s="10" t="s">
        <v>344</v>
      </c>
      <c r="C131" s="10" t="s">
        <v>345</v>
      </c>
      <c r="D131" s="11" t="str">
        <f>IF(COUNTIFS(CM!B:B,$B131,CM!J:J,"Other Than Satisfied")&gt;0,"Other Than Satisfied",
IF(COUNTIFS(CM!B:B,$B131,CM!J:J,"Satisfied")&gt;0,"Satisfied",
IF(COUNTIFS(CM!B:B,$B131,CM!J:J,"Not Applicable")=COUNTIFS(CM!B:B,$B131),"Not Applicable","")))</f>
        <v/>
      </c>
      <c r="E131" s="11" t="str">
        <f>IF(COUNTIFS(CM!B:B,B131,CM!N:N,"High")&gt;0,"High",
IF(COUNTIFS(CM!B:B,B131,CM!N:N,"Moderate")&gt;0,"Moderate",
IF(COUNTIFS(CM!B:B,B131,CM!N:N,"Low")&gt;0,"Low",
"")))</f>
        <v/>
      </c>
      <c r="F131" s="12"/>
      <c r="G131" s="12"/>
      <c r="H131" s="12"/>
      <c r="I131" s="12"/>
      <c r="J131" s="12"/>
      <c r="K131" s="12"/>
      <c r="L131" s="12"/>
      <c r="M131" s="12"/>
      <c r="N131" s="12"/>
      <c r="O131" s="12"/>
      <c r="P131" s="12"/>
      <c r="Q131" s="12"/>
      <c r="R131" s="12"/>
      <c r="S131" s="12"/>
      <c r="T131" s="12"/>
      <c r="U131" s="12"/>
      <c r="V131" s="12"/>
      <c r="W131" s="12"/>
      <c r="X131" s="12"/>
      <c r="Y131" s="12"/>
    </row>
    <row r="132" spans="1:25" ht="12.75" customHeight="1" x14ac:dyDescent="0.3">
      <c r="A132" s="9" t="s">
        <v>294</v>
      </c>
      <c r="B132" s="10" t="s">
        <v>346</v>
      </c>
      <c r="C132" s="10" t="s">
        <v>347</v>
      </c>
      <c r="D132" s="11" t="str">
        <f>IF(COUNTIFS(CM!B:B,$B132,CM!J:J,"Other Than Satisfied")&gt;0,"Other Than Satisfied",
IF(COUNTIFS(CM!B:B,$B132,CM!J:J,"Satisfied")&gt;0,"Satisfied",
IF(COUNTIFS(CM!B:B,$B132,CM!J:J,"Not Applicable")=COUNTIFS(CM!B:B,$B132),"Not Applicable","")))</f>
        <v/>
      </c>
      <c r="E132" s="11" t="str">
        <f>IF(COUNTIFS(CM!B:B,B132,CM!N:N,"High")&gt;0,"High",
IF(COUNTIFS(CM!B:B,B132,CM!N:N,"Moderate")&gt;0,"Moderate",
IF(COUNTIFS(CM!B:B,B132,CM!N:N,"Low")&gt;0,"Low",
"")))</f>
        <v/>
      </c>
      <c r="F132" s="12"/>
      <c r="G132" s="12"/>
      <c r="H132" s="12"/>
      <c r="I132" s="12"/>
      <c r="J132" s="12"/>
      <c r="K132" s="12"/>
      <c r="L132" s="12"/>
      <c r="M132" s="12"/>
      <c r="N132" s="12"/>
      <c r="O132" s="12"/>
      <c r="P132" s="12"/>
      <c r="Q132" s="12"/>
      <c r="R132" s="12"/>
      <c r="S132" s="12"/>
      <c r="T132" s="12"/>
      <c r="U132" s="12"/>
      <c r="V132" s="12"/>
      <c r="W132" s="12"/>
      <c r="X132" s="12"/>
      <c r="Y132" s="12"/>
    </row>
    <row r="133" spans="1:25" ht="12.75" customHeight="1" x14ac:dyDescent="0.3">
      <c r="A133" s="9" t="s">
        <v>294</v>
      </c>
      <c r="B133" s="10" t="s">
        <v>2987</v>
      </c>
      <c r="C133" s="10" t="s">
        <v>2986</v>
      </c>
      <c r="D133" s="11" t="str">
        <f>IF(COUNTIFS(CM!B:B,$B133,CM!J:J,"Other Than Satisfied")&gt;0,"Other Than Satisfied",
IF(COUNTIFS(CM!B:B,$B133,CM!J:J,"Satisfied")&gt;0,"Satisfied",
IF(COUNTIFS(CM!B:B,$B133,CM!J:J,"Not Applicable")=COUNTIFS(CM!B:B,$B133),"Not Applicable","")))</f>
        <v/>
      </c>
      <c r="E133" s="11" t="str">
        <f>IF(COUNTIFS(CM!B:B,B133,CM!N:N,"High")&gt;0,"High",
IF(COUNTIFS(CM!B:B,B133,CM!N:N,"Moderate")&gt;0,"Moderate",
IF(COUNTIFS(CM!B:B,B133,CM!N:N,"Low")&gt;0,"Low",
"")))</f>
        <v/>
      </c>
      <c r="F133" s="12"/>
      <c r="G133" s="12"/>
      <c r="H133" s="12"/>
      <c r="I133" s="12"/>
      <c r="J133" s="12"/>
      <c r="K133" s="12"/>
      <c r="L133" s="12"/>
      <c r="M133" s="12"/>
      <c r="N133" s="12"/>
      <c r="O133" s="12"/>
      <c r="P133" s="12"/>
      <c r="Q133" s="12"/>
      <c r="R133" s="12"/>
      <c r="S133" s="12"/>
      <c r="T133" s="12"/>
      <c r="U133" s="12"/>
      <c r="V133" s="12"/>
      <c r="W133" s="12"/>
      <c r="X133" s="12"/>
      <c r="Y133" s="12"/>
    </row>
    <row r="134" spans="1:25" ht="12.75" customHeight="1" x14ac:dyDescent="0.3">
      <c r="A134" s="13" t="s">
        <v>348</v>
      </c>
      <c r="B134" s="14" t="s">
        <v>349</v>
      </c>
      <c r="C134" s="14" t="s">
        <v>139</v>
      </c>
      <c r="D134" s="15" t="str">
        <f>IF(COUNTIFS(CP!B:B,$B134,CP!J:J,"Other Than Satisfied")&gt;0,"Other Than Satisfied",
IF(COUNTIFS(CP!B:B,$B134,CP!J:J,"Satisfied")&gt;0,"Satisfied",
IF(COUNTIFS(CP!B:B,$B134,CP!J:J,"Not Applicable")=COUNTIFS(CP!B:B,$B134),"Not Applicable","")))</f>
        <v/>
      </c>
      <c r="E134" s="15" t="str">
        <f>IF(COUNTIFS(CP!B:B,B134,CP!N:N,"High")&gt;0,"High",
IF(COUNTIFS(CP!B:B,B134,CP!N:N,"Moderate")&gt;0,"Moderate",
IF(COUNTIFS(CP!B:B,B134,CP!N:N,"Low")&gt;0,"Low",
"")))</f>
        <v/>
      </c>
      <c r="F134" s="12"/>
      <c r="G134" s="12"/>
      <c r="H134" s="12"/>
      <c r="I134" s="12"/>
      <c r="J134" s="12"/>
      <c r="K134" s="12"/>
      <c r="L134" s="12"/>
      <c r="M134" s="12"/>
      <c r="N134" s="12"/>
      <c r="O134" s="12"/>
      <c r="P134" s="12"/>
      <c r="Q134" s="12"/>
      <c r="R134" s="12"/>
      <c r="S134" s="12"/>
      <c r="T134" s="12"/>
      <c r="U134" s="12"/>
      <c r="V134" s="12"/>
      <c r="W134" s="12"/>
      <c r="X134" s="12"/>
      <c r="Y134" s="12"/>
    </row>
    <row r="135" spans="1:25" ht="12.75" customHeight="1" x14ac:dyDescent="0.3">
      <c r="A135" s="13" t="s">
        <v>348</v>
      </c>
      <c r="B135" s="14" t="s">
        <v>350</v>
      </c>
      <c r="C135" s="14" t="s">
        <v>351</v>
      </c>
      <c r="D135" s="15" t="str">
        <f>IF(COUNTIFS(CP!B:B,$B135,CP!J:J,"Other Than Satisfied")&gt;0,"Other Than Satisfied",
IF(COUNTIFS(CP!B:B,$B135,CP!J:J,"Satisfied")&gt;0,"Satisfied",
IF(COUNTIFS(CP!B:B,$B135,CP!J:J,"Not Applicable")=COUNTIFS(CP!B:B,$B135),"Not Applicable","")))</f>
        <v/>
      </c>
      <c r="E135" s="15" t="str">
        <f>IF(COUNTIFS(CP!B:B,B135,CP!N:N,"High")&gt;0,"High",
IF(COUNTIFS(CP!B:B,B135,CP!N:N,"Moderate")&gt;0,"Moderate",
IF(COUNTIFS(CP!B:B,B135,CP!N:N,"Low")&gt;0,"Low",
"")))</f>
        <v/>
      </c>
      <c r="F135" s="12"/>
      <c r="G135" s="12"/>
      <c r="H135" s="12"/>
      <c r="I135" s="12"/>
      <c r="J135" s="12"/>
      <c r="K135" s="12"/>
      <c r="L135" s="12"/>
      <c r="M135" s="12"/>
      <c r="N135" s="12"/>
      <c r="O135" s="12"/>
      <c r="P135" s="12"/>
      <c r="Q135" s="12"/>
      <c r="R135" s="12"/>
      <c r="S135" s="12"/>
      <c r="T135" s="12"/>
      <c r="U135" s="12"/>
      <c r="V135" s="12"/>
      <c r="W135" s="12"/>
      <c r="X135" s="12"/>
      <c r="Y135" s="12"/>
    </row>
    <row r="136" spans="1:25" ht="12.75" customHeight="1" x14ac:dyDescent="0.3">
      <c r="A136" s="13" t="s">
        <v>348</v>
      </c>
      <c r="B136" s="14" t="s">
        <v>352</v>
      </c>
      <c r="C136" s="14" t="s">
        <v>353</v>
      </c>
      <c r="D136" s="15" t="str">
        <f>IF(COUNTIFS(CP!B:B,$B136,CP!J:J,"Other Than Satisfied")&gt;0,"Other Than Satisfied",
IF(COUNTIFS(CP!B:B,$B136,CP!J:J,"Satisfied")&gt;0,"Satisfied",
IF(COUNTIFS(CP!B:B,$B136,CP!J:J,"Not Applicable")=COUNTIFS(CP!B:B,$B136),"Not Applicable","")))</f>
        <v/>
      </c>
      <c r="E136" s="15" t="str">
        <f>IF(COUNTIFS(CP!B:B,B136,CP!N:N,"High")&gt;0,"High",
IF(COUNTIFS(CP!B:B,B136,CP!N:N,"Moderate")&gt;0,"Moderate",
IF(COUNTIFS(CP!B:B,B136,CP!N:N,"Low")&gt;0,"Low",
"")))</f>
        <v/>
      </c>
      <c r="F136" s="12"/>
      <c r="G136" s="12"/>
      <c r="H136" s="12"/>
      <c r="I136" s="12"/>
      <c r="J136" s="12"/>
      <c r="K136" s="12"/>
      <c r="L136" s="12"/>
      <c r="M136" s="12"/>
      <c r="N136" s="12"/>
      <c r="O136" s="12"/>
      <c r="P136" s="12"/>
      <c r="Q136" s="12"/>
      <c r="R136" s="12"/>
      <c r="S136" s="12"/>
      <c r="T136" s="12"/>
      <c r="U136" s="12"/>
      <c r="V136" s="12"/>
      <c r="W136" s="12"/>
      <c r="X136" s="12"/>
      <c r="Y136" s="12"/>
    </row>
    <row r="137" spans="1:25" ht="12.75" customHeight="1" x14ac:dyDescent="0.3">
      <c r="A137" s="13" t="s">
        <v>348</v>
      </c>
      <c r="B137" s="14" t="s">
        <v>2993</v>
      </c>
      <c r="C137" s="14" t="s">
        <v>2995</v>
      </c>
      <c r="D137" s="15" t="str">
        <f>IF(COUNTIFS(CP!B:B,$B137,CP!J:J,"Other Than Satisfied")&gt;0,"Other Than Satisfied",
IF(COUNTIFS(CP!B:B,$B137,CP!J:J,"Satisfied")&gt;0,"Satisfied",
IF(COUNTIFS(CP!B:B,$B137,CP!J:J,"Not Applicable")=COUNTIFS(CP!B:B,$B137),"Not Applicable","")))</f>
        <v/>
      </c>
      <c r="E137" s="15" t="str">
        <f>IF(COUNTIFS(CP!B:B,B137,CP!N:N,"High")&gt;0,"High",
IF(COUNTIFS(CP!B:B,B137,CP!N:N,"Moderate")&gt;0,"Moderate",
IF(COUNTIFS(CP!B:B,B137,CP!N:N,"Low")&gt;0,"Low",
"")))</f>
        <v/>
      </c>
      <c r="F137" s="12"/>
      <c r="G137" s="12"/>
      <c r="H137" s="12"/>
      <c r="I137" s="12"/>
      <c r="J137" s="12"/>
      <c r="K137" s="12"/>
      <c r="L137" s="12"/>
      <c r="M137" s="12"/>
      <c r="N137" s="12"/>
      <c r="O137" s="12"/>
      <c r="P137" s="12"/>
      <c r="Q137" s="12"/>
      <c r="R137" s="12"/>
      <c r="S137" s="12"/>
      <c r="T137" s="12"/>
      <c r="U137" s="12"/>
      <c r="V137" s="12"/>
      <c r="W137" s="12"/>
      <c r="X137" s="12"/>
      <c r="Y137" s="12"/>
    </row>
    <row r="138" spans="1:25" ht="12.75" customHeight="1" x14ac:dyDescent="0.3">
      <c r="A138" s="13" t="s">
        <v>348</v>
      </c>
      <c r="B138" s="14" t="s">
        <v>354</v>
      </c>
      <c r="C138" s="14" t="s">
        <v>355</v>
      </c>
      <c r="D138" s="15" t="str">
        <f>IF(COUNTIFS(CP!B:B,$B138,CP!J:J,"Other Than Satisfied")&gt;0,"Other Than Satisfied",
IF(COUNTIFS(CP!B:B,$B138,CP!J:J,"Satisfied")&gt;0,"Satisfied",
IF(COUNTIFS(CP!B:B,$B138,CP!J:J,"Not Applicable")=COUNTIFS(CP!B:B,$B138),"Not Applicable","")))</f>
        <v/>
      </c>
      <c r="E138" s="15" t="str">
        <f>IF(COUNTIFS(CP!B:B,B138,CP!N:N,"High")&gt;0,"High",
IF(COUNTIFS(CP!B:B,B138,CP!N:N,"Moderate")&gt;0,"Moderate",
IF(COUNTIFS(CP!B:B,B138,CP!N:N,"Low")&gt;0,"Low",
"")))</f>
        <v/>
      </c>
      <c r="F138" s="12"/>
      <c r="G138" s="12"/>
      <c r="H138" s="12"/>
      <c r="I138" s="12"/>
      <c r="J138" s="12"/>
      <c r="K138" s="12"/>
      <c r="L138" s="12"/>
      <c r="M138" s="12"/>
      <c r="N138" s="12"/>
      <c r="O138" s="12"/>
      <c r="P138" s="12"/>
      <c r="Q138" s="12"/>
      <c r="R138" s="12"/>
      <c r="S138" s="12"/>
      <c r="T138" s="12"/>
      <c r="U138" s="12"/>
      <c r="V138" s="12"/>
      <c r="W138" s="12"/>
      <c r="X138" s="12"/>
      <c r="Y138" s="12"/>
    </row>
    <row r="139" spans="1:25" ht="12.75" customHeight="1" x14ac:dyDescent="0.3">
      <c r="A139" s="13" t="s">
        <v>348</v>
      </c>
      <c r="B139" s="14" t="s">
        <v>2996</v>
      </c>
      <c r="C139" s="14" t="s">
        <v>3002</v>
      </c>
      <c r="D139" s="15" t="str">
        <f>IF(COUNTIFS(CP!B:B,$B139,CP!J:J,"Other Than Satisfied")&gt;0,"Other Than Satisfied",
IF(COUNTIFS(CP!B:B,$B139,CP!J:J,"Satisfied")&gt;0,"Satisfied",
IF(COUNTIFS(CP!B:B,$B139,CP!J:J,"Not Applicable")=COUNTIFS(CP!B:B,$B139),"Not Applicable","")))</f>
        <v/>
      </c>
      <c r="E139" s="15" t="str">
        <f>IF(COUNTIFS(CP!B:B,B139,CP!N:N,"High")&gt;0,"High",
IF(COUNTIFS(CP!B:B,B139,CP!N:N,"Moderate")&gt;0,"Moderate",
IF(COUNTIFS(CP!B:B,B139,CP!N:N,"Low")&gt;0,"Low",
"")))</f>
        <v/>
      </c>
      <c r="F139" s="12"/>
      <c r="G139" s="12"/>
      <c r="H139" s="12"/>
      <c r="I139" s="12"/>
      <c r="J139" s="12"/>
      <c r="K139" s="12"/>
      <c r="L139" s="12"/>
      <c r="M139" s="12"/>
      <c r="N139" s="12"/>
      <c r="O139" s="12"/>
      <c r="P139" s="12"/>
      <c r="Q139" s="12"/>
      <c r="R139" s="12"/>
      <c r="S139" s="12"/>
      <c r="T139" s="12"/>
      <c r="U139" s="12"/>
      <c r="V139" s="12"/>
      <c r="W139" s="12"/>
      <c r="X139" s="12"/>
      <c r="Y139" s="12"/>
    </row>
    <row r="140" spans="1:25" ht="12.75" customHeight="1" x14ac:dyDescent="0.3">
      <c r="A140" s="13" t="s">
        <v>348</v>
      </c>
      <c r="B140" s="14" t="s">
        <v>356</v>
      </c>
      <c r="C140" s="14" t="s">
        <v>357</v>
      </c>
      <c r="D140" s="15" t="str">
        <f>IF(COUNTIFS(CP!B:B,$B140,CP!J:J,"Other Than Satisfied")&gt;0,"Other Than Satisfied",
IF(COUNTIFS(CP!B:B,$B140,CP!J:J,"Satisfied")&gt;0,"Satisfied",
IF(COUNTIFS(CP!B:B,$B140,CP!J:J,"Not Applicable")=COUNTIFS(CP!B:B,$B140),"Not Applicable","")))</f>
        <v/>
      </c>
      <c r="E140" s="15" t="str">
        <f>IF(COUNTIFS(CP!B:B,B140,CP!N:N,"High")&gt;0,"High",
IF(COUNTIFS(CP!B:B,B140,CP!N:N,"Moderate")&gt;0,"Moderate",
IF(COUNTIFS(CP!B:B,B140,CP!N:N,"Low")&gt;0,"Low",
"")))</f>
        <v/>
      </c>
      <c r="F140" s="12"/>
      <c r="G140" s="12"/>
      <c r="H140" s="12"/>
      <c r="I140" s="12"/>
      <c r="J140" s="12"/>
      <c r="K140" s="12"/>
      <c r="L140" s="12"/>
      <c r="M140" s="12"/>
      <c r="N140" s="12"/>
      <c r="O140" s="12"/>
      <c r="P140" s="12"/>
      <c r="Q140" s="12"/>
      <c r="R140" s="12"/>
      <c r="S140" s="12"/>
      <c r="T140" s="12"/>
      <c r="U140" s="12"/>
      <c r="V140" s="12"/>
      <c r="W140" s="12"/>
      <c r="X140" s="12"/>
      <c r="Y140" s="12"/>
    </row>
    <row r="141" spans="1:25" ht="12.75" customHeight="1" x14ac:dyDescent="0.3">
      <c r="A141" s="13" t="s">
        <v>348</v>
      </c>
      <c r="B141" s="14" t="s">
        <v>358</v>
      </c>
      <c r="C141" s="14" t="s">
        <v>359</v>
      </c>
      <c r="D141" s="15" t="str">
        <f>IF(COUNTIFS(CP!B:B,$B141,CP!J:J,"Other Than Satisfied")&gt;0,"Other Than Satisfied",
IF(COUNTIFS(CP!B:B,$B141,CP!J:J,"Satisfied")&gt;0,"Satisfied",
IF(COUNTIFS(CP!B:B,$B141,CP!J:J,"Not Applicable")=COUNTIFS(CP!B:B,$B141),"Not Applicable","")))</f>
        <v/>
      </c>
      <c r="E141" s="15" t="str">
        <f>IF(COUNTIFS(CP!B:B,B141,CP!N:N,"High")&gt;0,"High",
IF(COUNTIFS(CP!B:B,B141,CP!N:N,"Moderate")&gt;0,"Moderate",
IF(COUNTIFS(CP!B:B,B141,CP!N:N,"Low")&gt;0,"Low",
"")))</f>
        <v/>
      </c>
      <c r="F141" s="12"/>
      <c r="G141" s="12"/>
      <c r="H141" s="12"/>
      <c r="I141" s="12"/>
      <c r="J141" s="12"/>
      <c r="K141" s="12"/>
      <c r="L141" s="12"/>
      <c r="M141" s="12"/>
      <c r="N141" s="12"/>
      <c r="O141" s="12"/>
      <c r="P141" s="12"/>
      <c r="Q141" s="12"/>
      <c r="R141" s="12"/>
      <c r="S141" s="12"/>
      <c r="T141" s="12"/>
      <c r="U141" s="12"/>
      <c r="V141" s="12"/>
      <c r="W141" s="12"/>
      <c r="X141" s="12"/>
      <c r="Y141" s="12"/>
    </row>
    <row r="142" spans="1:25" ht="12.75" customHeight="1" x14ac:dyDescent="0.3">
      <c r="A142" s="13" t="s">
        <v>348</v>
      </c>
      <c r="B142" s="14" t="s">
        <v>3003</v>
      </c>
      <c r="C142" s="14" t="s">
        <v>3005</v>
      </c>
      <c r="D142" s="15" t="str">
        <f>IF(COUNTIFS(CP!B:B,$B142,CP!J:J,"Other Than Satisfied")&gt;0,"Other Than Satisfied",
IF(COUNTIFS(CP!B:B,$B142,CP!J:J,"Satisfied")&gt;0,"Satisfied",
IF(COUNTIFS(CP!B:B,$B142,CP!J:J,"Not Applicable")=COUNTIFS(CP!B:B,$B142),"Not Applicable","")))</f>
        <v/>
      </c>
      <c r="E142" s="15" t="str">
        <f>IF(COUNTIFS(CP!B:B,B142,CP!N:N,"High")&gt;0,"High",
IF(COUNTIFS(CP!B:B,B142,CP!N:N,"Moderate")&gt;0,"Moderate",
IF(COUNTIFS(CP!B:B,B142,CP!N:N,"Low")&gt;0,"Low",
"")))</f>
        <v/>
      </c>
      <c r="F142" s="12"/>
      <c r="G142" s="12"/>
      <c r="H142" s="12"/>
      <c r="I142" s="12"/>
      <c r="J142" s="12"/>
      <c r="K142" s="12"/>
      <c r="L142" s="12"/>
      <c r="M142" s="12"/>
      <c r="N142" s="12"/>
      <c r="O142" s="12"/>
      <c r="P142" s="12"/>
      <c r="Q142" s="12"/>
      <c r="R142" s="12"/>
      <c r="S142" s="12"/>
      <c r="T142" s="12"/>
      <c r="U142" s="12"/>
      <c r="V142" s="12"/>
      <c r="W142" s="12"/>
      <c r="X142" s="12"/>
      <c r="Y142" s="12"/>
    </row>
    <row r="143" spans="1:25" ht="12.75" customHeight="1" x14ac:dyDescent="0.3">
      <c r="A143" s="13" t="s">
        <v>348</v>
      </c>
      <c r="B143" s="14" t="s">
        <v>360</v>
      </c>
      <c r="C143" s="14" t="s">
        <v>361</v>
      </c>
      <c r="D143" s="15" t="str">
        <f>IF(COUNTIFS(CP!B:B,$B143,CP!J:J,"Other Than Satisfied")&gt;0,"Other Than Satisfied",
IF(COUNTIFS(CP!B:B,$B143,CP!J:J,"Satisfied")&gt;0,"Satisfied",
IF(COUNTIFS(CP!B:B,$B143,CP!J:J,"Not Applicable")=COUNTIFS(CP!B:B,$B143),"Not Applicable","")))</f>
        <v/>
      </c>
      <c r="E143" s="15" t="str">
        <f>IF(COUNTIFS(CP!B:B,B143,CP!N:N,"High")&gt;0,"High",
IF(COUNTIFS(CP!B:B,B143,CP!N:N,"Moderate")&gt;0,"Moderate",
IF(COUNTIFS(CP!B:B,B143,CP!N:N,"Low")&gt;0,"Low",
"")))</f>
        <v/>
      </c>
      <c r="F143" s="12"/>
      <c r="G143" s="12"/>
      <c r="H143" s="12"/>
      <c r="I143" s="12"/>
      <c r="J143" s="12"/>
      <c r="K143" s="12"/>
      <c r="L143" s="12"/>
      <c r="M143" s="12"/>
      <c r="N143" s="12"/>
      <c r="O143" s="12"/>
      <c r="P143" s="12"/>
      <c r="Q143" s="12"/>
      <c r="R143" s="12"/>
      <c r="S143" s="12"/>
      <c r="T143" s="12"/>
      <c r="U143" s="12"/>
      <c r="V143" s="12"/>
      <c r="W143" s="12"/>
      <c r="X143" s="12"/>
      <c r="Y143" s="12"/>
    </row>
    <row r="144" spans="1:25" ht="12.75" customHeight="1" x14ac:dyDescent="0.3">
      <c r="A144" s="13" t="s">
        <v>348</v>
      </c>
      <c r="B144" s="14" t="s">
        <v>362</v>
      </c>
      <c r="C144" s="14" t="s">
        <v>353</v>
      </c>
      <c r="D144" s="15" t="str">
        <f>IF(COUNTIFS(CP!B:B,$B144,CP!J:J,"Other Than Satisfied")&gt;0,"Other Than Satisfied",
IF(COUNTIFS(CP!B:B,$B144,CP!J:J,"Satisfied")&gt;0,"Satisfied",
IF(COUNTIFS(CP!B:B,$B144,CP!J:J,"Not Applicable")=COUNTIFS(CP!B:B,$B144),"Not Applicable","")))</f>
        <v/>
      </c>
      <c r="E144" s="15" t="str">
        <f>IF(COUNTIFS(CP!B:B,B144,CP!N:N,"High")&gt;0,"High",
IF(COUNTIFS(CP!B:B,B144,CP!N:N,"Moderate")&gt;0,"Moderate",
IF(COUNTIFS(CP!B:B,B144,CP!N:N,"Low")&gt;0,"Low",
"")))</f>
        <v/>
      </c>
      <c r="F144" s="12"/>
      <c r="G144" s="12"/>
      <c r="H144" s="12"/>
      <c r="I144" s="12"/>
      <c r="J144" s="12"/>
      <c r="K144" s="12"/>
      <c r="L144" s="12"/>
      <c r="M144" s="12"/>
      <c r="N144" s="12"/>
      <c r="O144" s="12"/>
      <c r="P144" s="12"/>
      <c r="Q144" s="12"/>
      <c r="R144" s="12"/>
      <c r="S144" s="12"/>
      <c r="T144" s="12"/>
      <c r="U144" s="12"/>
      <c r="V144" s="12"/>
      <c r="W144" s="12"/>
      <c r="X144" s="12"/>
      <c r="Y144" s="12"/>
    </row>
    <row r="145" spans="1:25" ht="12.75" customHeight="1" x14ac:dyDescent="0.3">
      <c r="A145" s="13" t="s">
        <v>348</v>
      </c>
      <c r="B145" s="14" t="s">
        <v>3010</v>
      </c>
      <c r="C145" s="14" t="s">
        <v>370</v>
      </c>
      <c r="D145" s="15" t="str">
        <f>IF(COUNTIFS(CP!B:B,$B145,CP!J:J,"Other Than Satisfied")&gt;0,"Other Than Satisfied",
IF(COUNTIFS(CP!B:B,$B145,CP!J:J,"Satisfied")&gt;0,"Satisfied",
IF(COUNTIFS(CP!B:B,$B145,CP!J:J,"Not Applicable")=COUNTIFS(CP!B:B,$B145),"Not Applicable","")))</f>
        <v/>
      </c>
      <c r="E145" s="15" t="str">
        <f>IF(COUNTIFS(CP!B:B,B145,CP!N:N,"High")&gt;0,"High",
IF(COUNTIFS(CP!B:B,B145,CP!N:N,"Moderate")&gt;0,"Moderate",
IF(COUNTIFS(CP!B:B,B145,CP!N:N,"Low")&gt;0,"Low",
"")))</f>
        <v/>
      </c>
      <c r="F145" s="12"/>
      <c r="G145" s="12"/>
      <c r="H145" s="12"/>
      <c r="I145" s="12"/>
      <c r="J145" s="12"/>
      <c r="K145" s="12"/>
      <c r="L145" s="12"/>
      <c r="M145" s="12"/>
      <c r="N145" s="12"/>
      <c r="O145" s="12"/>
      <c r="P145" s="12"/>
      <c r="Q145" s="12"/>
      <c r="R145" s="12"/>
      <c r="S145" s="12"/>
      <c r="T145" s="12"/>
      <c r="U145" s="12"/>
      <c r="V145" s="12"/>
      <c r="W145" s="12"/>
      <c r="X145" s="12"/>
      <c r="Y145" s="12"/>
    </row>
    <row r="146" spans="1:25" ht="12.75" customHeight="1" x14ac:dyDescent="0.3">
      <c r="A146" s="13" t="s">
        <v>348</v>
      </c>
      <c r="B146" s="14" t="s">
        <v>363</v>
      </c>
      <c r="C146" s="14" t="s">
        <v>364</v>
      </c>
      <c r="D146" s="15" t="str">
        <f>IF(COUNTIFS(CP!B:B,$B146,CP!J:J,"Other Than Satisfied")&gt;0,"Other Than Satisfied",
IF(COUNTIFS(CP!B:B,$B146,CP!J:J,"Satisfied")&gt;0,"Satisfied",
IF(COUNTIFS(CP!B:B,$B146,CP!J:J,"Not Applicable")=COUNTIFS(CP!B:B,$B146),"Not Applicable","")))</f>
        <v/>
      </c>
      <c r="E146" s="15" t="str">
        <f>IF(COUNTIFS(CP!B:B,B146,CP!N:N,"High")&gt;0,"High",
IF(COUNTIFS(CP!B:B,B146,CP!N:N,"Moderate")&gt;0,"Moderate",
IF(COUNTIFS(CP!B:B,B146,CP!N:N,"Low")&gt;0,"Low",
"")))</f>
        <v/>
      </c>
      <c r="F146" s="12"/>
      <c r="G146" s="12"/>
      <c r="H146" s="12"/>
      <c r="I146" s="12"/>
      <c r="J146" s="12"/>
      <c r="K146" s="12"/>
      <c r="L146" s="12"/>
      <c r="M146" s="12"/>
      <c r="N146" s="12"/>
      <c r="O146" s="12"/>
      <c r="P146" s="12"/>
      <c r="Q146" s="12"/>
      <c r="R146" s="12"/>
      <c r="S146" s="12"/>
      <c r="T146" s="12"/>
      <c r="U146" s="12"/>
      <c r="V146" s="12"/>
      <c r="W146" s="12"/>
      <c r="X146" s="12"/>
      <c r="Y146" s="12"/>
    </row>
    <row r="147" spans="1:25" ht="12.75" customHeight="1" x14ac:dyDescent="0.3">
      <c r="A147" s="13" t="s">
        <v>348</v>
      </c>
      <c r="B147" s="14" t="s">
        <v>365</v>
      </c>
      <c r="C147" s="14" t="s">
        <v>366</v>
      </c>
      <c r="D147" s="15" t="str">
        <f>IF(COUNTIFS(CP!B:B,$B147,CP!J:J,"Other Than Satisfied")&gt;0,"Other Than Satisfied",
IF(COUNTIFS(CP!B:B,$B147,CP!J:J,"Satisfied")&gt;0,"Satisfied",
IF(COUNTIFS(CP!B:B,$B147,CP!J:J,"Not Applicable")=COUNTIFS(CP!B:B,$B147),"Not Applicable","")))</f>
        <v/>
      </c>
      <c r="E147" s="15" t="str">
        <f>IF(COUNTIFS(CP!B:B,B147,CP!N:N,"High")&gt;0,"High",
IF(COUNTIFS(CP!B:B,B147,CP!N:N,"Moderate")&gt;0,"Moderate",
IF(COUNTIFS(CP!B:B,B147,CP!N:N,"Low")&gt;0,"Low",
"")))</f>
        <v/>
      </c>
      <c r="F147" s="12"/>
      <c r="G147" s="12"/>
      <c r="H147" s="12"/>
      <c r="I147" s="12"/>
      <c r="J147" s="12"/>
      <c r="K147" s="12"/>
      <c r="L147" s="12"/>
      <c r="M147" s="12"/>
      <c r="N147" s="12"/>
      <c r="O147" s="12"/>
      <c r="P147" s="12"/>
      <c r="Q147" s="12"/>
      <c r="R147" s="12"/>
      <c r="S147" s="12"/>
      <c r="T147" s="12"/>
      <c r="U147" s="12"/>
      <c r="V147" s="12"/>
      <c r="W147" s="12"/>
      <c r="X147" s="12"/>
      <c r="Y147" s="12"/>
    </row>
    <row r="148" spans="1:25" ht="12.75" customHeight="1" x14ac:dyDescent="0.3">
      <c r="A148" s="13" t="s">
        <v>348</v>
      </c>
      <c r="B148" s="14" t="s">
        <v>3306</v>
      </c>
      <c r="C148" s="14" t="s">
        <v>3013</v>
      </c>
      <c r="D148" s="15" t="str">
        <f>IF(COUNTIFS(CP!B:B,$B148,CP!J:J,"Other Than Satisfied")&gt;0,"Other Than Satisfied",
IF(COUNTIFS(CP!B:B,$B148,CP!J:J,"Satisfied")&gt;0,"Satisfied",
IF(COUNTIFS(CP!B:B,$B148,CP!J:J,"Not Applicable")=COUNTIFS(CP!B:B,$B148),"Not Applicable","")))</f>
        <v/>
      </c>
      <c r="E148" s="15" t="str">
        <f>IF(COUNTIFS(CP!B:B,B148,CP!N:N,"High")&gt;0,"High",
IF(COUNTIFS(CP!B:B,B148,CP!N:N,"Moderate")&gt;0,"Moderate",
IF(COUNTIFS(CP!B:B,B148,CP!N:N,"Low")&gt;0,"Low",
"")))</f>
        <v/>
      </c>
      <c r="F148" s="12"/>
      <c r="G148" s="12"/>
      <c r="H148" s="12"/>
      <c r="I148" s="12"/>
      <c r="J148" s="12"/>
      <c r="K148" s="12"/>
      <c r="L148" s="12"/>
      <c r="M148" s="12"/>
      <c r="N148" s="12"/>
      <c r="O148" s="12"/>
      <c r="P148" s="12"/>
      <c r="Q148" s="12"/>
      <c r="R148" s="12"/>
      <c r="S148" s="12"/>
      <c r="T148" s="12"/>
      <c r="U148" s="12"/>
      <c r="V148" s="12"/>
      <c r="W148" s="12"/>
      <c r="X148" s="12"/>
      <c r="Y148" s="12"/>
    </row>
    <row r="149" spans="1:25" ht="12.75" customHeight="1" x14ac:dyDescent="0.3">
      <c r="A149" s="13" t="s">
        <v>348</v>
      </c>
      <c r="B149" s="14" t="s">
        <v>367</v>
      </c>
      <c r="C149" s="14" t="s">
        <v>368</v>
      </c>
      <c r="D149" s="15" t="str">
        <f>IF(COUNTIFS(CP!B:B,$B149,CP!J:J,"Other Than Satisfied")&gt;0,"Other Than Satisfied",
IF(COUNTIFS(CP!B:B,$B149,CP!J:J,"Satisfied")&gt;0,"Satisfied",
IF(COUNTIFS(CP!B:B,$B149,CP!J:J,"Not Applicable")=COUNTIFS(CP!B:B,$B149),"Not Applicable","")))</f>
        <v/>
      </c>
      <c r="E149" s="15" t="str">
        <f>IF(COUNTIFS(CP!B:B,B149,CP!N:N,"High")&gt;0,"High",
IF(COUNTIFS(CP!B:B,B149,CP!N:N,"Moderate")&gt;0,"Moderate",
IF(COUNTIFS(CP!B:B,B149,CP!N:N,"Low")&gt;0,"Low",
"")))</f>
        <v/>
      </c>
      <c r="F149" s="12"/>
      <c r="G149" s="12"/>
      <c r="H149" s="12"/>
      <c r="I149" s="12"/>
      <c r="J149" s="12"/>
      <c r="K149" s="12"/>
      <c r="L149" s="12"/>
      <c r="M149" s="12"/>
      <c r="N149" s="12"/>
      <c r="O149" s="12"/>
      <c r="P149" s="12"/>
      <c r="Q149" s="12"/>
      <c r="R149" s="12"/>
      <c r="S149" s="12"/>
      <c r="T149" s="12"/>
      <c r="U149" s="12"/>
      <c r="V149" s="12"/>
      <c r="W149" s="12"/>
      <c r="X149" s="12"/>
      <c r="Y149" s="12"/>
    </row>
    <row r="150" spans="1:25" ht="12.75" customHeight="1" x14ac:dyDescent="0.3">
      <c r="A150" s="13" t="s">
        <v>348</v>
      </c>
      <c r="B150" s="14" t="s">
        <v>369</v>
      </c>
      <c r="C150" s="14" t="s">
        <v>370</v>
      </c>
      <c r="D150" s="15" t="str">
        <f>IF(COUNTIFS(CP!B:B,$B150,CP!J:J,"Other Than Satisfied")&gt;0,"Other Than Satisfied",
IF(COUNTIFS(CP!B:B,$B150,CP!J:J,"Satisfied")&gt;0,"Satisfied",
IF(COUNTIFS(CP!B:B,$B150,CP!J:J,"Not Applicable")=COUNTIFS(CP!B:B,$B150),"Not Applicable","")))</f>
        <v/>
      </c>
      <c r="E150" s="15" t="str">
        <f>IF(COUNTIFS(CP!B:B,B150,CP!N:N,"High")&gt;0,"High",
IF(COUNTIFS(CP!B:B,B150,CP!N:N,"Moderate")&gt;0,"Moderate",
IF(COUNTIFS(CP!B:B,B150,CP!N:N,"Low")&gt;0,"Low",
"")))</f>
        <v/>
      </c>
      <c r="F150" s="12"/>
      <c r="G150" s="12"/>
      <c r="H150" s="12"/>
      <c r="I150" s="12"/>
      <c r="J150" s="12"/>
      <c r="K150" s="12"/>
      <c r="L150" s="12"/>
      <c r="M150" s="12"/>
      <c r="N150" s="12"/>
      <c r="O150" s="12"/>
      <c r="P150" s="12"/>
      <c r="Q150" s="12"/>
      <c r="R150" s="12"/>
      <c r="S150" s="12"/>
      <c r="T150" s="12"/>
      <c r="U150" s="12"/>
      <c r="V150" s="12"/>
      <c r="W150" s="12"/>
      <c r="X150" s="12"/>
      <c r="Y150" s="12"/>
    </row>
    <row r="151" spans="1:25" ht="12.75" customHeight="1" x14ac:dyDescent="0.3">
      <c r="A151" s="13" t="s">
        <v>348</v>
      </c>
      <c r="B151" s="14" t="s">
        <v>371</v>
      </c>
      <c r="C151" s="14" t="s">
        <v>366</v>
      </c>
      <c r="D151" s="15" t="str">
        <f>IF(COUNTIFS(CP!B:B,$B151,CP!J:J,"Other Than Satisfied")&gt;0,"Other Than Satisfied",
IF(COUNTIFS(CP!B:B,$B151,CP!J:J,"Satisfied")&gt;0,"Satisfied",
IF(COUNTIFS(CP!B:B,$B151,CP!J:J,"Not Applicable")=COUNTIFS(CP!B:B,$B151),"Not Applicable","")))</f>
        <v/>
      </c>
      <c r="E151" s="15" t="str">
        <f>IF(COUNTIFS(CP!B:B,B151,CP!N:N,"High")&gt;0,"High",
IF(COUNTIFS(CP!B:B,B151,CP!N:N,"Moderate")&gt;0,"Moderate",
IF(COUNTIFS(CP!B:B,B151,CP!N:N,"Low")&gt;0,"Low",
"")))</f>
        <v/>
      </c>
      <c r="F151" s="12"/>
      <c r="G151" s="12"/>
      <c r="H151" s="12"/>
      <c r="I151" s="12"/>
      <c r="J151" s="12"/>
      <c r="K151" s="12"/>
      <c r="L151" s="12"/>
      <c r="M151" s="12"/>
      <c r="N151" s="12"/>
      <c r="O151" s="12"/>
      <c r="P151" s="12"/>
      <c r="Q151" s="12"/>
      <c r="R151" s="12"/>
      <c r="S151" s="12"/>
      <c r="T151" s="12"/>
      <c r="U151" s="12"/>
      <c r="V151" s="12"/>
      <c r="W151" s="12"/>
      <c r="X151" s="12"/>
      <c r="Y151" s="12"/>
    </row>
    <row r="152" spans="1:25" ht="12.75" customHeight="1" x14ac:dyDescent="0.3">
      <c r="A152" s="13" t="s">
        <v>348</v>
      </c>
      <c r="B152" s="14" t="s">
        <v>372</v>
      </c>
      <c r="C152" s="14" t="s">
        <v>368</v>
      </c>
      <c r="D152" s="15" t="str">
        <f>IF(COUNTIFS(CP!B:B,$B152,CP!J:J,"Other Than Satisfied")&gt;0,"Other Than Satisfied",
IF(COUNTIFS(CP!B:B,$B152,CP!J:J,"Satisfied")&gt;0,"Satisfied",
IF(COUNTIFS(CP!B:B,$B152,CP!J:J,"Not Applicable")=COUNTIFS(CP!B:B,$B152),"Not Applicable","")))</f>
        <v/>
      </c>
      <c r="E152" s="15" t="str">
        <f>IF(COUNTIFS(CP!B:B,B152,CP!N:N,"High")&gt;0,"High",
IF(COUNTIFS(CP!B:B,B152,CP!N:N,"Moderate")&gt;0,"Moderate",
IF(COUNTIFS(CP!B:B,B152,CP!N:N,"Low")&gt;0,"Low",
"")))</f>
        <v/>
      </c>
      <c r="F152" s="12"/>
      <c r="G152" s="12"/>
      <c r="H152" s="12"/>
      <c r="I152" s="12"/>
      <c r="J152" s="12"/>
      <c r="K152" s="12"/>
      <c r="L152" s="12"/>
      <c r="M152" s="12"/>
      <c r="N152" s="12"/>
      <c r="O152" s="12"/>
      <c r="P152" s="12"/>
      <c r="Q152" s="12"/>
      <c r="R152" s="12"/>
      <c r="S152" s="12"/>
      <c r="T152" s="12"/>
      <c r="U152" s="12"/>
      <c r="V152" s="12"/>
      <c r="W152" s="12"/>
      <c r="X152" s="12"/>
      <c r="Y152" s="12"/>
    </row>
    <row r="153" spans="1:25" ht="12.75" customHeight="1" x14ac:dyDescent="0.3">
      <c r="A153" s="13" t="s">
        <v>348</v>
      </c>
      <c r="B153" s="14" t="s">
        <v>373</v>
      </c>
      <c r="C153" s="14" t="s">
        <v>374</v>
      </c>
      <c r="D153" s="15" t="str">
        <f>IF(COUNTIFS(CP!B:B,$B153,CP!J:J,"Other Than Satisfied")&gt;0,"Other Than Satisfied",
IF(COUNTIFS(CP!B:B,$B153,CP!J:J,"Satisfied")&gt;0,"Satisfied",
IF(COUNTIFS(CP!B:B,$B153,CP!J:J,"Not Applicable")=COUNTIFS(CP!B:B,$B153),"Not Applicable","")))</f>
        <v/>
      </c>
      <c r="E153" s="15" t="str">
        <f>IF(COUNTIFS(CP!B:B,B153,CP!N:N,"High")&gt;0,"High",
IF(COUNTIFS(CP!B:B,B153,CP!N:N,"Moderate")&gt;0,"Moderate",
IF(COUNTIFS(CP!B:B,B153,CP!N:N,"Low")&gt;0,"Low",
"")))</f>
        <v/>
      </c>
      <c r="F153" s="12"/>
      <c r="G153" s="12"/>
      <c r="H153" s="12"/>
      <c r="I153" s="12"/>
      <c r="J153" s="12"/>
      <c r="K153" s="12"/>
      <c r="L153" s="12"/>
      <c r="M153" s="12"/>
      <c r="N153" s="12"/>
      <c r="O153" s="12"/>
      <c r="P153" s="12"/>
      <c r="Q153" s="12"/>
      <c r="R153" s="12"/>
      <c r="S153" s="12"/>
      <c r="T153" s="12"/>
      <c r="U153" s="12"/>
      <c r="V153" s="12"/>
      <c r="W153" s="12"/>
      <c r="X153" s="12"/>
      <c r="Y153" s="12"/>
    </row>
    <row r="154" spans="1:25" ht="12.75" customHeight="1" x14ac:dyDescent="0.3">
      <c r="A154" s="13" t="s">
        <v>348</v>
      </c>
      <c r="B154" s="14" t="s">
        <v>3015</v>
      </c>
      <c r="C154" s="14" t="s">
        <v>3307</v>
      </c>
      <c r="D154" s="15" t="str">
        <f>IF(COUNTIFS(CP!B:B,$B154,CP!J:J,"Other Than Satisfied")&gt;0,"Other Than Satisfied",
IF(COUNTIFS(CP!B:B,$B154,CP!J:J,"Satisfied")&gt;0,"Satisfied",
IF(COUNTIFS(CP!B:B,$B154,CP!J:J,"Not Applicable")=COUNTIFS(CP!B:B,$B154),"Not Applicable","")))</f>
        <v/>
      </c>
      <c r="E154" s="15" t="str">
        <f>IF(COUNTIFS(CP!B:B,B154,CP!N:N,"High")&gt;0,"High",
IF(COUNTIFS(CP!B:B,B154,CP!N:N,"Moderate")&gt;0,"Moderate",
IF(COUNTIFS(CP!B:B,B154,CP!N:N,"Low")&gt;0,"Low",
"")))</f>
        <v/>
      </c>
      <c r="F154" s="12"/>
      <c r="G154" s="12"/>
      <c r="H154" s="12"/>
      <c r="I154" s="12"/>
      <c r="J154" s="12"/>
      <c r="K154" s="12"/>
      <c r="L154" s="12"/>
      <c r="M154" s="12"/>
      <c r="N154" s="12"/>
      <c r="O154" s="12"/>
      <c r="P154" s="12"/>
      <c r="Q154" s="12"/>
      <c r="R154" s="12"/>
      <c r="S154" s="12"/>
      <c r="T154" s="12"/>
      <c r="U154" s="12"/>
      <c r="V154" s="12"/>
      <c r="W154" s="12"/>
      <c r="X154" s="12"/>
      <c r="Y154" s="12"/>
    </row>
    <row r="155" spans="1:25" ht="12.75" customHeight="1" x14ac:dyDescent="0.3">
      <c r="A155" s="13" t="s">
        <v>348</v>
      </c>
      <c r="B155" s="14" t="s">
        <v>375</v>
      </c>
      <c r="C155" s="14" t="s">
        <v>376</v>
      </c>
      <c r="D155" s="15" t="str">
        <f>IF(COUNTIFS(CP!B:B,$B155,CP!J:J,"Other Than Satisfied")&gt;0,"Other Than Satisfied",
IF(COUNTIFS(CP!B:B,$B155,CP!J:J,"Satisfied")&gt;0,"Satisfied",
IF(COUNTIFS(CP!B:B,$B155,CP!J:J,"Not Applicable")=COUNTIFS(CP!B:B,$B155),"Not Applicable","")))</f>
        <v/>
      </c>
      <c r="E155" s="15" t="str">
        <f>IF(COUNTIFS(CP!B:B,B155,CP!N:N,"High")&gt;0,"High",
IF(COUNTIFS(CP!B:B,B155,CP!N:N,"Moderate")&gt;0,"Moderate",
IF(COUNTIFS(CP!B:B,B155,CP!N:N,"Low")&gt;0,"Low",
"")))</f>
        <v/>
      </c>
      <c r="F155" s="12"/>
      <c r="G155" s="12"/>
      <c r="H155" s="12"/>
      <c r="I155" s="12"/>
      <c r="J155" s="12"/>
      <c r="K155" s="12"/>
      <c r="L155" s="12"/>
      <c r="M155" s="12"/>
      <c r="N155" s="12"/>
      <c r="O155" s="12"/>
      <c r="P155" s="12"/>
      <c r="Q155" s="12"/>
      <c r="R155" s="12"/>
      <c r="S155" s="12"/>
      <c r="T155" s="12"/>
      <c r="U155" s="12"/>
      <c r="V155" s="12"/>
      <c r="W155" s="12"/>
      <c r="X155" s="12"/>
      <c r="Y155" s="12"/>
    </row>
    <row r="156" spans="1:25" ht="12.75" customHeight="1" x14ac:dyDescent="0.3">
      <c r="A156" s="13" t="s">
        <v>348</v>
      </c>
      <c r="B156" s="14" t="s">
        <v>377</v>
      </c>
      <c r="C156" s="14" t="s">
        <v>378</v>
      </c>
      <c r="D156" s="15" t="str">
        <f>IF(COUNTIFS(CP!B:B,$B156,CP!J:J,"Other Than Satisfied")&gt;0,"Other Than Satisfied",
IF(COUNTIFS(CP!B:B,$B156,CP!J:J,"Satisfied")&gt;0,"Satisfied",
IF(COUNTIFS(CP!B:B,$B156,CP!J:J,"Not Applicable")=COUNTIFS(CP!B:B,$B156),"Not Applicable","")))</f>
        <v/>
      </c>
      <c r="E156" s="15" t="str">
        <f>IF(COUNTIFS(CP!B:B,B156,CP!N:N,"High")&gt;0,"High",
IF(COUNTIFS(CP!B:B,B156,CP!N:N,"Moderate")&gt;0,"Moderate",
IF(COUNTIFS(CP!B:B,B156,CP!N:N,"Low")&gt;0,"Low",
"")))</f>
        <v/>
      </c>
      <c r="F156" s="12"/>
      <c r="G156" s="12"/>
      <c r="H156" s="12"/>
      <c r="I156" s="12"/>
      <c r="J156" s="12"/>
      <c r="K156" s="12"/>
      <c r="L156" s="12"/>
      <c r="M156" s="12"/>
      <c r="N156" s="12"/>
      <c r="O156" s="12"/>
      <c r="P156" s="12"/>
      <c r="Q156" s="12"/>
      <c r="R156" s="12"/>
      <c r="S156" s="12"/>
      <c r="T156" s="12"/>
      <c r="U156" s="12"/>
      <c r="V156" s="12"/>
      <c r="W156" s="12"/>
      <c r="X156" s="12"/>
      <c r="Y156" s="12"/>
    </row>
    <row r="157" spans="1:25" ht="12.75" customHeight="1" x14ac:dyDescent="0.3">
      <c r="A157" s="13" t="s">
        <v>348</v>
      </c>
      <c r="B157" s="14" t="s">
        <v>379</v>
      </c>
      <c r="C157" s="14" t="s">
        <v>380</v>
      </c>
      <c r="D157" s="15" t="str">
        <f>IF(COUNTIFS(CP!B:B,$B157,CP!J:J,"Other Than Satisfied")&gt;0,"Other Than Satisfied",
IF(COUNTIFS(CP!B:B,$B157,CP!J:J,"Satisfied")&gt;0,"Satisfied",
IF(COUNTIFS(CP!B:B,$B157,CP!J:J,"Not Applicable")=COUNTIFS(CP!B:B,$B157),"Not Applicable","")))</f>
        <v/>
      </c>
      <c r="E157" s="15" t="str">
        <f>IF(COUNTIFS(CP!B:B,B157,CP!N:N,"High")&gt;0,"High",
IF(COUNTIFS(CP!B:B,B157,CP!N:N,"Moderate")&gt;0,"Moderate",
IF(COUNTIFS(CP!B:B,B157,CP!N:N,"Low")&gt;0,"Low",
"")))</f>
        <v/>
      </c>
      <c r="F157" s="12"/>
      <c r="G157" s="12"/>
      <c r="H157" s="12"/>
      <c r="I157" s="12"/>
      <c r="J157" s="12"/>
      <c r="K157" s="12"/>
      <c r="L157" s="12"/>
      <c r="M157" s="12"/>
      <c r="N157" s="12"/>
      <c r="O157" s="12"/>
      <c r="P157" s="12"/>
      <c r="Q157" s="12"/>
      <c r="R157" s="12"/>
      <c r="S157" s="12"/>
      <c r="T157" s="12"/>
      <c r="U157" s="12"/>
      <c r="V157" s="12"/>
      <c r="W157" s="12"/>
      <c r="X157" s="12"/>
      <c r="Y157" s="12"/>
    </row>
    <row r="158" spans="1:25" ht="12.75" customHeight="1" x14ac:dyDescent="0.3">
      <c r="A158" s="13" t="s">
        <v>348</v>
      </c>
      <c r="B158" s="14" t="s">
        <v>3019</v>
      </c>
      <c r="C158" s="14" t="s">
        <v>3308</v>
      </c>
      <c r="D158" s="15" t="str">
        <f>IF(COUNTIFS(CP!B:B,$B158,CP!J:J,"Other Than Satisfied")&gt;0,"Other Than Satisfied",
IF(COUNTIFS(CP!B:B,$B158,CP!J:J,"Satisfied")&gt;0,"Satisfied",
IF(COUNTIFS(CP!B:B,$B158,CP!J:J,"Not Applicable")=COUNTIFS(CP!B:B,$B158),"Not Applicable","")))</f>
        <v/>
      </c>
      <c r="E158" s="15" t="str">
        <f>IF(COUNTIFS(CP!B:B,B158,CP!N:N,"High")&gt;0,"High",
IF(COUNTIFS(CP!B:B,B158,CP!N:N,"Moderate")&gt;0,"Moderate",
IF(COUNTIFS(CP!B:B,B158,CP!N:N,"Low")&gt;0,"Low",
"")))</f>
        <v/>
      </c>
      <c r="F158" s="12"/>
      <c r="G158" s="12"/>
      <c r="H158" s="12"/>
      <c r="I158" s="12"/>
      <c r="J158" s="12"/>
      <c r="K158" s="12"/>
      <c r="L158" s="12"/>
      <c r="M158" s="12"/>
      <c r="N158" s="12"/>
      <c r="O158" s="12"/>
      <c r="P158" s="12"/>
      <c r="Q158" s="12"/>
      <c r="R158" s="12"/>
      <c r="S158" s="12"/>
      <c r="T158" s="12"/>
      <c r="U158" s="12"/>
      <c r="V158" s="12"/>
      <c r="W158" s="12"/>
      <c r="X158" s="12"/>
      <c r="Y158" s="12"/>
    </row>
    <row r="159" spans="1:25" ht="12.75" customHeight="1" x14ac:dyDescent="0.3">
      <c r="A159" s="13" t="s">
        <v>348</v>
      </c>
      <c r="B159" s="14" t="s">
        <v>3023</v>
      </c>
      <c r="C159" s="14" t="s">
        <v>3309</v>
      </c>
      <c r="D159" s="15" t="str">
        <f>IF(COUNTIFS(CP!B:B,$B159,CP!J:J,"Other Than Satisfied")&gt;0,"Other Than Satisfied",
IF(COUNTIFS(CP!B:B,$B159,CP!J:J,"Satisfied")&gt;0,"Satisfied",
IF(COUNTIFS(CP!B:B,$B159,CP!J:J,"Not Applicable")=COUNTIFS(CP!B:B,$B159),"Not Applicable","")))</f>
        <v/>
      </c>
      <c r="E159" s="15" t="str">
        <f>IF(COUNTIFS(CP!B:B,B159,CP!N:N,"High")&gt;0,"High",
IF(COUNTIFS(CP!B:B,B159,CP!N:N,"Moderate")&gt;0,"Moderate",
IF(COUNTIFS(CP!B:B,B159,CP!N:N,"Low")&gt;0,"Low",
"")))</f>
        <v/>
      </c>
      <c r="F159" s="12"/>
      <c r="G159" s="12"/>
      <c r="H159" s="12"/>
      <c r="I159" s="12"/>
      <c r="J159" s="12"/>
      <c r="K159" s="12"/>
      <c r="L159" s="12"/>
      <c r="M159" s="12"/>
      <c r="N159" s="12"/>
      <c r="O159" s="12"/>
      <c r="P159" s="12"/>
      <c r="Q159" s="12"/>
      <c r="R159" s="12"/>
      <c r="S159" s="12"/>
      <c r="T159" s="12"/>
      <c r="U159" s="12"/>
      <c r="V159" s="12"/>
      <c r="W159" s="12"/>
      <c r="X159" s="12"/>
      <c r="Y159" s="12"/>
    </row>
    <row r="160" spans="1:25" ht="12.75" customHeight="1" x14ac:dyDescent="0.3">
      <c r="A160" s="13" t="s">
        <v>348</v>
      </c>
      <c r="B160" s="14" t="s">
        <v>381</v>
      </c>
      <c r="C160" s="14" t="s">
        <v>382</v>
      </c>
      <c r="D160" s="15" t="str">
        <f>IF(COUNTIFS(CP!B:B,$B160,CP!J:J,"Other Than Satisfied")&gt;0,"Other Than Satisfied",
IF(COUNTIFS(CP!B:B,$B160,CP!J:J,"Satisfied")&gt;0,"Satisfied",
IF(COUNTIFS(CP!B:B,$B160,CP!J:J,"Not Applicable")=COUNTIFS(CP!B:B,$B160),"Not Applicable","")))</f>
        <v/>
      </c>
      <c r="E160" s="15" t="str">
        <f>IF(COUNTIFS(CP!B:B,B160,CP!N:N,"High")&gt;0,"High",
IF(COUNTIFS(CP!B:B,B160,CP!N:N,"Moderate")&gt;0,"Moderate",
IF(COUNTIFS(CP!B:B,B160,CP!N:N,"Low")&gt;0,"Low",
"")))</f>
        <v/>
      </c>
      <c r="F160" s="12"/>
      <c r="G160" s="12"/>
      <c r="H160" s="12"/>
      <c r="I160" s="12"/>
      <c r="J160" s="12"/>
      <c r="K160" s="12"/>
      <c r="L160" s="12"/>
      <c r="M160" s="12"/>
      <c r="N160" s="12"/>
      <c r="O160" s="12"/>
      <c r="P160" s="12"/>
      <c r="Q160" s="12"/>
      <c r="R160" s="12"/>
      <c r="S160" s="12"/>
      <c r="T160" s="12"/>
      <c r="U160" s="12"/>
      <c r="V160" s="12"/>
      <c r="W160" s="12"/>
      <c r="X160" s="12"/>
      <c r="Y160" s="12"/>
    </row>
    <row r="161" spans="1:25" ht="12.75" customHeight="1" x14ac:dyDescent="0.3">
      <c r="A161" s="13" t="s">
        <v>348</v>
      </c>
      <c r="B161" s="14" t="s">
        <v>383</v>
      </c>
      <c r="C161" s="14" t="s">
        <v>384</v>
      </c>
      <c r="D161" s="15" t="str">
        <f>IF(COUNTIFS(CP!B:B,$B161,CP!J:J,"Other Than Satisfied")&gt;0,"Other Than Satisfied",
IF(COUNTIFS(CP!B:B,$B161,CP!J:J,"Satisfied")&gt;0,"Satisfied",
IF(COUNTIFS(CP!B:B,$B161,CP!J:J,"Not Applicable")=COUNTIFS(CP!B:B,$B161),"Not Applicable","")))</f>
        <v/>
      </c>
      <c r="E161" s="15" t="str">
        <f>IF(COUNTIFS(CP!B:B,B161,CP!N:N,"High")&gt;0,"High",
IF(COUNTIFS(CP!B:B,B161,CP!N:N,"Moderate")&gt;0,"Moderate",
IF(COUNTIFS(CP!B:B,B161,CP!N:N,"Low")&gt;0,"Low",
"")))</f>
        <v/>
      </c>
      <c r="F161" s="12"/>
      <c r="G161" s="12"/>
      <c r="H161" s="12"/>
      <c r="I161" s="12"/>
      <c r="J161" s="12"/>
      <c r="K161" s="12"/>
      <c r="L161" s="12"/>
      <c r="M161" s="12"/>
      <c r="N161" s="12"/>
      <c r="O161" s="12"/>
      <c r="P161" s="12"/>
      <c r="Q161" s="12"/>
      <c r="R161" s="12"/>
      <c r="S161" s="12"/>
      <c r="T161" s="12"/>
      <c r="U161" s="12"/>
      <c r="V161" s="12"/>
      <c r="W161" s="12"/>
      <c r="X161" s="12"/>
      <c r="Y161" s="12"/>
    </row>
    <row r="162" spans="1:25" ht="12.75" customHeight="1" x14ac:dyDescent="0.3">
      <c r="A162" s="13" t="s">
        <v>348</v>
      </c>
      <c r="B162" s="14" t="s">
        <v>3032</v>
      </c>
      <c r="C162" s="14" t="s">
        <v>3038</v>
      </c>
      <c r="D162" s="15" t="str">
        <f>IF(COUNTIFS(CP!B:B,$B162,CP!J:J,"Other Than Satisfied")&gt;0,"Other Than Satisfied",
IF(COUNTIFS(CP!B:B,$B162,CP!J:J,"Satisfied")&gt;0,"Satisfied",
IF(COUNTIFS(CP!B:B,$B162,CP!J:J,"Not Applicable")=COUNTIFS(CP!B:B,$B162),"Not Applicable","")))</f>
        <v/>
      </c>
      <c r="E162" s="15" t="str">
        <f>IF(COUNTIFS(CP!B:B,B162,CP!N:N,"High")&gt;0,"High",
IF(COUNTIFS(CP!B:B,B162,CP!N:N,"Moderate")&gt;0,"Moderate",
IF(COUNTIFS(CP!B:B,B162,CP!N:N,"Low")&gt;0,"Low",
"")))</f>
        <v/>
      </c>
      <c r="F162" s="12"/>
      <c r="G162" s="12"/>
      <c r="H162" s="12"/>
      <c r="I162" s="12"/>
      <c r="J162" s="12"/>
      <c r="K162" s="12"/>
      <c r="L162" s="12"/>
      <c r="M162" s="12"/>
      <c r="N162" s="12"/>
      <c r="O162" s="12"/>
      <c r="P162" s="12"/>
      <c r="Q162" s="12"/>
      <c r="R162" s="12"/>
      <c r="S162" s="12"/>
      <c r="T162" s="12"/>
      <c r="U162" s="12"/>
      <c r="V162" s="12"/>
      <c r="W162" s="12"/>
      <c r="X162" s="12"/>
      <c r="Y162" s="12"/>
    </row>
    <row r="163" spans="1:25" ht="12.75" customHeight="1" x14ac:dyDescent="0.3">
      <c r="A163" s="13" t="s">
        <v>348</v>
      </c>
      <c r="B163" s="14" t="s">
        <v>3033</v>
      </c>
      <c r="C163" s="14" t="s">
        <v>3039</v>
      </c>
      <c r="D163" s="15" t="str">
        <f>IF(COUNTIFS(CP!B:B,$B163,CP!J:J,"Other Than Satisfied")&gt;0,"Other Than Satisfied",
IF(COUNTIFS(CP!B:B,$B163,CP!J:J,"Satisfied")&gt;0,"Satisfied",
IF(COUNTIFS(CP!B:B,$B163,CP!J:J,"Not Applicable")=COUNTIFS(CP!B:B,$B163),"Not Applicable","")))</f>
        <v/>
      </c>
      <c r="E163" s="15" t="str">
        <f>IF(COUNTIFS(CP!B:B,B163,CP!N:N,"High")&gt;0,"High",
IF(COUNTIFS(CP!B:B,B163,CP!N:N,"Moderate")&gt;0,"Moderate",
IF(COUNTIFS(CP!B:B,B163,CP!N:N,"Low")&gt;0,"Low",
"")))</f>
        <v/>
      </c>
      <c r="F163" s="12"/>
      <c r="G163" s="12"/>
      <c r="H163" s="12"/>
      <c r="I163" s="12"/>
      <c r="J163" s="12"/>
      <c r="K163" s="12"/>
      <c r="L163" s="12"/>
      <c r="M163" s="12"/>
      <c r="N163" s="12"/>
      <c r="O163" s="12"/>
      <c r="P163" s="12"/>
      <c r="Q163" s="12"/>
      <c r="R163" s="12"/>
      <c r="S163" s="12"/>
      <c r="T163" s="12"/>
      <c r="U163" s="12"/>
      <c r="V163" s="12"/>
      <c r="W163" s="12"/>
      <c r="X163" s="12"/>
      <c r="Y163" s="12"/>
    </row>
    <row r="164" spans="1:25" ht="12.75" customHeight="1" x14ac:dyDescent="0.3">
      <c r="A164" s="13" t="s">
        <v>348</v>
      </c>
      <c r="B164" s="14" t="s">
        <v>3034</v>
      </c>
      <c r="C164" s="14" t="s">
        <v>3040</v>
      </c>
      <c r="D164" s="15" t="str">
        <f>IF(COUNTIFS(CP!B:B,$B164,CP!J:J,"Other Than Satisfied")&gt;0,"Other Than Satisfied",
IF(COUNTIFS(CP!B:B,$B164,CP!J:J,"Satisfied")&gt;0,"Satisfied",
IF(COUNTIFS(CP!B:B,$B164,CP!J:J,"Not Applicable")=COUNTIFS(CP!B:B,$B164),"Not Applicable","")))</f>
        <v/>
      </c>
      <c r="E164" s="15" t="str">
        <f>IF(COUNTIFS(CP!B:B,B164,CP!N:N,"High")&gt;0,"High",
IF(COUNTIFS(CP!B:B,B164,CP!N:N,"Moderate")&gt;0,"Moderate",
IF(COUNTIFS(CP!B:B,B164,CP!N:N,"Low")&gt;0,"Low",
"")))</f>
        <v/>
      </c>
      <c r="F164" s="12"/>
      <c r="G164" s="12"/>
      <c r="H164" s="12"/>
      <c r="I164" s="12"/>
      <c r="J164" s="12"/>
      <c r="K164" s="12"/>
      <c r="L164" s="12"/>
      <c r="M164" s="12"/>
      <c r="N164" s="12"/>
      <c r="O164" s="12"/>
      <c r="P164" s="12"/>
      <c r="Q164" s="12"/>
      <c r="R164" s="12"/>
      <c r="S164" s="12"/>
      <c r="T164" s="12"/>
      <c r="U164" s="12"/>
      <c r="V164" s="12"/>
      <c r="W164" s="12"/>
      <c r="X164" s="12"/>
      <c r="Y164" s="12"/>
    </row>
    <row r="165" spans="1:25" ht="12.75" customHeight="1" x14ac:dyDescent="0.3">
      <c r="A165" s="13" t="s">
        <v>348</v>
      </c>
      <c r="B165" s="14" t="s">
        <v>385</v>
      </c>
      <c r="C165" s="14" t="s">
        <v>386</v>
      </c>
      <c r="D165" s="15" t="str">
        <f>IF(COUNTIFS(CP!B:B,$B165,CP!J:J,"Other Than Satisfied")&gt;0,"Other Than Satisfied",
IF(COUNTIFS(CP!B:B,$B165,CP!J:J,"Satisfied")&gt;0,"Satisfied",
IF(COUNTIFS(CP!B:B,$B165,CP!J:J,"Not Applicable")=COUNTIFS(CP!B:B,$B165),"Not Applicable","")))</f>
        <v/>
      </c>
      <c r="E165" s="15" t="str">
        <f>IF(COUNTIFS(CP!B:B,B165,CP!N:N,"High")&gt;0,"High",
IF(COUNTIFS(CP!B:B,B165,CP!N:N,"Moderate")&gt;0,"Moderate",
IF(COUNTIFS(CP!B:B,B165,CP!N:N,"Low")&gt;0,"Low",
"")))</f>
        <v/>
      </c>
      <c r="F165" s="12"/>
      <c r="G165" s="12"/>
      <c r="H165" s="12"/>
      <c r="I165" s="12"/>
      <c r="J165" s="12"/>
      <c r="K165" s="12"/>
      <c r="L165" s="12"/>
      <c r="M165" s="12"/>
      <c r="N165" s="12"/>
      <c r="O165" s="12"/>
      <c r="P165" s="12"/>
      <c r="Q165" s="12"/>
      <c r="R165" s="12"/>
      <c r="S165" s="12"/>
      <c r="T165" s="12"/>
      <c r="U165" s="12"/>
      <c r="V165" s="12"/>
      <c r="W165" s="12"/>
      <c r="X165" s="12"/>
      <c r="Y165" s="12"/>
    </row>
    <row r="166" spans="1:25" ht="12.75" customHeight="1" x14ac:dyDescent="0.3">
      <c r="A166" s="13" t="s">
        <v>348</v>
      </c>
      <c r="B166" s="14" t="s">
        <v>387</v>
      </c>
      <c r="C166" s="14" t="s">
        <v>388</v>
      </c>
      <c r="D166" s="15" t="str">
        <f>IF(COUNTIFS(CP!B:B,$B166,CP!J:J,"Other Than Satisfied")&gt;0,"Other Than Satisfied",
IF(COUNTIFS(CP!B:B,$B166,CP!J:J,"Satisfied")&gt;0,"Satisfied",
IF(COUNTIFS(CP!B:B,$B166,CP!J:J,"Not Applicable")=COUNTIFS(CP!B:B,$B166),"Not Applicable","")))</f>
        <v/>
      </c>
      <c r="E166" s="15" t="str">
        <f>IF(COUNTIFS(CP!B:B,B166,CP!N:N,"High")&gt;0,"High",
IF(COUNTIFS(CP!B:B,B166,CP!N:N,"Moderate")&gt;0,"Moderate",
IF(COUNTIFS(CP!B:B,B166,CP!N:N,"Low")&gt;0,"Low",
"")))</f>
        <v/>
      </c>
      <c r="F166" s="12"/>
      <c r="G166" s="12"/>
      <c r="H166" s="12"/>
      <c r="I166" s="12"/>
      <c r="J166" s="12"/>
      <c r="K166" s="12"/>
      <c r="L166" s="12"/>
      <c r="M166" s="12"/>
      <c r="N166" s="12"/>
      <c r="O166" s="12"/>
      <c r="P166" s="12"/>
      <c r="Q166" s="12"/>
      <c r="R166" s="12"/>
      <c r="S166" s="12"/>
      <c r="T166" s="12"/>
      <c r="U166" s="12"/>
      <c r="V166" s="12"/>
      <c r="W166" s="12"/>
      <c r="X166" s="12"/>
      <c r="Y166" s="12"/>
    </row>
    <row r="167" spans="1:25" ht="12.75" customHeight="1" x14ac:dyDescent="0.3">
      <c r="A167" s="13" t="s">
        <v>348</v>
      </c>
      <c r="B167" s="14" t="s">
        <v>389</v>
      </c>
      <c r="C167" s="14" t="s">
        <v>390</v>
      </c>
      <c r="D167" s="15" t="str">
        <f>IF(COUNTIFS(CP!B:B,$B167,CP!J:J,"Other Than Satisfied")&gt;0,"Other Than Satisfied",
IF(COUNTIFS(CP!B:B,$B167,CP!J:J,"Satisfied")&gt;0,"Satisfied",
IF(COUNTIFS(CP!B:B,$B167,CP!J:J,"Not Applicable")=COUNTIFS(CP!B:B,$B167),"Not Applicable","")))</f>
        <v/>
      </c>
      <c r="E167" s="15" t="str">
        <f>IF(COUNTIFS(CP!B:B,B167,CP!N:N,"High")&gt;0,"High",
IF(COUNTIFS(CP!B:B,B167,CP!N:N,"Moderate")&gt;0,"Moderate",
IF(COUNTIFS(CP!B:B,B167,CP!N:N,"Low")&gt;0,"Low",
"")))</f>
        <v/>
      </c>
      <c r="F167" s="12"/>
      <c r="G167" s="12"/>
      <c r="H167" s="12"/>
      <c r="I167" s="12"/>
      <c r="J167" s="12"/>
      <c r="K167" s="12"/>
      <c r="L167" s="12"/>
      <c r="M167" s="12"/>
      <c r="N167" s="12"/>
      <c r="O167" s="12"/>
      <c r="P167" s="12"/>
      <c r="Q167" s="12"/>
      <c r="R167" s="12"/>
      <c r="S167" s="12"/>
      <c r="T167" s="12"/>
      <c r="U167" s="12"/>
      <c r="V167" s="12"/>
      <c r="W167" s="12"/>
      <c r="X167" s="12"/>
      <c r="Y167" s="12"/>
    </row>
    <row r="168" spans="1:25" ht="12.75" customHeight="1" x14ac:dyDescent="0.3">
      <c r="A168" s="13" t="s">
        <v>348</v>
      </c>
      <c r="B168" s="14" t="s">
        <v>3045</v>
      </c>
      <c r="C168" s="14" t="s">
        <v>3047</v>
      </c>
      <c r="D168" s="15" t="str">
        <f>IF(COUNTIFS(CP!B:B,$B168,CP!J:J,"Other Than Satisfied")&gt;0,"Other Than Satisfied",
IF(COUNTIFS(CP!B:B,$B168,CP!J:J,"Satisfied")&gt;0,"Satisfied",
IF(COUNTIFS(CP!B:B,$B168,CP!J:J,"Not Applicable")=COUNTIFS(CP!B:B,$B168),"Not Applicable","")))</f>
        <v/>
      </c>
      <c r="E168" s="15" t="str">
        <f>IF(COUNTIFS(CP!B:B,B168,CP!N:N,"High")&gt;0,"High",
IF(COUNTIFS(CP!B:B,B168,CP!N:N,"Moderate")&gt;0,"Moderate",
IF(COUNTIFS(CP!B:B,B168,CP!N:N,"Low")&gt;0,"Low",
"")))</f>
        <v/>
      </c>
      <c r="F168" s="12"/>
      <c r="G168" s="12"/>
      <c r="H168" s="12"/>
      <c r="I168" s="12"/>
      <c r="J168" s="12"/>
      <c r="K168" s="12"/>
      <c r="L168" s="12"/>
      <c r="M168" s="12"/>
      <c r="N168" s="12"/>
      <c r="O168" s="12"/>
      <c r="P168" s="12"/>
      <c r="Q168" s="12"/>
      <c r="R168" s="12"/>
      <c r="S168" s="12"/>
      <c r="T168" s="12"/>
      <c r="U168" s="12"/>
      <c r="V168" s="12"/>
      <c r="W168" s="12"/>
      <c r="X168" s="12"/>
      <c r="Y168" s="12"/>
    </row>
    <row r="169" spans="1:25" ht="12.75" customHeight="1" x14ac:dyDescent="0.3">
      <c r="A169" s="9" t="s">
        <v>391</v>
      </c>
      <c r="B169" s="10" t="s">
        <v>392</v>
      </c>
      <c r="C169" s="10" t="s">
        <v>139</v>
      </c>
      <c r="D169" s="11" t="str">
        <f>IF(COUNTIFS(IA!B:B,$B169,IA!J:J,"Other Than Satisfied")&gt;0,"Other Than Satisfied",
IF(COUNTIFS(IA!B:B,$B169,IA!J:J,"Satisfied")&gt;0,"Satisfied",
IF(COUNTIFS(IA!B:B,$B169,IA!J:J,"Not Applicable")=COUNTIFS(IA!B:B,$B169),"Not Applicable","")))</f>
        <v/>
      </c>
      <c r="E169" s="11" t="str">
        <f>IF(COUNTIFS(IA!B:B,B169,IA!N:N,"High")&gt;0,"High",
IF(COUNTIFS(IA!B:B,B169,IA!N:N,"Moderate")&gt;0,"Moderate",
IF(COUNTIFS(IA!B:B,B169,IA!N:N,"Low")&gt;0,"Low",
"")))</f>
        <v/>
      </c>
      <c r="F169" s="12"/>
      <c r="G169" s="12"/>
      <c r="H169" s="12"/>
      <c r="I169" s="12"/>
      <c r="J169" s="12"/>
      <c r="K169" s="12"/>
      <c r="L169" s="12"/>
      <c r="M169" s="12"/>
      <c r="N169" s="12"/>
      <c r="O169" s="12"/>
      <c r="P169" s="12"/>
      <c r="Q169" s="12"/>
      <c r="R169" s="12"/>
      <c r="S169" s="12"/>
      <c r="T169" s="12"/>
      <c r="U169" s="12"/>
      <c r="V169" s="12"/>
      <c r="W169" s="12"/>
      <c r="X169" s="12"/>
      <c r="Y169" s="12"/>
    </row>
    <row r="170" spans="1:25" ht="12.75" customHeight="1" x14ac:dyDescent="0.3">
      <c r="A170" s="9" t="s">
        <v>391</v>
      </c>
      <c r="B170" s="10" t="s">
        <v>393</v>
      </c>
      <c r="C170" s="10" t="s">
        <v>394</v>
      </c>
      <c r="D170" s="11" t="str">
        <f>IF(COUNTIFS(IA!B:B,$B170,IA!J:J,"Other Than Satisfied")&gt;0,"Other Than Satisfied",
IF(COUNTIFS(IA!B:B,$B170,IA!J:J,"Satisfied")&gt;0,"Satisfied",
IF(COUNTIFS(IA!B:B,$B170,IA!J:J,"Not Applicable")=COUNTIFS(IA!B:B,$B170),"Not Applicable","")))</f>
        <v/>
      </c>
      <c r="E170" s="11" t="str">
        <f>IF(COUNTIFS(IA!B:B,B170,IA!N:N,"High")&gt;0,"High",
IF(COUNTIFS(IA!B:B,B170,IA!N:N,"Moderate")&gt;0,"Moderate",
IF(COUNTIFS(IA!B:B,B170,IA!N:N,"Low")&gt;0,"Low",
"")))</f>
        <v/>
      </c>
      <c r="F170" s="12"/>
      <c r="G170" s="12"/>
      <c r="H170" s="12"/>
      <c r="I170" s="12"/>
      <c r="J170" s="12"/>
      <c r="K170" s="12"/>
      <c r="L170" s="12"/>
      <c r="M170" s="12"/>
      <c r="N170" s="12"/>
      <c r="O170" s="12"/>
      <c r="P170" s="12"/>
      <c r="Q170" s="12"/>
      <c r="R170" s="12"/>
      <c r="S170" s="12"/>
      <c r="T170" s="12"/>
      <c r="U170" s="12"/>
      <c r="V170" s="12"/>
      <c r="W170" s="12"/>
      <c r="X170" s="12"/>
      <c r="Y170" s="12"/>
    </row>
    <row r="171" spans="1:25" ht="12.75" customHeight="1" x14ac:dyDescent="0.3">
      <c r="A171" s="9" t="s">
        <v>391</v>
      </c>
      <c r="B171" s="10" t="s">
        <v>395</v>
      </c>
      <c r="C171" s="10" t="s">
        <v>396</v>
      </c>
      <c r="D171" s="11" t="str">
        <f>IF(COUNTIFS(IA!B:B,$B171,IA!J:J,"Other Than Satisfied")&gt;0,"Other Than Satisfied",
IF(COUNTIFS(IA!B:B,$B171,IA!J:J,"Satisfied")&gt;0,"Satisfied",
IF(COUNTIFS(IA!B:B,$B171,IA!J:J,"Not Applicable")=COUNTIFS(IA!B:B,$B171),"Not Applicable","")))</f>
        <v/>
      </c>
      <c r="E171" s="11" t="str">
        <f>IF(COUNTIFS(IA!B:B,B171,IA!N:N,"High")&gt;0,"High",
IF(COUNTIFS(IA!B:B,B171,IA!N:N,"Moderate")&gt;0,"Moderate",
IF(COUNTIFS(IA!B:B,B171,IA!N:N,"Low")&gt;0,"Low",
"")))</f>
        <v/>
      </c>
      <c r="F171" s="12"/>
      <c r="G171" s="12"/>
      <c r="H171" s="12"/>
      <c r="I171" s="12"/>
      <c r="J171" s="12"/>
      <c r="K171" s="12"/>
      <c r="L171" s="12"/>
      <c r="M171" s="12"/>
      <c r="N171" s="12"/>
      <c r="O171" s="12"/>
      <c r="P171" s="12"/>
      <c r="Q171" s="12"/>
      <c r="R171" s="12"/>
      <c r="S171" s="12"/>
      <c r="T171" s="12"/>
      <c r="U171" s="12"/>
      <c r="V171" s="12"/>
      <c r="W171" s="12"/>
      <c r="X171" s="12"/>
      <c r="Y171" s="12"/>
    </row>
    <row r="172" spans="1:25" ht="12.75" customHeight="1" x14ac:dyDescent="0.3">
      <c r="A172" s="9" t="s">
        <v>391</v>
      </c>
      <c r="B172" s="10" t="s">
        <v>397</v>
      </c>
      <c r="C172" s="10" t="s">
        <v>398</v>
      </c>
      <c r="D172" s="11" t="str">
        <f>IF(COUNTIFS(IA!B:B,$B172,IA!J:J,"Other Than Satisfied")&gt;0,"Other Than Satisfied",
IF(COUNTIFS(IA!B:B,$B172,IA!J:J,"Satisfied")&gt;0,"Satisfied",
IF(COUNTIFS(IA!B:B,$B172,IA!J:J,"Not Applicable")=COUNTIFS(IA!B:B,$B172),"Not Applicable","")))</f>
        <v/>
      </c>
      <c r="E172" s="11" t="str">
        <f>IF(COUNTIFS(IA!B:B,B172,IA!N:N,"High")&gt;0,"High",
IF(COUNTIFS(IA!B:B,B172,IA!N:N,"Moderate")&gt;0,"Moderate",
IF(COUNTIFS(IA!B:B,B172,IA!N:N,"Low")&gt;0,"Low",
"")))</f>
        <v/>
      </c>
      <c r="F172" s="12"/>
      <c r="G172" s="12"/>
      <c r="H172" s="12"/>
      <c r="I172" s="12"/>
      <c r="J172" s="12"/>
      <c r="K172" s="12"/>
      <c r="L172" s="12"/>
      <c r="M172" s="12"/>
      <c r="N172" s="12"/>
      <c r="O172" s="12"/>
      <c r="P172" s="12"/>
      <c r="Q172" s="12"/>
      <c r="R172" s="12"/>
      <c r="S172" s="12"/>
      <c r="T172" s="12"/>
      <c r="U172" s="12"/>
      <c r="V172" s="12"/>
      <c r="W172" s="12"/>
      <c r="X172" s="12"/>
      <c r="Y172" s="12"/>
    </row>
    <row r="173" spans="1:25" ht="12.75" customHeight="1" x14ac:dyDescent="0.3">
      <c r="A173" s="9" t="s">
        <v>391</v>
      </c>
      <c r="B173" s="10" t="s">
        <v>399</v>
      </c>
      <c r="C173" s="10" t="s">
        <v>400</v>
      </c>
      <c r="D173" s="11" t="str">
        <f>IF(COUNTIFS(IA!B:B,$B173,IA!J:J,"Other Than Satisfied")&gt;0,"Other Than Satisfied",
IF(COUNTIFS(IA!B:B,$B173,IA!J:J,"Satisfied")&gt;0,"Satisfied",
IF(COUNTIFS(IA!B:B,$B173,IA!J:J,"Not Applicable")=COUNTIFS(IA!B:B,$B173),"Not Applicable","")))</f>
        <v/>
      </c>
      <c r="E173" s="11" t="str">
        <f>IF(COUNTIFS(IA!B:B,B173,IA!N:N,"High")&gt;0,"High",
IF(COUNTIFS(IA!B:B,B173,IA!N:N,"Moderate")&gt;0,"Moderate",
IF(COUNTIFS(IA!B:B,B173,IA!N:N,"Low")&gt;0,"Low",
"")))</f>
        <v/>
      </c>
      <c r="F173" s="12"/>
      <c r="G173" s="12"/>
      <c r="H173" s="12"/>
      <c r="I173" s="12"/>
      <c r="J173" s="12"/>
      <c r="K173" s="12"/>
      <c r="L173" s="12"/>
      <c r="M173" s="12"/>
      <c r="N173" s="12"/>
      <c r="O173" s="12"/>
      <c r="P173" s="12"/>
      <c r="Q173" s="12"/>
      <c r="R173" s="12"/>
      <c r="S173" s="12"/>
      <c r="T173" s="12"/>
      <c r="U173" s="12"/>
      <c r="V173" s="12"/>
      <c r="W173" s="12"/>
      <c r="X173" s="12"/>
      <c r="Y173" s="12"/>
    </row>
    <row r="174" spans="1:25" ht="12.75" customHeight="1" x14ac:dyDescent="0.3">
      <c r="A174" s="9" t="s">
        <v>391</v>
      </c>
      <c r="B174" s="10" t="s">
        <v>401</v>
      </c>
      <c r="C174" s="10" t="s">
        <v>402</v>
      </c>
      <c r="D174" s="11" t="str">
        <f>IF(COUNTIFS(IA!B:B,$B174,IA!J:J,"Other Than Satisfied")&gt;0,"Other Than Satisfied",
IF(COUNTIFS(IA!B:B,$B174,IA!J:J,"Satisfied")&gt;0,"Satisfied",
IF(COUNTIFS(IA!B:B,$B174,IA!J:J,"Not Applicable")=COUNTIFS(IA!B:B,$B174),"Not Applicable","")))</f>
        <v/>
      </c>
      <c r="E174" s="11" t="str">
        <f>IF(COUNTIFS(IA!B:B,B174,IA!N:N,"High")&gt;0,"High",
IF(COUNTIFS(IA!B:B,B174,IA!N:N,"Moderate")&gt;0,"Moderate",
IF(COUNTIFS(IA!B:B,B174,IA!N:N,"Low")&gt;0,"Low",
"")))</f>
        <v/>
      </c>
      <c r="F174" s="12"/>
      <c r="G174" s="12"/>
      <c r="H174" s="12"/>
      <c r="I174" s="12"/>
      <c r="J174" s="12"/>
      <c r="K174" s="12"/>
      <c r="L174" s="12"/>
      <c r="M174" s="12"/>
      <c r="N174" s="12"/>
      <c r="O174" s="12"/>
      <c r="P174" s="12"/>
      <c r="Q174" s="12"/>
      <c r="R174" s="12"/>
      <c r="S174" s="12"/>
      <c r="T174" s="12"/>
      <c r="U174" s="12"/>
      <c r="V174" s="12"/>
      <c r="W174" s="12"/>
      <c r="X174" s="12"/>
      <c r="Y174" s="12"/>
    </row>
    <row r="175" spans="1:25" ht="12.75" customHeight="1" x14ac:dyDescent="0.3">
      <c r="A175" s="9" t="s">
        <v>391</v>
      </c>
      <c r="B175" s="10" t="s">
        <v>403</v>
      </c>
      <c r="C175" s="10" t="s">
        <v>404</v>
      </c>
      <c r="D175" s="11" t="str">
        <f>IF(COUNTIFS(IA!B:B,$B175,IA!J:J,"Other Than Satisfied")&gt;0,"Other Than Satisfied",
IF(COUNTIFS(IA!B:B,$B175,IA!J:J,"Satisfied")&gt;0,"Satisfied",
IF(COUNTIFS(IA!B:B,$B175,IA!J:J,"Not Applicable")=COUNTIFS(IA!B:B,$B175),"Not Applicable","")))</f>
        <v/>
      </c>
      <c r="E175" s="11" t="str">
        <f>IF(COUNTIFS(IA!B:B,B175,IA!N:N,"High")&gt;0,"High",
IF(COUNTIFS(IA!B:B,B175,IA!N:N,"Moderate")&gt;0,"Moderate",
IF(COUNTIFS(IA!B:B,B175,IA!N:N,"Low")&gt;0,"Low",
"")))</f>
        <v/>
      </c>
      <c r="F175" s="12"/>
      <c r="G175" s="12"/>
      <c r="H175" s="12"/>
      <c r="I175" s="12"/>
      <c r="J175" s="12"/>
      <c r="K175" s="12"/>
      <c r="L175" s="12"/>
      <c r="M175" s="12"/>
      <c r="N175" s="12"/>
      <c r="O175" s="12"/>
      <c r="P175" s="12"/>
      <c r="Q175" s="12"/>
      <c r="R175" s="12"/>
      <c r="S175" s="12"/>
      <c r="T175" s="12"/>
      <c r="U175" s="12"/>
      <c r="V175" s="12"/>
      <c r="W175" s="12"/>
      <c r="X175" s="12"/>
      <c r="Y175" s="12"/>
    </row>
    <row r="176" spans="1:25" ht="12.75" customHeight="1" x14ac:dyDescent="0.3">
      <c r="A176" s="9" t="s">
        <v>391</v>
      </c>
      <c r="B176" s="10" t="s">
        <v>405</v>
      </c>
      <c r="C176" s="10" t="s">
        <v>406</v>
      </c>
      <c r="D176" s="11" t="str">
        <f>IF(COUNTIFS(IA!B:B,$B176,IA!J:J,"Other Than Satisfied")&gt;0,"Other Than Satisfied",
IF(COUNTIFS(IA!B:B,$B176,IA!J:J,"Satisfied")&gt;0,"Satisfied",
IF(COUNTIFS(IA!B:B,$B176,IA!J:J,"Not Applicable")=COUNTIFS(IA!B:B,$B176),"Not Applicable","")))</f>
        <v/>
      </c>
      <c r="E176" s="11" t="str">
        <f>IF(COUNTIFS(IA!B:B,B176,IA!N:N,"High")&gt;0,"High",
IF(COUNTIFS(IA!B:B,B176,IA!N:N,"Moderate")&gt;0,"Moderate",
IF(COUNTIFS(IA!B:B,B176,IA!N:N,"Low")&gt;0,"Low",
"")))</f>
        <v/>
      </c>
      <c r="F176" s="12"/>
      <c r="G176" s="12"/>
      <c r="H176" s="12"/>
      <c r="I176" s="12"/>
      <c r="J176" s="12"/>
      <c r="K176" s="12"/>
      <c r="L176" s="12"/>
      <c r="M176" s="12"/>
      <c r="N176" s="12"/>
      <c r="O176" s="12"/>
      <c r="P176" s="12"/>
      <c r="Q176" s="12"/>
      <c r="R176" s="12"/>
      <c r="S176" s="12"/>
      <c r="T176" s="12"/>
      <c r="U176" s="12"/>
      <c r="V176" s="12"/>
      <c r="W176" s="12"/>
      <c r="X176" s="12"/>
      <c r="Y176" s="12"/>
    </row>
    <row r="177" spans="1:25" ht="12.75" customHeight="1" x14ac:dyDescent="0.3">
      <c r="A177" s="9" t="s">
        <v>391</v>
      </c>
      <c r="B177" s="10" t="s">
        <v>407</v>
      </c>
      <c r="C177" s="10" t="s">
        <v>408</v>
      </c>
      <c r="D177" s="11" t="str">
        <f>IF(COUNTIFS(IA!B:B,$B177,IA!J:J,"Other Than Satisfied")&gt;0,"Other Than Satisfied",
IF(COUNTIFS(IA!B:B,$B177,IA!J:J,"Satisfied")&gt;0,"Satisfied",
IF(COUNTIFS(IA!B:B,$B177,IA!J:J,"Not Applicable")=COUNTIFS(IA!B:B,$B177),"Not Applicable","")))</f>
        <v/>
      </c>
      <c r="E177" s="11" t="str">
        <f>IF(COUNTIFS(IA!B:B,B177,IA!N:N,"High")&gt;0,"High",
IF(COUNTIFS(IA!B:B,B177,IA!N:N,"Moderate")&gt;0,"Moderate",
IF(COUNTIFS(IA!B:B,B177,IA!N:N,"Low")&gt;0,"Low",
"")))</f>
        <v/>
      </c>
      <c r="F177" s="12"/>
      <c r="G177" s="12"/>
      <c r="H177" s="12"/>
      <c r="I177" s="12"/>
      <c r="J177" s="12"/>
      <c r="K177" s="12"/>
      <c r="L177" s="12"/>
      <c r="M177" s="12"/>
      <c r="N177" s="12"/>
      <c r="O177" s="12"/>
      <c r="P177" s="12"/>
      <c r="Q177" s="12"/>
      <c r="R177" s="12"/>
      <c r="S177" s="12"/>
      <c r="T177" s="12"/>
      <c r="U177" s="12"/>
      <c r="V177" s="12"/>
      <c r="W177" s="12"/>
      <c r="X177" s="12"/>
      <c r="Y177" s="12"/>
    </row>
    <row r="178" spans="1:25" ht="12.75" customHeight="1" x14ac:dyDescent="0.3">
      <c r="A178" s="9" t="s">
        <v>391</v>
      </c>
      <c r="B178" s="10" t="s">
        <v>409</v>
      </c>
      <c r="C178" s="10" t="s">
        <v>410</v>
      </c>
      <c r="D178" s="11" t="str">
        <f>IF(COUNTIFS(IA!B:B,$B178,IA!J:J,"Other Than Satisfied")&gt;0,"Other Than Satisfied",
IF(COUNTIFS(IA!B:B,$B178,IA!J:J,"Satisfied")&gt;0,"Satisfied",
IF(COUNTIFS(IA!B:B,$B178,IA!J:J,"Not Applicable")=COUNTIFS(IA!B:B,$B178),"Not Applicable","")))</f>
        <v/>
      </c>
      <c r="E178" s="11" t="str">
        <f>IF(COUNTIFS(IA!B:B,B178,IA!N:N,"High")&gt;0,"High",
IF(COUNTIFS(IA!B:B,B178,IA!N:N,"Moderate")&gt;0,"Moderate",
IF(COUNTIFS(IA!B:B,B178,IA!N:N,"Low")&gt;0,"Low",
"")))</f>
        <v/>
      </c>
      <c r="F178" s="12"/>
      <c r="G178" s="12"/>
      <c r="H178" s="12"/>
      <c r="I178" s="12"/>
      <c r="J178" s="12"/>
      <c r="K178" s="12"/>
      <c r="L178" s="12"/>
      <c r="M178" s="12"/>
      <c r="N178" s="12"/>
      <c r="O178" s="12"/>
      <c r="P178" s="12"/>
      <c r="Q178" s="12"/>
      <c r="R178" s="12"/>
      <c r="S178" s="12"/>
      <c r="T178" s="12"/>
      <c r="U178" s="12"/>
      <c r="V178" s="12"/>
      <c r="W178" s="12"/>
      <c r="X178" s="12"/>
      <c r="Y178" s="12"/>
    </row>
    <row r="179" spans="1:25" ht="12.75" customHeight="1" x14ac:dyDescent="0.3">
      <c r="A179" s="9" t="s">
        <v>391</v>
      </c>
      <c r="B179" s="10" t="s">
        <v>411</v>
      </c>
      <c r="C179" s="10" t="s">
        <v>412</v>
      </c>
      <c r="D179" s="11" t="str">
        <f>IF(COUNTIFS(IA!B:B,$B179,IA!J:J,"Other Than Satisfied")&gt;0,"Other Than Satisfied",
IF(COUNTIFS(IA!B:B,$B179,IA!J:J,"Satisfied")&gt;0,"Satisfied",
IF(COUNTIFS(IA!B:B,$B179,IA!J:J,"Not Applicable")=COUNTIFS(IA!B:B,$B179),"Not Applicable","")))</f>
        <v/>
      </c>
      <c r="E179" s="11" t="str">
        <f>IF(COUNTIFS(IA!B:B,B179,IA!N:N,"High")&gt;0,"High",
IF(COUNTIFS(IA!B:B,B179,IA!N:N,"Moderate")&gt;0,"Moderate",
IF(COUNTIFS(IA!B:B,B179,IA!N:N,"Low")&gt;0,"Low",
"")))</f>
        <v/>
      </c>
      <c r="F179" s="12"/>
      <c r="G179" s="12"/>
      <c r="H179" s="12"/>
      <c r="I179" s="12"/>
      <c r="J179" s="12"/>
      <c r="K179" s="12"/>
      <c r="L179" s="12"/>
      <c r="M179" s="12"/>
      <c r="N179" s="12"/>
      <c r="O179" s="12"/>
      <c r="P179" s="12"/>
      <c r="Q179" s="12"/>
      <c r="R179" s="12"/>
      <c r="S179" s="12"/>
      <c r="T179" s="12"/>
      <c r="U179" s="12"/>
      <c r="V179" s="12"/>
      <c r="W179" s="12"/>
      <c r="X179" s="12"/>
      <c r="Y179" s="12"/>
    </row>
    <row r="180" spans="1:25" ht="12.75" customHeight="1" x14ac:dyDescent="0.3">
      <c r="A180" s="9" t="s">
        <v>391</v>
      </c>
      <c r="B180" s="10" t="s">
        <v>413</v>
      </c>
      <c r="C180" s="10" t="s">
        <v>414</v>
      </c>
      <c r="D180" s="11" t="str">
        <f>IF(COUNTIFS(IA!B:B,$B180,IA!J:J,"Other Than Satisfied")&gt;0,"Other Than Satisfied",
IF(COUNTIFS(IA!B:B,$B180,IA!J:J,"Satisfied")&gt;0,"Satisfied",
IF(COUNTIFS(IA!B:B,$B180,IA!J:J,"Not Applicable")=COUNTIFS(IA!B:B,$B180),"Not Applicable","")))</f>
        <v/>
      </c>
      <c r="E180" s="11" t="str">
        <f>IF(COUNTIFS(IA!B:B,B180,IA!N:N,"High")&gt;0,"High",
IF(COUNTIFS(IA!B:B,B180,IA!N:N,"Moderate")&gt;0,"Moderate",
IF(COUNTIFS(IA!B:B,B180,IA!N:N,"Low")&gt;0,"Low",
"")))</f>
        <v/>
      </c>
      <c r="F180" s="12"/>
      <c r="G180" s="12"/>
      <c r="H180" s="12"/>
      <c r="I180" s="12"/>
      <c r="J180" s="12"/>
      <c r="K180" s="12"/>
      <c r="L180" s="12"/>
      <c r="M180" s="12"/>
      <c r="N180" s="12"/>
      <c r="O180" s="12"/>
      <c r="P180" s="12"/>
      <c r="Q180" s="12"/>
      <c r="R180" s="12"/>
      <c r="S180" s="12"/>
      <c r="T180" s="12"/>
      <c r="U180" s="12"/>
      <c r="V180" s="12"/>
      <c r="W180" s="12"/>
      <c r="X180" s="12"/>
      <c r="Y180" s="12"/>
    </row>
    <row r="181" spans="1:25" ht="12.75" customHeight="1" x14ac:dyDescent="0.3">
      <c r="A181" s="9" t="s">
        <v>391</v>
      </c>
      <c r="B181" s="10" t="s">
        <v>415</v>
      </c>
      <c r="C181" s="10" t="s">
        <v>416</v>
      </c>
      <c r="D181" s="11" t="str">
        <f>IF(COUNTIFS(IA!B:B,$B181,IA!J:J,"Other Than Satisfied")&gt;0,"Other Than Satisfied",
IF(COUNTIFS(IA!B:B,$B181,IA!J:J,"Satisfied")&gt;0,"Satisfied",
IF(COUNTIFS(IA!B:B,$B181,IA!J:J,"Not Applicable")=COUNTIFS(IA!B:B,$B181),"Not Applicable","")))</f>
        <v/>
      </c>
      <c r="E181" s="11" t="str">
        <f>IF(COUNTIFS(IA!B:B,B181,IA!N:N,"High")&gt;0,"High",
IF(COUNTIFS(IA!B:B,B181,IA!N:N,"Moderate")&gt;0,"Moderate",
IF(COUNTIFS(IA!B:B,B181,IA!N:N,"Low")&gt;0,"Low",
"")))</f>
        <v/>
      </c>
      <c r="F181" s="12"/>
      <c r="G181" s="12"/>
      <c r="H181" s="12"/>
      <c r="I181" s="12"/>
      <c r="J181" s="12"/>
      <c r="K181" s="12"/>
      <c r="L181" s="12"/>
      <c r="M181" s="12"/>
      <c r="N181" s="12"/>
      <c r="O181" s="12"/>
      <c r="P181" s="12"/>
      <c r="Q181" s="12"/>
      <c r="R181" s="12"/>
      <c r="S181" s="12"/>
      <c r="T181" s="12"/>
      <c r="U181" s="12"/>
      <c r="V181" s="12"/>
      <c r="W181" s="12"/>
      <c r="X181" s="12"/>
      <c r="Y181" s="12"/>
    </row>
    <row r="182" spans="1:25" ht="12.75" customHeight="1" x14ac:dyDescent="0.3">
      <c r="A182" s="9" t="s">
        <v>391</v>
      </c>
      <c r="B182" s="10" t="s">
        <v>417</v>
      </c>
      <c r="C182" s="10" t="s">
        <v>418</v>
      </c>
      <c r="D182" s="11" t="str">
        <f>IF(COUNTIFS(IA!B:B,$B182,IA!J:J,"Other Than Satisfied")&gt;0,"Other Than Satisfied",
IF(COUNTIFS(IA!B:B,$B182,IA!J:J,"Satisfied")&gt;0,"Satisfied",
IF(COUNTIFS(IA!B:B,$B182,IA!J:J,"Not Applicable")=COUNTIFS(IA!B:B,$B182),"Not Applicable","")))</f>
        <v/>
      </c>
      <c r="E182" s="11" t="str">
        <f>IF(COUNTIFS(IA!B:B,B182,IA!N:N,"High")&gt;0,"High",
IF(COUNTIFS(IA!B:B,B182,IA!N:N,"Moderate")&gt;0,"Moderate",
IF(COUNTIFS(IA!B:B,B182,IA!N:N,"Low")&gt;0,"Low",
"")))</f>
        <v/>
      </c>
      <c r="F182" s="12"/>
      <c r="G182" s="12"/>
      <c r="H182" s="12"/>
      <c r="I182" s="12"/>
      <c r="J182" s="12"/>
      <c r="K182" s="12"/>
      <c r="L182" s="12"/>
      <c r="M182" s="12"/>
      <c r="N182" s="12"/>
      <c r="O182" s="12"/>
      <c r="P182" s="12"/>
      <c r="Q182" s="12"/>
      <c r="R182" s="12"/>
      <c r="S182" s="12"/>
      <c r="T182" s="12"/>
      <c r="U182" s="12"/>
      <c r="V182" s="12"/>
      <c r="W182" s="12"/>
      <c r="X182" s="12"/>
      <c r="Y182" s="12"/>
    </row>
    <row r="183" spans="1:25" ht="12.75" customHeight="1" x14ac:dyDescent="0.3">
      <c r="A183" s="9" t="s">
        <v>391</v>
      </c>
      <c r="B183" s="10" t="s">
        <v>419</v>
      </c>
      <c r="C183" s="10" t="s">
        <v>420</v>
      </c>
      <c r="D183" s="11" t="str">
        <f>IF(COUNTIFS(IA!B:B,$B183,IA!J:J,"Other Than Satisfied")&gt;0,"Other Than Satisfied",
IF(COUNTIFS(IA!B:B,$B183,IA!J:J,"Satisfied")&gt;0,"Satisfied",
IF(COUNTIFS(IA!B:B,$B183,IA!J:J,"Not Applicable")=COUNTIFS(IA!B:B,$B183),"Not Applicable","")))</f>
        <v/>
      </c>
      <c r="E183" s="11" t="str">
        <f>IF(COUNTIFS(IA!B:B,B183,IA!N:N,"High")&gt;0,"High",
IF(COUNTIFS(IA!B:B,B183,IA!N:N,"Moderate")&gt;0,"Moderate",
IF(COUNTIFS(IA!B:B,B183,IA!N:N,"Low")&gt;0,"Low",
"")))</f>
        <v/>
      </c>
      <c r="F183" s="12"/>
      <c r="G183" s="12"/>
      <c r="H183" s="12"/>
      <c r="I183" s="12"/>
      <c r="J183" s="12"/>
      <c r="K183" s="12"/>
      <c r="L183" s="12"/>
      <c r="M183" s="12"/>
      <c r="N183" s="12"/>
      <c r="O183" s="12"/>
      <c r="P183" s="12"/>
      <c r="Q183" s="12"/>
      <c r="R183" s="12"/>
      <c r="S183" s="12"/>
      <c r="T183" s="12"/>
      <c r="U183" s="12"/>
      <c r="V183" s="12"/>
      <c r="W183" s="12"/>
      <c r="X183" s="12"/>
      <c r="Y183" s="12"/>
    </row>
    <row r="184" spans="1:25" ht="12.75" customHeight="1" x14ac:dyDescent="0.3">
      <c r="A184" s="9" t="s">
        <v>391</v>
      </c>
      <c r="B184" s="10" t="s">
        <v>3055</v>
      </c>
      <c r="C184" s="10" t="s">
        <v>3059</v>
      </c>
      <c r="D184" s="11" t="str">
        <f>IF(COUNTIFS(IA!B:B,$B184,IA!J:J,"Other Than Satisfied")&gt;0,"Other Than Satisfied",
IF(COUNTIFS(IA!B:B,$B184,IA!J:J,"Satisfied")&gt;0,"Satisfied",
IF(COUNTIFS(IA!B:B,$B184,IA!J:J,"Not Applicable")=COUNTIFS(IA!B:B,$B184),"Not Applicable","")))</f>
        <v/>
      </c>
      <c r="E184" s="11" t="str">
        <f>IF(COUNTIFS(IA!B:B,B184,IA!N:N,"High")&gt;0,"High",
IF(COUNTIFS(IA!B:B,B184,IA!N:N,"Moderate")&gt;0,"Moderate",
IF(COUNTIFS(IA!B:B,B184,IA!N:N,"Low")&gt;0,"Low",
"")))</f>
        <v/>
      </c>
      <c r="F184" s="12"/>
      <c r="G184" s="12"/>
      <c r="H184" s="12"/>
      <c r="I184" s="12"/>
      <c r="J184" s="12"/>
      <c r="K184" s="12"/>
      <c r="L184" s="12"/>
      <c r="M184" s="12"/>
      <c r="N184" s="12"/>
      <c r="O184" s="12"/>
      <c r="P184" s="12"/>
      <c r="Q184" s="12"/>
      <c r="R184" s="12"/>
      <c r="S184" s="12"/>
      <c r="T184" s="12"/>
      <c r="U184" s="12"/>
      <c r="V184" s="12"/>
      <c r="W184" s="12"/>
      <c r="X184" s="12"/>
      <c r="Y184" s="12"/>
    </row>
    <row r="185" spans="1:25" ht="12.75" customHeight="1" x14ac:dyDescent="0.3">
      <c r="A185" s="9" t="s">
        <v>391</v>
      </c>
      <c r="B185" s="10" t="s">
        <v>3062</v>
      </c>
      <c r="C185" s="10" t="s">
        <v>3310</v>
      </c>
      <c r="D185" s="11" t="str">
        <f>IF(COUNTIFS(IA!B:B,$B185,IA!J:J,"Other Than Satisfied")&gt;0,"Other Than Satisfied",
IF(COUNTIFS(IA!B:B,$B185,IA!J:J,"Satisfied")&gt;0,"Satisfied",
IF(COUNTIFS(IA!B:B,$B185,IA!J:J,"Not Applicable")=COUNTIFS(IA!B:B,$B185),"Not Applicable","")))</f>
        <v/>
      </c>
      <c r="E185" s="11" t="str">
        <f>IF(COUNTIFS(IA!B:B,B185,IA!N:N,"High")&gt;0,"High",
IF(COUNTIFS(IA!B:B,B185,IA!N:N,"Moderate")&gt;0,"Moderate",
IF(COUNTIFS(IA!B:B,B185,IA!N:N,"Low")&gt;0,"Low",
"")))</f>
        <v/>
      </c>
      <c r="F185" s="12"/>
      <c r="G185" s="12"/>
      <c r="H185" s="12"/>
      <c r="I185" s="12"/>
      <c r="J185" s="12"/>
      <c r="K185" s="12"/>
      <c r="L185" s="12"/>
      <c r="M185" s="12"/>
      <c r="N185" s="12"/>
      <c r="O185" s="12"/>
      <c r="P185" s="12"/>
      <c r="Q185" s="12"/>
      <c r="R185" s="12"/>
      <c r="S185" s="12"/>
      <c r="T185" s="12"/>
      <c r="U185" s="12"/>
      <c r="V185" s="12"/>
      <c r="W185" s="12"/>
      <c r="X185" s="12"/>
      <c r="Y185" s="12"/>
    </row>
    <row r="186" spans="1:25" ht="12.75" customHeight="1" x14ac:dyDescent="0.3">
      <c r="A186" s="9" t="s">
        <v>391</v>
      </c>
      <c r="B186" s="10" t="s">
        <v>421</v>
      </c>
      <c r="C186" s="4" t="s">
        <v>422</v>
      </c>
      <c r="D186" s="11" t="str">
        <f>IF(COUNTIFS(IA!B:B,$B186,IA!J:J,"Other Than Satisfied")&gt;0,"Other Than Satisfied",
IF(COUNTIFS(IA!B:B,$B186,IA!J:J,"Satisfied")&gt;0,"Satisfied",
IF(COUNTIFS(IA!B:B,$B186,IA!J:J,"Not Applicable")=COUNTIFS(IA!B:B,$B186),"Not Applicable","")))</f>
        <v/>
      </c>
      <c r="E186" s="11" t="str">
        <f>IF(COUNTIFS(IA!B:B,B186,IA!N:N,"High")&gt;0,"High",
IF(COUNTIFS(IA!B:B,B186,IA!N:N,"Moderate")&gt;0,"Moderate",
IF(COUNTIFS(IA!B:B,B186,IA!N:N,"Low")&gt;0,"Low",
"")))</f>
        <v/>
      </c>
      <c r="F186" s="12"/>
      <c r="G186" s="12"/>
      <c r="H186" s="12"/>
      <c r="I186" s="12"/>
      <c r="J186" s="12"/>
      <c r="K186" s="12"/>
      <c r="L186" s="12"/>
      <c r="M186" s="12"/>
      <c r="N186" s="12"/>
      <c r="O186" s="12"/>
      <c r="P186" s="12"/>
      <c r="Q186" s="12"/>
      <c r="R186" s="12"/>
      <c r="S186" s="12"/>
      <c r="T186" s="12"/>
      <c r="U186" s="12"/>
      <c r="V186" s="12"/>
      <c r="W186" s="12"/>
      <c r="X186" s="12"/>
      <c r="Y186" s="12"/>
    </row>
    <row r="187" spans="1:25" ht="12.75" customHeight="1" x14ac:dyDescent="0.3">
      <c r="A187" s="9" t="s">
        <v>391</v>
      </c>
      <c r="B187" s="10" t="s">
        <v>423</v>
      </c>
      <c r="C187" s="4" t="s">
        <v>424</v>
      </c>
      <c r="D187" s="11" t="str">
        <f>IF(COUNTIFS(IA!B:B,$B187,IA!J:J,"Other Than Satisfied")&gt;0,"Other Than Satisfied",
IF(COUNTIFS(IA!B:B,$B187,IA!J:J,"Satisfied")&gt;0,"Satisfied",
IF(COUNTIFS(IA!B:B,$B187,IA!J:J,"Not Applicable")=COUNTIFS(IA!B:B,$B187),"Not Applicable","")))</f>
        <v/>
      </c>
      <c r="E187" s="11" t="str">
        <f>IF(COUNTIFS(IA!B:B,B187,IA!N:N,"High")&gt;0,"High",
IF(COUNTIFS(IA!B:B,B187,IA!N:N,"Moderate")&gt;0,"Moderate",
IF(COUNTIFS(IA!B:B,B187,IA!N:N,"Low")&gt;0,"Low",
"")))</f>
        <v/>
      </c>
      <c r="F187" s="12"/>
      <c r="G187" s="12"/>
      <c r="H187" s="12"/>
      <c r="I187" s="12"/>
      <c r="J187" s="12"/>
      <c r="K187" s="12"/>
      <c r="L187" s="12"/>
      <c r="M187" s="12"/>
      <c r="N187" s="12"/>
      <c r="O187" s="12"/>
      <c r="P187" s="12"/>
      <c r="Q187" s="12"/>
      <c r="R187" s="12"/>
      <c r="S187" s="12"/>
      <c r="T187" s="12"/>
      <c r="U187" s="12"/>
      <c r="V187" s="12"/>
      <c r="W187" s="12"/>
      <c r="X187" s="12"/>
      <c r="Y187" s="12"/>
    </row>
    <row r="188" spans="1:25" ht="12.75" customHeight="1" x14ac:dyDescent="0.3">
      <c r="A188" s="9" t="s">
        <v>391</v>
      </c>
      <c r="B188" s="10" t="s">
        <v>425</v>
      </c>
      <c r="C188" s="4" t="s">
        <v>426</v>
      </c>
      <c r="D188" s="11" t="str">
        <f>IF(COUNTIFS(IA!B:B,$B188,IA!J:J,"Other Than Satisfied")&gt;0,"Other Than Satisfied",
IF(COUNTIFS(IA!B:B,$B188,IA!J:J,"Satisfied")&gt;0,"Satisfied",
IF(COUNTIFS(IA!B:B,$B188,IA!J:J,"Not Applicable")=COUNTIFS(IA!B:B,$B188),"Not Applicable","")))</f>
        <v/>
      </c>
      <c r="E188" s="11" t="str">
        <f>IF(COUNTIFS(IA!B:B,B188,IA!N:N,"High")&gt;0,"High",
IF(COUNTIFS(IA!B:B,B188,IA!N:N,"Moderate")&gt;0,"Moderate",
IF(COUNTIFS(IA!B:B,B188,IA!N:N,"Low")&gt;0,"Low",
"")))</f>
        <v/>
      </c>
      <c r="F188" s="12"/>
      <c r="G188" s="12"/>
      <c r="H188" s="12"/>
      <c r="I188" s="12"/>
      <c r="J188" s="12"/>
      <c r="K188" s="12"/>
      <c r="L188" s="12"/>
      <c r="M188" s="12"/>
      <c r="N188" s="12"/>
      <c r="O188" s="12"/>
      <c r="P188" s="12"/>
      <c r="Q188" s="12"/>
      <c r="R188" s="12"/>
      <c r="S188" s="12"/>
      <c r="T188" s="12"/>
      <c r="U188" s="12"/>
      <c r="V188" s="12"/>
      <c r="W188" s="12"/>
      <c r="X188" s="12"/>
      <c r="Y188" s="12"/>
    </row>
    <row r="189" spans="1:25" ht="12.75" customHeight="1" x14ac:dyDescent="0.3">
      <c r="A189" s="9" t="s">
        <v>391</v>
      </c>
      <c r="B189" s="10" t="s">
        <v>427</v>
      </c>
      <c r="C189" s="10" t="s">
        <v>428</v>
      </c>
      <c r="D189" s="11" t="str">
        <f>IF(COUNTIFS(IA!B:B,$B189,IA!J:J,"Other Than Satisfied")&gt;0,"Other Than Satisfied",
IF(COUNTIFS(IA!B:B,$B189,IA!J:J,"Satisfied")&gt;0,"Satisfied",
IF(COUNTIFS(IA!B:B,$B189,IA!J:J,"Not Applicable")=COUNTIFS(IA!B:B,$B189),"Not Applicable","")))</f>
        <v/>
      </c>
      <c r="E189" s="11" t="str">
        <f>IF(COUNTIFS(IA!B:B,B189,IA!N:N,"High")&gt;0,"High",
IF(COUNTIFS(IA!B:B,B189,IA!N:N,"Moderate")&gt;0,"Moderate",
IF(COUNTIFS(IA!B:B,B189,IA!N:N,"Low")&gt;0,"Low",
"")))</f>
        <v/>
      </c>
      <c r="F189" s="12"/>
      <c r="G189" s="12"/>
      <c r="H189" s="12"/>
      <c r="I189" s="12"/>
      <c r="J189" s="12"/>
      <c r="K189" s="12"/>
      <c r="L189" s="12"/>
      <c r="M189" s="12"/>
      <c r="N189" s="12"/>
      <c r="O189" s="12"/>
      <c r="P189" s="12"/>
      <c r="Q189" s="12"/>
      <c r="R189" s="12"/>
      <c r="S189" s="12"/>
      <c r="T189" s="12"/>
      <c r="U189" s="12"/>
      <c r="V189" s="12"/>
      <c r="W189" s="12"/>
      <c r="X189" s="12"/>
      <c r="Y189" s="12"/>
    </row>
    <row r="190" spans="1:25" ht="12.75" customHeight="1" x14ac:dyDescent="0.3">
      <c r="A190" s="9" t="s">
        <v>391</v>
      </c>
      <c r="B190" s="10" t="s">
        <v>429</v>
      </c>
      <c r="C190" s="10" t="s">
        <v>430</v>
      </c>
      <c r="D190" s="11" t="str">
        <f>IF(COUNTIFS(IA!B:B,$B190,IA!J:J,"Other Than Satisfied")&gt;0,"Other Than Satisfied",
IF(COUNTIFS(IA!B:B,$B190,IA!J:J,"Satisfied")&gt;0,"Satisfied",
IF(COUNTIFS(IA!B:B,$B190,IA!J:J,"Not Applicable")=COUNTIFS(IA!B:B,$B190),"Not Applicable","")))</f>
        <v/>
      </c>
      <c r="E190" s="11" t="str">
        <f>IF(COUNTIFS(IA!B:B,B190,IA!N:N,"High")&gt;0,"High",
IF(COUNTIFS(IA!B:B,B190,IA!N:N,"Moderate")&gt;0,"Moderate",
IF(COUNTIFS(IA!B:B,B190,IA!N:N,"Low")&gt;0,"Low",
"")))</f>
        <v/>
      </c>
      <c r="F190" s="12"/>
      <c r="G190" s="12"/>
      <c r="H190" s="12"/>
      <c r="I190" s="12"/>
      <c r="J190" s="12"/>
      <c r="K190" s="12"/>
      <c r="L190" s="12"/>
      <c r="M190" s="12"/>
      <c r="N190" s="12"/>
      <c r="O190" s="12"/>
      <c r="P190" s="12"/>
      <c r="Q190" s="12"/>
      <c r="R190" s="12"/>
      <c r="S190" s="12"/>
      <c r="T190" s="12"/>
      <c r="U190" s="12"/>
      <c r="V190" s="12"/>
      <c r="W190" s="12"/>
      <c r="X190" s="12"/>
      <c r="Y190" s="12"/>
    </row>
    <row r="191" spans="1:25" ht="12.75" customHeight="1" x14ac:dyDescent="0.3">
      <c r="A191" s="9" t="s">
        <v>391</v>
      </c>
      <c r="B191" s="10" t="s">
        <v>431</v>
      </c>
      <c r="C191" s="10" t="s">
        <v>432</v>
      </c>
      <c r="D191" s="11" t="str">
        <f>IF(COUNTIFS(IA!B:B,$B191,IA!J:J,"Other Than Satisfied")&gt;0,"Other Than Satisfied",
IF(COUNTIFS(IA!B:B,$B191,IA!J:J,"Satisfied")&gt;0,"Satisfied",
IF(COUNTIFS(IA!B:B,$B191,IA!J:J,"Not Applicable")=COUNTIFS(IA!B:B,$B191),"Not Applicable","")))</f>
        <v/>
      </c>
      <c r="E191" s="11" t="str">
        <f>IF(COUNTIFS(IA!B:B,B191,IA!N:N,"High")&gt;0,"High",
IF(COUNTIFS(IA!B:B,B191,IA!N:N,"Moderate")&gt;0,"Moderate",
IF(COUNTIFS(IA!B:B,B191,IA!N:N,"Low")&gt;0,"Low",
"")))</f>
        <v/>
      </c>
      <c r="F191" s="12"/>
      <c r="G191" s="12"/>
      <c r="H191" s="12"/>
      <c r="I191" s="12"/>
      <c r="J191" s="12"/>
      <c r="K191" s="12"/>
      <c r="L191" s="12"/>
      <c r="M191" s="12"/>
      <c r="N191" s="12"/>
      <c r="O191" s="12"/>
      <c r="P191" s="12"/>
      <c r="Q191" s="12"/>
      <c r="R191" s="12"/>
      <c r="S191" s="12"/>
      <c r="T191" s="12"/>
      <c r="U191" s="12"/>
      <c r="V191" s="12"/>
      <c r="W191" s="12"/>
      <c r="X191" s="12"/>
      <c r="Y191" s="12"/>
    </row>
    <row r="192" spans="1:25" ht="12.75" customHeight="1" x14ac:dyDescent="0.3">
      <c r="A192" s="9" t="s">
        <v>391</v>
      </c>
      <c r="B192" s="10" t="s">
        <v>433</v>
      </c>
      <c r="C192" s="10" t="s">
        <v>434</v>
      </c>
      <c r="D192" s="11" t="str">
        <f>IF(COUNTIFS(IA!B:B,$B192,IA!J:J,"Other Than Satisfied")&gt;0,"Other Than Satisfied",
IF(COUNTIFS(IA!B:B,$B192,IA!J:J,"Satisfied")&gt;0,"Satisfied",
IF(COUNTIFS(IA!B:B,$B192,IA!J:J,"Not Applicable")=COUNTIFS(IA!B:B,$B192),"Not Applicable","")))</f>
        <v/>
      </c>
      <c r="E192" s="11" t="str">
        <f>IF(COUNTIFS(IA!B:B,B192,IA!N:N,"High")&gt;0,"High",
IF(COUNTIFS(IA!B:B,B192,IA!N:N,"Moderate")&gt;0,"Moderate",
IF(COUNTIFS(IA!B:B,B192,IA!N:N,"Low")&gt;0,"Low",
"")))</f>
        <v/>
      </c>
      <c r="F192" s="12"/>
      <c r="G192" s="12"/>
      <c r="H192" s="12"/>
      <c r="I192" s="12"/>
      <c r="J192" s="12"/>
      <c r="K192" s="12"/>
      <c r="L192" s="12"/>
      <c r="M192" s="12"/>
      <c r="N192" s="12"/>
      <c r="O192" s="12"/>
      <c r="P192" s="12"/>
      <c r="Q192" s="12"/>
      <c r="R192" s="12"/>
      <c r="S192" s="12"/>
      <c r="T192" s="12"/>
      <c r="U192" s="12"/>
      <c r="V192" s="12"/>
      <c r="W192" s="12"/>
      <c r="X192" s="12"/>
      <c r="Y192" s="12"/>
    </row>
    <row r="193" spans="1:25" ht="12.75" customHeight="1" x14ac:dyDescent="0.3">
      <c r="A193" s="9" t="s">
        <v>391</v>
      </c>
      <c r="B193" s="10" t="s">
        <v>435</v>
      </c>
      <c r="C193" s="10" t="s">
        <v>436</v>
      </c>
      <c r="D193" s="11" t="str">
        <f>IF(COUNTIFS(IA!B:B,$B193,IA!J:J,"Other Than Satisfied")&gt;0,"Other Than Satisfied",
IF(COUNTIFS(IA!B:B,$B193,IA!J:J,"Satisfied")&gt;0,"Satisfied",
IF(COUNTIFS(IA!B:B,$B193,IA!J:J,"Not Applicable")=COUNTIFS(IA!B:B,$B193),"Not Applicable","")))</f>
        <v/>
      </c>
      <c r="E193" s="11" t="str">
        <f>IF(COUNTIFS(IA!B:B,B193,IA!N:N,"High")&gt;0,"High",
IF(COUNTIFS(IA!B:B,B193,IA!N:N,"Moderate")&gt;0,"Moderate",
IF(COUNTIFS(IA!B:B,B193,IA!N:N,"Low")&gt;0,"Low",
"")))</f>
        <v/>
      </c>
      <c r="F193" s="12"/>
      <c r="G193" s="12"/>
      <c r="H193" s="12"/>
      <c r="I193" s="12"/>
      <c r="J193" s="12"/>
      <c r="K193" s="12"/>
      <c r="L193" s="12"/>
      <c r="M193" s="12"/>
      <c r="N193" s="12"/>
      <c r="O193" s="12"/>
      <c r="P193" s="12"/>
      <c r="Q193" s="12"/>
      <c r="R193" s="12"/>
      <c r="S193" s="12"/>
      <c r="T193" s="12"/>
      <c r="U193" s="12"/>
      <c r="V193" s="12"/>
      <c r="W193" s="12"/>
      <c r="X193" s="12"/>
      <c r="Y193" s="12"/>
    </row>
    <row r="194" spans="1:25" ht="12.75" customHeight="1" x14ac:dyDescent="0.3">
      <c r="A194" s="9" t="s">
        <v>391</v>
      </c>
      <c r="B194" s="10" t="s">
        <v>437</v>
      </c>
      <c r="C194" s="10" t="s">
        <v>438</v>
      </c>
      <c r="D194" s="11" t="str">
        <f>IF(COUNTIFS(IA!B:B,$B194,IA!J:J,"Other Than Satisfied")&gt;0,"Other Than Satisfied",
IF(COUNTIFS(IA!B:B,$B194,IA!J:J,"Satisfied")&gt;0,"Satisfied",
IF(COUNTIFS(IA!B:B,$B194,IA!J:J,"Not Applicable")=COUNTIFS(IA!B:B,$B194),"Not Applicable","")))</f>
        <v/>
      </c>
      <c r="E194" s="11" t="str">
        <f>IF(COUNTIFS(IA!B:B,B194,IA!N:N,"High")&gt;0,"High",
IF(COUNTIFS(IA!B:B,B194,IA!N:N,"Moderate")&gt;0,"Moderate",
IF(COUNTIFS(IA!B:B,B194,IA!N:N,"Low")&gt;0,"Low",
"")))</f>
        <v/>
      </c>
      <c r="F194" s="12"/>
      <c r="G194" s="12"/>
      <c r="H194" s="12"/>
      <c r="I194" s="12"/>
      <c r="J194" s="12"/>
      <c r="K194" s="12"/>
      <c r="L194" s="12"/>
      <c r="M194" s="12"/>
      <c r="N194" s="12"/>
      <c r="O194" s="12"/>
      <c r="P194" s="12"/>
      <c r="Q194" s="12"/>
      <c r="R194" s="12"/>
      <c r="S194" s="12"/>
      <c r="T194" s="12"/>
      <c r="U194" s="12"/>
      <c r="V194" s="12"/>
      <c r="W194" s="12"/>
      <c r="X194" s="12"/>
      <c r="Y194" s="12"/>
    </row>
    <row r="195" spans="1:25" ht="12.75" customHeight="1" x14ac:dyDescent="0.3">
      <c r="A195" s="9" t="s">
        <v>391</v>
      </c>
      <c r="B195" s="10" t="s">
        <v>3068</v>
      </c>
      <c r="C195" s="10" t="s">
        <v>3311</v>
      </c>
      <c r="D195" s="11" t="str">
        <f>IF(COUNTIFS(IA!B:B,$B195,IA!J:J,"Other Than Satisfied")&gt;0,"Other Than Satisfied",
IF(COUNTIFS(IA!B:B,$B195,IA!J:J,"Satisfied")&gt;0,"Satisfied",
IF(COUNTIFS(IA!B:B,$B195,IA!J:J,"Not Applicable")=COUNTIFS(IA!B:B,$B195),"Not Applicable","")))</f>
        <v/>
      </c>
      <c r="E195" s="11" t="str">
        <f>IF(COUNTIFS(IA!B:B,B195,IA!N:N,"High")&gt;0,"High",
IF(COUNTIFS(IA!B:B,B195,IA!N:N,"Moderate")&gt;0,"Moderate",
IF(COUNTIFS(IA!B:B,B195,IA!N:N,"Low")&gt;0,"Low",
"")))</f>
        <v/>
      </c>
      <c r="F195" s="12"/>
      <c r="G195" s="12"/>
      <c r="H195" s="12"/>
      <c r="I195" s="12"/>
      <c r="J195" s="12"/>
      <c r="K195" s="12"/>
      <c r="L195" s="12"/>
      <c r="M195" s="12"/>
      <c r="N195" s="12"/>
      <c r="O195" s="12"/>
      <c r="P195" s="12"/>
      <c r="Q195" s="12"/>
      <c r="R195" s="12"/>
      <c r="S195" s="12"/>
      <c r="T195" s="12"/>
      <c r="U195" s="12"/>
      <c r="V195" s="12"/>
      <c r="W195" s="12"/>
      <c r="X195" s="12"/>
      <c r="Y195" s="12"/>
    </row>
    <row r="196" spans="1:25" ht="12.75" customHeight="1" x14ac:dyDescent="0.3">
      <c r="A196" s="9" t="s">
        <v>391</v>
      </c>
      <c r="B196" s="10" t="s">
        <v>439</v>
      </c>
      <c r="C196" s="10" t="s">
        <v>440</v>
      </c>
      <c r="D196" s="11" t="str">
        <f>IF(COUNTIFS(IA!B:B,$B196,IA!J:J,"Other Than Satisfied")&gt;0,"Other Than Satisfied",
IF(COUNTIFS(IA!B:B,$B196,IA!J:J,"Satisfied")&gt;0,"Satisfied",
IF(COUNTIFS(IA!B:B,$B196,IA!J:J,"Not Applicable")=COUNTIFS(IA!B:B,$B196),"Not Applicable","")))</f>
        <v/>
      </c>
      <c r="E196" s="11" t="str">
        <f>IF(COUNTIFS(IA!B:B,B196,IA!N:N,"High")&gt;0,"High",
IF(COUNTIFS(IA!B:B,B196,IA!N:N,"Moderate")&gt;0,"Moderate",
IF(COUNTIFS(IA!B:B,B196,IA!N:N,"Low")&gt;0,"Low",
"")))</f>
        <v/>
      </c>
      <c r="F196" s="12"/>
      <c r="G196" s="12"/>
      <c r="H196" s="12"/>
      <c r="I196" s="12"/>
      <c r="J196" s="12"/>
      <c r="K196" s="12"/>
      <c r="L196" s="12"/>
      <c r="M196" s="12"/>
      <c r="N196" s="12"/>
      <c r="O196" s="12"/>
      <c r="P196" s="12"/>
      <c r="Q196" s="12"/>
      <c r="R196" s="12"/>
      <c r="S196" s="12"/>
      <c r="T196" s="12"/>
      <c r="U196" s="12"/>
      <c r="V196" s="12"/>
      <c r="W196" s="12"/>
      <c r="X196" s="12"/>
      <c r="Y196" s="12"/>
    </row>
    <row r="197" spans="1:25" ht="12.75" customHeight="1" x14ac:dyDescent="0.3">
      <c r="A197" s="13" t="s">
        <v>441</v>
      </c>
      <c r="B197" s="14" t="s">
        <v>442</v>
      </c>
      <c r="C197" s="14" t="s">
        <v>139</v>
      </c>
      <c r="D197" s="15" t="str">
        <f>IF(COUNTIFS(IR!B:B,$B197,IR!J:J,"Other Than Satisfied")&gt;0,"Other Than Satisfied",
IF(COUNTIFS(IR!B:B,$B197,IR!J:J,"Satisfied")&gt;0,"Satisfied",
IF(COUNTIFS(IR!B:B,$B197,IR!J:J,"Not Applicable")=COUNTIFS(IR!B:B,$B197),"Not Applicable","")))</f>
        <v/>
      </c>
      <c r="E197" s="15" t="str">
        <f>IF(COUNTIFS(IR!B:B,B197,IR!N:N,"High")&gt;0,"High",
IF(COUNTIFS(IR!B:B,B197,IR!N:N,"Moderate")&gt;0,"Moderate",
IF(COUNTIFS(IR!B:B,B197,IR!N:N,"Low")&gt;0,"Low",
"")))</f>
        <v/>
      </c>
      <c r="F197" s="12"/>
      <c r="G197" s="12"/>
      <c r="H197" s="12"/>
      <c r="I197" s="12"/>
      <c r="J197" s="12"/>
      <c r="K197" s="12"/>
      <c r="L197" s="12"/>
      <c r="M197" s="12"/>
      <c r="N197" s="12"/>
      <c r="O197" s="12"/>
      <c r="P197" s="12"/>
      <c r="Q197" s="12"/>
      <c r="R197" s="12"/>
      <c r="S197" s="12"/>
      <c r="T197" s="12"/>
      <c r="U197" s="12"/>
      <c r="V197" s="12"/>
      <c r="W197" s="12"/>
      <c r="X197" s="12"/>
      <c r="Y197" s="12"/>
    </row>
    <row r="198" spans="1:25" ht="12.75" customHeight="1" x14ac:dyDescent="0.3">
      <c r="A198" s="13" t="s">
        <v>441</v>
      </c>
      <c r="B198" s="14" t="s">
        <v>443</v>
      </c>
      <c r="C198" s="14" t="s">
        <v>444</v>
      </c>
      <c r="D198" s="15" t="str">
        <f>IF(COUNTIFS(IR!B:B,$B198,IR!J:J,"Other Than Satisfied")&gt;0,"Other Than Satisfied",
IF(COUNTIFS(IR!B:B,$B198,IR!J:J,"Satisfied")&gt;0,"Satisfied",
IF(COUNTIFS(IR!B:B,$B198,IR!J:J,"Not Applicable")=COUNTIFS(IR!B:B,$B198),"Not Applicable","")))</f>
        <v/>
      </c>
      <c r="E198" s="15" t="str">
        <f>IF(COUNTIFS(IR!B:B,B198,IR!N:N,"High")&gt;0,"High",
IF(COUNTIFS(IR!B:B,B198,IR!N:N,"Moderate")&gt;0,"Moderate",
IF(COUNTIFS(IR!B:B,B198,IR!N:N,"Low")&gt;0,"Low",
"")))</f>
        <v/>
      </c>
      <c r="F198" s="12"/>
      <c r="G198" s="12"/>
      <c r="H198" s="12"/>
      <c r="I198" s="12"/>
      <c r="J198" s="12"/>
      <c r="K198" s="12"/>
      <c r="L198" s="12"/>
      <c r="M198" s="12"/>
      <c r="N198" s="12"/>
      <c r="O198" s="12"/>
      <c r="P198" s="12"/>
      <c r="Q198" s="12"/>
      <c r="R198" s="12"/>
      <c r="S198" s="12"/>
      <c r="T198" s="12"/>
      <c r="U198" s="12"/>
      <c r="V198" s="12"/>
      <c r="W198" s="12"/>
      <c r="X198" s="12"/>
      <c r="Y198" s="12"/>
    </row>
    <row r="199" spans="1:25" ht="12.75" customHeight="1" x14ac:dyDescent="0.3">
      <c r="A199" s="13" t="s">
        <v>441</v>
      </c>
      <c r="B199" s="14" t="s">
        <v>3071</v>
      </c>
      <c r="C199" s="14" t="s">
        <v>3005</v>
      </c>
      <c r="D199" s="15" t="str">
        <f>IF(COUNTIFS(IR!B:B,$B199,IR!J:J,"Other Than Satisfied")&gt;0,"Other Than Satisfied",
IF(COUNTIFS(IR!B:B,$B199,IR!J:J,"Satisfied")&gt;0,"Satisfied",
IF(COUNTIFS(IR!B:B,$B199,IR!J:J,"Not Applicable")=COUNTIFS(IR!B:B,$B199),"Not Applicable","")))</f>
        <v/>
      </c>
      <c r="E199" s="15" t="str">
        <f>IF(COUNTIFS(IR!B:B,B199,IR!N:N,"High")&gt;0,"High",
IF(COUNTIFS(IR!B:B,B199,IR!N:N,"Moderate")&gt;0,"Moderate",
IF(COUNTIFS(IR!B:B,B199,IR!N:N,"Low")&gt;0,"Low",
"")))</f>
        <v/>
      </c>
      <c r="F199" s="12"/>
      <c r="G199" s="12"/>
      <c r="H199" s="12"/>
      <c r="I199" s="12"/>
      <c r="J199" s="12"/>
      <c r="K199" s="12"/>
      <c r="L199" s="12"/>
      <c r="M199" s="12"/>
      <c r="N199" s="12"/>
      <c r="O199" s="12"/>
      <c r="P199" s="12"/>
      <c r="Q199" s="12"/>
      <c r="R199" s="12"/>
      <c r="S199" s="12"/>
      <c r="T199" s="12"/>
      <c r="U199" s="12"/>
      <c r="V199" s="12"/>
      <c r="W199" s="12"/>
      <c r="X199" s="12"/>
      <c r="Y199" s="12"/>
    </row>
    <row r="200" spans="1:25" ht="12.75" customHeight="1" x14ac:dyDescent="0.3">
      <c r="A200" s="13" t="s">
        <v>441</v>
      </c>
      <c r="B200" s="14" t="s">
        <v>3312</v>
      </c>
      <c r="C200" s="14" t="s">
        <v>3313</v>
      </c>
      <c r="D200" s="15" t="str">
        <f>IF(COUNTIFS(IR!B:B,$B200,IR!J:J,"Other Than Satisfied")&gt;0,"Other Than Satisfied",
IF(COUNTIFS(IR!B:B,$B200,IR!J:J,"Satisfied")&gt;0,"Satisfied",
IF(COUNTIFS(IR!B:B,$B200,IR!J:J,"Not Applicable")=COUNTIFS(IR!B:B,$B200),"Not Applicable","")))</f>
        <v/>
      </c>
      <c r="E200" s="15" t="str">
        <f>IF(COUNTIFS(IR!B:B,B200,IR!N:N,"High")&gt;0,"High",
IF(COUNTIFS(IR!B:B,B200,IR!N:N,"Moderate")&gt;0,"Moderate",
IF(COUNTIFS(IR!B:B,B200,IR!N:N,"Low")&gt;0,"Low",
"")))</f>
        <v/>
      </c>
      <c r="F200" s="12"/>
      <c r="G200" s="12"/>
      <c r="H200" s="12"/>
      <c r="I200" s="12"/>
      <c r="J200" s="12"/>
      <c r="K200" s="12"/>
      <c r="L200" s="12"/>
      <c r="M200" s="12"/>
      <c r="N200" s="12"/>
      <c r="O200" s="12"/>
      <c r="P200" s="12"/>
      <c r="Q200" s="12"/>
      <c r="R200" s="12"/>
      <c r="S200" s="12"/>
      <c r="T200" s="12"/>
      <c r="U200" s="12"/>
      <c r="V200" s="12"/>
      <c r="W200" s="12"/>
      <c r="X200" s="12"/>
      <c r="Y200" s="12"/>
    </row>
    <row r="201" spans="1:25" ht="12.75" customHeight="1" x14ac:dyDescent="0.3">
      <c r="A201" s="13" t="s">
        <v>441</v>
      </c>
      <c r="B201" s="14" t="s">
        <v>445</v>
      </c>
      <c r="C201" s="14" t="s">
        <v>446</v>
      </c>
      <c r="D201" s="15" t="str">
        <f>IF(COUNTIFS(IR!B:B,$B201,IR!J:J,"Other Than Satisfied")&gt;0,"Other Than Satisfied",
IF(COUNTIFS(IR!B:B,$B201,IR!J:J,"Satisfied")&gt;0,"Satisfied",
IF(COUNTIFS(IR!B:B,$B201,IR!J:J,"Not Applicable")=COUNTIFS(IR!B:B,$B201),"Not Applicable","")))</f>
        <v/>
      </c>
      <c r="E201" s="15" t="str">
        <f>IF(COUNTIFS(IR!B:B,B201,IR!N:N,"High")&gt;0,"High",
IF(COUNTIFS(IR!B:B,B201,IR!N:N,"Moderate")&gt;0,"Moderate",
IF(COUNTIFS(IR!B:B,B201,IR!N:N,"Low")&gt;0,"Low",
"")))</f>
        <v/>
      </c>
      <c r="F201" s="12"/>
      <c r="G201" s="12"/>
      <c r="H201" s="12"/>
      <c r="I201" s="12"/>
      <c r="J201" s="12"/>
      <c r="K201" s="12"/>
      <c r="L201" s="12"/>
      <c r="M201" s="12"/>
      <c r="N201" s="12"/>
      <c r="O201" s="12"/>
      <c r="P201" s="12"/>
      <c r="Q201" s="12"/>
      <c r="R201" s="12"/>
      <c r="S201" s="12"/>
      <c r="T201" s="12"/>
      <c r="U201" s="12"/>
      <c r="V201" s="12"/>
      <c r="W201" s="12"/>
      <c r="X201" s="12"/>
      <c r="Y201" s="12"/>
    </row>
    <row r="202" spans="1:25" ht="12.75" customHeight="1" x14ac:dyDescent="0.3">
      <c r="A202" s="13" t="s">
        <v>441</v>
      </c>
      <c r="B202" s="14" t="s">
        <v>447</v>
      </c>
      <c r="C202" s="14" t="s">
        <v>353</v>
      </c>
      <c r="D202" s="15" t="str">
        <f>IF(COUNTIFS(IR!B:B,$B202,IR!J:J,"Other Than Satisfied")&gt;0,"Other Than Satisfied",
IF(COUNTIFS(IR!B:B,$B202,IR!J:J,"Satisfied")&gt;0,"Satisfied",
IF(COUNTIFS(IR!B:B,$B202,IR!J:J,"Not Applicable")=COUNTIFS(IR!B:B,$B202),"Not Applicable","")))</f>
        <v/>
      </c>
      <c r="E202" s="15" t="str">
        <f>IF(COUNTIFS(IR!B:B,B202,IR!N:N,"High")&gt;0,"High",
IF(COUNTIFS(IR!B:B,B202,IR!N:N,"Moderate")&gt;0,"Moderate",
IF(COUNTIFS(IR!B:B,B202,IR!N:N,"Low")&gt;0,"Low",
"")))</f>
        <v/>
      </c>
      <c r="F202" s="12"/>
      <c r="G202" s="12"/>
      <c r="H202" s="12"/>
      <c r="I202" s="12"/>
      <c r="J202" s="12"/>
      <c r="K202" s="12"/>
      <c r="L202" s="12"/>
      <c r="M202" s="12"/>
      <c r="N202" s="12"/>
      <c r="O202" s="12"/>
      <c r="P202" s="12"/>
      <c r="Q202" s="12"/>
      <c r="R202" s="12"/>
      <c r="S202" s="12"/>
      <c r="T202" s="12"/>
      <c r="U202" s="12"/>
      <c r="V202" s="12"/>
      <c r="W202" s="12"/>
      <c r="X202" s="12"/>
      <c r="Y202" s="12"/>
    </row>
    <row r="203" spans="1:25" ht="12.75" customHeight="1" x14ac:dyDescent="0.3">
      <c r="A203" s="13" t="s">
        <v>441</v>
      </c>
      <c r="B203" s="14" t="s">
        <v>448</v>
      </c>
      <c r="C203" s="14" t="s">
        <v>449</v>
      </c>
      <c r="D203" s="15" t="str">
        <f>IF(COUNTIFS(IR!B:B,$B203,IR!J:J,"Other Than Satisfied")&gt;0,"Other Than Satisfied",
IF(COUNTIFS(IR!B:B,$B203,IR!J:J,"Satisfied")&gt;0,"Satisfied",
IF(COUNTIFS(IR!B:B,$B203,IR!J:J,"Not Applicable")=COUNTIFS(IR!B:B,$B203),"Not Applicable","")))</f>
        <v/>
      </c>
      <c r="E203" s="15" t="str">
        <f>IF(COUNTIFS(IR!B:B,B203,IR!N:N,"High")&gt;0,"High",
IF(COUNTIFS(IR!B:B,B203,IR!N:N,"Moderate")&gt;0,"Moderate",
IF(COUNTIFS(IR!B:B,B203,IR!N:N,"Low")&gt;0,"Low",
"")))</f>
        <v/>
      </c>
      <c r="F203" s="12"/>
      <c r="G203" s="12"/>
      <c r="H203" s="12"/>
      <c r="I203" s="12"/>
      <c r="J203" s="12"/>
      <c r="K203" s="12"/>
      <c r="L203" s="12"/>
      <c r="M203" s="12"/>
      <c r="N203" s="12"/>
      <c r="O203" s="12"/>
      <c r="P203" s="12"/>
      <c r="Q203" s="12"/>
      <c r="R203" s="12"/>
      <c r="S203" s="12"/>
      <c r="T203" s="12"/>
      <c r="U203" s="12"/>
      <c r="V203" s="12"/>
      <c r="W203" s="12"/>
      <c r="X203" s="12"/>
      <c r="Y203" s="12"/>
    </row>
    <row r="204" spans="1:25" ht="12.75" customHeight="1" x14ac:dyDescent="0.3">
      <c r="A204" s="13" t="s">
        <v>441</v>
      </c>
      <c r="B204" s="14" t="s">
        <v>450</v>
      </c>
      <c r="C204" s="14" t="s">
        <v>451</v>
      </c>
      <c r="D204" s="15" t="str">
        <f>IF(COUNTIFS(IR!B:B,$B204,IR!J:J,"Other Than Satisfied")&gt;0,"Other Than Satisfied",
IF(COUNTIFS(IR!B:B,$B204,IR!J:J,"Satisfied")&gt;0,"Satisfied",
IF(COUNTIFS(IR!B:B,$B204,IR!J:J,"Not Applicable")=COUNTIFS(IR!B:B,$B204),"Not Applicable","")))</f>
        <v/>
      </c>
      <c r="E204" s="15" t="str">
        <f>IF(COUNTIFS(IR!B:B,B204,IR!N:N,"High")&gt;0,"High",
IF(COUNTIFS(IR!B:B,B204,IR!N:N,"Moderate")&gt;0,"Moderate",
IF(COUNTIFS(IR!B:B,B204,IR!N:N,"Low")&gt;0,"Low",
"")))</f>
        <v/>
      </c>
      <c r="F204" s="12"/>
      <c r="G204" s="12"/>
      <c r="H204" s="12"/>
      <c r="I204" s="12"/>
      <c r="J204" s="12"/>
      <c r="K204" s="12"/>
      <c r="L204" s="12"/>
      <c r="M204" s="12"/>
      <c r="N204" s="12"/>
      <c r="O204" s="12"/>
      <c r="P204" s="12"/>
      <c r="Q204" s="12"/>
      <c r="R204" s="12"/>
      <c r="S204" s="12"/>
      <c r="T204" s="12"/>
      <c r="U204" s="12"/>
      <c r="V204" s="12"/>
      <c r="W204" s="12"/>
      <c r="X204" s="12"/>
      <c r="Y204" s="12"/>
    </row>
    <row r="205" spans="1:25" ht="12.75" customHeight="1" x14ac:dyDescent="0.3">
      <c r="A205" s="13" t="s">
        <v>441</v>
      </c>
      <c r="B205" s="14" t="s">
        <v>3083</v>
      </c>
      <c r="C205" s="14" t="s">
        <v>3314</v>
      </c>
      <c r="D205" s="15" t="str">
        <f>IF(COUNTIFS(IR!B:B,$B205,IR!J:J,"Other Than Satisfied")&gt;0,"Other Than Satisfied",
IF(COUNTIFS(IR!B:B,$B205,IR!J:J,"Satisfied")&gt;0,"Satisfied",
IF(COUNTIFS(IR!B:B,$B205,IR!J:J,"Not Applicable")=COUNTIFS(IR!B:B,$B205),"Not Applicable","")))</f>
        <v/>
      </c>
      <c r="E205" s="15" t="str">
        <f>IF(COUNTIFS(IR!B:B,B205,IR!N:N,"High")&gt;0,"High",
IF(COUNTIFS(IR!B:B,B205,IR!N:N,"Moderate")&gt;0,"Moderate",
IF(COUNTIFS(IR!B:B,B205,IR!N:N,"Low")&gt;0,"Low",
"")))</f>
        <v/>
      </c>
      <c r="F205" s="12"/>
      <c r="G205" s="12"/>
      <c r="H205" s="12"/>
      <c r="I205" s="12"/>
      <c r="J205" s="12"/>
      <c r="K205" s="12"/>
      <c r="L205" s="12"/>
      <c r="M205" s="12"/>
      <c r="N205" s="12"/>
      <c r="O205" s="12"/>
      <c r="P205" s="12"/>
      <c r="Q205" s="12"/>
      <c r="R205" s="12"/>
      <c r="S205" s="12"/>
      <c r="T205" s="12"/>
      <c r="U205" s="12"/>
      <c r="V205" s="12"/>
      <c r="W205" s="12"/>
      <c r="X205" s="12"/>
      <c r="Y205" s="12"/>
    </row>
    <row r="206" spans="1:25" ht="12.75" customHeight="1" x14ac:dyDescent="0.3">
      <c r="A206" s="13" t="s">
        <v>441</v>
      </c>
      <c r="B206" s="14" t="s">
        <v>3084</v>
      </c>
      <c r="C206" s="14" t="s">
        <v>3315</v>
      </c>
      <c r="D206" s="15" t="str">
        <f>IF(COUNTIFS(IR!B:B,$B206,IR!J:J,"Other Than Satisfied")&gt;0,"Other Than Satisfied",
IF(COUNTIFS(IR!B:B,$B206,IR!J:J,"Satisfied")&gt;0,"Satisfied",
IF(COUNTIFS(IR!B:B,$B206,IR!J:J,"Not Applicable")=COUNTIFS(IR!B:B,$B206),"Not Applicable","")))</f>
        <v/>
      </c>
      <c r="E206" s="15" t="str">
        <f>IF(COUNTIFS(IR!B:B,B206,IR!N:N,"High")&gt;0,"High",
IF(COUNTIFS(IR!B:B,B206,IR!N:N,"Moderate")&gt;0,"Moderate",
IF(COUNTIFS(IR!B:B,B206,IR!N:N,"Low")&gt;0,"Low",
"")))</f>
        <v/>
      </c>
      <c r="F206" s="12"/>
      <c r="G206" s="12"/>
      <c r="H206" s="12"/>
      <c r="I206" s="12"/>
      <c r="J206" s="12"/>
      <c r="K206" s="12"/>
      <c r="L206" s="12"/>
      <c r="M206" s="12"/>
      <c r="N206" s="12"/>
      <c r="O206" s="12"/>
      <c r="P206" s="12"/>
      <c r="Q206" s="12"/>
      <c r="R206" s="12"/>
      <c r="S206" s="12"/>
      <c r="T206" s="12"/>
      <c r="U206" s="12"/>
      <c r="V206" s="12"/>
      <c r="W206" s="12"/>
      <c r="X206" s="12"/>
      <c r="Y206" s="12"/>
    </row>
    <row r="207" spans="1:25" ht="12.75" customHeight="1" x14ac:dyDescent="0.3">
      <c r="A207" s="13" t="s">
        <v>441</v>
      </c>
      <c r="B207" s="14" t="s">
        <v>3085</v>
      </c>
      <c r="C207" s="14" t="s">
        <v>3089</v>
      </c>
      <c r="D207" s="15" t="str">
        <f>IF(COUNTIFS(IR!B:B,$B207,IR!J:J,"Other Than Satisfied")&gt;0,"Other Than Satisfied",
IF(COUNTIFS(IR!B:B,$B207,IR!J:J,"Satisfied")&gt;0,"Satisfied",
IF(COUNTIFS(IR!B:B,$B207,IR!J:J,"Not Applicable")=COUNTIFS(IR!B:B,$B207),"Not Applicable","")))</f>
        <v/>
      </c>
      <c r="E207" s="15" t="str">
        <f>IF(COUNTIFS(IR!B:B,B207,IR!N:N,"High")&gt;0,"High",
IF(COUNTIFS(IR!B:B,B207,IR!N:N,"Moderate")&gt;0,"Moderate",
IF(COUNTIFS(IR!B:B,B207,IR!N:N,"Low")&gt;0,"Low",
"")))</f>
        <v/>
      </c>
      <c r="F207" s="12"/>
      <c r="G207" s="12"/>
      <c r="H207" s="12"/>
      <c r="I207" s="12"/>
      <c r="J207" s="12"/>
      <c r="K207" s="12"/>
      <c r="L207" s="12"/>
      <c r="M207" s="12"/>
      <c r="N207" s="12"/>
      <c r="O207" s="12"/>
      <c r="P207" s="12"/>
      <c r="Q207" s="12"/>
      <c r="R207" s="12"/>
      <c r="S207" s="12"/>
      <c r="T207" s="12"/>
      <c r="U207" s="12"/>
      <c r="V207" s="12"/>
      <c r="W207" s="12"/>
      <c r="X207" s="12"/>
      <c r="Y207" s="12"/>
    </row>
    <row r="208" spans="1:25" ht="12.75" customHeight="1" x14ac:dyDescent="0.3">
      <c r="A208" s="13" t="s">
        <v>441</v>
      </c>
      <c r="B208" s="14" t="s">
        <v>3086</v>
      </c>
      <c r="C208" s="14" t="s">
        <v>3316</v>
      </c>
      <c r="D208" s="15" t="str">
        <f>IF(COUNTIFS(IR!B:B,$B208,IR!J:J,"Other Than Satisfied")&gt;0,"Other Than Satisfied",
IF(COUNTIFS(IR!B:B,$B208,IR!J:J,"Satisfied")&gt;0,"Satisfied",
IF(COUNTIFS(IR!B:B,$B208,IR!J:J,"Not Applicable")=COUNTIFS(IR!B:B,$B208),"Not Applicable","")))</f>
        <v/>
      </c>
      <c r="E208" s="15" t="str">
        <f>IF(COUNTIFS(IR!B:B,B208,IR!N:N,"High")&gt;0,"High",
IF(COUNTIFS(IR!B:B,B208,IR!N:N,"Moderate")&gt;0,"Moderate",
IF(COUNTIFS(IR!B:B,B208,IR!N:N,"Low")&gt;0,"Low",
"")))</f>
        <v/>
      </c>
      <c r="F208" s="12"/>
      <c r="G208" s="12"/>
      <c r="H208" s="12"/>
      <c r="I208" s="12"/>
      <c r="J208" s="12"/>
      <c r="K208" s="12"/>
      <c r="L208" s="12"/>
      <c r="M208" s="12"/>
      <c r="N208" s="12"/>
      <c r="O208" s="12"/>
      <c r="P208" s="12"/>
      <c r="Q208" s="12"/>
      <c r="R208" s="12"/>
      <c r="S208" s="12"/>
      <c r="T208" s="12"/>
      <c r="U208" s="12"/>
      <c r="V208" s="12"/>
      <c r="W208" s="12"/>
      <c r="X208" s="12"/>
      <c r="Y208" s="12"/>
    </row>
    <row r="209" spans="1:25" ht="12.75" customHeight="1" x14ac:dyDescent="0.3">
      <c r="A209" s="13" t="s">
        <v>441</v>
      </c>
      <c r="B209" s="14" t="s">
        <v>452</v>
      </c>
      <c r="C209" s="14" t="s">
        <v>453</v>
      </c>
      <c r="D209" s="15" t="str">
        <f>IF(COUNTIFS(IR!B:B,$B209,IR!J:J,"Other Than Satisfied")&gt;0,"Other Than Satisfied",
IF(COUNTIFS(IR!B:B,$B209,IR!J:J,"Satisfied")&gt;0,"Satisfied",
IF(COUNTIFS(IR!B:B,$B209,IR!J:J,"Not Applicable")=COUNTIFS(IR!B:B,$B209),"Not Applicable","")))</f>
        <v/>
      </c>
      <c r="E209" s="15" t="str">
        <f>IF(COUNTIFS(IR!B:B,B209,IR!N:N,"High")&gt;0,"High",
IF(COUNTIFS(IR!B:B,B209,IR!N:N,"Moderate")&gt;0,"Moderate",
IF(COUNTIFS(IR!B:B,B209,IR!N:N,"Low")&gt;0,"Low",
"")))</f>
        <v/>
      </c>
      <c r="F209" s="12"/>
      <c r="G209" s="12"/>
      <c r="H209" s="12"/>
      <c r="I209" s="12"/>
      <c r="J209" s="12"/>
      <c r="K209" s="12"/>
      <c r="L209" s="12"/>
      <c r="M209" s="12"/>
      <c r="N209" s="12"/>
      <c r="O209" s="12"/>
      <c r="P209" s="12"/>
      <c r="Q209" s="12"/>
      <c r="R209" s="12"/>
      <c r="S209" s="12"/>
      <c r="T209" s="12"/>
      <c r="U209" s="12"/>
      <c r="V209" s="12"/>
      <c r="W209" s="12"/>
      <c r="X209" s="12"/>
      <c r="Y209" s="12"/>
    </row>
    <row r="210" spans="1:25" ht="12.75" customHeight="1" x14ac:dyDescent="0.3">
      <c r="A210" s="13" t="s">
        <v>441</v>
      </c>
      <c r="B210" s="14" t="s">
        <v>3096</v>
      </c>
      <c r="C210" s="14" t="s">
        <v>3098</v>
      </c>
      <c r="D210" s="15" t="str">
        <f>IF(COUNTIFS(IR!B:B,$B210,IR!J:J,"Other Than Satisfied")&gt;0,"Other Than Satisfied",
IF(COUNTIFS(IR!B:B,$B210,IR!J:J,"Satisfied")&gt;0,"Satisfied",
IF(COUNTIFS(IR!B:B,$B210,IR!J:J,"Not Applicable")=COUNTIFS(IR!B:B,$B210),"Not Applicable","")))</f>
        <v/>
      </c>
      <c r="E210" s="15" t="str">
        <f>IF(COUNTIFS(IR!B:B,B210,IR!N:N,"High")&gt;0,"High",
IF(COUNTIFS(IR!B:B,B210,IR!N:N,"Moderate")&gt;0,"Moderate",
IF(COUNTIFS(IR!B:B,B210,IR!N:N,"Low")&gt;0,"Low",
"")))</f>
        <v/>
      </c>
      <c r="F210" s="12"/>
      <c r="G210" s="12"/>
      <c r="H210" s="12"/>
      <c r="I210" s="12"/>
      <c r="J210" s="12"/>
      <c r="K210" s="12"/>
      <c r="L210" s="12"/>
      <c r="M210" s="12"/>
      <c r="N210" s="12"/>
      <c r="O210" s="12"/>
      <c r="P210" s="12"/>
      <c r="Q210" s="12"/>
      <c r="R210" s="12"/>
      <c r="S210" s="12"/>
      <c r="T210" s="12"/>
      <c r="U210" s="12"/>
      <c r="V210" s="12"/>
      <c r="W210" s="12"/>
      <c r="X210" s="12"/>
      <c r="Y210" s="12"/>
    </row>
    <row r="211" spans="1:25" ht="12.75" customHeight="1" x14ac:dyDescent="0.3">
      <c r="A211" s="13" t="s">
        <v>441</v>
      </c>
      <c r="B211" s="14" t="s">
        <v>454</v>
      </c>
      <c r="C211" s="14" t="s">
        <v>455</v>
      </c>
      <c r="D211" s="15" t="str">
        <f>IF(COUNTIFS(IR!B:B,$B211,IR!J:J,"Other Than Satisfied")&gt;0,"Other Than Satisfied",
IF(COUNTIFS(IR!B:B,$B211,IR!J:J,"Satisfied")&gt;0,"Satisfied",
IF(COUNTIFS(IR!B:B,$B211,IR!J:J,"Not Applicable")=COUNTIFS(IR!B:B,$B211),"Not Applicable","")))</f>
        <v/>
      </c>
      <c r="E211" s="15" t="str">
        <f>IF(COUNTIFS(IR!B:B,B211,IR!N:N,"High")&gt;0,"High",
IF(COUNTIFS(IR!B:B,B211,IR!N:N,"Moderate")&gt;0,"Moderate",
IF(COUNTIFS(IR!B:B,B211,IR!N:N,"Low")&gt;0,"Low",
"")))</f>
        <v/>
      </c>
      <c r="F211" s="12"/>
      <c r="G211" s="12"/>
      <c r="H211" s="12"/>
      <c r="I211" s="12"/>
      <c r="J211" s="12"/>
      <c r="K211" s="12"/>
      <c r="L211" s="12"/>
      <c r="M211" s="12"/>
      <c r="N211" s="12"/>
      <c r="O211" s="12"/>
      <c r="P211" s="12"/>
      <c r="Q211" s="12"/>
      <c r="R211" s="12"/>
      <c r="S211" s="12"/>
      <c r="T211" s="12"/>
      <c r="U211" s="12"/>
      <c r="V211" s="12"/>
      <c r="W211" s="12"/>
      <c r="X211" s="12"/>
      <c r="Y211" s="12"/>
    </row>
    <row r="212" spans="1:25" ht="12.75" customHeight="1" x14ac:dyDescent="0.3">
      <c r="A212" s="13" t="s">
        <v>441</v>
      </c>
      <c r="B212" s="14" t="s">
        <v>456</v>
      </c>
      <c r="C212" s="14" t="s">
        <v>457</v>
      </c>
      <c r="D212" s="15" t="str">
        <f>IF(COUNTIFS(IR!B:B,$B212,IR!J:J,"Other Than Satisfied")&gt;0,"Other Than Satisfied",
IF(COUNTIFS(IR!B:B,$B212,IR!J:J,"Satisfied")&gt;0,"Satisfied",
IF(COUNTIFS(IR!B:B,$B212,IR!J:J,"Not Applicable")=COUNTIFS(IR!B:B,$B212),"Not Applicable","")))</f>
        <v/>
      </c>
      <c r="E212" s="15" t="str">
        <f>IF(COUNTIFS(IR!B:B,B212,IR!N:N,"High")&gt;0,"High",
IF(COUNTIFS(IR!B:B,B212,IR!N:N,"Moderate")&gt;0,"Moderate",
IF(COUNTIFS(IR!B:B,B212,IR!N:N,"Low")&gt;0,"Low",
"")))</f>
        <v/>
      </c>
      <c r="F212" s="12"/>
      <c r="G212" s="12"/>
      <c r="H212" s="12"/>
      <c r="I212" s="12"/>
      <c r="J212" s="12"/>
      <c r="K212" s="12"/>
      <c r="L212" s="12"/>
      <c r="M212" s="12"/>
      <c r="N212" s="12"/>
      <c r="O212" s="12"/>
      <c r="P212" s="12"/>
      <c r="Q212" s="12"/>
      <c r="R212" s="12"/>
      <c r="S212" s="12"/>
      <c r="T212" s="12"/>
      <c r="U212" s="12"/>
      <c r="V212" s="12"/>
      <c r="W212" s="12"/>
      <c r="X212" s="12"/>
      <c r="Y212" s="12"/>
    </row>
    <row r="213" spans="1:25" ht="12.75" customHeight="1" x14ac:dyDescent="0.3">
      <c r="A213" s="13" t="s">
        <v>441</v>
      </c>
      <c r="B213" s="14" t="s">
        <v>458</v>
      </c>
      <c r="C213" s="14" t="s">
        <v>459</v>
      </c>
      <c r="D213" s="15" t="str">
        <f>IF(COUNTIFS(IR!B:B,$B213,IR!J:J,"Other Than Satisfied")&gt;0,"Other Than Satisfied",
IF(COUNTIFS(IR!B:B,$B213,IR!J:J,"Satisfied")&gt;0,"Satisfied",
IF(COUNTIFS(IR!B:B,$B213,IR!J:J,"Not Applicable")=COUNTIFS(IR!B:B,$B213),"Not Applicable","")))</f>
        <v/>
      </c>
      <c r="E213" s="15" t="str">
        <f>IF(COUNTIFS(IR!B:B,B213,IR!N:N,"High")&gt;0,"High",
IF(COUNTIFS(IR!B:B,B213,IR!N:N,"Moderate")&gt;0,"Moderate",
IF(COUNTIFS(IR!B:B,B213,IR!N:N,"Low")&gt;0,"Low",
"")))</f>
        <v/>
      </c>
      <c r="F213" s="12"/>
      <c r="G213" s="12"/>
      <c r="H213" s="12"/>
      <c r="I213" s="12"/>
      <c r="J213" s="12"/>
      <c r="K213" s="12"/>
      <c r="L213" s="12"/>
      <c r="M213" s="12"/>
      <c r="N213" s="12"/>
      <c r="O213" s="12"/>
      <c r="P213" s="12"/>
      <c r="Q213" s="12"/>
      <c r="R213" s="12"/>
      <c r="S213" s="12"/>
      <c r="T213" s="12"/>
      <c r="U213" s="12"/>
      <c r="V213" s="12"/>
      <c r="W213" s="12"/>
      <c r="X213" s="12"/>
      <c r="Y213" s="12"/>
    </row>
    <row r="214" spans="1:25" ht="12.75" customHeight="1" x14ac:dyDescent="0.3">
      <c r="A214" s="13" t="s">
        <v>441</v>
      </c>
      <c r="B214" s="14" t="s">
        <v>460</v>
      </c>
      <c r="C214" s="14" t="s">
        <v>461</v>
      </c>
      <c r="D214" s="15" t="str">
        <f>IF(COUNTIFS(IR!B:B,$B214,IR!J:J,"Other Than Satisfied")&gt;0,"Other Than Satisfied",
IF(COUNTIFS(IR!B:B,$B214,IR!J:J,"Satisfied")&gt;0,"Satisfied",
IF(COUNTIFS(IR!B:B,$B214,IR!J:J,"Not Applicable")=COUNTIFS(IR!B:B,$B214),"Not Applicable","")))</f>
        <v/>
      </c>
      <c r="E214" s="15" t="str">
        <f>IF(COUNTIFS(IR!B:B,B214,IR!N:N,"High")&gt;0,"High",
IF(COUNTIFS(IR!B:B,B214,IR!N:N,"Moderate")&gt;0,"Moderate",
IF(COUNTIFS(IR!B:B,B214,IR!N:N,"Low")&gt;0,"Low",
"")))</f>
        <v/>
      </c>
      <c r="F214" s="12"/>
      <c r="G214" s="12"/>
      <c r="H214" s="12"/>
      <c r="I214" s="12"/>
      <c r="J214" s="12"/>
      <c r="K214" s="12"/>
      <c r="L214" s="12"/>
      <c r="M214" s="12"/>
      <c r="N214" s="12"/>
      <c r="O214" s="12"/>
      <c r="P214" s="12"/>
      <c r="Q214" s="12"/>
      <c r="R214" s="12"/>
      <c r="S214" s="12"/>
      <c r="T214" s="12"/>
      <c r="U214" s="12"/>
      <c r="V214" s="12"/>
      <c r="W214" s="12"/>
      <c r="X214" s="12"/>
      <c r="Y214" s="12"/>
    </row>
    <row r="215" spans="1:25" ht="12.75" customHeight="1" x14ac:dyDescent="0.3">
      <c r="A215" s="13" t="s">
        <v>441</v>
      </c>
      <c r="B215" s="14" t="s">
        <v>462</v>
      </c>
      <c r="C215" s="14" t="s">
        <v>463</v>
      </c>
      <c r="D215" s="15" t="str">
        <f>IF(COUNTIFS(IR!B:B,$B215,IR!J:J,"Other Than Satisfied")&gt;0,"Other Than Satisfied",
IF(COUNTIFS(IR!B:B,$B215,IR!J:J,"Satisfied")&gt;0,"Satisfied",
IF(COUNTIFS(IR!B:B,$B215,IR!J:J,"Not Applicable")=COUNTIFS(IR!B:B,$B215),"Not Applicable","")))</f>
        <v/>
      </c>
      <c r="E215" s="15" t="str">
        <f>IF(COUNTIFS(IR!B:B,B215,IR!N:N,"High")&gt;0,"High",
IF(COUNTIFS(IR!B:B,B215,IR!N:N,"Moderate")&gt;0,"Moderate",
IF(COUNTIFS(IR!B:B,B215,IR!N:N,"Low")&gt;0,"Low",
"")))</f>
        <v/>
      </c>
      <c r="F215" s="12"/>
      <c r="G215" s="12"/>
      <c r="H215" s="12"/>
      <c r="I215" s="12"/>
      <c r="J215" s="12"/>
      <c r="K215" s="12"/>
      <c r="L215" s="12"/>
      <c r="M215" s="12"/>
      <c r="N215" s="12"/>
      <c r="O215" s="12"/>
      <c r="P215" s="12"/>
      <c r="Q215" s="12"/>
      <c r="R215" s="12"/>
      <c r="S215" s="12"/>
      <c r="T215" s="12"/>
      <c r="U215" s="12"/>
      <c r="V215" s="12"/>
      <c r="W215" s="12"/>
      <c r="X215" s="12"/>
      <c r="Y215" s="12"/>
    </row>
    <row r="216" spans="1:25" ht="12.75" customHeight="1" x14ac:dyDescent="0.3">
      <c r="A216" s="13" t="s">
        <v>441</v>
      </c>
      <c r="B216" s="14" t="s">
        <v>464</v>
      </c>
      <c r="C216" s="14" t="s">
        <v>465</v>
      </c>
      <c r="D216" s="15" t="str">
        <f>IF(COUNTIFS(IR!B:B,$B216,IR!J:J,"Other Than Satisfied")&gt;0,"Other Than Satisfied",
IF(COUNTIFS(IR!B:B,$B216,IR!J:J,"Satisfied")&gt;0,"Satisfied",
IF(COUNTIFS(IR!B:B,$B216,IR!J:J,"Not Applicable")=COUNTIFS(IR!B:B,$B216),"Not Applicable","")))</f>
        <v/>
      </c>
      <c r="E216" s="15" t="str">
        <f>IF(COUNTIFS(IR!B:B,B216,IR!N:N,"High")&gt;0,"High",
IF(COUNTIFS(IR!B:B,B216,IR!N:N,"Moderate")&gt;0,"Moderate",
IF(COUNTIFS(IR!B:B,B216,IR!N:N,"Low")&gt;0,"Low",
"")))</f>
        <v/>
      </c>
      <c r="F216" s="12"/>
      <c r="G216" s="12"/>
      <c r="H216" s="12"/>
      <c r="I216" s="12"/>
      <c r="J216" s="12"/>
      <c r="K216" s="12"/>
      <c r="L216" s="12"/>
      <c r="M216" s="12"/>
      <c r="N216" s="12"/>
      <c r="O216" s="12"/>
      <c r="P216" s="12"/>
      <c r="Q216" s="12"/>
      <c r="R216" s="12"/>
      <c r="S216" s="12"/>
      <c r="T216" s="12"/>
      <c r="U216" s="12"/>
      <c r="V216" s="12"/>
      <c r="W216" s="12"/>
      <c r="X216" s="12"/>
      <c r="Y216" s="12"/>
    </row>
    <row r="217" spans="1:25" ht="12.75" customHeight="1" x14ac:dyDescent="0.3">
      <c r="A217" s="13" t="s">
        <v>441</v>
      </c>
      <c r="B217" s="14" t="s">
        <v>466</v>
      </c>
      <c r="C217" s="14" t="s">
        <v>467</v>
      </c>
      <c r="D217" s="15" t="str">
        <f>IF(COUNTIFS(IR!B:B,$B217,IR!J:J,"Other Than Satisfied")&gt;0,"Other Than Satisfied",
IF(COUNTIFS(IR!B:B,$B217,IR!J:J,"Satisfied")&gt;0,"Satisfied",
IF(COUNTIFS(IR!B:B,$B217,IR!J:J,"Not Applicable")=COUNTIFS(IR!B:B,$B217),"Not Applicable","")))</f>
        <v/>
      </c>
      <c r="E217" s="15" t="str">
        <f>IF(COUNTIFS(IR!B:B,B217,IR!N:N,"High")&gt;0,"High",
IF(COUNTIFS(IR!B:B,B217,IR!N:N,"Moderate")&gt;0,"Moderate",
IF(COUNTIFS(IR!B:B,B217,IR!N:N,"Low")&gt;0,"Low",
"")))</f>
        <v/>
      </c>
      <c r="F217" s="12"/>
      <c r="G217" s="12"/>
      <c r="H217" s="12"/>
      <c r="I217" s="12"/>
      <c r="J217" s="12"/>
      <c r="K217" s="12"/>
      <c r="L217" s="12"/>
      <c r="M217" s="12"/>
      <c r="N217" s="12"/>
      <c r="O217" s="12"/>
      <c r="P217" s="12"/>
      <c r="Q217" s="12"/>
      <c r="R217" s="12"/>
      <c r="S217" s="12"/>
      <c r="T217" s="12"/>
      <c r="U217" s="12"/>
      <c r="V217" s="12"/>
      <c r="W217" s="12"/>
      <c r="X217" s="12"/>
      <c r="Y217" s="12"/>
    </row>
    <row r="218" spans="1:25" ht="12.75" customHeight="1" x14ac:dyDescent="0.3">
      <c r="A218" s="13" t="s">
        <v>441</v>
      </c>
      <c r="B218" s="14" t="s">
        <v>468</v>
      </c>
      <c r="C218" s="14" t="s">
        <v>469</v>
      </c>
      <c r="D218" s="15" t="str">
        <f>IF(COUNTIFS(IR!B:B,$B218,IR!J:J,"Other Than Satisfied")&gt;0,"Other Than Satisfied",
IF(COUNTIFS(IR!B:B,$B218,IR!J:J,"Satisfied")&gt;0,"Satisfied",
IF(COUNTIFS(IR!B:B,$B218,IR!J:J,"Not Applicable")=COUNTIFS(IR!B:B,$B218),"Not Applicable","")))</f>
        <v/>
      </c>
      <c r="E218" s="15" t="str">
        <f>IF(COUNTIFS(IR!B:B,B218,IR!N:N,"High")&gt;0,"High",
IF(COUNTIFS(IR!B:B,B218,IR!N:N,"Moderate")&gt;0,"Moderate",
IF(COUNTIFS(IR!B:B,B218,IR!N:N,"Low")&gt;0,"Low",
"")))</f>
        <v/>
      </c>
      <c r="F218" s="12"/>
      <c r="G218" s="12"/>
      <c r="H218" s="12"/>
      <c r="I218" s="12"/>
      <c r="J218" s="12"/>
      <c r="K218" s="12"/>
      <c r="L218" s="12"/>
      <c r="M218" s="12"/>
      <c r="N218" s="12"/>
      <c r="O218" s="12"/>
      <c r="P218" s="12"/>
      <c r="Q218" s="12"/>
      <c r="R218" s="12"/>
      <c r="S218" s="12"/>
      <c r="T218" s="12"/>
      <c r="U218" s="12"/>
      <c r="V218" s="12"/>
      <c r="W218" s="12"/>
      <c r="X218" s="12"/>
      <c r="Y218" s="12"/>
    </row>
    <row r="219" spans="1:25" ht="12.75" customHeight="1" x14ac:dyDescent="0.3">
      <c r="A219" s="13" t="s">
        <v>441</v>
      </c>
      <c r="B219" s="14" t="s">
        <v>470</v>
      </c>
      <c r="C219" s="14" t="s">
        <v>471</v>
      </c>
      <c r="D219" s="15" t="str">
        <f>IF(COUNTIFS(IR!B:B,$B219,IR!J:J,"Other Than Satisfied")&gt;0,"Other Than Satisfied",
IF(COUNTIFS(IR!B:B,$B219,IR!J:J,"Satisfied")&gt;0,"Satisfied",
IF(COUNTIFS(IR!B:B,$B219,IR!J:J,"Not Applicable")=COUNTIFS(IR!B:B,$B219),"Not Applicable","")))</f>
        <v/>
      </c>
      <c r="E219" s="15" t="str">
        <f>IF(COUNTIFS(IR!B:B,B219,IR!N:N,"High")&gt;0,"High",
IF(COUNTIFS(IR!B:B,B219,IR!N:N,"Moderate")&gt;0,"Moderate",
IF(COUNTIFS(IR!B:B,B219,IR!N:N,"Low")&gt;0,"Low",
"")))</f>
        <v/>
      </c>
      <c r="F219" s="12"/>
      <c r="G219" s="12"/>
      <c r="H219" s="12"/>
      <c r="I219" s="12"/>
      <c r="J219" s="12"/>
      <c r="K219" s="12"/>
      <c r="L219" s="12"/>
      <c r="M219" s="12"/>
      <c r="N219" s="12"/>
      <c r="O219" s="12"/>
      <c r="P219" s="12"/>
      <c r="Q219" s="12"/>
      <c r="R219" s="12"/>
      <c r="S219" s="12"/>
      <c r="T219" s="12"/>
      <c r="U219" s="12"/>
      <c r="V219" s="12"/>
      <c r="W219" s="12"/>
      <c r="X219" s="12"/>
      <c r="Y219" s="12"/>
    </row>
    <row r="220" spans="1:25" ht="12.75" customHeight="1" x14ac:dyDescent="0.3">
      <c r="A220" s="13" t="s">
        <v>441</v>
      </c>
      <c r="B220" s="14" t="s">
        <v>472</v>
      </c>
      <c r="C220" s="14" t="s">
        <v>473</v>
      </c>
      <c r="D220" s="15" t="str">
        <f>IF(COUNTIFS(IR!B:B,$B220,IR!J:J,"Other Than Satisfied")&gt;0,"Other Than Satisfied",
IF(COUNTIFS(IR!B:B,$B220,IR!J:J,"Satisfied")&gt;0,"Satisfied",
IF(COUNTIFS(IR!B:B,$B220,IR!J:J,"Not Applicable")=COUNTIFS(IR!B:B,$B220),"Not Applicable","")))</f>
        <v/>
      </c>
      <c r="E220" s="15" t="str">
        <f>IF(COUNTIFS(IR!B:B,B220,IR!N:N,"High")&gt;0,"High",
IF(COUNTIFS(IR!B:B,B220,IR!N:N,"Moderate")&gt;0,"Moderate",
IF(COUNTIFS(IR!B:B,B220,IR!N:N,"Low")&gt;0,"Low",
"")))</f>
        <v/>
      </c>
      <c r="F220" s="12"/>
      <c r="G220" s="12"/>
      <c r="H220" s="12"/>
      <c r="I220" s="12"/>
      <c r="J220" s="12"/>
      <c r="K220" s="12"/>
      <c r="L220" s="12"/>
      <c r="M220" s="12"/>
      <c r="N220" s="12"/>
      <c r="O220" s="12"/>
      <c r="P220" s="12"/>
      <c r="Q220" s="12"/>
      <c r="R220" s="12"/>
      <c r="S220" s="12"/>
      <c r="T220" s="12"/>
      <c r="U220" s="12"/>
      <c r="V220" s="12"/>
      <c r="W220" s="12"/>
      <c r="X220" s="12"/>
      <c r="Y220" s="12"/>
    </row>
    <row r="221" spans="1:25" ht="12.75" customHeight="1" x14ac:dyDescent="0.3">
      <c r="A221" s="9" t="s">
        <v>474</v>
      </c>
      <c r="B221" s="10" t="s">
        <v>475</v>
      </c>
      <c r="C221" s="10" t="s">
        <v>139</v>
      </c>
      <c r="D221" s="11" t="str">
        <f>IF(COUNTIFS(MA!B:B,$B221,MA!J:J,"Other Than Satisfied")&gt;0,"Other Than Satisfied",
IF(COUNTIFS(MA!B:B,$B221,MA!J:J,"Satisfied")&gt;0,"Satisfied",
IF(COUNTIFS(MA!B:B,$B221,MA!J:J,"Not Applicable")=COUNTIFS(MA!B:B,$B221),"Not Applicable","")))</f>
        <v/>
      </c>
      <c r="E221" s="11" t="str">
        <f>IF(COUNTIFS(MA!B:B,B221,MA!N:N,"High")&gt;0,"High",
IF(COUNTIFS(MA!B:B,B221,MA!N:N,"Moderate")&gt;0,"Moderate",
IF(COUNTIFS(MA!B:B,B221,MA!N:N,"Low")&gt;0,"Low",
"")))</f>
        <v/>
      </c>
      <c r="F221" s="12"/>
      <c r="G221" s="12"/>
      <c r="H221" s="12"/>
      <c r="I221" s="12"/>
      <c r="J221" s="12"/>
      <c r="K221" s="12"/>
      <c r="L221" s="12"/>
      <c r="M221" s="12"/>
      <c r="N221" s="12"/>
      <c r="O221" s="12"/>
      <c r="P221" s="12"/>
      <c r="Q221" s="12"/>
      <c r="R221" s="12"/>
      <c r="S221" s="12"/>
      <c r="T221" s="12"/>
      <c r="U221" s="12"/>
      <c r="V221" s="12"/>
      <c r="W221" s="12"/>
      <c r="X221" s="12"/>
      <c r="Y221" s="12"/>
    </row>
    <row r="222" spans="1:25" ht="12.75" customHeight="1" x14ac:dyDescent="0.3">
      <c r="A222" s="9" t="s">
        <v>474</v>
      </c>
      <c r="B222" s="10" t="s">
        <v>476</v>
      </c>
      <c r="C222" s="10" t="s">
        <v>477</v>
      </c>
      <c r="D222" s="11" t="str">
        <f>IF(COUNTIFS(MA!B:B,$B222,MA!J:J,"Other Than Satisfied")&gt;0,"Other Than Satisfied",
IF(COUNTIFS(MA!B:B,$B222,MA!J:J,"Satisfied")&gt;0,"Satisfied",
IF(COUNTIFS(MA!B:B,$B222,MA!J:J,"Not Applicable")=COUNTIFS(MA!B:B,$B222),"Not Applicable","")))</f>
        <v/>
      </c>
      <c r="E222" s="11" t="str">
        <f>IF(COUNTIFS(MA!B:B,B222,MA!N:N,"High")&gt;0,"High",
IF(COUNTIFS(MA!B:B,B222,MA!N:N,"Moderate")&gt;0,"Moderate",
IF(COUNTIFS(MA!B:B,B222,MA!N:N,"Low")&gt;0,"Low",
"")))</f>
        <v/>
      </c>
      <c r="F222" s="12"/>
      <c r="G222" s="12"/>
      <c r="H222" s="12"/>
      <c r="I222" s="12"/>
      <c r="J222" s="12"/>
      <c r="K222" s="12"/>
      <c r="L222" s="12"/>
      <c r="M222" s="12"/>
      <c r="N222" s="12"/>
      <c r="O222" s="12"/>
      <c r="P222" s="12"/>
      <c r="Q222" s="12"/>
      <c r="R222" s="12"/>
      <c r="S222" s="12"/>
      <c r="T222" s="12"/>
      <c r="U222" s="12"/>
      <c r="V222" s="12"/>
      <c r="W222" s="12"/>
      <c r="X222" s="12"/>
      <c r="Y222" s="12"/>
    </row>
    <row r="223" spans="1:25" ht="12.75" customHeight="1" x14ac:dyDescent="0.3">
      <c r="A223" s="9" t="s">
        <v>474</v>
      </c>
      <c r="B223" s="10" t="s">
        <v>3100</v>
      </c>
      <c r="C223" s="10" t="s">
        <v>3101</v>
      </c>
      <c r="D223" s="11" t="str">
        <f>IF(COUNTIFS(MA!B:B,$B223,MA!J:J,"Other Than Satisfied")&gt;0,"Other Than Satisfied",
IF(COUNTIFS(MA!B:B,$B223,MA!J:J,"Satisfied")&gt;0,"Satisfied",
IF(COUNTIFS(MA!B:B,$B223,MA!J:J,"Not Applicable")=COUNTIFS(MA!B:B,$B223),"Not Applicable","")))</f>
        <v/>
      </c>
      <c r="E223" s="11" t="str">
        <f>IF(COUNTIFS(MA!B:B,B223,MA!N:N,"High")&gt;0,"High",
IF(COUNTIFS(MA!B:B,B223,MA!N:N,"Moderate")&gt;0,"Moderate",
IF(COUNTIFS(MA!B:B,B223,MA!N:N,"Low")&gt;0,"Low",
"")))</f>
        <v/>
      </c>
      <c r="F223" s="12"/>
      <c r="G223" s="12"/>
      <c r="H223" s="12"/>
      <c r="I223" s="12"/>
      <c r="J223" s="12"/>
      <c r="K223" s="12"/>
      <c r="L223" s="12"/>
      <c r="M223" s="12"/>
      <c r="N223" s="12"/>
      <c r="O223" s="12"/>
      <c r="P223" s="12"/>
      <c r="Q223" s="12"/>
      <c r="R223" s="12"/>
      <c r="S223" s="12"/>
      <c r="T223" s="12"/>
      <c r="U223" s="12"/>
      <c r="V223" s="12"/>
      <c r="W223" s="12"/>
      <c r="X223" s="12"/>
      <c r="Y223" s="12"/>
    </row>
    <row r="224" spans="1:25" ht="12.75" customHeight="1" x14ac:dyDescent="0.3">
      <c r="A224" s="9" t="s">
        <v>474</v>
      </c>
      <c r="B224" s="10" t="s">
        <v>478</v>
      </c>
      <c r="C224" s="10" t="s">
        <v>479</v>
      </c>
      <c r="D224" s="11" t="str">
        <f>IF(COUNTIFS(MA!B:B,$B224,MA!J:J,"Other Than Satisfied")&gt;0,"Other Than Satisfied",
IF(COUNTIFS(MA!B:B,$B224,MA!J:J,"Satisfied")&gt;0,"Satisfied",
IF(COUNTIFS(MA!B:B,$B224,MA!J:J,"Not Applicable")=COUNTIFS(MA!B:B,$B224),"Not Applicable","")))</f>
        <v/>
      </c>
      <c r="E224" s="11" t="str">
        <f>IF(COUNTIFS(MA!B:B,B224,MA!N:N,"High")&gt;0,"High",
IF(COUNTIFS(MA!B:B,B224,MA!N:N,"Moderate")&gt;0,"Moderate",
IF(COUNTIFS(MA!B:B,B224,MA!N:N,"Low")&gt;0,"Low",
"")))</f>
        <v/>
      </c>
      <c r="F224" s="12"/>
      <c r="G224" s="12"/>
      <c r="H224" s="12"/>
      <c r="I224" s="12"/>
      <c r="J224" s="12"/>
      <c r="K224" s="12"/>
      <c r="L224" s="12"/>
      <c r="M224" s="12"/>
      <c r="N224" s="12"/>
      <c r="O224" s="12"/>
      <c r="P224" s="12"/>
      <c r="Q224" s="12"/>
      <c r="R224" s="12"/>
      <c r="S224" s="12"/>
      <c r="T224" s="12"/>
      <c r="U224" s="12"/>
      <c r="V224" s="12"/>
      <c r="W224" s="12"/>
      <c r="X224" s="12"/>
      <c r="Y224" s="12"/>
    </row>
    <row r="225" spans="1:25" ht="12.75" customHeight="1" x14ac:dyDescent="0.3">
      <c r="A225" s="9" t="s">
        <v>474</v>
      </c>
      <c r="B225" s="10" t="s">
        <v>480</v>
      </c>
      <c r="C225" s="10" t="s">
        <v>481</v>
      </c>
      <c r="D225" s="11" t="str">
        <f>IF(COUNTIFS(MA!B:B,$B225,MA!J:J,"Other Than Satisfied")&gt;0,"Other Than Satisfied",
IF(COUNTIFS(MA!B:B,$B225,MA!J:J,"Satisfied")&gt;0,"Satisfied",
IF(COUNTIFS(MA!B:B,$B225,MA!J:J,"Not Applicable")=COUNTIFS(MA!B:B,$B225),"Not Applicable","")))</f>
        <v/>
      </c>
      <c r="E225" s="11" t="str">
        <f>IF(COUNTIFS(MA!B:B,B225,MA!N:N,"High")&gt;0,"High",
IF(COUNTIFS(MA!B:B,B225,MA!N:N,"Moderate")&gt;0,"Moderate",
IF(COUNTIFS(MA!B:B,B225,MA!N:N,"Low")&gt;0,"Low",
"")))</f>
        <v/>
      </c>
      <c r="F225" s="12"/>
      <c r="G225" s="12"/>
      <c r="H225" s="12"/>
      <c r="I225" s="12"/>
      <c r="J225" s="12"/>
      <c r="K225" s="12"/>
      <c r="L225" s="12"/>
      <c r="M225" s="12"/>
      <c r="N225" s="12"/>
      <c r="O225" s="12"/>
      <c r="P225" s="12"/>
      <c r="Q225" s="12"/>
      <c r="R225" s="12"/>
      <c r="S225" s="12"/>
      <c r="T225" s="12"/>
      <c r="U225" s="12"/>
      <c r="V225" s="12"/>
      <c r="W225" s="12"/>
      <c r="X225" s="12"/>
      <c r="Y225" s="12"/>
    </row>
    <row r="226" spans="1:25" ht="12.75" customHeight="1" x14ac:dyDescent="0.3">
      <c r="A226" s="9" t="s">
        <v>474</v>
      </c>
      <c r="B226" s="10" t="s">
        <v>482</v>
      </c>
      <c r="C226" s="10" t="s">
        <v>483</v>
      </c>
      <c r="D226" s="11" t="str">
        <f>IF(COUNTIFS(MA!B:B,$B226,MA!J:J,"Other Than Satisfied")&gt;0,"Other Than Satisfied",
IF(COUNTIFS(MA!B:B,$B226,MA!J:J,"Satisfied")&gt;0,"Satisfied",
IF(COUNTIFS(MA!B:B,$B226,MA!J:J,"Not Applicable")=COUNTIFS(MA!B:B,$B226),"Not Applicable","")))</f>
        <v/>
      </c>
      <c r="E226" s="11" t="str">
        <f>IF(COUNTIFS(MA!B:B,B226,MA!N:N,"High")&gt;0,"High",
IF(COUNTIFS(MA!B:B,B226,MA!N:N,"Moderate")&gt;0,"Moderate",
IF(COUNTIFS(MA!B:B,B226,MA!N:N,"Low")&gt;0,"Low",
"")))</f>
        <v/>
      </c>
      <c r="F226" s="12"/>
      <c r="G226" s="12"/>
      <c r="H226" s="12"/>
      <c r="I226" s="12"/>
      <c r="J226" s="12"/>
      <c r="K226" s="12"/>
      <c r="L226" s="12"/>
      <c r="M226" s="12"/>
      <c r="N226" s="12"/>
      <c r="O226" s="12"/>
      <c r="P226" s="12"/>
      <c r="Q226" s="12"/>
      <c r="R226" s="12"/>
      <c r="S226" s="12"/>
      <c r="T226" s="12"/>
      <c r="U226" s="12"/>
      <c r="V226" s="12"/>
      <c r="W226" s="12"/>
      <c r="X226" s="12"/>
      <c r="Y226" s="12"/>
    </row>
    <row r="227" spans="1:25" ht="12.75" customHeight="1" x14ac:dyDescent="0.3">
      <c r="A227" s="9" t="s">
        <v>474</v>
      </c>
      <c r="B227" s="10" t="s">
        <v>484</v>
      </c>
      <c r="C227" s="10" t="s">
        <v>485</v>
      </c>
      <c r="D227" s="11" t="str">
        <f>IF(COUNTIFS(MA!B:B,$B227,MA!J:J,"Other Than Satisfied")&gt;0,"Other Than Satisfied",
IF(COUNTIFS(MA!B:B,$B227,MA!J:J,"Satisfied")&gt;0,"Satisfied",
IF(COUNTIFS(MA!B:B,$B227,MA!J:J,"Not Applicable")=COUNTIFS(MA!B:B,$B227),"Not Applicable","")))</f>
        <v/>
      </c>
      <c r="E227" s="11" t="str">
        <f>IF(COUNTIFS(MA!B:B,B227,MA!N:N,"High")&gt;0,"High",
IF(COUNTIFS(MA!B:B,B227,MA!N:N,"Moderate")&gt;0,"Moderate",
IF(COUNTIFS(MA!B:B,B227,MA!N:N,"Low")&gt;0,"Low",
"")))</f>
        <v/>
      </c>
      <c r="F227" s="12"/>
      <c r="G227" s="12"/>
      <c r="H227" s="12"/>
      <c r="I227" s="12"/>
      <c r="J227" s="12"/>
      <c r="K227" s="12"/>
      <c r="L227" s="12"/>
      <c r="M227" s="12"/>
      <c r="N227" s="12"/>
      <c r="O227" s="12"/>
      <c r="P227" s="12"/>
      <c r="Q227" s="12"/>
      <c r="R227" s="12"/>
      <c r="S227" s="12"/>
      <c r="T227" s="12"/>
      <c r="U227" s="12"/>
      <c r="V227" s="12"/>
      <c r="W227" s="12"/>
      <c r="X227" s="12"/>
      <c r="Y227" s="12"/>
    </row>
    <row r="228" spans="1:25" ht="12.75" customHeight="1" x14ac:dyDescent="0.3">
      <c r="A228" s="9" t="s">
        <v>474</v>
      </c>
      <c r="B228" s="10" t="s">
        <v>486</v>
      </c>
      <c r="C228" s="10" t="s">
        <v>487</v>
      </c>
      <c r="D228" s="11" t="str">
        <f>IF(COUNTIFS(MA!B:B,$B228,MA!J:J,"Other Than Satisfied")&gt;0,"Other Than Satisfied",
IF(COUNTIFS(MA!B:B,$B228,MA!J:J,"Satisfied")&gt;0,"Satisfied",
IF(COUNTIFS(MA!B:B,$B228,MA!J:J,"Not Applicable")=COUNTIFS(MA!B:B,$B228),"Not Applicable","")))</f>
        <v/>
      </c>
      <c r="E228" s="11" t="str">
        <f>IF(COUNTIFS(MA!B:B,B228,MA!N:N,"High")&gt;0,"High",
IF(COUNTIFS(MA!B:B,B228,MA!N:N,"Moderate")&gt;0,"Moderate",
IF(COUNTIFS(MA!B:B,B228,MA!N:N,"Low")&gt;0,"Low",
"")))</f>
        <v/>
      </c>
      <c r="F228" s="12"/>
      <c r="G228" s="12"/>
      <c r="H228" s="12"/>
      <c r="I228" s="12"/>
      <c r="J228" s="12"/>
      <c r="K228" s="12"/>
      <c r="L228" s="12"/>
      <c r="M228" s="12"/>
      <c r="N228" s="12"/>
      <c r="O228" s="12"/>
      <c r="P228" s="12"/>
      <c r="Q228" s="12"/>
      <c r="R228" s="12"/>
      <c r="S228" s="12"/>
      <c r="T228" s="12"/>
      <c r="U228" s="12"/>
      <c r="V228" s="12"/>
      <c r="W228" s="12"/>
      <c r="X228" s="12"/>
      <c r="Y228" s="12"/>
    </row>
    <row r="229" spans="1:25" ht="12.75" customHeight="1" x14ac:dyDescent="0.3">
      <c r="A229" s="9" t="s">
        <v>474</v>
      </c>
      <c r="B229" s="10" t="s">
        <v>3106</v>
      </c>
      <c r="C229" s="10" t="s">
        <v>3317</v>
      </c>
      <c r="D229" s="11" t="str">
        <f>IF(COUNTIFS(MA!B:B,$B229,MA!J:J,"Other Than Satisfied")&gt;0,"Other Than Satisfied",
IF(COUNTIFS(MA!B:B,$B229,MA!J:J,"Satisfied")&gt;0,"Satisfied",
IF(COUNTIFS(MA!B:B,$B229,MA!J:J,"Not Applicable")=COUNTIFS(MA!B:B,$B229),"Not Applicable","")))</f>
        <v/>
      </c>
      <c r="E229" s="11" t="str">
        <f>IF(COUNTIFS(MA!B:B,B229,MA!N:N,"High")&gt;0,"High",
IF(COUNTIFS(MA!B:B,B229,MA!N:N,"Moderate")&gt;0,"Moderate",
IF(COUNTIFS(MA!B:B,B229,MA!N:N,"Low")&gt;0,"Low",
"")))</f>
        <v/>
      </c>
      <c r="F229" s="12"/>
      <c r="G229" s="12"/>
      <c r="H229" s="12"/>
      <c r="I229" s="12"/>
      <c r="J229" s="12"/>
      <c r="K229" s="12"/>
      <c r="L229" s="12"/>
      <c r="M229" s="12"/>
      <c r="N229" s="12"/>
      <c r="O229" s="12"/>
      <c r="P229" s="12"/>
      <c r="Q229" s="12"/>
      <c r="R229" s="12"/>
      <c r="S229" s="12"/>
      <c r="T229" s="12"/>
      <c r="U229" s="12"/>
      <c r="V229" s="12"/>
      <c r="W229" s="12"/>
      <c r="X229" s="12"/>
      <c r="Y229" s="12"/>
    </row>
    <row r="230" spans="1:25" ht="12.75" customHeight="1" x14ac:dyDescent="0.3">
      <c r="A230" s="9" t="s">
        <v>474</v>
      </c>
      <c r="B230" s="10" t="s">
        <v>488</v>
      </c>
      <c r="C230" s="10" t="s">
        <v>489</v>
      </c>
      <c r="D230" s="11" t="str">
        <f>IF(COUNTIFS(MA!B:B,$B230,MA!J:J,"Other Than Satisfied")&gt;0,"Other Than Satisfied",
IF(COUNTIFS(MA!B:B,$B230,MA!J:J,"Satisfied")&gt;0,"Satisfied",
IF(COUNTIFS(MA!B:B,$B230,MA!J:J,"Not Applicable")=COUNTIFS(MA!B:B,$B230),"Not Applicable","")))</f>
        <v/>
      </c>
      <c r="E230" s="11" t="str">
        <f>IF(COUNTIFS(MA!B:B,B230,MA!N:N,"High")&gt;0,"High",
IF(COUNTIFS(MA!B:B,B230,MA!N:N,"Moderate")&gt;0,"Moderate",
IF(COUNTIFS(MA!B:B,B230,MA!N:N,"Low")&gt;0,"Low",
"")))</f>
        <v/>
      </c>
      <c r="F230" s="12"/>
      <c r="G230" s="12"/>
      <c r="H230" s="12"/>
      <c r="I230" s="12"/>
      <c r="J230" s="12"/>
      <c r="K230" s="12"/>
      <c r="L230" s="12"/>
      <c r="M230" s="12"/>
      <c r="N230" s="12"/>
      <c r="O230" s="12"/>
      <c r="P230" s="12"/>
      <c r="Q230" s="12"/>
      <c r="R230" s="12"/>
      <c r="S230" s="12"/>
      <c r="T230" s="12"/>
      <c r="U230" s="12"/>
      <c r="V230" s="12"/>
      <c r="W230" s="12"/>
      <c r="X230" s="12"/>
      <c r="Y230" s="12"/>
    </row>
    <row r="231" spans="1:25" ht="12.75" customHeight="1" x14ac:dyDescent="0.3">
      <c r="A231" s="9" t="s">
        <v>474</v>
      </c>
      <c r="B231" s="10" t="s">
        <v>490</v>
      </c>
      <c r="C231" s="10" t="s">
        <v>491</v>
      </c>
      <c r="D231" s="11" t="str">
        <f>IF(COUNTIFS(MA!B:B,$B231,MA!J:J,"Other Than Satisfied")&gt;0,"Other Than Satisfied",
IF(COUNTIFS(MA!B:B,$B231,MA!J:J,"Satisfied")&gt;0,"Satisfied",
IF(COUNTIFS(MA!B:B,$B231,MA!J:J,"Not Applicable")=COUNTIFS(MA!B:B,$B231),"Not Applicable","")))</f>
        <v/>
      </c>
      <c r="E231" s="11" t="str">
        <f>IF(COUNTIFS(MA!B:B,B231,MA!N:N,"High")&gt;0,"High",
IF(COUNTIFS(MA!B:B,B231,MA!N:N,"Moderate")&gt;0,"Moderate",
IF(COUNTIFS(MA!B:B,B231,MA!N:N,"Low")&gt;0,"Low",
"")))</f>
        <v/>
      </c>
      <c r="F231" s="12"/>
      <c r="G231" s="12"/>
      <c r="H231" s="12"/>
      <c r="I231" s="12"/>
      <c r="J231" s="12"/>
      <c r="K231" s="12"/>
      <c r="L231" s="12"/>
      <c r="M231" s="12"/>
      <c r="N231" s="12"/>
      <c r="O231" s="12"/>
      <c r="P231" s="12"/>
      <c r="Q231" s="12"/>
      <c r="R231" s="12"/>
      <c r="S231" s="12"/>
      <c r="T231" s="12"/>
      <c r="U231" s="12"/>
      <c r="V231" s="12"/>
      <c r="W231" s="12"/>
      <c r="X231" s="12"/>
      <c r="Y231" s="12"/>
    </row>
    <row r="232" spans="1:25" ht="12.75" customHeight="1" x14ac:dyDescent="0.3">
      <c r="A232" s="9" t="s">
        <v>474</v>
      </c>
      <c r="B232" s="10" t="s">
        <v>492</v>
      </c>
      <c r="C232" s="10" t="s">
        <v>493</v>
      </c>
      <c r="D232" s="11" t="str">
        <f>IF(COUNTIFS(MA!B:B,$B232,MA!J:J,"Other Than Satisfied")&gt;0,"Other Than Satisfied",
IF(COUNTIFS(MA!B:B,$B232,MA!J:J,"Satisfied")&gt;0,"Satisfied",
IF(COUNTIFS(MA!B:B,$B232,MA!J:J,"Not Applicable")=COUNTIFS(MA!B:B,$B232),"Not Applicable","")))</f>
        <v/>
      </c>
      <c r="E232" s="11" t="str">
        <f>IF(COUNTIFS(MA!B:B,B232,MA!N:N,"High")&gt;0,"High",
IF(COUNTIFS(MA!B:B,B232,MA!N:N,"Moderate")&gt;0,"Moderate",
IF(COUNTIFS(MA!B:B,B232,MA!N:N,"Low")&gt;0,"Low",
"")))</f>
        <v/>
      </c>
      <c r="F232" s="12"/>
      <c r="G232" s="12"/>
      <c r="H232" s="12"/>
      <c r="I232" s="12"/>
      <c r="J232" s="12"/>
      <c r="K232" s="12"/>
      <c r="L232" s="12"/>
      <c r="M232" s="12"/>
      <c r="N232" s="12"/>
      <c r="O232" s="12"/>
      <c r="P232" s="12"/>
      <c r="Q232" s="12"/>
      <c r="R232" s="12"/>
      <c r="S232" s="12"/>
      <c r="T232" s="12"/>
      <c r="U232" s="12"/>
      <c r="V232" s="12"/>
      <c r="W232" s="12"/>
      <c r="X232" s="12"/>
      <c r="Y232" s="12"/>
    </row>
    <row r="233" spans="1:25" ht="12.75" customHeight="1" x14ac:dyDescent="0.3">
      <c r="A233" s="13" t="s">
        <v>494</v>
      </c>
      <c r="B233" s="14" t="s">
        <v>495</v>
      </c>
      <c r="C233" s="14" t="s">
        <v>139</v>
      </c>
      <c r="D233" s="15" t="str">
        <f>IF(COUNTIFS(MP!B:B,$B233,MP!J:J,"Other Than Satisfied")&gt;0,"Other Than Satisfied",
IF(COUNTIFS(MP!B:B,$B233,MP!J:J,"Satisfied")&gt;0,"Satisfied",
IF(COUNTIFS(MP!B:B,$B233,MP!J:J,"Not Applicable")=COUNTIFS(MP!B:B,$B233),"Not Applicable","")))</f>
        <v/>
      </c>
      <c r="E233" s="15" t="str">
        <f>IF(COUNTIFS(MP!B:B,B233,MP!N:N,"High")&gt;0,"High",
IF(COUNTIFS(MP!B:B,B233,MP!N:N,"Moderate")&gt;0,"Moderate",
IF(COUNTIFS(MP!B:B,B233,MP!N:N,"Low")&gt;0,"Low",
"")))</f>
        <v/>
      </c>
      <c r="F233" s="12"/>
      <c r="G233" s="12"/>
      <c r="H233" s="12"/>
      <c r="I233" s="12"/>
      <c r="J233" s="12"/>
      <c r="K233" s="12"/>
      <c r="L233" s="12"/>
      <c r="M233" s="12"/>
      <c r="N233" s="12"/>
      <c r="O233" s="12"/>
      <c r="P233" s="12"/>
      <c r="Q233" s="12"/>
      <c r="R233" s="12"/>
      <c r="S233" s="12"/>
      <c r="T233" s="12"/>
      <c r="U233" s="12"/>
      <c r="V233" s="12"/>
      <c r="W233" s="12"/>
      <c r="X233" s="12"/>
      <c r="Y233" s="12"/>
    </row>
    <row r="234" spans="1:25" ht="12.75" customHeight="1" x14ac:dyDescent="0.3">
      <c r="A234" s="13" t="s">
        <v>494</v>
      </c>
      <c r="B234" s="14" t="s">
        <v>496</v>
      </c>
      <c r="C234" s="14" t="s">
        <v>497</v>
      </c>
      <c r="D234" s="15" t="str">
        <f>IF(COUNTIFS(MP!B:B,$B234,MP!J:J,"Other Than Satisfied")&gt;0,"Other Than Satisfied",
IF(COUNTIFS(MP!B:B,$B234,MP!J:J,"Satisfied")&gt;0,"Satisfied",
IF(COUNTIFS(MP!B:B,$B234,MP!J:J,"Not Applicable")=COUNTIFS(MP!B:B,$B234),"Not Applicable","")))</f>
        <v/>
      </c>
      <c r="E234" s="15" t="str">
        <f>IF(COUNTIFS(MP!B:B,B234,MP!N:N,"High")&gt;0,"High",
IF(COUNTIFS(MP!B:B,B234,MP!N:N,"Moderate")&gt;0,"Moderate",
IF(COUNTIFS(MP!B:B,B234,MP!N:N,"Low")&gt;0,"Low",
"")))</f>
        <v/>
      </c>
      <c r="F234" s="12"/>
      <c r="G234" s="12"/>
      <c r="H234" s="12"/>
      <c r="I234" s="12"/>
      <c r="J234" s="12"/>
      <c r="K234" s="12"/>
      <c r="L234" s="12"/>
      <c r="M234" s="12"/>
      <c r="N234" s="12"/>
      <c r="O234" s="12"/>
      <c r="P234" s="12"/>
      <c r="Q234" s="12"/>
      <c r="R234" s="12"/>
      <c r="S234" s="12"/>
      <c r="T234" s="12"/>
      <c r="U234" s="12"/>
      <c r="V234" s="12"/>
      <c r="W234" s="12"/>
      <c r="X234" s="12"/>
      <c r="Y234" s="12"/>
    </row>
    <row r="235" spans="1:25" ht="12.75" customHeight="1" x14ac:dyDescent="0.3">
      <c r="A235" s="13" t="s">
        <v>494</v>
      </c>
      <c r="B235" s="14" t="s">
        <v>498</v>
      </c>
      <c r="C235" s="14" t="s">
        <v>499</v>
      </c>
      <c r="D235" s="15" t="str">
        <f>IF(COUNTIFS(MP!B:B,$B235,MP!J:J,"Other Than Satisfied")&gt;0,"Other Than Satisfied",
IF(COUNTIFS(MP!B:B,$B235,MP!J:J,"Satisfied")&gt;0,"Satisfied",
IF(COUNTIFS(MP!B:B,$B235,MP!J:J,"Not Applicable")=COUNTIFS(MP!B:B,$B235),"Not Applicable","")))</f>
        <v/>
      </c>
      <c r="E235" s="15" t="str">
        <f>IF(COUNTIFS(MP!B:B,B235,MP!N:N,"High")&gt;0,"High",
IF(COUNTIFS(MP!B:B,B235,MP!N:N,"Moderate")&gt;0,"Moderate",
IF(COUNTIFS(MP!B:B,B235,MP!N:N,"Low")&gt;0,"Low",
"")))</f>
        <v/>
      </c>
      <c r="F235" s="12"/>
      <c r="G235" s="12"/>
      <c r="H235" s="12"/>
      <c r="I235" s="12"/>
      <c r="J235" s="12"/>
      <c r="K235" s="12"/>
      <c r="L235" s="12"/>
      <c r="M235" s="12"/>
      <c r="N235" s="12"/>
      <c r="O235" s="12"/>
      <c r="P235" s="12"/>
      <c r="Q235" s="12"/>
      <c r="R235" s="12"/>
      <c r="S235" s="12"/>
      <c r="T235" s="12"/>
      <c r="U235" s="12"/>
      <c r="V235" s="12"/>
      <c r="W235" s="12"/>
      <c r="X235" s="12"/>
      <c r="Y235" s="12"/>
    </row>
    <row r="236" spans="1:25" ht="12.75" customHeight="1" x14ac:dyDescent="0.3">
      <c r="A236" s="13" t="s">
        <v>494</v>
      </c>
      <c r="B236" s="14" t="s">
        <v>500</v>
      </c>
      <c r="C236" s="14" t="s">
        <v>501</v>
      </c>
      <c r="D236" s="15" t="str">
        <f>IF(COUNTIFS(MP!B:B,$B236,MP!J:J,"Other Than Satisfied")&gt;0,"Other Than Satisfied",
IF(COUNTIFS(MP!B:B,$B236,MP!J:J,"Satisfied")&gt;0,"Satisfied",
IF(COUNTIFS(MP!B:B,$B236,MP!J:J,"Not Applicable")=COUNTIFS(MP!B:B,$B236),"Not Applicable","")))</f>
        <v/>
      </c>
      <c r="E236" s="15" t="str">
        <f>IF(COUNTIFS(MP!B:B,B236,MP!N:N,"High")&gt;0,"High",
IF(COUNTIFS(MP!B:B,B236,MP!N:N,"Moderate")&gt;0,"Moderate",
IF(COUNTIFS(MP!B:B,B236,MP!N:N,"Low")&gt;0,"Low",
"")))</f>
        <v/>
      </c>
      <c r="F236" s="12"/>
      <c r="G236" s="12"/>
      <c r="H236" s="12"/>
      <c r="I236" s="12"/>
      <c r="J236" s="12"/>
      <c r="K236" s="12"/>
      <c r="L236" s="12"/>
      <c r="M236" s="12"/>
      <c r="N236" s="12"/>
      <c r="O236" s="12"/>
      <c r="P236" s="12"/>
      <c r="Q236" s="12"/>
      <c r="R236" s="12"/>
      <c r="S236" s="12"/>
      <c r="T236" s="12"/>
      <c r="U236" s="12"/>
      <c r="V236" s="12"/>
      <c r="W236" s="12"/>
      <c r="X236" s="12"/>
      <c r="Y236" s="12"/>
    </row>
    <row r="237" spans="1:25" ht="12.75" customHeight="1" x14ac:dyDescent="0.3">
      <c r="A237" s="13" t="s">
        <v>494</v>
      </c>
      <c r="B237" s="14" t="s">
        <v>502</v>
      </c>
      <c r="C237" s="14" t="s">
        <v>503</v>
      </c>
      <c r="D237" s="15" t="str">
        <f>IF(COUNTIFS(MP!B:B,$B237,MP!J:J,"Other Than Satisfied")&gt;0,"Other Than Satisfied",
IF(COUNTIFS(MP!B:B,$B237,MP!J:J,"Satisfied")&gt;0,"Satisfied",
IF(COUNTIFS(MP!B:B,$B237,MP!J:J,"Not Applicable")=COUNTIFS(MP!B:B,$B237),"Not Applicable","")))</f>
        <v/>
      </c>
      <c r="E237" s="15" t="str">
        <f>IF(COUNTIFS(MP!B:B,B237,MP!N:N,"High")&gt;0,"High",
IF(COUNTIFS(MP!B:B,B237,MP!N:N,"Moderate")&gt;0,"Moderate",
IF(COUNTIFS(MP!B:B,B237,MP!N:N,"Low")&gt;0,"Low",
"")))</f>
        <v/>
      </c>
      <c r="F237" s="12"/>
      <c r="G237" s="12"/>
      <c r="H237" s="12"/>
      <c r="I237" s="12"/>
      <c r="J237" s="12"/>
      <c r="K237" s="12"/>
      <c r="L237" s="12"/>
      <c r="M237" s="12"/>
      <c r="N237" s="12"/>
      <c r="O237" s="12"/>
      <c r="P237" s="12"/>
      <c r="Q237" s="12"/>
      <c r="R237" s="12"/>
      <c r="S237" s="12"/>
      <c r="T237" s="12"/>
      <c r="U237" s="12"/>
      <c r="V237" s="12"/>
      <c r="W237" s="12"/>
      <c r="X237" s="12"/>
      <c r="Y237" s="12"/>
    </row>
    <row r="238" spans="1:25" ht="12.75" customHeight="1" x14ac:dyDescent="0.3">
      <c r="A238" s="13" t="s">
        <v>494</v>
      </c>
      <c r="B238" s="14" t="s">
        <v>504</v>
      </c>
      <c r="C238" s="14" t="s">
        <v>505</v>
      </c>
      <c r="D238" s="15" t="str">
        <f>IF(COUNTIFS(MP!B:B,$B238,MP!J:J,"Other Than Satisfied")&gt;0,"Other Than Satisfied",
IF(COUNTIFS(MP!B:B,$B238,MP!J:J,"Satisfied")&gt;0,"Satisfied",
IF(COUNTIFS(MP!B:B,$B238,MP!J:J,"Not Applicable")=COUNTIFS(MP!B:B,$B238),"Not Applicable","")))</f>
        <v/>
      </c>
      <c r="E238" s="15" t="str">
        <f>IF(COUNTIFS(MP!B:B,B238,MP!N:N,"High")&gt;0,"High",
IF(COUNTIFS(MP!B:B,B238,MP!N:N,"Moderate")&gt;0,"Moderate",
IF(COUNTIFS(MP!B:B,B238,MP!N:N,"Low")&gt;0,"Low",
"")))</f>
        <v/>
      </c>
      <c r="F238" s="12"/>
      <c r="G238" s="12"/>
      <c r="H238" s="12"/>
      <c r="I238" s="12"/>
      <c r="J238" s="12"/>
      <c r="K238" s="12"/>
      <c r="L238" s="12"/>
      <c r="M238" s="12"/>
      <c r="N238" s="12"/>
      <c r="O238" s="12"/>
      <c r="P238" s="12"/>
      <c r="Q238" s="12"/>
      <c r="R238" s="12"/>
      <c r="S238" s="12"/>
      <c r="T238" s="12"/>
      <c r="U238" s="12"/>
      <c r="V238" s="12"/>
      <c r="W238" s="12"/>
      <c r="X238" s="12"/>
      <c r="Y238" s="12"/>
    </row>
    <row r="239" spans="1:25" ht="12.75" customHeight="1" x14ac:dyDescent="0.3">
      <c r="A239" s="13" t="s">
        <v>494</v>
      </c>
      <c r="B239" s="14" t="s">
        <v>3118</v>
      </c>
      <c r="C239" s="14" t="s">
        <v>3318</v>
      </c>
      <c r="D239" s="15" t="str">
        <f>IF(COUNTIFS(MP!B:B,$B239,MP!J:J,"Other Than Satisfied")&gt;0,"Other Than Satisfied",
IF(COUNTIFS(MP!B:B,$B239,MP!J:J,"Satisfied")&gt;0,"Satisfied",
IF(COUNTIFS(MP!B:B,$B239,MP!J:J,"Not Applicable")=COUNTIFS(MP!B:B,$B239),"Not Applicable","")))</f>
        <v/>
      </c>
      <c r="E239" s="15" t="str">
        <f>IF(COUNTIFS(MP!B:B,B239,MP!N:N,"High")&gt;0,"High",
IF(COUNTIFS(MP!B:B,B239,MP!N:N,"Moderate")&gt;0,"Moderate",
IF(COUNTIFS(MP!B:B,B239,MP!N:N,"Low")&gt;0,"Low",
"")))</f>
        <v/>
      </c>
      <c r="F239" s="12"/>
      <c r="G239" s="12"/>
      <c r="H239" s="12"/>
      <c r="I239" s="12"/>
      <c r="J239" s="12"/>
      <c r="K239" s="12"/>
      <c r="L239" s="12"/>
      <c r="M239" s="12"/>
      <c r="N239" s="12"/>
      <c r="O239" s="12"/>
      <c r="P239" s="12"/>
      <c r="Q239" s="12"/>
      <c r="R239" s="12"/>
      <c r="S239" s="12"/>
      <c r="T239" s="12"/>
      <c r="U239" s="12"/>
      <c r="V239" s="12"/>
      <c r="W239" s="12"/>
      <c r="X239" s="12"/>
      <c r="Y239" s="12"/>
    </row>
    <row r="240" spans="1:25" ht="12.75" customHeight="1" x14ac:dyDescent="0.3">
      <c r="A240" s="13" t="s">
        <v>494</v>
      </c>
      <c r="B240" s="14" t="s">
        <v>3119</v>
      </c>
      <c r="C240" s="14" t="s">
        <v>3116</v>
      </c>
      <c r="D240" s="15" t="str">
        <f>IF(COUNTIFS(MP!B:B,$B240,MP!J:J,"Other Than Satisfied")&gt;0,"Other Than Satisfied",
IF(COUNTIFS(MP!B:B,$B240,MP!J:J,"Satisfied")&gt;0,"Satisfied",
IF(COUNTIFS(MP!B:B,$B240,MP!J:J,"Not Applicable")=COUNTIFS(MP!B:B,$B240),"Not Applicable","")))</f>
        <v/>
      </c>
      <c r="E240" s="15" t="str">
        <f>IF(COUNTIFS(MP!B:B,B240,MP!N:N,"High")&gt;0,"High",
IF(COUNTIFS(MP!B:B,B240,MP!N:N,"Moderate")&gt;0,"Moderate",
IF(COUNTIFS(MP!B:B,B240,MP!N:N,"Low")&gt;0,"Low",
"")))</f>
        <v/>
      </c>
      <c r="F240" s="12"/>
      <c r="G240" s="12"/>
      <c r="H240" s="12"/>
      <c r="I240" s="12"/>
      <c r="J240" s="12"/>
      <c r="K240" s="12"/>
      <c r="L240" s="12"/>
      <c r="M240" s="12"/>
      <c r="N240" s="12"/>
      <c r="O240" s="12"/>
      <c r="P240" s="12"/>
      <c r="Q240" s="12"/>
      <c r="R240" s="12"/>
      <c r="S240" s="12"/>
      <c r="T240" s="12"/>
      <c r="U240" s="12"/>
      <c r="V240" s="12"/>
      <c r="W240" s="12"/>
      <c r="X240" s="12"/>
      <c r="Y240" s="12"/>
    </row>
    <row r="241" spans="1:25" ht="12.75" customHeight="1" x14ac:dyDescent="0.3">
      <c r="A241" s="13" t="s">
        <v>494</v>
      </c>
      <c r="B241" s="14" t="s">
        <v>3120</v>
      </c>
      <c r="C241" s="14" t="s">
        <v>3319</v>
      </c>
      <c r="D241" s="15" t="str">
        <f>IF(COUNTIFS(MP!B:B,$B241,MP!J:J,"Other Than Satisfied")&gt;0,"Other Than Satisfied",
IF(COUNTIFS(MP!B:B,$B241,MP!J:J,"Satisfied")&gt;0,"Satisfied",
IF(COUNTIFS(MP!B:B,$B241,MP!J:J,"Not Applicable")=COUNTIFS(MP!B:B,$B241),"Not Applicable","")))</f>
        <v/>
      </c>
      <c r="E241" s="15" t="str">
        <f>IF(COUNTIFS(MP!B:B,B241,MP!N:N,"High")&gt;0,"High",
IF(COUNTIFS(MP!B:B,B241,MP!N:N,"Moderate")&gt;0,"Moderate",
IF(COUNTIFS(MP!B:B,B241,MP!N:N,"Low")&gt;0,"Low",
"")))</f>
        <v/>
      </c>
      <c r="F241" s="12"/>
      <c r="G241" s="12"/>
      <c r="H241" s="12"/>
      <c r="I241" s="12"/>
      <c r="J241" s="12"/>
      <c r="K241" s="12"/>
      <c r="L241" s="12"/>
      <c r="M241" s="12"/>
      <c r="N241" s="12"/>
      <c r="O241" s="12"/>
      <c r="P241" s="12"/>
      <c r="Q241" s="12"/>
      <c r="R241" s="12"/>
      <c r="S241" s="12"/>
      <c r="T241" s="12"/>
      <c r="U241" s="12"/>
      <c r="V241" s="12"/>
      <c r="W241" s="12"/>
      <c r="X241" s="12"/>
      <c r="Y241" s="12"/>
    </row>
    <row r="242" spans="1:25" ht="12.75" customHeight="1" x14ac:dyDescent="0.3">
      <c r="A242" s="13" t="s">
        <v>494</v>
      </c>
      <c r="B242" s="14" t="s">
        <v>506</v>
      </c>
      <c r="C242" s="14" t="s">
        <v>507</v>
      </c>
      <c r="D242" s="15" t="str">
        <f>IF(COUNTIFS(MP!B:B,$B242,MP!J:J,"Other Than Satisfied")&gt;0,"Other Than Satisfied",
IF(COUNTIFS(MP!B:B,$B242,MP!J:J,"Satisfied")&gt;0,"Satisfied",
IF(COUNTIFS(MP!B:B,$B242,MP!J:J,"Not Applicable")=COUNTIFS(MP!B:B,$B242),"Not Applicable","")))</f>
        <v/>
      </c>
      <c r="E242" s="15" t="str">
        <f>IF(COUNTIFS(MP!B:B,B242,MP!N:N,"High")&gt;0,"High",
IF(COUNTIFS(MP!B:B,B242,MP!N:N,"Moderate")&gt;0,"Moderate",
IF(COUNTIFS(MP!B:B,B242,MP!N:N,"Low")&gt;0,"Low",
"")))</f>
        <v/>
      </c>
      <c r="F242" s="12"/>
      <c r="G242" s="12"/>
      <c r="H242" s="12"/>
      <c r="I242" s="12"/>
      <c r="J242" s="12"/>
      <c r="K242" s="12"/>
      <c r="L242" s="12"/>
      <c r="M242" s="12"/>
      <c r="N242" s="12"/>
      <c r="O242" s="12"/>
      <c r="P242" s="12"/>
      <c r="Q242" s="12"/>
      <c r="R242" s="12"/>
      <c r="S242" s="12"/>
      <c r="T242" s="12"/>
      <c r="U242" s="12"/>
      <c r="V242" s="12"/>
      <c r="W242" s="12"/>
      <c r="X242" s="12"/>
      <c r="Y242" s="12"/>
    </row>
    <row r="243" spans="1:25" ht="12.75" customHeight="1" x14ac:dyDescent="0.3">
      <c r="A243" s="9" t="s">
        <v>508</v>
      </c>
      <c r="B243" s="10" t="s">
        <v>509</v>
      </c>
      <c r="C243" s="10" t="s">
        <v>139</v>
      </c>
      <c r="D243" s="11" t="str">
        <f>IF(COUNTIFS(PE!B:B,$B243,PE!J:J,"Other Than Satisfied")&gt;0,"Other Than Satisfied",
IF(COUNTIFS(PE!B:B,$B243,PE!J:J,"Satisfied")&gt;0,"Satisfied",
IF(COUNTIFS(PE!B:B,$B243,PE!J:J,"Not Applicable")=COUNTIFS(PE!B:B,$B243),"Not Applicable","")))</f>
        <v/>
      </c>
      <c r="E243" s="11" t="str">
        <f>IF(COUNTIFS(PE!B:B,B243,PE!N:N,"High")&gt;0,"High",
IF(COUNTIFS(PE!B:B,B243,PE!N:N,"Moderate")&gt;0,"Moderate",
IF(COUNTIFS(PE!B:B,B243,PE!N:N,"Low")&gt;0,"Low",
"")))</f>
        <v/>
      </c>
      <c r="F243" s="12"/>
      <c r="G243" s="12"/>
      <c r="H243" s="12"/>
      <c r="I243" s="12"/>
      <c r="J243" s="12"/>
      <c r="K243" s="12"/>
      <c r="L243" s="12"/>
      <c r="M243" s="12"/>
      <c r="N243" s="12"/>
      <c r="O243" s="12"/>
      <c r="P243" s="12"/>
      <c r="Q243" s="12"/>
      <c r="R243" s="12"/>
      <c r="S243" s="12"/>
      <c r="T243" s="12"/>
      <c r="U243" s="12"/>
      <c r="V243" s="12"/>
      <c r="W243" s="12"/>
      <c r="X243" s="12"/>
      <c r="Y243" s="12"/>
    </row>
    <row r="244" spans="1:25" ht="12.75" customHeight="1" x14ac:dyDescent="0.3">
      <c r="A244" s="9" t="s">
        <v>508</v>
      </c>
      <c r="B244" s="10" t="s">
        <v>510</v>
      </c>
      <c r="C244" s="10" t="s">
        <v>511</v>
      </c>
      <c r="D244" s="11" t="str">
        <f>IF(COUNTIFS(PE!B:B,$B244,PE!J:J,"Other Than Satisfied")&gt;0,"Other Than Satisfied",
IF(COUNTIFS(PE!B:B,$B244,PE!J:J,"Satisfied")&gt;0,"Satisfied",
IF(COUNTIFS(PE!B:B,$B244,PE!J:J,"Not Applicable")=COUNTIFS(PE!B:B,$B244),"Not Applicable","")))</f>
        <v/>
      </c>
      <c r="E244" s="11" t="str">
        <f>IF(COUNTIFS(PE!B:B,B244,PE!N:N,"High")&gt;0,"High",
IF(COUNTIFS(PE!B:B,B244,PE!N:N,"Moderate")&gt;0,"Moderate",
IF(COUNTIFS(PE!B:B,B244,PE!N:N,"Low")&gt;0,"Low",
"")))</f>
        <v/>
      </c>
      <c r="F244" s="12"/>
      <c r="G244" s="12"/>
      <c r="H244" s="12"/>
      <c r="I244" s="12"/>
      <c r="J244" s="12"/>
      <c r="K244" s="12"/>
      <c r="L244" s="12"/>
      <c r="M244" s="12"/>
      <c r="N244" s="12"/>
      <c r="O244" s="12"/>
      <c r="P244" s="12"/>
      <c r="Q244" s="12"/>
      <c r="R244" s="12"/>
      <c r="S244" s="12"/>
      <c r="T244" s="12"/>
      <c r="U244" s="12"/>
      <c r="V244" s="12"/>
      <c r="W244" s="12"/>
      <c r="X244" s="12"/>
      <c r="Y244" s="12"/>
    </row>
    <row r="245" spans="1:25" ht="12.75" customHeight="1" x14ac:dyDescent="0.3">
      <c r="A245" s="9" t="s">
        <v>508</v>
      </c>
      <c r="B245" s="10" t="s">
        <v>512</v>
      </c>
      <c r="C245" s="10" t="s">
        <v>513</v>
      </c>
      <c r="D245" s="11" t="str">
        <f>IF(COUNTIFS(PE!B:B,$B245,PE!J:J,"Other Than Satisfied")&gt;0,"Other Than Satisfied",
IF(COUNTIFS(PE!B:B,$B245,PE!J:J,"Satisfied")&gt;0,"Satisfied",
IF(COUNTIFS(PE!B:B,$B245,PE!J:J,"Not Applicable")=COUNTIFS(PE!B:B,$B245),"Not Applicable","")))</f>
        <v/>
      </c>
      <c r="E245" s="11" t="str">
        <f>IF(COUNTIFS(PE!B:B,B245,PE!N:N,"High")&gt;0,"High",
IF(COUNTIFS(PE!B:B,B245,PE!N:N,"Moderate")&gt;0,"Moderate",
IF(COUNTIFS(PE!B:B,B245,PE!N:N,"Low")&gt;0,"Low",
"")))</f>
        <v/>
      </c>
      <c r="F245" s="12"/>
      <c r="G245" s="12"/>
      <c r="H245" s="12"/>
      <c r="I245" s="12"/>
      <c r="J245" s="12"/>
      <c r="K245" s="12"/>
      <c r="L245" s="12"/>
      <c r="M245" s="12"/>
      <c r="N245" s="12"/>
      <c r="O245" s="12"/>
      <c r="P245" s="12"/>
      <c r="Q245" s="12"/>
      <c r="R245" s="12"/>
      <c r="S245" s="12"/>
      <c r="T245" s="12"/>
      <c r="U245" s="12"/>
      <c r="V245" s="12"/>
      <c r="W245" s="12"/>
      <c r="X245" s="12"/>
      <c r="Y245" s="12"/>
    </row>
    <row r="246" spans="1:25" ht="12.75" customHeight="1" x14ac:dyDescent="0.3">
      <c r="A246" s="9" t="s">
        <v>508</v>
      </c>
      <c r="B246" s="10" t="s">
        <v>3130</v>
      </c>
      <c r="C246" s="10" t="s">
        <v>3132</v>
      </c>
      <c r="D246" s="11" t="str">
        <f>IF(COUNTIFS(PE!B:B,$B246,PE!J:J,"Other Than Satisfied")&gt;0,"Other Than Satisfied",
IF(COUNTIFS(PE!B:B,$B246,PE!J:J,"Satisfied")&gt;0,"Satisfied",
IF(COUNTIFS(PE!B:B,$B246,PE!J:J,"Not Applicable")=COUNTIFS(PE!B:B,$B246),"Not Applicable","")))</f>
        <v/>
      </c>
      <c r="E246" s="11" t="str">
        <f>IF(COUNTIFS(PE!B:B,B246,PE!N:N,"High")&gt;0,"High",
IF(COUNTIFS(PE!B:B,B246,PE!N:N,"Moderate")&gt;0,"Moderate",
IF(COUNTIFS(PE!B:B,B246,PE!N:N,"Low")&gt;0,"Low",
"")))</f>
        <v/>
      </c>
      <c r="F246" s="12"/>
      <c r="G246" s="12"/>
      <c r="H246" s="12"/>
      <c r="I246" s="12"/>
      <c r="J246" s="12"/>
      <c r="K246" s="12"/>
      <c r="L246" s="12"/>
      <c r="M246" s="12"/>
      <c r="N246" s="12"/>
      <c r="O246" s="12"/>
      <c r="P246" s="12"/>
      <c r="Q246" s="12"/>
      <c r="R246" s="12"/>
      <c r="S246" s="12"/>
      <c r="T246" s="12"/>
      <c r="U246" s="12"/>
      <c r="V246" s="12"/>
      <c r="W246" s="12"/>
      <c r="X246" s="12"/>
      <c r="Y246" s="12"/>
    </row>
    <row r="247" spans="1:25" ht="12.75" customHeight="1" x14ac:dyDescent="0.3">
      <c r="A247" s="9" t="s">
        <v>508</v>
      </c>
      <c r="B247" s="10" t="s">
        <v>514</v>
      </c>
      <c r="C247" s="10" t="s">
        <v>515</v>
      </c>
      <c r="D247" s="11" t="str">
        <f>IF(COUNTIFS(PE!B:B,$B247,PE!J:J,"Other Than Satisfied")&gt;0,"Other Than Satisfied",
IF(COUNTIFS(PE!B:B,$B247,PE!J:J,"Satisfied")&gt;0,"Satisfied",
IF(COUNTIFS(PE!B:B,$B247,PE!J:J,"Not Applicable")=COUNTIFS(PE!B:B,$B247),"Not Applicable","")))</f>
        <v/>
      </c>
      <c r="E247" s="11" t="str">
        <f>IF(COUNTIFS(PE!B:B,B247,PE!N:N,"High")&gt;0,"High",
IF(COUNTIFS(PE!B:B,B247,PE!N:N,"Moderate")&gt;0,"Moderate",
IF(COUNTIFS(PE!B:B,B247,PE!N:N,"Low")&gt;0,"Low",
"")))</f>
        <v/>
      </c>
      <c r="F247" s="12"/>
      <c r="G247" s="12"/>
      <c r="H247" s="12"/>
      <c r="I247" s="12"/>
      <c r="J247" s="12"/>
      <c r="K247" s="12"/>
      <c r="L247" s="12"/>
      <c r="M247" s="12"/>
      <c r="N247" s="12"/>
      <c r="O247" s="12"/>
      <c r="P247" s="12"/>
      <c r="Q247" s="12"/>
      <c r="R247" s="12"/>
      <c r="S247" s="12"/>
      <c r="T247" s="12"/>
      <c r="U247" s="12"/>
      <c r="V247" s="12"/>
      <c r="W247" s="12"/>
      <c r="X247" s="12"/>
      <c r="Y247" s="12"/>
    </row>
    <row r="248" spans="1:25" ht="12.75" customHeight="1" x14ac:dyDescent="0.3">
      <c r="A248" s="9" t="s">
        <v>508</v>
      </c>
      <c r="B248" s="10" t="s">
        <v>516</v>
      </c>
      <c r="C248" s="10" t="s">
        <v>517</v>
      </c>
      <c r="D248" s="11" t="str">
        <f>IF(COUNTIFS(PE!B:B,$B248,PE!J:J,"Other Than Satisfied")&gt;0,"Other Than Satisfied",
IF(COUNTIFS(PE!B:B,$B248,PE!J:J,"Satisfied")&gt;0,"Satisfied",
IF(COUNTIFS(PE!B:B,$B248,PE!J:J,"Not Applicable")=COUNTIFS(PE!B:B,$B248),"Not Applicable","")))</f>
        <v/>
      </c>
      <c r="E248" s="11" t="str">
        <f>IF(COUNTIFS(PE!B:B,B248,PE!N:N,"High")&gt;0,"High",
IF(COUNTIFS(PE!B:B,B248,PE!N:N,"Moderate")&gt;0,"Moderate",
IF(COUNTIFS(PE!B:B,B248,PE!N:N,"Low")&gt;0,"Low",
"")))</f>
        <v/>
      </c>
      <c r="F248" s="12"/>
      <c r="G248" s="12"/>
      <c r="H248" s="12"/>
      <c r="I248" s="12"/>
      <c r="J248" s="12"/>
      <c r="K248" s="12"/>
      <c r="L248" s="12"/>
      <c r="M248" s="12"/>
      <c r="N248" s="12"/>
      <c r="O248" s="12"/>
      <c r="P248" s="12"/>
      <c r="Q248" s="12"/>
      <c r="R248" s="12"/>
      <c r="S248" s="12"/>
      <c r="T248" s="12"/>
      <c r="U248" s="12"/>
      <c r="V248" s="12"/>
      <c r="W248" s="12"/>
      <c r="X248" s="12"/>
      <c r="Y248" s="12"/>
    </row>
    <row r="249" spans="1:25" ht="12.75" customHeight="1" x14ac:dyDescent="0.3">
      <c r="A249" s="9" t="s">
        <v>508</v>
      </c>
      <c r="B249" s="10" t="s">
        <v>518</v>
      </c>
      <c r="C249" s="10" t="s">
        <v>519</v>
      </c>
      <c r="D249" s="11" t="str">
        <f>IF(COUNTIFS(PE!B:B,$B249,PE!J:J,"Other Than Satisfied")&gt;0,"Other Than Satisfied",
IF(COUNTIFS(PE!B:B,$B249,PE!J:J,"Satisfied")&gt;0,"Satisfied",
IF(COUNTIFS(PE!B:B,$B249,PE!J:J,"Not Applicable")=COUNTIFS(PE!B:B,$B249),"Not Applicable","")))</f>
        <v/>
      </c>
      <c r="E249" s="11" t="str">
        <f>IF(COUNTIFS(PE!B:B,B249,PE!N:N,"High")&gt;0,"High",
IF(COUNTIFS(PE!B:B,B249,PE!N:N,"Moderate")&gt;0,"Moderate",
IF(COUNTIFS(PE!B:B,B249,PE!N:N,"Low")&gt;0,"Low",
"")))</f>
        <v/>
      </c>
      <c r="F249" s="12"/>
      <c r="G249" s="12"/>
      <c r="H249" s="12"/>
      <c r="I249" s="12"/>
      <c r="J249" s="12"/>
      <c r="K249" s="12"/>
      <c r="L249" s="12"/>
      <c r="M249" s="12"/>
      <c r="N249" s="12"/>
      <c r="O249" s="12"/>
      <c r="P249" s="12"/>
      <c r="Q249" s="12"/>
      <c r="R249" s="12"/>
      <c r="S249" s="12"/>
      <c r="T249" s="12"/>
      <c r="U249" s="12"/>
      <c r="V249" s="12"/>
      <c r="W249" s="12"/>
      <c r="X249" s="12"/>
      <c r="Y249" s="12"/>
    </row>
    <row r="250" spans="1:25" ht="12.75" customHeight="1" x14ac:dyDescent="0.3">
      <c r="A250" s="9" t="s">
        <v>508</v>
      </c>
      <c r="B250" s="10" t="s">
        <v>520</v>
      </c>
      <c r="C250" s="10" t="s">
        <v>521</v>
      </c>
      <c r="D250" s="11" t="str">
        <f>IF(COUNTIFS(PE!B:B,$B250,PE!J:J,"Other Than Satisfied")&gt;0,"Other Than Satisfied",
IF(COUNTIFS(PE!B:B,$B250,PE!J:J,"Satisfied")&gt;0,"Satisfied",
IF(COUNTIFS(PE!B:B,$B250,PE!J:J,"Not Applicable")=COUNTIFS(PE!B:B,$B250),"Not Applicable","")))</f>
        <v/>
      </c>
      <c r="E250" s="11" t="str">
        <f>IF(COUNTIFS(PE!B:B,B250,PE!N:N,"High")&gt;0,"High",
IF(COUNTIFS(PE!B:B,B250,PE!N:N,"Moderate")&gt;0,"Moderate",
IF(COUNTIFS(PE!B:B,B250,PE!N:N,"Low")&gt;0,"Low",
"")))</f>
        <v/>
      </c>
      <c r="F250" s="12"/>
      <c r="G250" s="12"/>
      <c r="H250" s="12"/>
      <c r="I250" s="12"/>
      <c r="J250" s="12"/>
      <c r="K250" s="12"/>
      <c r="L250" s="12"/>
      <c r="M250" s="12"/>
      <c r="N250" s="12"/>
      <c r="O250" s="12"/>
      <c r="P250" s="12"/>
      <c r="Q250" s="12"/>
      <c r="R250" s="12"/>
      <c r="S250" s="12"/>
      <c r="T250" s="12"/>
      <c r="U250" s="12"/>
      <c r="V250" s="12"/>
      <c r="W250" s="12"/>
      <c r="X250" s="12"/>
      <c r="Y250" s="12"/>
    </row>
    <row r="251" spans="1:25" ht="12.75" customHeight="1" x14ac:dyDescent="0.3">
      <c r="A251" s="9" t="s">
        <v>508</v>
      </c>
      <c r="B251" s="10" t="s">
        <v>3133</v>
      </c>
      <c r="C251" s="10" t="s">
        <v>3320</v>
      </c>
      <c r="D251" s="11" t="str">
        <f>IF(COUNTIFS(PE!B:B,$B251,PE!J:J,"Other Than Satisfied")&gt;0,"Other Than Satisfied",
IF(COUNTIFS(PE!B:B,$B251,PE!J:J,"Satisfied")&gt;0,"Satisfied",
IF(COUNTIFS(PE!B:B,$B251,PE!J:J,"Not Applicable")=COUNTIFS(PE!B:B,$B251),"Not Applicable","")))</f>
        <v/>
      </c>
      <c r="E251" s="11" t="str">
        <f>IF(COUNTIFS(PE!B:B,B251,PE!N:N,"High")&gt;0,"High",
IF(COUNTIFS(PE!B:B,B251,PE!N:N,"Moderate")&gt;0,"Moderate",
IF(COUNTIFS(PE!B:B,B251,PE!N:N,"Low")&gt;0,"Low",
"")))</f>
        <v/>
      </c>
      <c r="F251" s="12"/>
      <c r="G251" s="12"/>
      <c r="H251" s="12"/>
      <c r="I251" s="12"/>
      <c r="J251" s="12"/>
      <c r="K251" s="12"/>
      <c r="L251" s="12"/>
      <c r="M251" s="12"/>
      <c r="N251" s="12"/>
      <c r="O251" s="12"/>
      <c r="P251" s="12"/>
      <c r="Q251" s="12"/>
      <c r="R251" s="12"/>
      <c r="S251" s="12"/>
      <c r="T251" s="12"/>
      <c r="U251" s="12"/>
      <c r="V251" s="12"/>
      <c r="W251" s="12"/>
      <c r="X251" s="12"/>
      <c r="Y251" s="12"/>
    </row>
    <row r="252" spans="1:25" ht="12.75" customHeight="1" x14ac:dyDescent="0.3">
      <c r="A252" s="9" t="s">
        <v>508</v>
      </c>
      <c r="B252" s="10" t="s">
        <v>522</v>
      </c>
      <c r="C252" s="10" t="s">
        <v>523</v>
      </c>
      <c r="D252" s="11" t="str">
        <f>IF(COUNTIFS(PE!B:B,$B252,PE!J:J,"Other Than Satisfied")&gt;0,"Other Than Satisfied",
IF(COUNTIFS(PE!B:B,$B252,PE!J:J,"Satisfied")&gt;0,"Satisfied",
IF(COUNTIFS(PE!B:B,$B252,PE!J:J,"Not Applicable")=COUNTIFS(PE!B:B,$B252),"Not Applicable","")))</f>
        <v/>
      </c>
      <c r="E252" s="11" t="str">
        <f>IF(COUNTIFS(PE!B:B,B252,PE!N:N,"High")&gt;0,"High",
IF(COUNTIFS(PE!B:B,B252,PE!N:N,"Moderate")&gt;0,"Moderate",
IF(COUNTIFS(PE!B:B,B252,PE!N:N,"Low")&gt;0,"Low",
"")))</f>
        <v/>
      </c>
      <c r="F252" s="12"/>
      <c r="G252" s="12"/>
      <c r="H252" s="12"/>
      <c r="I252" s="12"/>
      <c r="J252" s="12"/>
      <c r="K252" s="12"/>
      <c r="L252" s="12"/>
      <c r="M252" s="12"/>
      <c r="N252" s="12"/>
      <c r="O252" s="12"/>
      <c r="P252" s="12"/>
      <c r="Q252" s="12"/>
      <c r="R252" s="12"/>
      <c r="S252" s="12"/>
      <c r="T252" s="12"/>
      <c r="U252" s="12"/>
      <c r="V252" s="12"/>
      <c r="W252" s="12"/>
      <c r="X252" s="12"/>
      <c r="Y252" s="12"/>
    </row>
    <row r="253" spans="1:25" ht="12.75" customHeight="1" x14ac:dyDescent="0.3">
      <c r="A253" s="9" t="s">
        <v>508</v>
      </c>
      <c r="B253" s="10" t="s">
        <v>3140</v>
      </c>
      <c r="C253" s="10" t="s">
        <v>3142</v>
      </c>
      <c r="D253" s="11" t="str">
        <f>IF(COUNTIFS(PE!B:B,$B253,PE!J:J,"Other Than Satisfied")&gt;0,"Other Than Satisfied",
IF(COUNTIFS(PE!B:B,$B253,PE!J:J,"Satisfied")&gt;0,"Satisfied",
IF(COUNTIFS(PE!B:B,$B253,PE!J:J,"Not Applicable")=COUNTIFS(PE!B:B,$B253),"Not Applicable","")))</f>
        <v/>
      </c>
      <c r="E253" s="11" t="str">
        <f>IF(COUNTIFS(PE!B:B,B253,PE!N:N,"High")&gt;0,"High",
IF(COUNTIFS(PE!B:B,B253,PE!N:N,"Moderate")&gt;0,"Moderate",
IF(COUNTIFS(PE!B:B,B253,PE!N:N,"Low")&gt;0,"Low",
"")))</f>
        <v/>
      </c>
      <c r="F253" s="12"/>
      <c r="G253" s="12"/>
      <c r="H253" s="12"/>
      <c r="I253" s="12"/>
      <c r="J253" s="12"/>
      <c r="K253" s="12"/>
      <c r="L253" s="12"/>
      <c r="M253" s="12"/>
      <c r="N253" s="12"/>
      <c r="O253" s="12"/>
      <c r="P253" s="12"/>
      <c r="Q253" s="12"/>
      <c r="R253" s="12"/>
      <c r="S253" s="12"/>
      <c r="T253" s="12"/>
      <c r="U253" s="12"/>
      <c r="V253" s="12"/>
      <c r="W253" s="12"/>
      <c r="X253" s="12"/>
      <c r="Y253" s="12"/>
    </row>
    <row r="254" spans="1:25" ht="12.75" customHeight="1" x14ac:dyDescent="0.3">
      <c r="A254" s="9" t="s">
        <v>508</v>
      </c>
      <c r="B254" s="10" t="s">
        <v>524</v>
      </c>
      <c r="C254" s="10" t="s">
        <v>525</v>
      </c>
      <c r="D254" s="11" t="str">
        <f>IF(COUNTIFS(PE!B:B,$B254,PE!J:J,"Other Than Satisfied")&gt;0,"Other Than Satisfied",
IF(COUNTIFS(PE!B:B,$B254,PE!J:J,"Satisfied")&gt;0,"Satisfied",
IF(COUNTIFS(PE!B:B,$B254,PE!J:J,"Not Applicable")=COUNTIFS(PE!B:B,$B254),"Not Applicable","")))</f>
        <v/>
      </c>
      <c r="E254" s="11" t="str">
        <f>IF(COUNTIFS(PE!B:B,B254,PE!N:N,"High")&gt;0,"High",
IF(COUNTIFS(PE!B:B,B254,PE!N:N,"Moderate")&gt;0,"Moderate",
IF(COUNTIFS(PE!B:B,B254,PE!N:N,"Low")&gt;0,"Low",
"")))</f>
        <v/>
      </c>
      <c r="F254" s="12"/>
      <c r="G254" s="12"/>
      <c r="H254" s="12"/>
      <c r="I254" s="12"/>
      <c r="J254" s="12"/>
      <c r="K254" s="12"/>
      <c r="L254" s="12"/>
      <c r="M254" s="12"/>
      <c r="N254" s="12"/>
      <c r="O254" s="12"/>
      <c r="P254" s="12"/>
      <c r="Q254" s="12"/>
      <c r="R254" s="12"/>
      <c r="S254" s="12"/>
      <c r="T254" s="12"/>
      <c r="U254" s="12"/>
      <c r="V254" s="12"/>
      <c r="W254" s="12"/>
      <c r="X254" s="12"/>
      <c r="Y254" s="12"/>
    </row>
    <row r="255" spans="1:25" ht="12.75" customHeight="1" x14ac:dyDescent="0.3">
      <c r="A255" s="9" t="s">
        <v>508</v>
      </c>
      <c r="B255" s="10" t="s">
        <v>526</v>
      </c>
      <c r="C255" s="10" t="s">
        <v>527</v>
      </c>
      <c r="D255" s="11" t="str">
        <f>IF(COUNTIFS(PE!B:B,$B255,PE!J:J,"Other Than Satisfied")&gt;0,"Other Than Satisfied",
IF(COUNTIFS(PE!B:B,$B255,PE!J:J,"Satisfied")&gt;0,"Satisfied",
IF(COUNTIFS(PE!B:B,$B255,PE!J:J,"Not Applicable")=COUNTIFS(PE!B:B,$B255),"Not Applicable","")))</f>
        <v/>
      </c>
      <c r="E255" s="11" t="str">
        <f>IF(COUNTIFS(PE!B:B,B255,PE!N:N,"High")&gt;0,"High",
IF(COUNTIFS(PE!B:B,B255,PE!N:N,"Moderate")&gt;0,"Moderate",
IF(COUNTIFS(PE!B:B,B255,PE!N:N,"Low")&gt;0,"Low",
"")))</f>
        <v/>
      </c>
      <c r="F255" s="12"/>
      <c r="G255" s="12"/>
      <c r="H255" s="12"/>
      <c r="I255" s="12"/>
      <c r="J255" s="12"/>
      <c r="K255" s="12"/>
      <c r="L255" s="12"/>
      <c r="M255" s="12"/>
      <c r="N255" s="12"/>
      <c r="O255" s="12"/>
      <c r="P255" s="12"/>
      <c r="Q255" s="12"/>
      <c r="R255" s="12"/>
      <c r="S255" s="12"/>
      <c r="T255" s="12"/>
      <c r="U255" s="12"/>
      <c r="V255" s="12"/>
      <c r="W255" s="12"/>
      <c r="X255" s="12"/>
      <c r="Y255" s="12"/>
    </row>
    <row r="256" spans="1:25" ht="12.75" customHeight="1" x14ac:dyDescent="0.3">
      <c r="A256" s="9" t="s">
        <v>508</v>
      </c>
      <c r="B256" s="10" t="s">
        <v>528</v>
      </c>
      <c r="C256" s="10" t="s">
        <v>529</v>
      </c>
      <c r="D256" s="11" t="str">
        <f>IF(COUNTIFS(PE!B:B,$B256,PE!J:J,"Other Than Satisfied")&gt;0,"Other Than Satisfied",
IF(COUNTIFS(PE!B:B,$B256,PE!J:J,"Satisfied")&gt;0,"Satisfied",
IF(COUNTIFS(PE!B:B,$B256,PE!J:J,"Not Applicable")=COUNTIFS(PE!B:B,$B256),"Not Applicable","")))</f>
        <v/>
      </c>
      <c r="E256" s="11" t="str">
        <f>IF(COUNTIFS(PE!B:B,B256,PE!N:N,"High")&gt;0,"High",
IF(COUNTIFS(PE!B:B,B256,PE!N:N,"Moderate")&gt;0,"Moderate",
IF(COUNTIFS(PE!B:B,B256,PE!N:N,"Low")&gt;0,"Low",
"")))</f>
        <v/>
      </c>
      <c r="F256" s="12"/>
      <c r="G256" s="12"/>
      <c r="H256" s="12"/>
      <c r="I256" s="12"/>
      <c r="J256" s="12"/>
      <c r="K256" s="12"/>
      <c r="L256" s="12"/>
      <c r="M256" s="12"/>
      <c r="N256" s="12"/>
      <c r="O256" s="12"/>
      <c r="P256" s="12"/>
      <c r="Q256" s="12"/>
      <c r="R256" s="12"/>
      <c r="S256" s="12"/>
      <c r="T256" s="12"/>
      <c r="U256" s="12"/>
      <c r="V256" s="12"/>
      <c r="W256" s="12"/>
      <c r="X256" s="12"/>
      <c r="Y256" s="12"/>
    </row>
    <row r="257" spans="1:25" ht="12.75" customHeight="1" x14ac:dyDescent="0.3">
      <c r="A257" s="9" t="s">
        <v>508</v>
      </c>
      <c r="B257" s="10" t="s">
        <v>3145</v>
      </c>
      <c r="C257" s="10" t="s">
        <v>3321</v>
      </c>
      <c r="D257" s="11" t="str">
        <f>IF(COUNTIFS(PE!B:B,$B257,PE!J:J,"Other Than Satisfied")&gt;0,"Other Than Satisfied",
IF(COUNTIFS(PE!B:B,$B257,PE!J:J,"Satisfied")&gt;0,"Satisfied",
IF(COUNTIFS(PE!B:B,$B257,PE!J:J,"Not Applicable")=COUNTIFS(PE!B:B,$B257),"Not Applicable","")))</f>
        <v/>
      </c>
      <c r="E257" s="11" t="str">
        <f>IF(COUNTIFS(PE!B:B,B257,PE!N:N,"High")&gt;0,"High",
IF(COUNTIFS(PE!B:B,B257,PE!N:N,"Moderate")&gt;0,"Moderate",
IF(COUNTIFS(PE!B:B,B257,PE!N:N,"Low")&gt;0,"Low",
"")))</f>
        <v/>
      </c>
      <c r="F257" s="12"/>
      <c r="G257" s="12"/>
      <c r="H257" s="12"/>
      <c r="I257" s="12"/>
      <c r="J257" s="12"/>
      <c r="K257" s="12"/>
      <c r="L257" s="12"/>
      <c r="M257" s="12"/>
      <c r="N257" s="12"/>
      <c r="O257" s="12"/>
      <c r="P257" s="12"/>
      <c r="Q257" s="12"/>
      <c r="R257" s="12"/>
      <c r="S257" s="12"/>
      <c r="T257" s="12"/>
      <c r="U257" s="12"/>
      <c r="V257" s="12"/>
      <c r="W257" s="12"/>
      <c r="X257" s="12"/>
      <c r="Y257" s="12"/>
    </row>
    <row r="258" spans="1:25" ht="12.75" customHeight="1" x14ac:dyDescent="0.3">
      <c r="A258" s="9" t="s">
        <v>508</v>
      </c>
      <c r="B258" s="10" t="s">
        <v>530</v>
      </c>
      <c r="C258" s="10" t="s">
        <v>531</v>
      </c>
      <c r="D258" s="11" t="str">
        <f>IF(COUNTIFS(PE!B:B,$B258,PE!J:J,"Other Than Satisfied")&gt;0,"Other Than Satisfied",
IF(COUNTIFS(PE!B:B,$B258,PE!J:J,"Satisfied")&gt;0,"Satisfied",
IF(COUNTIFS(PE!B:B,$B258,PE!J:J,"Not Applicable")=COUNTIFS(PE!B:B,$B258),"Not Applicable","")))</f>
        <v/>
      </c>
      <c r="E258" s="11" t="str">
        <f>IF(COUNTIFS(PE!B:B,B258,PE!N:N,"High")&gt;0,"High",
IF(COUNTIFS(PE!B:B,B258,PE!N:N,"Moderate")&gt;0,"Moderate",
IF(COUNTIFS(PE!B:B,B258,PE!N:N,"Low")&gt;0,"Low",
"")))</f>
        <v/>
      </c>
      <c r="F258" s="12"/>
      <c r="G258" s="12"/>
      <c r="H258" s="12"/>
      <c r="I258" s="12"/>
      <c r="J258" s="12"/>
      <c r="K258" s="12"/>
      <c r="L258" s="12"/>
      <c r="M258" s="12"/>
      <c r="N258" s="12"/>
      <c r="O258" s="12"/>
      <c r="P258" s="12"/>
      <c r="Q258" s="12"/>
      <c r="R258" s="12"/>
      <c r="S258" s="12"/>
      <c r="T258" s="12"/>
      <c r="U258" s="12"/>
      <c r="V258" s="12"/>
      <c r="W258" s="12"/>
      <c r="X258" s="12"/>
      <c r="Y258" s="12"/>
    </row>
    <row r="259" spans="1:25" ht="12.75" customHeight="1" x14ac:dyDescent="0.3">
      <c r="A259" s="9" t="s">
        <v>508</v>
      </c>
      <c r="B259" s="10" t="s">
        <v>532</v>
      </c>
      <c r="C259" s="10" t="s">
        <v>533</v>
      </c>
      <c r="D259" s="11" t="str">
        <f>IF(COUNTIFS(PE!B:B,$B259,PE!J:J,"Other Than Satisfied")&gt;0,"Other Than Satisfied",
IF(COUNTIFS(PE!B:B,$B259,PE!J:J,"Satisfied")&gt;0,"Satisfied",
IF(COUNTIFS(PE!B:B,$B259,PE!J:J,"Not Applicable")=COUNTIFS(PE!B:B,$B259),"Not Applicable","")))</f>
        <v/>
      </c>
      <c r="E259" s="11" t="str">
        <f>IF(COUNTIFS(PE!B:B,B259,PE!N:N,"High")&gt;0,"High",
IF(COUNTIFS(PE!B:B,B259,PE!N:N,"Moderate")&gt;0,"Moderate",
IF(COUNTIFS(PE!B:B,B259,PE!N:N,"Low")&gt;0,"Low",
"")))</f>
        <v/>
      </c>
      <c r="F259" s="12"/>
      <c r="G259" s="12"/>
      <c r="H259" s="12"/>
      <c r="I259" s="12"/>
      <c r="J259" s="12"/>
      <c r="K259" s="12"/>
      <c r="L259" s="12"/>
      <c r="M259" s="12"/>
      <c r="N259" s="12"/>
      <c r="O259" s="12"/>
      <c r="P259" s="12"/>
      <c r="Q259" s="12"/>
      <c r="R259" s="12"/>
      <c r="S259" s="12"/>
      <c r="T259" s="12"/>
      <c r="U259" s="12"/>
      <c r="V259" s="12"/>
      <c r="W259" s="12"/>
      <c r="X259" s="12"/>
      <c r="Y259" s="12"/>
    </row>
    <row r="260" spans="1:25" ht="12.75" customHeight="1" x14ac:dyDescent="0.3">
      <c r="A260" s="9" t="s">
        <v>508</v>
      </c>
      <c r="B260" s="10" t="s">
        <v>534</v>
      </c>
      <c r="C260" s="10" t="s">
        <v>535</v>
      </c>
      <c r="D260" s="11" t="str">
        <f>IF(COUNTIFS(PE!B:B,$B260,PE!J:J,"Other Than Satisfied")&gt;0,"Other Than Satisfied",
IF(COUNTIFS(PE!B:B,$B260,PE!J:J,"Satisfied")&gt;0,"Satisfied",
IF(COUNTIFS(PE!B:B,$B260,PE!J:J,"Not Applicable")=COUNTIFS(PE!B:B,$B260),"Not Applicable","")))</f>
        <v/>
      </c>
      <c r="E260" s="11" t="str">
        <f>IF(COUNTIFS(PE!B:B,B260,PE!N:N,"High")&gt;0,"High",
IF(COUNTIFS(PE!B:B,B260,PE!N:N,"Moderate")&gt;0,"Moderate",
IF(COUNTIFS(PE!B:B,B260,PE!N:N,"Low")&gt;0,"Low",
"")))</f>
        <v/>
      </c>
      <c r="F260" s="12"/>
      <c r="G260" s="12"/>
      <c r="H260" s="12"/>
      <c r="I260" s="12"/>
      <c r="J260" s="12"/>
      <c r="K260" s="12"/>
      <c r="L260" s="12"/>
      <c r="M260" s="12"/>
      <c r="N260" s="12"/>
      <c r="O260" s="12"/>
      <c r="P260" s="12"/>
      <c r="Q260" s="12"/>
      <c r="R260" s="12"/>
      <c r="S260" s="12"/>
      <c r="T260" s="12"/>
      <c r="U260" s="12"/>
      <c r="V260" s="12"/>
      <c r="W260" s="12"/>
      <c r="X260" s="12"/>
      <c r="Y260" s="12"/>
    </row>
    <row r="261" spans="1:25" ht="12.75" customHeight="1" x14ac:dyDescent="0.3">
      <c r="A261" s="9" t="s">
        <v>508</v>
      </c>
      <c r="B261" s="10" t="s">
        <v>536</v>
      </c>
      <c r="C261" s="10" t="s">
        <v>537</v>
      </c>
      <c r="D261" s="11" t="str">
        <f>IF(COUNTIFS(PE!B:B,$B261,PE!J:J,"Other Than Satisfied")&gt;0,"Other Than Satisfied",
IF(COUNTIFS(PE!B:B,$B261,PE!J:J,"Satisfied")&gt;0,"Satisfied",
IF(COUNTIFS(PE!B:B,$B261,PE!J:J,"Not Applicable")=COUNTIFS(PE!B:B,$B261),"Not Applicable","")))</f>
        <v/>
      </c>
      <c r="E261" s="11" t="str">
        <f>IF(COUNTIFS(PE!B:B,B261,PE!N:N,"High")&gt;0,"High",
IF(COUNTIFS(PE!B:B,B261,PE!N:N,"Moderate")&gt;0,"Moderate",
IF(COUNTIFS(PE!B:B,B261,PE!N:N,"Low")&gt;0,"Low",
"")))</f>
        <v/>
      </c>
      <c r="F261" s="12"/>
      <c r="G261" s="12"/>
      <c r="H261" s="12"/>
      <c r="I261" s="12"/>
      <c r="J261" s="12"/>
      <c r="K261" s="12"/>
      <c r="L261" s="12"/>
      <c r="M261" s="12"/>
      <c r="N261" s="12"/>
      <c r="O261" s="12"/>
      <c r="P261" s="12"/>
      <c r="Q261" s="12"/>
      <c r="R261" s="12"/>
      <c r="S261" s="12"/>
      <c r="T261" s="12"/>
      <c r="U261" s="12"/>
      <c r="V261" s="12"/>
      <c r="W261" s="12"/>
      <c r="X261" s="12"/>
      <c r="Y261" s="12"/>
    </row>
    <row r="262" spans="1:25" ht="12.75" customHeight="1" x14ac:dyDescent="0.3">
      <c r="A262" s="9" t="s">
        <v>508</v>
      </c>
      <c r="B262" s="10" t="s">
        <v>538</v>
      </c>
      <c r="C262" s="10" t="s">
        <v>539</v>
      </c>
      <c r="D262" s="11" t="str">
        <f>IF(COUNTIFS(PE!B:B,$B262,PE!J:J,"Other Than Satisfied")&gt;0,"Other Than Satisfied",
IF(COUNTIFS(PE!B:B,$B262,PE!J:J,"Satisfied")&gt;0,"Satisfied",
IF(COUNTIFS(PE!B:B,$B262,PE!J:J,"Not Applicable")=COUNTIFS(PE!B:B,$B262),"Not Applicable","")))</f>
        <v/>
      </c>
      <c r="E262" s="11" t="str">
        <f>IF(COUNTIFS(PE!B:B,B262,PE!N:N,"High")&gt;0,"High",
IF(COUNTIFS(PE!B:B,B262,PE!N:N,"Moderate")&gt;0,"Moderate",
IF(COUNTIFS(PE!B:B,B262,PE!N:N,"Low")&gt;0,"Low",
"")))</f>
        <v/>
      </c>
      <c r="F262" s="12"/>
      <c r="G262" s="12"/>
      <c r="H262" s="12"/>
      <c r="I262" s="12"/>
      <c r="J262" s="12"/>
      <c r="K262" s="12"/>
      <c r="L262" s="12"/>
      <c r="M262" s="12"/>
      <c r="N262" s="12"/>
      <c r="O262" s="12"/>
      <c r="P262" s="12"/>
      <c r="Q262" s="12"/>
      <c r="R262" s="12"/>
      <c r="S262" s="12"/>
      <c r="T262" s="12"/>
      <c r="U262" s="12"/>
      <c r="V262" s="12"/>
      <c r="W262" s="12"/>
      <c r="X262" s="12"/>
      <c r="Y262" s="12"/>
    </row>
    <row r="263" spans="1:25" ht="12.75" customHeight="1" x14ac:dyDescent="0.3">
      <c r="A263" s="9" t="s">
        <v>508</v>
      </c>
      <c r="B263" s="10" t="s">
        <v>3322</v>
      </c>
      <c r="C263" s="10" t="s">
        <v>3151</v>
      </c>
      <c r="D263" s="11" t="str">
        <f>IF(COUNTIFS(PE!B:B,$B263,PE!J:J,"Other Than Satisfied")&gt;0,"Other Than Satisfied",
IF(COUNTIFS(PE!B:B,$B263,PE!J:J,"Satisfied")&gt;0,"Satisfied",
IF(COUNTIFS(PE!B:B,$B263,PE!J:J,"Not Applicable")=COUNTIFS(PE!B:B,$B263),"Not Applicable","")))</f>
        <v/>
      </c>
      <c r="E263" s="11" t="str">
        <f>IF(COUNTIFS(PE!B:B,B263,PE!N:N,"High")&gt;0,"High",
IF(COUNTIFS(PE!B:B,B263,PE!N:N,"Moderate")&gt;0,"Moderate",
IF(COUNTIFS(PE!B:B,B263,PE!N:N,"Low")&gt;0,"Low",
"")))</f>
        <v/>
      </c>
      <c r="F263" s="12"/>
      <c r="G263" s="12"/>
      <c r="H263" s="12"/>
      <c r="I263" s="12"/>
      <c r="J263" s="12"/>
      <c r="K263" s="12"/>
      <c r="L263" s="12"/>
      <c r="M263" s="12"/>
      <c r="N263" s="12"/>
      <c r="O263" s="12"/>
      <c r="P263" s="12"/>
      <c r="Q263" s="12"/>
      <c r="R263" s="12"/>
      <c r="S263" s="12"/>
      <c r="T263" s="12"/>
      <c r="U263" s="12"/>
      <c r="V263" s="12"/>
      <c r="W263" s="12"/>
      <c r="X263" s="12"/>
      <c r="Y263" s="12"/>
    </row>
    <row r="264" spans="1:25" ht="12.75" customHeight="1" x14ac:dyDescent="0.3">
      <c r="A264" s="9" t="s">
        <v>508</v>
      </c>
      <c r="B264" s="10" t="s">
        <v>540</v>
      </c>
      <c r="C264" s="10" t="s">
        <v>541</v>
      </c>
      <c r="D264" s="11" t="str">
        <f>IF(COUNTIFS(PE!B:B,$B264,PE!J:J,"Other Than Satisfied")&gt;0,"Other Than Satisfied",
IF(COUNTIFS(PE!B:B,$B264,PE!J:J,"Satisfied")&gt;0,"Satisfied",
IF(COUNTIFS(PE!B:B,$B264,PE!J:J,"Not Applicable")=COUNTIFS(PE!B:B,$B264),"Not Applicable","")))</f>
        <v/>
      </c>
      <c r="E264" s="11" t="str">
        <f>IF(COUNTIFS(PE!B:B,B264,PE!N:N,"High")&gt;0,"High",
IF(COUNTIFS(PE!B:B,B264,PE!N:N,"Moderate")&gt;0,"Moderate",
IF(COUNTIFS(PE!B:B,B264,PE!N:N,"Low")&gt;0,"Low",
"")))</f>
        <v/>
      </c>
      <c r="F264" s="12"/>
      <c r="G264" s="12"/>
      <c r="H264" s="12"/>
      <c r="I264" s="12"/>
      <c r="J264" s="12"/>
      <c r="K264" s="12"/>
      <c r="L264" s="12"/>
      <c r="M264" s="12"/>
      <c r="N264" s="12"/>
      <c r="O264" s="12"/>
      <c r="P264" s="12"/>
      <c r="Q264" s="12"/>
      <c r="R264" s="12"/>
      <c r="S264" s="12"/>
      <c r="T264" s="12"/>
      <c r="U264" s="12"/>
      <c r="V264" s="12"/>
      <c r="W264" s="12"/>
      <c r="X264" s="12"/>
      <c r="Y264" s="12"/>
    </row>
    <row r="265" spans="1:25" ht="12.75" customHeight="1" x14ac:dyDescent="0.3">
      <c r="A265" s="9" t="s">
        <v>508</v>
      </c>
      <c r="B265" s="10" t="s">
        <v>3323</v>
      </c>
      <c r="C265" s="10" t="s">
        <v>3324</v>
      </c>
      <c r="D265" s="11" t="str">
        <f>IF(COUNTIFS(PE!B:B,$B265,PE!J:J,"Other Than Satisfied")&gt;0,"Other Than Satisfied",
IF(COUNTIFS(PE!B:B,$B265,PE!J:J,"Satisfied")&gt;0,"Satisfied",
IF(COUNTIFS(PE!B:B,$B265,PE!J:J,"Not Applicable")=COUNTIFS(PE!B:B,$B265),"Not Applicable","")))</f>
        <v/>
      </c>
      <c r="E265" s="11" t="str">
        <f>IF(COUNTIFS(PE!B:B,B265,PE!N:N,"High")&gt;0,"High",
IF(COUNTIFS(PE!B:B,B265,PE!N:N,"Moderate")&gt;0,"Moderate",
IF(COUNTIFS(PE!B:B,B265,PE!N:N,"Low")&gt;0,"Low",
"")))</f>
        <v/>
      </c>
      <c r="F265" s="12"/>
      <c r="G265" s="12"/>
      <c r="H265" s="12"/>
      <c r="I265" s="12"/>
      <c r="J265" s="12"/>
      <c r="K265" s="12"/>
      <c r="L265" s="12"/>
      <c r="M265" s="12"/>
      <c r="N265" s="12"/>
      <c r="O265" s="12"/>
      <c r="P265" s="12"/>
      <c r="Q265" s="12"/>
      <c r="R265" s="12"/>
      <c r="S265" s="12"/>
      <c r="T265" s="12"/>
      <c r="U265" s="12"/>
      <c r="V265" s="12"/>
      <c r="W265" s="12"/>
      <c r="X265" s="12"/>
      <c r="Y265" s="12"/>
    </row>
    <row r="266" spans="1:25" ht="12.75" customHeight="1" x14ac:dyDescent="0.3">
      <c r="A266" s="9" t="s">
        <v>508</v>
      </c>
      <c r="B266" s="10" t="s">
        <v>542</v>
      </c>
      <c r="C266" s="10" t="s">
        <v>543</v>
      </c>
      <c r="D266" s="11" t="str">
        <f>IF(COUNTIFS(PE!B:B,$B266,PE!J:J,"Other Than Satisfied")&gt;0,"Other Than Satisfied",
IF(COUNTIFS(PE!B:B,$B266,PE!J:J,"Satisfied")&gt;0,"Satisfied",
IF(COUNTIFS(PE!B:B,$B266,PE!J:J,"Not Applicable")=COUNTIFS(PE!B:B,$B266),"Not Applicable","")))</f>
        <v/>
      </c>
      <c r="E266" s="11" t="str">
        <f>IF(COUNTIFS(PE!B:B,B266,PE!N:N,"High")&gt;0,"High",
IF(COUNTIFS(PE!B:B,B266,PE!N:N,"Moderate")&gt;0,"Moderate",
IF(COUNTIFS(PE!B:B,B266,PE!N:N,"Low")&gt;0,"Low",
"")))</f>
        <v/>
      </c>
      <c r="F266" s="12"/>
      <c r="G266" s="12"/>
      <c r="H266" s="12"/>
      <c r="I266" s="12"/>
      <c r="J266" s="12"/>
      <c r="K266" s="12"/>
      <c r="L266" s="12"/>
      <c r="M266" s="12"/>
      <c r="N266" s="12"/>
      <c r="O266" s="12"/>
      <c r="P266" s="12"/>
      <c r="Q266" s="12"/>
      <c r="R266" s="12"/>
      <c r="S266" s="12"/>
      <c r="T266" s="12"/>
      <c r="U266" s="12"/>
      <c r="V266" s="12"/>
      <c r="W266" s="12"/>
      <c r="X266" s="12"/>
      <c r="Y266" s="12"/>
    </row>
    <row r="267" spans="1:25" ht="12.75" customHeight="1" x14ac:dyDescent="0.3">
      <c r="A267" s="9" t="s">
        <v>508</v>
      </c>
      <c r="B267" s="10" t="s">
        <v>544</v>
      </c>
      <c r="C267" s="10" t="s">
        <v>545</v>
      </c>
      <c r="D267" s="11" t="str">
        <f>IF(COUNTIFS(PE!B:B,$B267,PE!J:J,"Other Than Satisfied")&gt;0,"Other Than Satisfied",
IF(COUNTIFS(PE!B:B,$B267,PE!J:J,"Satisfied")&gt;0,"Satisfied",
IF(COUNTIFS(PE!B:B,$B267,PE!J:J,"Not Applicable")=COUNTIFS(PE!B:B,$B267),"Not Applicable","")))</f>
        <v/>
      </c>
      <c r="E267" s="11" t="str">
        <f>IF(COUNTIFS(PE!B:B,B267,PE!N:N,"High")&gt;0,"High",
IF(COUNTIFS(PE!B:B,B267,PE!N:N,"Moderate")&gt;0,"Moderate",
IF(COUNTIFS(PE!B:B,B267,PE!N:N,"Low")&gt;0,"Low",
"")))</f>
        <v/>
      </c>
      <c r="F267" s="12"/>
      <c r="G267" s="12"/>
      <c r="H267" s="12"/>
      <c r="I267" s="12"/>
      <c r="J267" s="12"/>
      <c r="K267" s="12"/>
      <c r="L267" s="12"/>
      <c r="M267" s="12"/>
      <c r="N267" s="12"/>
      <c r="O267" s="12"/>
      <c r="P267" s="12"/>
      <c r="Q267" s="12"/>
      <c r="R267" s="12"/>
      <c r="S267" s="12"/>
      <c r="T267" s="12"/>
      <c r="U267" s="12"/>
      <c r="V267" s="12"/>
      <c r="W267" s="12"/>
      <c r="X267" s="12"/>
      <c r="Y267" s="12"/>
    </row>
    <row r="268" spans="1:25" ht="12.75" customHeight="1" x14ac:dyDescent="0.3">
      <c r="A268" s="9" t="s">
        <v>508</v>
      </c>
      <c r="B268" s="10" t="s">
        <v>3155</v>
      </c>
      <c r="C268" s="10" t="s">
        <v>3156</v>
      </c>
      <c r="D268" s="11" t="str">
        <f>IF(COUNTIFS(PE!B:B,$B268,PE!J:J,"Other Than Satisfied")&gt;0,"Other Than Satisfied",
IF(COUNTIFS(PE!B:B,$B268,PE!J:J,"Satisfied")&gt;0,"Satisfied",
IF(COUNTIFS(PE!B:B,$B268,PE!J:J,"Not Applicable")=COUNTIFS(PE!B:B,$B268),"Not Applicable","")))</f>
        <v/>
      </c>
      <c r="E268" s="11" t="str">
        <f>IF(COUNTIFS(PE!B:B,B268,PE!N:N,"High")&gt;0,"High",
IF(COUNTIFS(PE!B:B,B268,PE!N:N,"Moderate")&gt;0,"Moderate",
IF(COUNTIFS(PE!B:B,B268,PE!N:N,"Low")&gt;0,"Low",
"")))</f>
        <v/>
      </c>
      <c r="F268" s="12"/>
      <c r="G268" s="12"/>
      <c r="H268" s="12"/>
      <c r="I268" s="12"/>
      <c r="J268" s="12"/>
      <c r="K268" s="12"/>
      <c r="L268" s="12"/>
      <c r="M268" s="12"/>
      <c r="N268" s="12"/>
      <c r="O268" s="12"/>
      <c r="P268" s="12"/>
      <c r="Q268" s="12"/>
      <c r="R268" s="12"/>
      <c r="S268" s="12"/>
      <c r="T268" s="12"/>
      <c r="U268" s="12"/>
      <c r="V268" s="12"/>
      <c r="W268" s="12"/>
      <c r="X268" s="12"/>
      <c r="Y268" s="12"/>
    </row>
    <row r="269" spans="1:25" ht="12.75" customHeight="1" x14ac:dyDescent="0.3">
      <c r="A269" s="13" t="s">
        <v>546</v>
      </c>
      <c r="B269" s="14" t="s">
        <v>547</v>
      </c>
      <c r="C269" s="14" t="s">
        <v>139</v>
      </c>
      <c r="D269" s="15" t="str">
        <f>IF(COUNTIFS(PL!B:B,$B269,PL!J:J,"Other Than Satisfied")&gt;0,"Other Than Satisfied",
IF(COUNTIFS(PL!B:B,$B269,PL!J:J,"Satisfied")&gt;0,"Satisfied",
IF(COUNTIFS(PL!B:B,$B269,PL!J:J,"Not Applicable")=COUNTIFS(PL!B:B,$B269),"Not Applicable","")))</f>
        <v/>
      </c>
      <c r="E269" s="15" t="str">
        <f>IF(COUNTIFS(PL!B:B,B269,PL!N:N,"High")&gt;0,"High",
IF(COUNTIFS(PL!B:B,B269,PL!N:N,"Moderate")&gt;0,"Moderate",
IF(COUNTIFS(PL!B:B,B269,PL!N:N,"Low")&gt;0,"Low",
"")))</f>
        <v/>
      </c>
      <c r="F269" s="12"/>
      <c r="G269" s="12"/>
      <c r="H269" s="12"/>
      <c r="I269" s="12"/>
      <c r="J269" s="12"/>
      <c r="K269" s="12"/>
      <c r="L269" s="12"/>
      <c r="M269" s="12"/>
      <c r="N269" s="12"/>
      <c r="O269" s="12"/>
      <c r="P269" s="12"/>
      <c r="Q269" s="12"/>
      <c r="R269" s="12"/>
      <c r="S269" s="12"/>
      <c r="T269" s="12"/>
      <c r="U269" s="12"/>
      <c r="V269" s="12"/>
      <c r="W269" s="12"/>
      <c r="X269" s="12"/>
      <c r="Y269" s="12"/>
    </row>
    <row r="270" spans="1:25" ht="12.75" customHeight="1" x14ac:dyDescent="0.3">
      <c r="A270" s="13" t="s">
        <v>546</v>
      </c>
      <c r="B270" s="14" t="s">
        <v>548</v>
      </c>
      <c r="C270" s="14" t="s">
        <v>549</v>
      </c>
      <c r="D270" s="15" t="str">
        <f>IF(COUNTIFS(PL!B:B,$B270,PL!J:J,"Other Than Satisfied")&gt;0,"Other Than Satisfied",
IF(COUNTIFS(PL!B:B,$B270,PL!J:J,"Satisfied")&gt;0,"Satisfied",
IF(COUNTIFS(PL!B:B,$B270,PL!J:J,"Not Applicable")=COUNTIFS(PL!B:B,$B270),"Not Applicable","")))</f>
        <v/>
      </c>
      <c r="E270" s="15" t="str">
        <f>IF(COUNTIFS(PL!B:B,B270,PL!N:N,"High")&gt;0,"High",
IF(COUNTIFS(PL!B:B,B270,PL!N:N,"Moderate")&gt;0,"Moderate",
IF(COUNTIFS(PL!B:B,B270,PL!N:N,"Low")&gt;0,"Low",
"")))</f>
        <v/>
      </c>
      <c r="F270" s="12"/>
      <c r="G270" s="12"/>
      <c r="H270" s="12"/>
      <c r="I270" s="12"/>
      <c r="J270" s="12"/>
      <c r="K270" s="12"/>
      <c r="L270" s="12"/>
      <c r="M270" s="12"/>
      <c r="N270" s="12"/>
      <c r="O270" s="12"/>
      <c r="P270" s="12"/>
      <c r="Q270" s="12"/>
      <c r="R270" s="12"/>
      <c r="S270" s="12"/>
      <c r="T270" s="12"/>
      <c r="U270" s="12"/>
      <c r="V270" s="12"/>
      <c r="W270" s="12"/>
      <c r="X270" s="12"/>
      <c r="Y270" s="12"/>
    </row>
    <row r="271" spans="1:25" ht="12.75" customHeight="1" x14ac:dyDescent="0.3">
      <c r="A271" s="13" t="s">
        <v>546</v>
      </c>
      <c r="B271" s="14" t="s">
        <v>550</v>
      </c>
      <c r="C271" s="14" t="s">
        <v>551</v>
      </c>
      <c r="D271" s="15" t="str">
        <f>IF(COUNTIFS(PL!B:B,$B271,PL!J:J,"Other Than Satisfied")&gt;0,"Other Than Satisfied",
IF(COUNTIFS(PL!B:B,$B271,PL!J:J,"Satisfied")&gt;0,"Satisfied",
IF(COUNTIFS(PL!B:B,$B271,PL!J:J,"Not Applicable")=COUNTIFS(PL!B:B,$B271),"Not Applicable","")))</f>
        <v/>
      </c>
      <c r="E271" s="15" t="str">
        <f>IF(COUNTIFS(PL!B:B,B271,PL!N:N,"High")&gt;0,"High",
IF(COUNTIFS(PL!B:B,B271,PL!N:N,"Moderate")&gt;0,"Moderate",
IF(COUNTIFS(PL!B:B,B271,PL!N:N,"Low")&gt;0,"Low",
"")))</f>
        <v/>
      </c>
      <c r="F271" s="12"/>
      <c r="G271" s="12"/>
      <c r="H271" s="12"/>
      <c r="I271" s="12"/>
      <c r="J271" s="12"/>
      <c r="K271" s="12"/>
      <c r="L271" s="12"/>
      <c r="M271" s="12"/>
      <c r="N271" s="12"/>
      <c r="O271" s="12"/>
      <c r="P271" s="12"/>
      <c r="Q271" s="12"/>
      <c r="R271" s="12"/>
      <c r="S271" s="12"/>
      <c r="T271" s="12"/>
      <c r="U271" s="12"/>
      <c r="V271" s="12"/>
      <c r="W271" s="12"/>
      <c r="X271" s="12"/>
      <c r="Y271" s="12"/>
    </row>
    <row r="272" spans="1:25" ht="12.75" customHeight="1" x14ac:dyDescent="0.3">
      <c r="A272" s="13" t="s">
        <v>546</v>
      </c>
      <c r="B272" s="14" t="s">
        <v>552</v>
      </c>
      <c r="C272" s="14" t="s">
        <v>553</v>
      </c>
      <c r="D272" s="15" t="str">
        <f>IF(COUNTIFS(PL!B:B,$B272,PL!J:J,"Other Than Satisfied")&gt;0,"Other Than Satisfied",
IF(COUNTIFS(PL!B:B,$B272,PL!J:J,"Satisfied")&gt;0,"Satisfied",
IF(COUNTIFS(PL!B:B,$B272,PL!J:J,"Not Applicable")=COUNTIFS(PL!B:B,$B272),"Not Applicable","")))</f>
        <v/>
      </c>
      <c r="E272" s="15" t="str">
        <f>IF(COUNTIFS(PL!B:B,B272,PL!N:N,"High")&gt;0,"High",
IF(COUNTIFS(PL!B:B,B272,PL!N:N,"Moderate")&gt;0,"Moderate",
IF(COUNTIFS(PL!B:B,B272,PL!N:N,"Low")&gt;0,"Low",
"")))</f>
        <v/>
      </c>
      <c r="F272" s="12"/>
      <c r="G272" s="12"/>
      <c r="H272" s="12"/>
      <c r="I272" s="12"/>
      <c r="J272" s="12"/>
      <c r="K272" s="12"/>
      <c r="L272" s="12"/>
      <c r="M272" s="12"/>
      <c r="N272" s="12"/>
      <c r="O272" s="12"/>
      <c r="P272" s="12"/>
      <c r="Q272" s="12"/>
      <c r="R272" s="12"/>
      <c r="S272" s="12"/>
      <c r="T272" s="12"/>
      <c r="U272" s="12"/>
      <c r="V272" s="12"/>
      <c r="W272" s="12"/>
      <c r="X272" s="12"/>
      <c r="Y272" s="12"/>
    </row>
    <row r="273" spans="1:25" ht="12.75" customHeight="1" x14ac:dyDescent="0.3">
      <c r="A273" s="13" t="s">
        <v>546</v>
      </c>
      <c r="B273" s="14" t="s">
        <v>554</v>
      </c>
      <c r="C273" s="14" t="s">
        <v>555</v>
      </c>
      <c r="D273" s="15" t="str">
        <f>IF(COUNTIFS(PL!B:B,$B273,PL!J:J,"Other Than Satisfied")&gt;0,"Other Than Satisfied",
IF(COUNTIFS(PL!B:B,$B273,PL!J:J,"Satisfied")&gt;0,"Satisfied",
IF(COUNTIFS(PL!B:B,$B273,PL!J:J,"Not Applicable")=COUNTIFS(PL!B:B,$B273),"Not Applicable","")))</f>
        <v/>
      </c>
      <c r="E273" s="15" t="str">
        <f>IF(COUNTIFS(PL!B:B,B273,PL!N:N,"High")&gt;0,"High",
IF(COUNTIFS(PL!B:B,B273,PL!N:N,"Moderate")&gt;0,"Moderate",
IF(COUNTIFS(PL!B:B,B273,PL!N:N,"Low")&gt;0,"Low",
"")))</f>
        <v/>
      </c>
      <c r="F273" s="12"/>
      <c r="G273" s="12"/>
      <c r="H273" s="12"/>
      <c r="I273" s="12"/>
      <c r="J273" s="12"/>
      <c r="K273" s="12"/>
      <c r="L273" s="12"/>
      <c r="M273" s="12"/>
      <c r="N273" s="12"/>
      <c r="O273" s="12"/>
      <c r="P273" s="12"/>
      <c r="Q273" s="12"/>
      <c r="R273" s="12"/>
      <c r="S273" s="12"/>
      <c r="T273" s="12"/>
      <c r="U273" s="12"/>
      <c r="V273" s="12"/>
      <c r="W273" s="12"/>
      <c r="X273" s="12"/>
      <c r="Y273" s="12"/>
    </row>
    <row r="274" spans="1:25" ht="12.75" customHeight="1" x14ac:dyDescent="0.3">
      <c r="A274" s="13" t="s">
        <v>546</v>
      </c>
      <c r="B274" s="14" t="s">
        <v>556</v>
      </c>
      <c r="C274" s="14" t="s">
        <v>557</v>
      </c>
      <c r="D274" s="15" t="str">
        <f>IF(COUNTIFS(PL!B:B,$B274,PL!J:J,"Other Than Satisfied")&gt;0,"Other Than Satisfied",
IF(COUNTIFS(PL!B:B,$B274,PL!J:J,"Satisfied")&gt;0,"Satisfied",
IF(COUNTIFS(PL!B:B,$B274,PL!J:J,"Not Applicable")=COUNTIFS(PL!B:B,$B274),"Not Applicable","")))</f>
        <v/>
      </c>
      <c r="E274" s="15" t="str">
        <f>IF(COUNTIFS(PL!B:B,B274,PL!N:N,"High")&gt;0,"High",
IF(COUNTIFS(PL!B:B,B274,PL!N:N,"Moderate")&gt;0,"Moderate",
IF(COUNTIFS(PL!B:B,B274,PL!N:N,"Low")&gt;0,"Low",
"")))</f>
        <v/>
      </c>
      <c r="F274" s="12"/>
      <c r="G274" s="12"/>
      <c r="H274" s="12"/>
      <c r="I274" s="12"/>
      <c r="J274" s="12"/>
      <c r="K274" s="12"/>
      <c r="L274" s="12"/>
      <c r="M274" s="12"/>
      <c r="N274" s="12"/>
      <c r="O274" s="12"/>
      <c r="P274" s="12"/>
      <c r="Q274" s="12"/>
      <c r="R274" s="12"/>
      <c r="S274" s="12"/>
      <c r="T274" s="12"/>
      <c r="U274" s="12"/>
      <c r="V274" s="12"/>
      <c r="W274" s="12"/>
      <c r="X274" s="12"/>
      <c r="Y274" s="12"/>
    </row>
    <row r="275" spans="1:25" ht="12.75" customHeight="1" x14ac:dyDescent="0.3">
      <c r="A275" s="13" t="s">
        <v>546</v>
      </c>
      <c r="B275" s="14" t="s">
        <v>558</v>
      </c>
      <c r="C275" s="14" t="s">
        <v>559</v>
      </c>
      <c r="D275" s="15" t="str">
        <f>IF(COUNTIFS(PL!B:B,$B275,PL!J:J,"Other Than Satisfied")&gt;0,"Other Than Satisfied",
IF(COUNTIFS(PL!B:B,$B275,PL!J:J,"Satisfied")&gt;0,"Satisfied",
IF(COUNTIFS(PL!B:B,$B275,PL!J:J,"Not Applicable")=COUNTIFS(PL!B:B,$B275),"Not Applicable","")))</f>
        <v/>
      </c>
      <c r="E275" s="15" t="str">
        <f>IF(COUNTIFS(PL!B:B,B275,PL!N:N,"High")&gt;0,"High",
IF(COUNTIFS(PL!B:B,B275,PL!N:N,"Moderate")&gt;0,"Moderate",
IF(COUNTIFS(PL!B:B,B275,PL!N:N,"Low")&gt;0,"Low",
"")))</f>
        <v/>
      </c>
      <c r="F275" s="12"/>
      <c r="G275" s="12"/>
      <c r="H275" s="12"/>
      <c r="I275" s="12"/>
      <c r="J275" s="12"/>
      <c r="K275" s="12"/>
      <c r="L275" s="12"/>
      <c r="M275" s="12"/>
      <c r="N275" s="12"/>
      <c r="O275" s="12"/>
      <c r="P275" s="12"/>
      <c r="Q275" s="12"/>
      <c r="R275" s="12"/>
      <c r="S275" s="12"/>
      <c r="T275" s="12"/>
      <c r="U275" s="12"/>
      <c r="V275" s="12"/>
      <c r="W275" s="12"/>
      <c r="X275" s="12"/>
      <c r="Y275" s="12"/>
    </row>
    <row r="276" spans="1:25" ht="12.75" customHeight="1" x14ac:dyDescent="0.3">
      <c r="A276" s="9" t="s">
        <v>560</v>
      </c>
      <c r="B276" s="10" t="s">
        <v>561</v>
      </c>
      <c r="C276" s="10" t="s">
        <v>139</v>
      </c>
      <c r="D276" s="11" t="str">
        <f>IF(COUNTIFS(PS!B:B,$B276,PS!J:J,"Other Than Satisfied")&gt;0,"Other Than Satisfied",
IF(COUNTIFS(PS!B:B,$B276,PS!J:J,"Satisfied")&gt;0,"Satisfied",
IF(COUNTIFS(PS!B:B,$B276,PS!J:J,"Not Applicable")=COUNTIFS(PS!B:B,$B276),"Not Applicable","")))</f>
        <v/>
      </c>
      <c r="E276" s="11" t="str">
        <f>IF(COUNTIFS(PS!B:B,B276,PS!N:N,"High")&gt;0,"High",
IF(COUNTIFS(PS!B:B,B276,PS!N:N,"Moderate")&gt;0,"Moderate",
IF(COUNTIFS(PS!B:B,B276,PS!N:N,"Low")&gt;0,"Low",
"")))</f>
        <v/>
      </c>
      <c r="F276" s="12"/>
      <c r="G276" s="12"/>
      <c r="H276" s="12"/>
      <c r="I276" s="12"/>
      <c r="J276" s="12"/>
      <c r="K276" s="12"/>
      <c r="L276" s="12"/>
      <c r="M276" s="12"/>
      <c r="N276" s="12"/>
      <c r="O276" s="12"/>
      <c r="P276" s="12"/>
      <c r="Q276" s="12"/>
      <c r="R276" s="12"/>
      <c r="S276" s="12"/>
      <c r="T276" s="12"/>
      <c r="U276" s="12"/>
      <c r="V276" s="12"/>
      <c r="W276" s="12"/>
      <c r="X276" s="12"/>
      <c r="Y276" s="12"/>
    </row>
    <row r="277" spans="1:25" ht="12.75" customHeight="1" x14ac:dyDescent="0.3">
      <c r="A277" s="9" t="s">
        <v>560</v>
      </c>
      <c r="B277" s="10" t="s">
        <v>562</v>
      </c>
      <c r="C277" s="10" t="s">
        <v>563</v>
      </c>
      <c r="D277" s="11" t="str">
        <f>IF(COUNTIFS(PS!B:B,$B277,PS!J:J,"Other Than Satisfied")&gt;0,"Other Than Satisfied",
IF(COUNTIFS(PS!B:B,$B277,PS!J:J,"Satisfied")&gt;0,"Satisfied",
IF(COUNTIFS(PS!B:B,$B277,PS!J:J,"Not Applicable")=COUNTIFS(PS!B:B,$B277),"Not Applicable","")))</f>
        <v/>
      </c>
      <c r="E277" s="11" t="str">
        <f>IF(COUNTIFS(PS!B:B,B277,PS!N:N,"High")&gt;0,"High",
IF(COUNTIFS(PS!B:B,B277,PS!N:N,"Moderate")&gt;0,"Moderate",
IF(COUNTIFS(PS!B:B,B277,PS!N:N,"Low")&gt;0,"Low",
"")))</f>
        <v/>
      </c>
      <c r="F277" s="12"/>
      <c r="G277" s="12"/>
      <c r="H277" s="12"/>
      <c r="I277" s="12"/>
      <c r="J277" s="12"/>
      <c r="K277" s="12"/>
      <c r="L277" s="12"/>
      <c r="M277" s="12"/>
      <c r="N277" s="12"/>
      <c r="O277" s="12"/>
      <c r="P277" s="12"/>
      <c r="Q277" s="12"/>
      <c r="R277" s="12"/>
      <c r="S277" s="12"/>
      <c r="T277" s="12"/>
      <c r="U277" s="12"/>
      <c r="V277" s="12"/>
      <c r="W277" s="12"/>
      <c r="X277" s="12"/>
      <c r="Y277" s="12"/>
    </row>
    <row r="278" spans="1:25" ht="12.75" customHeight="1" x14ac:dyDescent="0.3">
      <c r="A278" s="9" t="s">
        <v>560</v>
      </c>
      <c r="B278" s="10" t="s">
        <v>564</v>
      </c>
      <c r="C278" s="10" t="s">
        <v>565</v>
      </c>
      <c r="D278" s="11" t="str">
        <f>IF(COUNTIFS(PS!B:B,$B278,PS!J:J,"Other Than Satisfied")&gt;0,"Other Than Satisfied",
IF(COUNTIFS(PS!B:B,$B278,PS!J:J,"Satisfied")&gt;0,"Satisfied",
IF(COUNTIFS(PS!B:B,$B278,PS!J:J,"Not Applicable")=COUNTIFS(PS!B:B,$B278),"Not Applicable","")))</f>
        <v/>
      </c>
      <c r="E278" s="11" t="str">
        <f>IF(COUNTIFS(PS!B:B,B278,PS!N:N,"High")&gt;0,"High",
IF(COUNTIFS(PS!B:B,B278,PS!N:N,"Moderate")&gt;0,"Moderate",
IF(COUNTIFS(PS!B:B,B278,PS!N:N,"Low")&gt;0,"Low",
"")))</f>
        <v/>
      </c>
      <c r="F278" s="12"/>
      <c r="G278" s="12"/>
      <c r="H278" s="12"/>
      <c r="I278" s="12"/>
      <c r="J278" s="12"/>
      <c r="K278" s="12"/>
      <c r="L278" s="12"/>
      <c r="M278" s="12"/>
      <c r="N278" s="12"/>
      <c r="O278" s="12"/>
      <c r="P278" s="12"/>
      <c r="Q278" s="12"/>
      <c r="R278" s="12"/>
      <c r="S278" s="12"/>
      <c r="T278" s="12"/>
      <c r="U278" s="12"/>
      <c r="V278" s="12"/>
      <c r="W278" s="12"/>
      <c r="X278" s="12"/>
      <c r="Y278" s="12"/>
    </row>
    <row r="279" spans="1:25" ht="12.75" customHeight="1" x14ac:dyDescent="0.3">
      <c r="A279" s="9" t="s">
        <v>560</v>
      </c>
      <c r="B279" s="10" t="s">
        <v>566</v>
      </c>
      <c r="C279" s="10" t="s">
        <v>567</v>
      </c>
      <c r="D279" s="11" t="str">
        <f>IF(COUNTIFS(PS!B:B,$B279,PS!J:J,"Other Than Satisfied")&gt;0,"Other Than Satisfied",
IF(COUNTIFS(PS!B:B,$B279,PS!J:J,"Satisfied")&gt;0,"Satisfied",
IF(COUNTIFS(PS!B:B,$B279,PS!J:J,"Not Applicable")=COUNTIFS(PS!B:B,$B279),"Not Applicable","")))</f>
        <v/>
      </c>
      <c r="E279" s="11" t="str">
        <f>IF(COUNTIFS(PS!B:B,B279,PS!N:N,"High")&gt;0,"High",
IF(COUNTIFS(PS!B:B,B279,PS!N:N,"Moderate")&gt;0,"Moderate",
IF(COUNTIFS(PS!B:B,B279,PS!N:N,"Low")&gt;0,"Low",
"")))</f>
        <v/>
      </c>
      <c r="F279" s="12"/>
      <c r="G279" s="12"/>
      <c r="H279" s="12"/>
      <c r="I279" s="12"/>
      <c r="J279" s="12"/>
      <c r="K279" s="12"/>
      <c r="L279" s="12"/>
      <c r="M279" s="12"/>
      <c r="N279" s="12"/>
      <c r="O279" s="12"/>
      <c r="P279" s="12"/>
      <c r="Q279" s="12"/>
      <c r="R279" s="12"/>
      <c r="S279" s="12"/>
      <c r="T279" s="12"/>
      <c r="U279" s="12"/>
      <c r="V279" s="12"/>
      <c r="W279" s="12"/>
      <c r="X279" s="12"/>
      <c r="Y279" s="12"/>
    </row>
    <row r="280" spans="1:25" ht="12.75" customHeight="1" x14ac:dyDescent="0.3">
      <c r="A280" s="9" t="s">
        <v>560</v>
      </c>
      <c r="B280" s="10" t="s">
        <v>568</v>
      </c>
      <c r="C280" s="10" t="s">
        <v>569</v>
      </c>
      <c r="D280" s="11" t="str">
        <f>IF(COUNTIFS(PS!B:B,$B280,PS!J:J,"Other Than Satisfied")&gt;0,"Other Than Satisfied",
IF(COUNTIFS(PS!B:B,$B280,PS!J:J,"Satisfied")&gt;0,"Satisfied",
IF(COUNTIFS(PS!B:B,$B280,PS!J:J,"Not Applicable")=COUNTIFS(PS!B:B,$B280),"Not Applicable","")))</f>
        <v/>
      </c>
      <c r="E280" s="11" t="str">
        <f>IF(COUNTIFS(PS!B:B,B280,PS!N:N,"High")&gt;0,"High",
IF(COUNTIFS(PS!B:B,B280,PS!N:N,"Moderate")&gt;0,"Moderate",
IF(COUNTIFS(PS!B:B,B280,PS!N:N,"Low")&gt;0,"Low",
"")))</f>
        <v/>
      </c>
      <c r="F280" s="12"/>
      <c r="G280" s="12"/>
      <c r="H280" s="12"/>
      <c r="I280" s="12"/>
      <c r="J280" s="12"/>
      <c r="K280" s="12"/>
      <c r="L280" s="12"/>
      <c r="M280" s="12"/>
      <c r="N280" s="12"/>
      <c r="O280" s="12"/>
      <c r="P280" s="12"/>
      <c r="Q280" s="12"/>
      <c r="R280" s="12"/>
      <c r="S280" s="12"/>
      <c r="T280" s="12"/>
      <c r="U280" s="12"/>
      <c r="V280" s="12"/>
      <c r="W280" s="12"/>
      <c r="X280" s="12"/>
      <c r="Y280" s="12"/>
    </row>
    <row r="281" spans="1:25" ht="12.75" customHeight="1" x14ac:dyDescent="0.3">
      <c r="A281" s="9" t="s">
        <v>560</v>
      </c>
      <c r="B281" s="10" t="s">
        <v>3163</v>
      </c>
      <c r="C281" s="10" t="s">
        <v>3165</v>
      </c>
      <c r="D281" s="11" t="str">
        <f>IF(COUNTIFS(PS!B:B,$B281,PS!J:J,"Other Than Satisfied")&gt;0,"Other Than Satisfied",
IF(COUNTIFS(PS!B:B,$B281,PS!J:J,"Satisfied")&gt;0,"Satisfied",
IF(COUNTIFS(PS!B:B,$B281,PS!J:J,"Not Applicable")=COUNTIFS(PS!B:B,$B281),"Not Applicable","")))</f>
        <v/>
      </c>
      <c r="E281" s="11" t="str">
        <f>IF(COUNTIFS(PS!B:B,B281,PS!N:N,"High")&gt;0,"High",
IF(COUNTIFS(PS!B:B,B281,PS!N:N,"Moderate")&gt;0,"Moderate",
IF(COUNTIFS(PS!B:B,B281,PS!N:N,"Low")&gt;0,"Low",
"")))</f>
        <v/>
      </c>
      <c r="F281" s="12"/>
      <c r="G281" s="12"/>
      <c r="H281" s="12"/>
      <c r="I281" s="12"/>
      <c r="J281" s="12"/>
      <c r="K281" s="12"/>
      <c r="L281" s="12"/>
      <c r="M281" s="12"/>
      <c r="N281" s="12"/>
      <c r="O281" s="12"/>
      <c r="P281" s="12"/>
      <c r="Q281" s="12"/>
      <c r="R281" s="12"/>
      <c r="S281" s="12"/>
      <c r="T281" s="12"/>
      <c r="U281" s="12"/>
      <c r="V281" s="12"/>
      <c r="W281" s="12"/>
      <c r="X281" s="12"/>
      <c r="Y281" s="12"/>
    </row>
    <row r="282" spans="1:25" ht="12.75" customHeight="1" x14ac:dyDescent="0.3">
      <c r="A282" s="9" t="s">
        <v>560</v>
      </c>
      <c r="B282" s="10" t="s">
        <v>570</v>
      </c>
      <c r="C282" s="10" t="s">
        <v>571</v>
      </c>
      <c r="D282" s="11" t="str">
        <f>IF(COUNTIFS(PS!B:B,$B282,PS!J:J,"Other Than Satisfied")&gt;0,"Other Than Satisfied",
IF(COUNTIFS(PS!B:B,$B282,PS!J:J,"Satisfied")&gt;0,"Satisfied",
IF(COUNTIFS(PS!B:B,$B282,PS!J:J,"Not Applicable")=COUNTIFS(PS!B:B,$B282),"Not Applicable","")))</f>
        <v/>
      </c>
      <c r="E282" s="11" t="str">
        <f>IF(COUNTIFS(PS!B:B,B282,PS!N:N,"High")&gt;0,"High",
IF(COUNTIFS(PS!B:B,B282,PS!N:N,"Moderate")&gt;0,"Moderate",
IF(COUNTIFS(PS!B:B,B282,PS!N:N,"Low")&gt;0,"Low",
"")))</f>
        <v/>
      </c>
      <c r="F282" s="12"/>
      <c r="G282" s="12"/>
      <c r="H282" s="12"/>
      <c r="I282" s="12"/>
      <c r="J282" s="12"/>
      <c r="K282" s="12"/>
      <c r="L282" s="12"/>
      <c r="M282" s="12"/>
      <c r="N282" s="12"/>
      <c r="O282" s="12"/>
      <c r="P282" s="12"/>
      <c r="Q282" s="12"/>
      <c r="R282" s="12"/>
      <c r="S282" s="12"/>
      <c r="T282" s="12"/>
      <c r="U282" s="12"/>
      <c r="V282" s="12"/>
      <c r="W282" s="12"/>
      <c r="X282" s="12"/>
      <c r="Y282" s="12"/>
    </row>
    <row r="283" spans="1:25" ht="12.75" customHeight="1" x14ac:dyDescent="0.3">
      <c r="A283" s="9" t="s">
        <v>560</v>
      </c>
      <c r="B283" s="10" t="s">
        <v>572</v>
      </c>
      <c r="C283" s="10" t="s">
        <v>573</v>
      </c>
      <c r="D283" s="11" t="str">
        <f>IF(COUNTIFS(PS!B:B,$B283,PS!J:J,"Other Than Satisfied")&gt;0,"Other Than Satisfied",
IF(COUNTIFS(PS!B:B,$B283,PS!J:J,"Satisfied")&gt;0,"Satisfied",
IF(COUNTIFS(PS!B:B,$B283,PS!J:J,"Not Applicable")=COUNTIFS(PS!B:B,$B283),"Not Applicable","")))</f>
        <v/>
      </c>
      <c r="E283" s="11" t="str">
        <f>IF(COUNTIFS(PS!B:B,B283,PS!N:N,"High")&gt;0,"High",
IF(COUNTIFS(PS!B:B,B283,PS!N:N,"Moderate")&gt;0,"Moderate",
IF(COUNTIFS(PS!B:B,B283,PS!N:N,"Low")&gt;0,"Low",
"")))</f>
        <v/>
      </c>
      <c r="F283" s="12"/>
      <c r="G283" s="12"/>
      <c r="H283" s="12"/>
      <c r="I283" s="12"/>
      <c r="J283" s="12"/>
      <c r="K283" s="12"/>
      <c r="L283" s="12"/>
      <c r="M283" s="12"/>
      <c r="N283" s="12"/>
      <c r="O283" s="12"/>
      <c r="P283" s="12"/>
      <c r="Q283" s="12"/>
      <c r="R283" s="12"/>
      <c r="S283" s="12"/>
      <c r="T283" s="12"/>
      <c r="U283" s="12"/>
      <c r="V283" s="12"/>
      <c r="W283" s="12"/>
      <c r="X283" s="12"/>
      <c r="Y283" s="12"/>
    </row>
    <row r="284" spans="1:25" ht="12.75" customHeight="1" x14ac:dyDescent="0.3">
      <c r="A284" s="9" t="s">
        <v>560</v>
      </c>
      <c r="B284" s="10" t="s">
        <v>574</v>
      </c>
      <c r="C284" s="10" t="s">
        <v>575</v>
      </c>
      <c r="D284" s="11" t="str">
        <f>IF(COUNTIFS(PS!B:B,$B284,PS!J:J,"Other Than Satisfied")&gt;0,"Other Than Satisfied",
IF(COUNTIFS(PS!B:B,$B284,PS!J:J,"Satisfied")&gt;0,"Satisfied",
IF(COUNTIFS(PS!B:B,$B284,PS!J:J,"Not Applicable")=COUNTIFS(PS!B:B,$B284),"Not Applicable","")))</f>
        <v/>
      </c>
      <c r="E284" s="11" t="str">
        <f>IF(COUNTIFS(PS!B:B,B284,PS!N:N,"High")&gt;0,"High",
IF(COUNTIFS(PS!B:B,B284,PS!N:N,"Moderate")&gt;0,"Moderate",
IF(COUNTIFS(PS!B:B,B284,PS!N:N,"Low")&gt;0,"Low",
"")))</f>
        <v/>
      </c>
      <c r="F284" s="12"/>
      <c r="G284" s="12"/>
      <c r="H284" s="12"/>
      <c r="I284" s="12"/>
      <c r="J284" s="12"/>
      <c r="K284" s="12"/>
      <c r="L284" s="12"/>
      <c r="M284" s="12"/>
      <c r="N284" s="12"/>
      <c r="O284" s="12"/>
      <c r="P284" s="12"/>
      <c r="Q284" s="12"/>
      <c r="R284" s="12"/>
      <c r="S284" s="12"/>
      <c r="T284" s="12"/>
      <c r="U284" s="12"/>
      <c r="V284" s="12"/>
      <c r="W284" s="12"/>
      <c r="X284" s="12"/>
      <c r="Y284" s="12"/>
    </row>
    <row r="285" spans="1:25" ht="12.75" customHeight="1" x14ac:dyDescent="0.3">
      <c r="A285" s="9" t="s">
        <v>560</v>
      </c>
      <c r="B285" s="10" t="s">
        <v>576</v>
      </c>
      <c r="C285" s="10" t="s">
        <v>577</v>
      </c>
      <c r="D285" s="11" t="str">
        <f>IF(COUNTIFS(PS!B:B,$B285,PS!J:J,"Other Than Satisfied")&gt;0,"Other Than Satisfied",
IF(COUNTIFS(PS!B:B,$B285,PS!J:J,"Satisfied")&gt;0,"Satisfied",
IF(COUNTIFS(PS!B:B,$B285,PS!J:J,"Not Applicable")=COUNTIFS(PS!B:B,$B285),"Not Applicable","")))</f>
        <v/>
      </c>
      <c r="E285" s="11" t="str">
        <f>IF(COUNTIFS(PS!B:B,B285,PS!N:N,"High")&gt;0,"High",
IF(COUNTIFS(PS!B:B,B285,PS!N:N,"Moderate")&gt;0,"Moderate",
IF(COUNTIFS(PS!B:B,B285,PS!N:N,"Low")&gt;0,"Low",
"")))</f>
        <v/>
      </c>
      <c r="F285" s="12"/>
      <c r="G285" s="12"/>
      <c r="H285" s="12"/>
      <c r="I285" s="12"/>
      <c r="J285" s="12"/>
      <c r="K285" s="12"/>
      <c r="L285" s="12"/>
      <c r="M285" s="12"/>
      <c r="N285" s="12"/>
      <c r="O285" s="12"/>
      <c r="P285" s="12"/>
      <c r="Q285" s="12"/>
      <c r="R285" s="12"/>
      <c r="S285" s="12"/>
      <c r="T285" s="12"/>
      <c r="U285" s="12"/>
      <c r="V285" s="12"/>
      <c r="W285" s="12"/>
      <c r="X285" s="12"/>
      <c r="Y285" s="12"/>
    </row>
    <row r="286" spans="1:25" ht="12.75" customHeight="1" x14ac:dyDescent="0.3">
      <c r="A286" s="9" t="s">
        <v>560</v>
      </c>
      <c r="B286" s="10" t="s">
        <v>578</v>
      </c>
      <c r="C286" s="10" t="s">
        <v>579</v>
      </c>
      <c r="D286" s="11" t="str">
        <f>IF(COUNTIFS(PS!B:B,$B286,PS!J:J,"Other Than Satisfied")&gt;0,"Other Than Satisfied",
IF(COUNTIFS(PS!B:B,$B286,PS!J:J,"Satisfied")&gt;0,"Satisfied",
IF(COUNTIFS(PS!B:B,$B286,PS!J:J,"Not Applicable")=COUNTIFS(PS!B:B,$B286),"Not Applicable","")))</f>
        <v/>
      </c>
      <c r="E286" s="11" t="str">
        <f>IF(COUNTIFS(PS!B:B,B286,PS!N:N,"High")&gt;0,"High",
IF(COUNTIFS(PS!B:B,B286,PS!N:N,"Moderate")&gt;0,"Moderate",
IF(COUNTIFS(PS!B:B,B286,PS!N:N,"Low")&gt;0,"Low",
"")))</f>
        <v/>
      </c>
      <c r="F286" s="12"/>
      <c r="G286" s="12"/>
      <c r="H286" s="12"/>
      <c r="I286" s="12"/>
      <c r="J286" s="12"/>
      <c r="K286" s="12"/>
      <c r="L286" s="12"/>
      <c r="M286" s="12"/>
      <c r="N286" s="12"/>
      <c r="O286" s="12"/>
      <c r="P286" s="12"/>
      <c r="Q286" s="12"/>
      <c r="R286" s="12"/>
      <c r="S286" s="12"/>
      <c r="T286" s="12"/>
      <c r="U286" s="12"/>
      <c r="V286" s="12"/>
      <c r="W286" s="12"/>
      <c r="X286" s="12"/>
      <c r="Y286" s="12"/>
    </row>
    <row r="287" spans="1:25" ht="12.75" customHeight="1" x14ac:dyDescent="0.3">
      <c r="A287" s="13" t="s">
        <v>580</v>
      </c>
      <c r="B287" s="14" t="s">
        <v>581</v>
      </c>
      <c r="C287" s="14" t="s">
        <v>139</v>
      </c>
      <c r="D287" s="15" t="str">
        <f>IF(COUNTIFS(RA!B:B,$B287,RA!J:J,"Other Than Satisfied")&gt;0,"Other Than Satisfied",
IF(COUNTIFS(RA!B:B,$B287,RA!J:J,"Satisfied")&gt;0,"Satisfied",
IF(COUNTIFS(RA!B:B,$B287,RA!J:J,"Not Applicable")=COUNTIFS(RA!B:B,$B287),"Not Applicable","")))</f>
        <v/>
      </c>
      <c r="E287" s="15" t="str">
        <f>IF(COUNTIFS(RA!B:B,B287,RA!N:N,"High")&gt;0,"High",
IF(COUNTIFS(RA!B:B,B287,RA!N:N,"Moderate")&gt;0,"Moderate",
IF(COUNTIFS(RA!B:B,B287,RA!N:N,"Low")&gt;0,"Low",
"")))</f>
        <v/>
      </c>
      <c r="F287" s="12"/>
      <c r="G287" s="12"/>
      <c r="H287" s="12"/>
      <c r="I287" s="12"/>
      <c r="J287" s="12"/>
      <c r="K287" s="12"/>
      <c r="L287" s="12"/>
      <c r="M287" s="12"/>
      <c r="N287" s="12"/>
      <c r="O287" s="12"/>
      <c r="P287" s="12"/>
      <c r="Q287" s="12"/>
      <c r="R287" s="12"/>
      <c r="S287" s="12"/>
      <c r="T287" s="12"/>
      <c r="U287" s="12"/>
      <c r="V287" s="12"/>
      <c r="W287" s="12"/>
      <c r="X287" s="12"/>
      <c r="Y287" s="12"/>
    </row>
    <row r="288" spans="1:25" ht="12.75" customHeight="1" x14ac:dyDescent="0.3">
      <c r="A288" s="13" t="s">
        <v>580</v>
      </c>
      <c r="B288" s="14" t="s">
        <v>582</v>
      </c>
      <c r="C288" s="14" t="s">
        <v>583</v>
      </c>
      <c r="D288" s="15" t="str">
        <f>IF(COUNTIFS(RA!B:B,$B288,RA!J:J,"Other Than Satisfied")&gt;0,"Other Than Satisfied",
IF(COUNTIFS(RA!B:B,$B288,RA!J:J,"Satisfied")&gt;0,"Satisfied",
IF(COUNTIFS(RA!B:B,$B288,RA!J:J,"Not Applicable")=COUNTIFS(RA!B:B,$B288),"Not Applicable","")))</f>
        <v/>
      </c>
      <c r="E288" s="15" t="str">
        <f>IF(COUNTIFS(RA!B:B,B288,RA!N:N,"High")&gt;0,"High",
IF(COUNTIFS(RA!B:B,B288,RA!N:N,"Moderate")&gt;0,"Moderate",
IF(COUNTIFS(RA!B:B,B288,RA!N:N,"Low")&gt;0,"Low",
"")))</f>
        <v/>
      </c>
      <c r="F288" s="12"/>
      <c r="G288" s="12"/>
      <c r="H288" s="12"/>
      <c r="I288" s="12"/>
      <c r="J288" s="12"/>
      <c r="K288" s="12"/>
      <c r="L288" s="12"/>
      <c r="M288" s="12"/>
      <c r="N288" s="12"/>
      <c r="O288" s="12"/>
      <c r="P288" s="12"/>
      <c r="Q288" s="12"/>
      <c r="R288" s="12"/>
      <c r="S288" s="12"/>
      <c r="T288" s="12"/>
      <c r="U288" s="12"/>
      <c r="V288" s="12"/>
      <c r="W288" s="12"/>
      <c r="X288" s="12"/>
      <c r="Y288" s="12"/>
    </row>
    <row r="289" spans="1:25" ht="12.75" customHeight="1" x14ac:dyDescent="0.3">
      <c r="A289" s="13" t="s">
        <v>580</v>
      </c>
      <c r="B289" s="14" t="s">
        <v>584</v>
      </c>
      <c r="C289" s="14" t="s">
        <v>585</v>
      </c>
      <c r="D289" s="15" t="str">
        <f>IF(COUNTIFS(RA!B:B,$B289,RA!J:J,"Other Than Satisfied")&gt;0,"Other Than Satisfied",
IF(COUNTIFS(RA!B:B,$B289,RA!J:J,"Satisfied")&gt;0,"Satisfied",
IF(COUNTIFS(RA!B:B,$B289,RA!J:J,"Not Applicable")=COUNTIFS(RA!B:B,$B289),"Not Applicable","")))</f>
        <v/>
      </c>
      <c r="E289" s="15" t="str">
        <f>IF(COUNTIFS(RA!B:B,B289,RA!N:N,"High")&gt;0,"High",
IF(COUNTIFS(RA!B:B,B289,RA!N:N,"Moderate")&gt;0,"Moderate",
IF(COUNTIFS(RA!B:B,B289,RA!N:N,"Low")&gt;0,"Low",
"")))</f>
        <v/>
      </c>
      <c r="F289" s="12"/>
      <c r="G289" s="12"/>
      <c r="H289" s="12"/>
      <c r="I289" s="12"/>
      <c r="J289" s="12"/>
      <c r="K289" s="12"/>
      <c r="L289" s="12"/>
      <c r="M289" s="12"/>
      <c r="N289" s="12"/>
      <c r="O289" s="12"/>
      <c r="P289" s="12"/>
      <c r="Q289" s="12"/>
      <c r="R289" s="12"/>
      <c r="S289" s="12"/>
      <c r="T289" s="12"/>
      <c r="U289" s="12"/>
      <c r="V289" s="12"/>
      <c r="W289" s="12"/>
      <c r="X289" s="12"/>
      <c r="Y289" s="12"/>
    </row>
    <row r="290" spans="1:25" ht="12.75" customHeight="1" x14ac:dyDescent="0.3">
      <c r="A290" s="13" t="s">
        <v>580</v>
      </c>
      <c r="B290" s="14" t="s">
        <v>586</v>
      </c>
      <c r="C290" s="14" t="s">
        <v>587</v>
      </c>
      <c r="D290" s="15" t="str">
        <f>IF(COUNTIFS(RA!B:B,$B290,RA!J:J,"Other Than Satisfied")&gt;0,"Other Than Satisfied",
IF(COUNTIFS(RA!B:B,$B290,RA!J:J,"Satisfied")&gt;0,"Satisfied",
IF(COUNTIFS(RA!B:B,$B290,RA!J:J,"Not Applicable")=COUNTIFS(RA!B:B,$B290),"Not Applicable","")))</f>
        <v/>
      </c>
      <c r="E290" s="15" t="str">
        <f>IF(COUNTIFS(RA!B:B,B290,RA!N:N,"High")&gt;0,"High",
IF(COUNTIFS(RA!B:B,B290,RA!N:N,"Moderate")&gt;0,"Moderate",
IF(COUNTIFS(RA!B:B,B290,RA!N:N,"Low")&gt;0,"Low",
"")))</f>
        <v/>
      </c>
      <c r="F290" s="12"/>
      <c r="G290" s="12"/>
      <c r="H290" s="12"/>
      <c r="I290" s="12"/>
      <c r="J290" s="12"/>
      <c r="K290" s="12"/>
      <c r="L290" s="12"/>
      <c r="M290" s="12"/>
      <c r="N290" s="12"/>
      <c r="O290" s="12"/>
      <c r="P290" s="12"/>
      <c r="Q290" s="12"/>
      <c r="R290" s="12"/>
      <c r="S290" s="12"/>
      <c r="T290" s="12"/>
      <c r="U290" s="12"/>
      <c r="V290" s="12"/>
      <c r="W290" s="12"/>
      <c r="X290" s="12"/>
      <c r="Y290" s="12"/>
    </row>
    <row r="291" spans="1:25" ht="12.75" customHeight="1" x14ac:dyDescent="0.3">
      <c r="A291" s="13" t="s">
        <v>580</v>
      </c>
      <c r="B291" s="14" t="s">
        <v>588</v>
      </c>
      <c r="C291" s="14" t="s">
        <v>589</v>
      </c>
      <c r="D291" s="15" t="str">
        <f>IF(COUNTIFS(RA!B:B,$B291,RA!J:J,"Other Than Satisfied")&gt;0,"Other Than Satisfied",
IF(COUNTIFS(RA!B:B,$B291,RA!J:J,"Satisfied")&gt;0,"Satisfied",
IF(COUNTIFS(RA!B:B,$B291,RA!J:J,"Not Applicable")=COUNTIFS(RA!B:B,$B291),"Not Applicable","")))</f>
        <v/>
      </c>
      <c r="E291" s="15" t="str">
        <f>IF(COUNTIFS(RA!B:B,B291,RA!N:N,"High")&gt;0,"High",
IF(COUNTIFS(RA!B:B,B291,RA!N:N,"Moderate")&gt;0,"Moderate",
IF(COUNTIFS(RA!B:B,B291,RA!N:N,"Low")&gt;0,"Low",
"")))</f>
        <v/>
      </c>
      <c r="F291" s="12"/>
      <c r="G291" s="12"/>
      <c r="H291" s="12"/>
      <c r="I291" s="12"/>
      <c r="J291" s="12"/>
      <c r="K291" s="12"/>
      <c r="L291" s="12"/>
      <c r="M291" s="12"/>
      <c r="N291" s="12"/>
      <c r="O291" s="12"/>
      <c r="P291" s="12"/>
      <c r="Q291" s="12"/>
      <c r="R291" s="12"/>
      <c r="S291" s="12"/>
      <c r="T291" s="12"/>
      <c r="U291" s="12"/>
      <c r="V291" s="12"/>
      <c r="W291" s="12"/>
      <c r="X291" s="12"/>
      <c r="Y291" s="12"/>
    </row>
    <row r="292" spans="1:25" ht="12.75" customHeight="1" x14ac:dyDescent="0.3">
      <c r="A292" s="13" t="s">
        <v>580</v>
      </c>
      <c r="B292" s="14" t="s">
        <v>590</v>
      </c>
      <c r="C292" s="14" t="s">
        <v>591</v>
      </c>
      <c r="D292" s="15" t="str">
        <f>IF(COUNTIFS(RA!B:B,$B292,RA!J:J,"Other Than Satisfied")&gt;0,"Other Than Satisfied",
IF(COUNTIFS(RA!B:B,$B292,RA!J:J,"Satisfied")&gt;0,"Satisfied",
IF(COUNTIFS(RA!B:B,$B292,RA!J:J,"Not Applicable")=COUNTIFS(RA!B:B,$B292),"Not Applicable","")))</f>
        <v/>
      </c>
      <c r="E292" s="15" t="str">
        <f>IF(COUNTIFS(RA!B:B,B292,RA!N:N,"High")&gt;0,"High",
IF(COUNTIFS(RA!B:B,B292,RA!N:N,"Moderate")&gt;0,"Moderate",
IF(COUNTIFS(RA!B:B,B292,RA!N:N,"Low")&gt;0,"Low",
"")))</f>
        <v/>
      </c>
      <c r="F292" s="12"/>
      <c r="G292" s="12"/>
      <c r="H292" s="12"/>
      <c r="I292" s="12"/>
      <c r="J292" s="12"/>
      <c r="K292" s="12"/>
      <c r="L292" s="12"/>
      <c r="M292" s="12"/>
      <c r="N292" s="12"/>
      <c r="O292" s="12"/>
      <c r="P292" s="12"/>
      <c r="Q292" s="12"/>
      <c r="R292" s="12"/>
      <c r="S292" s="12"/>
      <c r="T292" s="12"/>
      <c r="U292" s="12"/>
      <c r="V292" s="12"/>
      <c r="W292" s="12"/>
      <c r="X292" s="12"/>
      <c r="Y292" s="12"/>
    </row>
    <row r="293" spans="1:25" ht="12.75" customHeight="1" x14ac:dyDescent="0.3">
      <c r="A293" s="13" t="s">
        <v>580</v>
      </c>
      <c r="B293" s="14" t="s">
        <v>592</v>
      </c>
      <c r="C293" s="14" t="s">
        <v>593</v>
      </c>
      <c r="D293" s="15" t="str">
        <f>IF(COUNTIFS(RA!B:B,$B293,RA!J:J,"Other Than Satisfied")&gt;0,"Other Than Satisfied",
IF(COUNTIFS(RA!B:B,$B293,RA!J:J,"Satisfied")&gt;0,"Satisfied",
IF(COUNTIFS(RA!B:B,$B293,RA!J:J,"Not Applicable")=COUNTIFS(RA!B:B,$B293),"Not Applicable","")))</f>
        <v/>
      </c>
      <c r="E293" s="15" t="str">
        <f>IF(COUNTIFS(RA!B:B,B293,RA!N:N,"High")&gt;0,"High",
IF(COUNTIFS(RA!B:B,B293,RA!N:N,"Moderate")&gt;0,"Moderate",
IF(COUNTIFS(RA!B:B,B293,RA!N:N,"Low")&gt;0,"Low",
"")))</f>
        <v/>
      </c>
      <c r="F293" s="12"/>
      <c r="G293" s="12"/>
      <c r="H293" s="12"/>
      <c r="I293" s="12"/>
      <c r="J293" s="12"/>
      <c r="K293" s="12"/>
      <c r="L293" s="12"/>
      <c r="M293" s="12"/>
      <c r="N293" s="12"/>
      <c r="O293" s="12"/>
      <c r="P293" s="12"/>
      <c r="Q293" s="12"/>
      <c r="R293" s="12"/>
      <c r="S293" s="12"/>
      <c r="T293" s="12"/>
      <c r="U293" s="12"/>
      <c r="V293" s="12"/>
      <c r="W293" s="12"/>
      <c r="X293" s="12"/>
      <c r="Y293" s="12"/>
    </row>
    <row r="294" spans="1:25" ht="12.75" customHeight="1" x14ac:dyDescent="0.3">
      <c r="A294" s="13" t="s">
        <v>580</v>
      </c>
      <c r="B294" s="14" t="s">
        <v>3173</v>
      </c>
      <c r="C294" s="14" t="s">
        <v>3176</v>
      </c>
      <c r="D294" s="15" t="str">
        <f>IF(COUNTIFS(RA!B:B,$B294,RA!J:J,"Other Than Satisfied")&gt;0,"Other Than Satisfied",
IF(COUNTIFS(RA!B:B,$B294,RA!J:J,"Satisfied")&gt;0,"Satisfied",
IF(COUNTIFS(RA!B:B,$B294,RA!J:J,"Not Applicable")=COUNTIFS(RA!B:B,$B294),"Not Applicable","")))</f>
        <v/>
      </c>
      <c r="E294" s="15" t="str">
        <f>IF(COUNTIFS(RA!B:B,B294,RA!N:N,"High")&gt;0,"High",
IF(COUNTIFS(RA!B:B,B294,RA!N:N,"Moderate")&gt;0,"Moderate",
IF(COUNTIFS(RA!B:B,B294,RA!N:N,"Low")&gt;0,"Low",
"")))</f>
        <v/>
      </c>
      <c r="F294" s="12"/>
      <c r="G294" s="12"/>
      <c r="H294" s="12"/>
      <c r="I294" s="12"/>
      <c r="J294" s="12"/>
      <c r="K294" s="12"/>
      <c r="L294" s="12"/>
      <c r="M294" s="12"/>
      <c r="N294" s="12"/>
      <c r="O294" s="12"/>
      <c r="P294" s="12"/>
      <c r="Q294" s="12"/>
      <c r="R294" s="12"/>
      <c r="S294" s="12"/>
      <c r="T294" s="12"/>
      <c r="U294" s="12"/>
      <c r="V294" s="12"/>
      <c r="W294" s="12"/>
      <c r="X294" s="12"/>
      <c r="Y294" s="12"/>
    </row>
    <row r="295" spans="1:25" ht="12.75" customHeight="1" x14ac:dyDescent="0.3">
      <c r="A295" s="13" t="s">
        <v>580</v>
      </c>
      <c r="B295" s="14" t="s">
        <v>594</v>
      </c>
      <c r="C295" s="14" t="s">
        <v>595</v>
      </c>
      <c r="D295" s="15" t="str">
        <f>IF(COUNTIFS(RA!B:B,$B295,RA!J:J,"Other Than Satisfied")&gt;0,"Other Than Satisfied",
IF(COUNTIFS(RA!B:B,$B295,RA!J:J,"Satisfied")&gt;0,"Satisfied",
IF(COUNTIFS(RA!B:B,$B295,RA!J:J,"Not Applicable")=COUNTIFS(RA!B:B,$B295),"Not Applicable","")))</f>
        <v/>
      </c>
      <c r="E295" s="15" t="str">
        <f>IF(COUNTIFS(RA!B:B,B295,RA!N:N,"High")&gt;0,"High",
IF(COUNTIFS(RA!B:B,B295,RA!N:N,"Moderate")&gt;0,"Moderate",
IF(COUNTIFS(RA!B:B,B295,RA!N:N,"Low")&gt;0,"Low",
"")))</f>
        <v/>
      </c>
      <c r="F295" s="12"/>
      <c r="G295" s="12"/>
      <c r="H295" s="12"/>
      <c r="I295" s="12"/>
      <c r="J295" s="12"/>
      <c r="K295" s="12"/>
      <c r="L295" s="12"/>
      <c r="M295" s="12"/>
      <c r="N295" s="12"/>
      <c r="O295" s="12"/>
      <c r="P295" s="12"/>
      <c r="Q295" s="12"/>
      <c r="R295" s="12"/>
      <c r="S295" s="12"/>
      <c r="T295" s="12"/>
      <c r="U295" s="12"/>
      <c r="V295" s="12"/>
      <c r="W295" s="12"/>
      <c r="X295" s="12"/>
      <c r="Y295" s="12"/>
    </row>
    <row r="296" spans="1:25" ht="12.75" customHeight="1" x14ac:dyDescent="0.3">
      <c r="A296" s="13" t="s">
        <v>580</v>
      </c>
      <c r="B296" s="14" t="s">
        <v>3177</v>
      </c>
      <c r="C296" s="14" t="s">
        <v>3179</v>
      </c>
      <c r="D296" s="15" t="str">
        <f>IF(COUNTIFS(RA!B:B,$B296,RA!J:J,"Other Than Satisfied")&gt;0,"Other Than Satisfied",
IF(COUNTIFS(RA!B:B,$B296,RA!J:J,"Satisfied")&gt;0,"Satisfied",
IF(COUNTIFS(RA!B:B,$B296,RA!J:J,"Not Applicable")=COUNTIFS(RA!B:B,$B296),"Not Applicable","")))</f>
        <v/>
      </c>
      <c r="E296" s="15" t="str">
        <f>IF(COUNTIFS(RA!B:B,B296,RA!N:N,"High")&gt;0,"High",
IF(COUNTIFS(RA!B:B,B296,RA!N:N,"Moderate")&gt;0,"Moderate",
IF(COUNTIFS(RA!B:B,B296,RA!N:N,"Low")&gt;0,"Low",
"")))</f>
        <v/>
      </c>
      <c r="F296" s="12"/>
      <c r="G296" s="12"/>
      <c r="H296" s="12"/>
      <c r="I296" s="12"/>
      <c r="J296" s="12"/>
      <c r="K296" s="12"/>
      <c r="L296" s="12"/>
      <c r="M296" s="12"/>
      <c r="N296" s="12"/>
      <c r="O296" s="12"/>
      <c r="P296" s="12"/>
      <c r="Q296" s="12"/>
      <c r="R296" s="12"/>
      <c r="S296" s="12"/>
      <c r="T296" s="12"/>
      <c r="U296" s="12"/>
      <c r="V296" s="12"/>
      <c r="W296" s="12"/>
      <c r="X296" s="12"/>
      <c r="Y296" s="12"/>
    </row>
    <row r="297" spans="1:25" ht="12.75" customHeight="1" x14ac:dyDescent="0.3">
      <c r="A297" s="13" t="s">
        <v>580</v>
      </c>
      <c r="B297" s="14" t="s">
        <v>596</v>
      </c>
      <c r="C297" s="14" t="s">
        <v>597</v>
      </c>
      <c r="D297" s="15" t="str">
        <f>IF(COUNTIFS(RA!B:B,$B297,RA!J:J,"Other Than Satisfied")&gt;0,"Other Than Satisfied",
IF(COUNTIFS(RA!B:B,$B297,RA!J:J,"Satisfied")&gt;0,"Satisfied",
IF(COUNTIFS(RA!B:B,$B297,RA!J:J,"Not Applicable")=COUNTIFS(RA!B:B,$B297),"Not Applicable","")))</f>
        <v/>
      </c>
      <c r="E297" s="15" t="str">
        <f>IF(COUNTIFS(RA!B:B,B297,RA!N:N,"High")&gt;0,"High",
IF(COUNTIFS(RA!B:B,B297,RA!N:N,"Moderate")&gt;0,"Moderate",
IF(COUNTIFS(RA!B:B,B297,RA!N:N,"Low")&gt;0,"Low",
"")))</f>
        <v/>
      </c>
      <c r="F297" s="12"/>
      <c r="G297" s="12"/>
      <c r="H297" s="12"/>
      <c r="I297" s="12"/>
      <c r="J297" s="12"/>
      <c r="K297" s="12"/>
      <c r="L297" s="12"/>
      <c r="M297" s="12"/>
      <c r="N297" s="12"/>
      <c r="O297" s="12"/>
      <c r="P297" s="12"/>
      <c r="Q297" s="12"/>
      <c r="R297" s="12"/>
      <c r="S297" s="12"/>
      <c r="T297" s="12"/>
      <c r="U297" s="12"/>
      <c r="V297" s="12"/>
      <c r="W297" s="12"/>
      <c r="X297" s="12"/>
      <c r="Y297" s="12"/>
    </row>
    <row r="298" spans="1:25" ht="12.75" customHeight="1" x14ac:dyDescent="0.3">
      <c r="A298" s="13" t="s">
        <v>580</v>
      </c>
      <c r="B298" s="14" t="s">
        <v>598</v>
      </c>
      <c r="C298" s="14" t="s">
        <v>599</v>
      </c>
      <c r="D298" s="15" t="str">
        <f>IF(COUNTIFS(RA!B:B,$B298,RA!J:J,"Other Than Satisfied")&gt;0,"Other Than Satisfied",
IF(COUNTIFS(RA!B:B,$B298,RA!J:J,"Satisfied")&gt;0,"Satisfied",
IF(COUNTIFS(RA!B:B,$B298,RA!J:J,"Not Applicable")=COUNTIFS(RA!B:B,$B298),"Not Applicable","")))</f>
        <v/>
      </c>
      <c r="E298" s="15" t="str">
        <f>IF(COUNTIFS(RA!B:B,B298,RA!N:N,"High")&gt;0,"High",
IF(COUNTIFS(RA!B:B,B298,RA!N:N,"Moderate")&gt;0,"Moderate",
IF(COUNTIFS(RA!B:B,B298,RA!N:N,"Low")&gt;0,"Low",
"")))</f>
        <v/>
      </c>
      <c r="F298" s="12"/>
      <c r="G298" s="12"/>
      <c r="H298" s="12"/>
      <c r="I298" s="12"/>
      <c r="J298" s="12"/>
      <c r="K298" s="12"/>
      <c r="L298" s="12"/>
      <c r="M298" s="12"/>
      <c r="N298" s="12"/>
      <c r="O298" s="12"/>
      <c r="P298" s="12"/>
      <c r="Q298" s="12"/>
      <c r="R298" s="12"/>
      <c r="S298" s="12"/>
      <c r="T298" s="12"/>
      <c r="U298" s="12"/>
      <c r="V298" s="12"/>
      <c r="W298" s="12"/>
      <c r="X298" s="12"/>
      <c r="Y298" s="12"/>
    </row>
    <row r="299" spans="1:25" ht="12.75" customHeight="1" x14ac:dyDescent="0.3">
      <c r="A299" s="13" t="s">
        <v>580</v>
      </c>
      <c r="B299" s="14" t="s">
        <v>600</v>
      </c>
      <c r="C299" s="14" t="s">
        <v>601</v>
      </c>
      <c r="D299" s="15" t="str">
        <f>IF(COUNTIFS(RA!B:B,$B299,RA!J:J,"Other Than Satisfied")&gt;0,"Other Than Satisfied",
IF(COUNTIFS(RA!B:B,$B299,RA!J:J,"Satisfied")&gt;0,"Satisfied",
IF(COUNTIFS(RA!B:B,$B299,RA!J:J,"Not Applicable")=COUNTIFS(RA!B:B,$B299),"Not Applicable","")))</f>
        <v/>
      </c>
      <c r="E299" s="15" t="str">
        <f>IF(COUNTIFS(RA!B:B,B299,RA!N:N,"High")&gt;0,"High",
IF(COUNTIFS(RA!B:B,B299,RA!N:N,"Moderate")&gt;0,"Moderate",
IF(COUNTIFS(RA!B:B,B299,RA!N:N,"Low")&gt;0,"Low",
"")))</f>
        <v/>
      </c>
      <c r="F299" s="12"/>
      <c r="G299" s="12"/>
      <c r="H299" s="12"/>
      <c r="I299" s="12"/>
      <c r="J299" s="12"/>
      <c r="K299" s="12"/>
      <c r="L299" s="12"/>
      <c r="M299" s="12"/>
      <c r="N299" s="12"/>
      <c r="O299" s="12"/>
      <c r="P299" s="12"/>
      <c r="Q299" s="12"/>
      <c r="R299" s="12"/>
      <c r="S299" s="12"/>
      <c r="T299" s="12"/>
      <c r="U299" s="12"/>
      <c r="V299" s="12"/>
      <c r="W299" s="12"/>
      <c r="X299" s="12"/>
      <c r="Y299" s="12"/>
    </row>
    <row r="300" spans="1:25" ht="12.75" customHeight="1" x14ac:dyDescent="0.3">
      <c r="A300" s="9" t="s">
        <v>602</v>
      </c>
      <c r="B300" s="10" t="s">
        <v>603</v>
      </c>
      <c r="C300" s="10" t="s">
        <v>139</v>
      </c>
      <c r="D300" s="11" t="str">
        <f>IF(COUNTIFS(SA!B:B,$B300,SA!J:J,"Other Than Satisfied")&gt;0,"Other Than Satisfied",
IF(COUNTIFS(SA!B:B,$B300,SA!J:J,"Satisfied")&gt;0,"Satisfied",
IF(COUNTIFS(SA!B:B,$B300,SA!J:J,"Not Applicable")=COUNTIFS(SA!B:B,$B300),"Not Applicable","")))</f>
        <v/>
      </c>
      <c r="E300" s="11" t="str">
        <f>IF(COUNTIFS(SA!B:B,B300,SA!N:N,"High")&gt;0,"High",
IF(COUNTIFS(SA!B:B,B300,SA!N:N,"Moderate")&gt;0,"Moderate",
IF(COUNTIFS(SA!B:B,B300,SA!N:N,"Low")&gt;0,"Low",
"")))</f>
        <v/>
      </c>
      <c r="F300" s="12"/>
      <c r="G300" s="12"/>
      <c r="H300" s="12"/>
      <c r="I300" s="12"/>
      <c r="J300" s="12"/>
      <c r="K300" s="12"/>
      <c r="L300" s="12"/>
      <c r="M300" s="12"/>
      <c r="N300" s="12"/>
      <c r="O300" s="12"/>
      <c r="P300" s="12"/>
      <c r="Q300" s="12"/>
      <c r="R300" s="12"/>
      <c r="S300" s="12"/>
      <c r="T300" s="12"/>
      <c r="U300" s="12"/>
      <c r="V300" s="12"/>
      <c r="W300" s="12"/>
      <c r="X300" s="12"/>
      <c r="Y300" s="12"/>
    </row>
    <row r="301" spans="1:25" ht="12.75" customHeight="1" x14ac:dyDescent="0.3">
      <c r="A301" s="9" t="s">
        <v>602</v>
      </c>
      <c r="B301" s="10" t="s">
        <v>604</v>
      </c>
      <c r="C301" s="10" t="s">
        <v>605</v>
      </c>
      <c r="D301" s="11" t="str">
        <f>IF(COUNTIFS(SA!B:B,$B301,SA!J:J,"Other Than Satisfied")&gt;0,"Other Than Satisfied",
IF(COUNTIFS(SA!B:B,$B301,SA!J:J,"Satisfied")&gt;0,"Satisfied",
IF(COUNTIFS(SA!B:B,$B301,SA!J:J,"Not Applicable")=COUNTIFS(SA!B:B,$B301),"Not Applicable","")))</f>
        <v/>
      </c>
      <c r="E301" s="11" t="str">
        <f>IF(COUNTIFS(SA!B:B,B301,SA!N:N,"High")&gt;0,"High",
IF(COUNTIFS(SA!B:B,B301,SA!N:N,"Moderate")&gt;0,"Moderate",
IF(COUNTIFS(SA!B:B,B301,SA!N:N,"Low")&gt;0,"Low",
"")))</f>
        <v/>
      </c>
      <c r="F301" s="12"/>
      <c r="G301" s="12"/>
      <c r="H301" s="12"/>
      <c r="I301" s="12"/>
      <c r="J301" s="12"/>
      <c r="K301" s="12"/>
      <c r="L301" s="12"/>
      <c r="M301" s="12"/>
      <c r="N301" s="12"/>
      <c r="O301" s="12"/>
      <c r="P301" s="12"/>
      <c r="Q301" s="12"/>
      <c r="R301" s="12"/>
      <c r="S301" s="12"/>
      <c r="T301" s="12"/>
      <c r="U301" s="12"/>
      <c r="V301" s="12"/>
      <c r="W301" s="12"/>
      <c r="X301" s="12"/>
      <c r="Y301" s="12"/>
    </row>
    <row r="302" spans="1:25" ht="12.75" customHeight="1" x14ac:dyDescent="0.3">
      <c r="A302" s="9" t="s">
        <v>602</v>
      </c>
      <c r="B302" s="10" t="s">
        <v>606</v>
      </c>
      <c r="C302" s="10" t="s">
        <v>607</v>
      </c>
      <c r="D302" s="11" t="str">
        <f>IF(COUNTIFS(SA!B:B,$B302,SA!J:J,"Other Than Satisfied")&gt;0,"Other Than Satisfied",
IF(COUNTIFS(SA!B:B,$B302,SA!J:J,"Satisfied")&gt;0,"Satisfied",
IF(COUNTIFS(SA!B:B,$B302,SA!J:J,"Not Applicable")=COUNTIFS(SA!B:B,$B302),"Not Applicable","")))</f>
        <v/>
      </c>
      <c r="E302" s="11" t="str">
        <f>IF(COUNTIFS(SA!B:B,B302,SA!N:N,"High")&gt;0,"High",
IF(COUNTIFS(SA!B:B,B302,SA!N:N,"Moderate")&gt;0,"Moderate",
IF(COUNTIFS(SA!B:B,B302,SA!N:N,"Low")&gt;0,"Low",
"")))</f>
        <v/>
      </c>
      <c r="F302" s="12"/>
      <c r="G302" s="12"/>
      <c r="H302" s="12"/>
      <c r="I302" s="12"/>
      <c r="J302" s="12"/>
      <c r="K302" s="12"/>
      <c r="L302" s="12"/>
      <c r="M302" s="12"/>
      <c r="N302" s="12"/>
      <c r="O302" s="12"/>
      <c r="P302" s="12"/>
      <c r="Q302" s="12"/>
      <c r="R302" s="12"/>
      <c r="S302" s="12"/>
      <c r="T302" s="12"/>
      <c r="U302" s="12"/>
      <c r="V302" s="12"/>
      <c r="W302" s="12"/>
      <c r="X302" s="12"/>
      <c r="Y302" s="12"/>
    </row>
    <row r="303" spans="1:25" ht="12.75" customHeight="1" x14ac:dyDescent="0.3">
      <c r="A303" s="9" t="s">
        <v>602</v>
      </c>
      <c r="B303" s="10" t="s">
        <v>608</v>
      </c>
      <c r="C303" s="10" t="s">
        <v>609</v>
      </c>
      <c r="D303" s="11" t="str">
        <f>IF(COUNTIFS(SA!B:B,$B303,SA!J:J,"Other Than Satisfied")&gt;0,"Other Than Satisfied",
IF(COUNTIFS(SA!B:B,$B303,SA!J:J,"Satisfied")&gt;0,"Satisfied",
IF(COUNTIFS(SA!B:B,$B303,SA!J:J,"Not Applicable")=COUNTIFS(SA!B:B,$B303),"Not Applicable","")))</f>
        <v/>
      </c>
      <c r="E303" s="11" t="str">
        <f>IF(COUNTIFS(SA!B:B,B303,SA!N:N,"High")&gt;0,"High",
IF(COUNTIFS(SA!B:B,B303,SA!N:N,"Moderate")&gt;0,"Moderate",
IF(COUNTIFS(SA!B:B,B303,SA!N:N,"Low")&gt;0,"Low",
"")))</f>
        <v/>
      </c>
      <c r="F303" s="12"/>
      <c r="G303" s="12"/>
      <c r="H303" s="12"/>
      <c r="I303" s="12"/>
      <c r="J303" s="12"/>
      <c r="K303" s="12"/>
      <c r="L303" s="12"/>
      <c r="M303" s="12"/>
      <c r="N303" s="12"/>
      <c r="O303" s="12"/>
      <c r="P303" s="12"/>
      <c r="Q303" s="12"/>
      <c r="R303" s="12"/>
      <c r="S303" s="12"/>
      <c r="T303" s="12"/>
      <c r="U303" s="12"/>
      <c r="V303" s="12"/>
      <c r="W303" s="12"/>
      <c r="X303" s="12"/>
      <c r="Y303" s="12"/>
    </row>
    <row r="304" spans="1:25" ht="12.75" customHeight="1" x14ac:dyDescent="0.3">
      <c r="A304" s="9" t="s">
        <v>602</v>
      </c>
      <c r="B304" s="10" t="s">
        <v>610</v>
      </c>
      <c r="C304" s="10" t="s">
        <v>611</v>
      </c>
      <c r="D304" s="11" t="str">
        <f>IF(COUNTIFS(SA!B:B,$B304,SA!J:J,"Other Than Satisfied")&gt;0,"Other Than Satisfied",
IF(COUNTIFS(SA!B:B,$B304,SA!J:J,"Satisfied")&gt;0,"Satisfied",
IF(COUNTIFS(SA!B:B,$B304,SA!J:J,"Not Applicable")=COUNTIFS(SA!B:B,$B304),"Not Applicable","")))</f>
        <v/>
      </c>
      <c r="E304" s="11" t="str">
        <f>IF(COUNTIFS(SA!B:B,B304,SA!N:N,"High")&gt;0,"High",
IF(COUNTIFS(SA!B:B,B304,SA!N:N,"Moderate")&gt;0,"Moderate",
IF(COUNTIFS(SA!B:B,B304,SA!N:N,"Low")&gt;0,"Low",
"")))</f>
        <v/>
      </c>
      <c r="F304" s="12"/>
      <c r="G304" s="12"/>
      <c r="H304" s="12"/>
      <c r="I304" s="12"/>
      <c r="J304" s="12"/>
      <c r="K304" s="12"/>
      <c r="L304" s="12"/>
      <c r="M304" s="12"/>
      <c r="N304" s="12"/>
      <c r="O304" s="12"/>
      <c r="P304" s="12"/>
      <c r="Q304" s="12"/>
      <c r="R304" s="12"/>
      <c r="S304" s="12"/>
      <c r="T304" s="12"/>
      <c r="U304" s="12"/>
      <c r="V304" s="12"/>
      <c r="W304" s="12"/>
      <c r="X304" s="12"/>
      <c r="Y304" s="12"/>
    </row>
    <row r="305" spans="1:25" ht="12.75" customHeight="1" x14ac:dyDescent="0.3">
      <c r="A305" s="9" t="s">
        <v>602</v>
      </c>
      <c r="B305" s="10" t="s">
        <v>612</v>
      </c>
      <c r="C305" s="10" t="s">
        <v>613</v>
      </c>
      <c r="D305" s="11" t="str">
        <f>IF(COUNTIFS(SA!B:B,$B305,SA!J:J,"Other Than Satisfied")&gt;0,"Other Than Satisfied",
IF(COUNTIFS(SA!B:B,$B305,SA!J:J,"Satisfied")&gt;0,"Satisfied",
IF(COUNTIFS(SA!B:B,$B305,SA!J:J,"Not Applicable")=COUNTIFS(SA!B:B,$B305),"Not Applicable","")))</f>
        <v/>
      </c>
      <c r="E305" s="11" t="str">
        <f>IF(COUNTIFS(SA!B:B,B305,SA!N:N,"High")&gt;0,"High",
IF(COUNTIFS(SA!B:B,B305,SA!N:N,"Moderate")&gt;0,"Moderate",
IF(COUNTIFS(SA!B:B,B305,SA!N:N,"Low")&gt;0,"Low",
"")))</f>
        <v/>
      </c>
      <c r="F305" s="12"/>
      <c r="G305" s="12"/>
      <c r="H305" s="12"/>
      <c r="I305" s="12"/>
      <c r="J305" s="12"/>
      <c r="K305" s="12"/>
      <c r="L305" s="12"/>
      <c r="M305" s="12"/>
      <c r="N305" s="12"/>
      <c r="O305" s="12"/>
      <c r="P305" s="12"/>
      <c r="Q305" s="12"/>
      <c r="R305" s="12"/>
      <c r="S305" s="12"/>
      <c r="T305" s="12"/>
      <c r="U305" s="12"/>
      <c r="V305" s="12"/>
      <c r="W305" s="12"/>
      <c r="X305" s="12"/>
      <c r="Y305" s="12"/>
    </row>
    <row r="306" spans="1:25" ht="12.75" customHeight="1" x14ac:dyDescent="0.3">
      <c r="A306" s="9" t="s">
        <v>602</v>
      </c>
      <c r="B306" s="10" t="s">
        <v>3182</v>
      </c>
      <c r="C306" s="10" t="s">
        <v>3188</v>
      </c>
      <c r="D306" s="11" t="str">
        <f>IF(COUNTIFS(SA!B:B,$B306,SA!J:J,"Other Than Satisfied")&gt;0,"Other Than Satisfied",
IF(COUNTIFS(SA!B:B,$B306,SA!J:J,"Satisfied")&gt;0,"Satisfied",
IF(COUNTIFS(SA!B:B,$B306,SA!J:J,"Not Applicable")=COUNTIFS(SA!B:B,$B306),"Not Applicable","")))</f>
        <v/>
      </c>
      <c r="E306" s="11" t="str">
        <f>IF(COUNTIFS(SA!B:B,B306,SA!N:N,"High")&gt;0,"High",
IF(COUNTIFS(SA!B:B,B306,SA!N:N,"Moderate")&gt;0,"Moderate",
IF(COUNTIFS(SA!B:B,B306,SA!N:N,"Low")&gt;0,"Low",
"")))</f>
        <v/>
      </c>
      <c r="F306" s="12"/>
      <c r="G306" s="12"/>
      <c r="H306" s="12"/>
      <c r="I306" s="12"/>
      <c r="J306" s="12"/>
      <c r="K306" s="12"/>
      <c r="L306" s="12"/>
      <c r="M306" s="12"/>
      <c r="N306" s="12"/>
      <c r="O306" s="12"/>
      <c r="P306" s="12"/>
      <c r="Q306" s="12"/>
      <c r="R306" s="12"/>
      <c r="S306" s="12"/>
      <c r="T306" s="12"/>
      <c r="U306" s="12"/>
      <c r="V306" s="12"/>
      <c r="W306" s="12"/>
      <c r="X306" s="12"/>
      <c r="Y306" s="12"/>
    </row>
    <row r="307" spans="1:25" ht="12.75" customHeight="1" x14ac:dyDescent="0.3">
      <c r="A307" s="9" t="s">
        <v>602</v>
      </c>
      <c r="B307" s="10" t="s">
        <v>614</v>
      </c>
      <c r="C307" s="10" t="s">
        <v>615</v>
      </c>
      <c r="D307" s="11" t="str">
        <f>IF(COUNTIFS(SA!B:B,$B307,SA!J:J,"Other Than Satisfied")&gt;0,"Other Than Satisfied",
IF(COUNTIFS(SA!B:B,$B307,SA!J:J,"Satisfied")&gt;0,"Satisfied",
IF(COUNTIFS(SA!B:B,$B307,SA!J:J,"Not Applicable")=COUNTIFS(SA!B:B,$B307),"Not Applicable","")))</f>
        <v/>
      </c>
      <c r="E307" s="11" t="str">
        <f>IF(COUNTIFS(SA!B:B,B307,SA!N:N,"High")&gt;0,"High",
IF(COUNTIFS(SA!B:B,B307,SA!N:N,"Moderate")&gt;0,"Moderate",
IF(COUNTIFS(SA!B:B,B307,SA!N:N,"Low")&gt;0,"Low",
"")))</f>
        <v/>
      </c>
      <c r="F307" s="12"/>
      <c r="G307" s="12"/>
      <c r="H307" s="12"/>
      <c r="I307" s="12"/>
      <c r="J307" s="12"/>
      <c r="K307" s="12"/>
      <c r="L307" s="12"/>
      <c r="M307" s="12"/>
      <c r="N307" s="12"/>
      <c r="O307" s="12"/>
      <c r="P307" s="12"/>
      <c r="Q307" s="12"/>
      <c r="R307" s="12"/>
      <c r="S307" s="12"/>
      <c r="T307" s="12"/>
      <c r="U307" s="12"/>
      <c r="V307" s="12"/>
      <c r="W307" s="12"/>
      <c r="X307" s="12"/>
      <c r="Y307" s="12"/>
    </row>
    <row r="308" spans="1:25" ht="12.75" customHeight="1" x14ac:dyDescent="0.3">
      <c r="A308" s="9" t="s">
        <v>602</v>
      </c>
      <c r="B308" s="10" t="s">
        <v>616</v>
      </c>
      <c r="C308" s="10" t="s">
        <v>617</v>
      </c>
      <c r="D308" s="11" t="str">
        <f>IF(COUNTIFS(SA!B:B,$B308,SA!J:J,"Other Than Satisfied")&gt;0,"Other Than Satisfied",
IF(COUNTIFS(SA!B:B,$B308,SA!J:J,"Satisfied")&gt;0,"Satisfied",
IF(COUNTIFS(SA!B:B,$B308,SA!J:J,"Not Applicable")=COUNTIFS(SA!B:B,$B308),"Not Applicable","")))</f>
        <v/>
      </c>
      <c r="E308" s="11" t="str">
        <f>IF(COUNTIFS(SA!B:B,B308,SA!N:N,"High")&gt;0,"High",
IF(COUNTIFS(SA!B:B,B308,SA!N:N,"Moderate")&gt;0,"Moderate",
IF(COUNTIFS(SA!B:B,B308,SA!N:N,"Low")&gt;0,"Low",
"")))</f>
        <v/>
      </c>
      <c r="F308" s="12"/>
      <c r="G308" s="12"/>
      <c r="H308" s="12"/>
      <c r="I308" s="12"/>
      <c r="J308" s="12"/>
      <c r="K308" s="12"/>
      <c r="L308" s="12"/>
      <c r="M308" s="12"/>
      <c r="N308" s="12"/>
      <c r="O308" s="12"/>
      <c r="P308" s="12"/>
      <c r="Q308" s="12"/>
      <c r="R308" s="12"/>
      <c r="S308" s="12"/>
      <c r="T308" s="12"/>
      <c r="U308" s="12"/>
      <c r="V308" s="12"/>
      <c r="W308" s="12"/>
      <c r="X308" s="12"/>
      <c r="Y308" s="12"/>
    </row>
    <row r="309" spans="1:25" ht="12.75" customHeight="1" x14ac:dyDescent="0.3">
      <c r="A309" s="9" t="s">
        <v>602</v>
      </c>
      <c r="B309" s="10" t="s">
        <v>618</v>
      </c>
      <c r="C309" s="10" t="s">
        <v>619</v>
      </c>
      <c r="D309" s="11" t="str">
        <f>IF(COUNTIFS(SA!B:B,$B309,SA!J:J,"Other Than Satisfied")&gt;0,"Other Than Satisfied",
IF(COUNTIFS(SA!B:B,$B309,SA!J:J,"Satisfied")&gt;0,"Satisfied",
IF(COUNTIFS(SA!B:B,$B309,SA!J:J,"Not Applicable")=COUNTIFS(SA!B:B,$B309),"Not Applicable","")))</f>
        <v/>
      </c>
      <c r="E309" s="11" t="str">
        <f>IF(COUNTIFS(SA!B:B,B309,SA!N:N,"High")&gt;0,"High",
IF(COUNTIFS(SA!B:B,B309,SA!N:N,"Moderate")&gt;0,"Moderate",
IF(COUNTIFS(SA!B:B,B309,SA!N:N,"Low")&gt;0,"Low",
"")))</f>
        <v/>
      </c>
      <c r="F309" s="12"/>
      <c r="G309" s="12"/>
      <c r="H309" s="12"/>
      <c r="I309" s="12"/>
      <c r="J309" s="12"/>
      <c r="K309" s="12"/>
      <c r="L309" s="12"/>
      <c r="M309" s="12"/>
      <c r="N309" s="12"/>
      <c r="O309" s="12"/>
      <c r="P309" s="12"/>
      <c r="Q309" s="12"/>
      <c r="R309" s="12"/>
      <c r="S309" s="12"/>
      <c r="T309" s="12"/>
      <c r="U309" s="12"/>
      <c r="V309" s="12"/>
      <c r="W309" s="12"/>
      <c r="X309" s="12"/>
      <c r="Y309" s="12"/>
    </row>
    <row r="310" spans="1:25" ht="12.75" customHeight="1" x14ac:dyDescent="0.3">
      <c r="A310" s="9" t="s">
        <v>602</v>
      </c>
      <c r="B310" s="10" t="s">
        <v>620</v>
      </c>
      <c r="C310" s="10" t="s">
        <v>621</v>
      </c>
      <c r="D310" s="11" t="str">
        <f>IF(COUNTIFS(SA!B:B,$B310,SA!J:J,"Other Than Satisfied")&gt;0,"Other Than Satisfied",
IF(COUNTIFS(SA!B:B,$B310,SA!J:J,"Satisfied")&gt;0,"Satisfied",
IF(COUNTIFS(SA!B:B,$B310,SA!J:J,"Not Applicable")=COUNTIFS(SA!B:B,$B310),"Not Applicable","")))</f>
        <v/>
      </c>
      <c r="E310" s="11" t="str">
        <f>IF(COUNTIFS(SA!B:B,B310,SA!N:N,"High")&gt;0,"High",
IF(COUNTIFS(SA!B:B,B310,SA!N:N,"Moderate")&gt;0,"Moderate",
IF(COUNTIFS(SA!B:B,B310,SA!N:N,"Low")&gt;0,"Low",
"")))</f>
        <v/>
      </c>
      <c r="F310" s="12"/>
      <c r="G310" s="12"/>
      <c r="H310" s="12"/>
      <c r="I310" s="12"/>
      <c r="J310" s="12"/>
      <c r="K310" s="12"/>
      <c r="L310" s="12"/>
      <c r="M310" s="12"/>
      <c r="N310" s="12"/>
      <c r="O310" s="12"/>
      <c r="P310" s="12"/>
      <c r="Q310" s="12"/>
      <c r="R310" s="12"/>
      <c r="S310" s="12"/>
      <c r="T310" s="12"/>
      <c r="U310" s="12"/>
      <c r="V310" s="12"/>
      <c r="W310" s="12"/>
      <c r="X310" s="12"/>
      <c r="Y310" s="12"/>
    </row>
    <row r="311" spans="1:25" ht="12.75" customHeight="1" x14ac:dyDescent="0.3">
      <c r="A311" s="9" t="s">
        <v>602</v>
      </c>
      <c r="B311" s="10" t="s">
        <v>622</v>
      </c>
      <c r="C311" s="10" t="s">
        <v>623</v>
      </c>
      <c r="D311" s="11" t="str">
        <f>IF(COUNTIFS(SA!B:B,$B311,SA!J:J,"Other Than Satisfied")&gt;0,"Other Than Satisfied",
IF(COUNTIFS(SA!B:B,$B311,SA!J:J,"Satisfied")&gt;0,"Satisfied",
IF(COUNTIFS(SA!B:B,$B311,SA!J:J,"Not Applicable")=COUNTIFS(SA!B:B,$B311),"Not Applicable","")))</f>
        <v/>
      </c>
      <c r="E311" s="11" t="str">
        <f>IF(COUNTIFS(SA!B:B,B311,SA!N:N,"High")&gt;0,"High",
IF(COUNTIFS(SA!B:B,B311,SA!N:N,"Moderate")&gt;0,"Moderate",
IF(COUNTIFS(SA!B:B,B311,SA!N:N,"Low")&gt;0,"Low",
"")))</f>
        <v/>
      </c>
      <c r="F311" s="12"/>
      <c r="G311" s="12"/>
      <c r="H311" s="12"/>
      <c r="I311" s="12"/>
      <c r="J311" s="12"/>
      <c r="K311" s="12"/>
      <c r="L311" s="12"/>
      <c r="M311" s="12"/>
      <c r="N311" s="12"/>
      <c r="O311" s="12"/>
      <c r="P311" s="12"/>
      <c r="Q311" s="12"/>
      <c r="R311" s="12"/>
      <c r="S311" s="12"/>
      <c r="T311" s="12"/>
      <c r="U311" s="12"/>
      <c r="V311" s="12"/>
      <c r="W311" s="12"/>
      <c r="X311" s="12"/>
      <c r="Y311" s="12"/>
    </row>
    <row r="312" spans="1:25" ht="12.75" customHeight="1" x14ac:dyDescent="0.3">
      <c r="A312" s="9" t="s">
        <v>602</v>
      </c>
      <c r="B312" s="10" t="s">
        <v>624</v>
      </c>
      <c r="C312" s="10" t="s">
        <v>625</v>
      </c>
      <c r="D312" s="11" t="str">
        <f>IF(COUNTIFS(SA!B:B,$B312,SA!J:J,"Other Than Satisfied")&gt;0,"Other Than Satisfied",
IF(COUNTIFS(SA!B:B,$B312,SA!J:J,"Satisfied")&gt;0,"Satisfied",
IF(COUNTIFS(SA!B:B,$B312,SA!J:J,"Not Applicable")=COUNTIFS(SA!B:B,$B312),"Not Applicable","")))</f>
        <v/>
      </c>
      <c r="E312" s="11" t="str">
        <f>IF(COUNTIFS(SA!B:B,B312,SA!N:N,"High")&gt;0,"High",
IF(COUNTIFS(SA!B:B,B312,SA!N:N,"Moderate")&gt;0,"Moderate",
IF(COUNTIFS(SA!B:B,B312,SA!N:N,"Low")&gt;0,"Low",
"")))</f>
        <v/>
      </c>
      <c r="F312" s="12"/>
      <c r="G312" s="12"/>
      <c r="H312" s="12"/>
      <c r="I312" s="12"/>
      <c r="J312" s="12"/>
      <c r="K312" s="12"/>
      <c r="L312" s="12"/>
      <c r="M312" s="12"/>
      <c r="N312" s="12"/>
      <c r="O312" s="12"/>
      <c r="P312" s="12"/>
      <c r="Q312" s="12"/>
      <c r="R312" s="12"/>
      <c r="S312" s="12"/>
      <c r="T312" s="12"/>
      <c r="U312" s="12"/>
      <c r="V312" s="12"/>
      <c r="W312" s="12"/>
      <c r="X312" s="12"/>
      <c r="Y312" s="12"/>
    </row>
    <row r="313" spans="1:25" ht="12.75" customHeight="1" x14ac:dyDescent="0.3">
      <c r="A313" s="9" t="s">
        <v>602</v>
      </c>
      <c r="B313" s="10" t="s">
        <v>626</v>
      </c>
      <c r="C313" s="10" t="s">
        <v>627</v>
      </c>
      <c r="D313" s="11" t="str">
        <f>IF(COUNTIFS(SA!B:B,$B313,SA!J:J,"Other Than Satisfied")&gt;0,"Other Than Satisfied",
IF(COUNTIFS(SA!B:B,$B313,SA!J:J,"Satisfied")&gt;0,"Satisfied",
IF(COUNTIFS(SA!B:B,$B313,SA!J:J,"Not Applicable")=COUNTIFS(SA!B:B,$B313),"Not Applicable","")))</f>
        <v/>
      </c>
      <c r="E313" s="11" t="str">
        <f>IF(COUNTIFS(SA!B:B,B313,SA!N:N,"High")&gt;0,"High",
IF(COUNTIFS(SA!B:B,B313,SA!N:N,"Moderate")&gt;0,"Moderate",
IF(COUNTIFS(SA!B:B,B313,SA!N:N,"Low")&gt;0,"Low",
"")))</f>
        <v/>
      </c>
      <c r="F313" s="12"/>
      <c r="G313" s="12"/>
      <c r="H313" s="12"/>
      <c r="I313" s="12"/>
      <c r="J313" s="12"/>
      <c r="K313" s="12"/>
      <c r="L313" s="12"/>
      <c r="M313" s="12"/>
      <c r="N313" s="12"/>
      <c r="O313" s="12"/>
      <c r="P313" s="12"/>
      <c r="Q313" s="12"/>
      <c r="R313" s="12"/>
      <c r="S313" s="12"/>
      <c r="T313" s="12"/>
      <c r="U313" s="12"/>
      <c r="V313" s="12"/>
      <c r="W313" s="12"/>
      <c r="X313" s="12"/>
      <c r="Y313" s="12"/>
    </row>
    <row r="314" spans="1:25" ht="12.75" customHeight="1" x14ac:dyDescent="0.3">
      <c r="A314" s="9" t="s">
        <v>602</v>
      </c>
      <c r="B314" s="10" t="s">
        <v>628</v>
      </c>
      <c r="C314" s="10" t="s">
        <v>629</v>
      </c>
      <c r="D314" s="11" t="str">
        <f>IF(COUNTIFS(SA!B:B,$B314,SA!J:J,"Other Than Satisfied")&gt;0,"Other Than Satisfied",
IF(COUNTIFS(SA!B:B,$B314,SA!J:J,"Satisfied")&gt;0,"Satisfied",
IF(COUNTIFS(SA!B:B,$B314,SA!J:J,"Not Applicable")=COUNTIFS(SA!B:B,$B314),"Not Applicable","")))</f>
        <v/>
      </c>
      <c r="E314" s="11" t="str">
        <f>IF(COUNTIFS(SA!B:B,B314,SA!N:N,"High")&gt;0,"High",
IF(COUNTIFS(SA!B:B,B314,SA!N:N,"Moderate")&gt;0,"Moderate",
IF(COUNTIFS(SA!B:B,B314,SA!N:N,"Low")&gt;0,"Low",
"")))</f>
        <v/>
      </c>
      <c r="F314" s="12"/>
      <c r="G314" s="12"/>
      <c r="H314" s="12"/>
      <c r="I314" s="12"/>
      <c r="J314" s="12"/>
      <c r="K314" s="12"/>
      <c r="L314" s="12"/>
      <c r="M314" s="12"/>
      <c r="N314" s="12"/>
      <c r="O314" s="12"/>
      <c r="P314" s="12"/>
      <c r="Q314" s="12"/>
      <c r="R314" s="12"/>
      <c r="S314" s="12"/>
      <c r="T314" s="12"/>
      <c r="U314" s="12"/>
      <c r="V314" s="12"/>
      <c r="W314" s="12"/>
      <c r="X314" s="12"/>
      <c r="Y314" s="12"/>
    </row>
    <row r="315" spans="1:25" ht="12.75" customHeight="1" x14ac:dyDescent="0.3">
      <c r="A315" s="9" t="s">
        <v>602</v>
      </c>
      <c r="B315" s="10" t="s">
        <v>630</v>
      </c>
      <c r="C315" s="10" t="s">
        <v>631</v>
      </c>
      <c r="D315" s="11" t="str">
        <f>IF(COUNTIFS(SA!B:B,$B315,SA!J:J,"Other Than Satisfied")&gt;0,"Other Than Satisfied",
IF(COUNTIFS(SA!B:B,$B315,SA!J:J,"Satisfied")&gt;0,"Satisfied",
IF(COUNTIFS(SA!B:B,$B315,SA!J:J,"Not Applicable")=COUNTIFS(SA!B:B,$B315),"Not Applicable","")))</f>
        <v/>
      </c>
      <c r="E315" s="11" t="str">
        <f>IF(COUNTIFS(SA!B:B,B315,SA!N:N,"High")&gt;0,"High",
IF(COUNTIFS(SA!B:B,B315,SA!N:N,"Moderate")&gt;0,"Moderate",
IF(COUNTIFS(SA!B:B,B315,SA!N:N,"Low")&gt;0,"Low",
"")))</f>
        <v/>
      </c>
      <c r="F315" s="12"/>
      <c r="G315" s="12"/>
      <c r="H315" s="12"/>
      <c r="I315" s="12"/>
      <c r="J315" s="12"/>
      <c r="K315" s="12"/>
      <c r="L315" s="12"/>
      <c r="M315" s="12"/>
      <c r="N315" s="12"/>
      <c r="O315" s="12"/>
      <c r="P315" s="12"/>
      <c r="Q315" s="12"/>
      <c r="R315" s="12"/>
      <c r="S315" s="12"/>
      <c r="T315" s="12"/>
      <c r="U315" s="12"/>
      <c r="V315" s="12"/>
      <c r="W315" s="12"/>
      <c r="X315" s="12"/>
      <c r="Y315" s="12"/>
    </row>
    <row r="316" spans="1:25" ht="12.75" customHeight="1" x14ac:dyDescent="0.3">
      <c r="A316" s="9" t="s">
        <v>602</v>
      </c>
      <c r="B316" s="10" t="s">
        <v>632</v>
      </c>
      <c r="C316" s="10" t="s">
        <v>633</v>
      </c>
      <c r="D316" s="11" t="str">
        <f>IF(COUNTIFS(SA!B:B,$B316,SA!J:J,"Other Than Satisfied")&gt;0,"Other Than Satisfied",
IF(COUNTIFS(SA!B:B,$B316,SA!J:J,"Satisfied")&gt;0,"Satisfied",
IF(COUNTIFS(SA!B:B,$B316,SA!J:J,"Not Applicable")=COUNTIFS(SA!B:B,$B316),"Not Applicable","")))</f>
        <v/>
      </c>
      <c r="E316" s="11" t="str">
        <f>IF(COUNTIFS(SA!B:B,B316,SA!N:N,"High")&gt;0,"High",
IF(COUNTIFS(SA!B:B,B316,SA!N:N,"Moderate")&gt;0,"Moderate",
IF(COUNTIFS(SA!B:B,B316,SA!N:N,"Low")&gt;0,"Low",
"")))</f>
        <v/>
      </c>
      <c r="F316" s="12"/>
      <c r="G316" s="12"/>
      <c r="H316" s="12"/>
      <c r="I316" s="12"/>
      <c r="J316" s="12"/>
      <c r="K316" s="12"/>
      <c r="L316" s="12"/>
      <c r="M316" s="12"/>
      <c r="N316" s="12"/>
      <c r="O316" s="12"/>
      <c r="P316" s="12"/>
      <c r="Q316" s="12"/>
      <c r="R316" s="12"/>
      <c r="S316" s="12"/>
      <c r="T316" s="12"/>
      <c r="U316" s="12"/>
      <c r="V316" s="12"/>
      <c r="W316" s="12"/>
      <c r="X316" s="12"/>
      <c r="Y316" s="12"/>
    </row>
    <row r="317" spans="1:25" ht="12.75" customHeight="1" x14ac:dyDescent="0.3">
      <c r="A317" s="9" t="s">
        <v>602</v>
      </c>
      <c r="B317" s="10" t="s">
        <v>634</v>
      </c>
      <c r="C317" s="10" t="s">
        <v>635</v>
      </c>
      <c r="D317" s="11" t="str">
        <f>IF(COUNTIFS(SA!B:B,$B317,SA!J:J,"Other Than Satisfied")&gt;0,"Other Than Satisfied",
IF(COUNTIFS(SA!B:B,$B317,SA!J:J,"Satisfied")&gt;0,"Satisfied",
IF(COUNTIFS(SA!B:B,$B317,SA!J:J,"Not Applicable")=COUNTIFS(SA!B:B,$B317),"Not Applicable","")))</f>
        <v/>
      </c>
      <c r="E317" s="11" t="str">
        <f>IF(COUNTIFS(SA!B:B,B317,SA!N:N,"High")&gt;0,"High",
IF(COUNTIFS(SA!B:B,B317,SA!N:N,"Moderate")&gt;0,"Moderate",
IF(COUNTIFS(SA!B:B,B317,SA!N:N,"Low")&gt;0,"Low",
"")))</f>
        <v/>
      </c>
      <c r="F317" s="12"/>
      <c r="G317" s="12"/>
      <c r="H317" s="12"/>
      <c r="I317" s="12"/>
      <c r="J317" s="12"/>
      <c r="K317" s="12"/>
      <c r="L317" s="12"/>
      <c r="M317" s="12"/>
      <c r="N317" s="12"/>
      <c r="O317" s="12"/>
      <c r="P317" s="12"/>
      <c r="Q317" s="12"/>
      <c r="R317" s="12"/>
      <c r="S317" s="12"/>
      <c r="T317" s="12"/>
      <c r="U317" s="12"/>
      <c r="V317" s="12"/>
      <c r="W317" s="12"/>
      <c r="X317" s="12"/>
      <c r="Y317" s="12"/>
    </row>
    <row r="318" spans="1:25" ht="12.75" customHeight="1" x14ac:dyDescent="0.3">
      <c r="A318" s="9" t="s">
        <v>602</v>
      </c>
      <c r="B318" s="10" t="s">
        <v>636</v>
      </c>
      <c r="C318" s="10" t="s">
        <v>637</v>
      </c>
      <c r="D318" s="11" t="str">
        <f>IF(COUNTIFS(SA!B:B,$B318,SA!J:J,"Other Than Satisfied")&gt;0,"Other Than Satisfied",
IF(COUNTIFS(SA!B:B,$B318,SA!J:J,"Satisfied")&gt;0,"Satisfied",
IF(COUNTIFS(SA!B:B,$B318,SA!J:J,"Not Applicable")=COUNTIFS(SA!B:B,$B318),"Not Applicable","")))</f>
        <v/>
      </c>
      <c r="E318" s="11" t="str">
        <f>IF(COUNTIFS(SA!B:B,B318,SA!N:N,"High")&gt;0,"High",
IF(COUNTIFS(SA!B:B,B318,SA!N:N,"Moderate")&gt;0,"Moderate",
IF(COUNTIFS(SA!B:B,B318,SA!N:N,"Low")&gt;0,"Low",
"")))</f>
        <v/>
      </c>
      <c r="F318" s="12"/>
      <c r="G318" s="12"/>
      <c r="H318" s="12"/>
      <c r="I318" s="12"/>
      <c r="J318" s="12"/>
      <c r="K318" s="12"/>
      <c r="L318" s="12"/>
      <c r="M318" s="12"/>
      <c r="N318" s="12"/>
      <c r="O318" s="12"/>
      <c r="P318" s="12"/>
      <c r="Q318" s="12"/>
      <c r="R318" s="12"/>
      <c r="S318" s="12"/>
      <c r="T318" s="12"/>
      <c r="U318" s="12"/>
      <c r="V318" s="12"/>
      <c r="W318" s="12"/>
      <c r="X318" s="12"/>
      <c r="Y318" s="12"/>
    </row>
    <row r="319" spans="1:25" ht="12.75" customHeight="1" x14ac:dyDescent="0.3">
      <c r="A319" s="9" t="s">
        <v>602</v>
      </c>
      <c r="B319" s="10" t="s">
        <v>638</v>
      </c>
      <c r="C319" s="10" t="s">
        <v>601</v>
      </c>
      <c r="D319" s="11" t="str">
        <f>IF(COUNTIFS(SA!B:B,$B319,SA!J:J,"Other Than Satisfied")&gt;0,"Other Than Satisfied",
IF(COUNTIFS(SA!B:B,$B319,SA!J:J,"Satisfied")&gt;0,"Satisfied",
IF(COUNTIFS(SA!B:B,$B319,SA!J:J,"Not Applicable")=COUNTIFS(SA!B:B,$B319),"Not Applicable","")))</f>
        <v/>
      </c>
      <c r="E319" s="11" t="str">
        <f>IF(COUNTIFS(SA!B:B,B319,SA!N:N,"High")&gt;0,"High",
IF(COUNTIFS(SA!B:B,B319,SA!N:N,"Moderate")&gt;0,"Moderate",
IF(COUNTIFS(SA!B:B,B319,SA!N:N,"Low")&gt;0,"Low",
"")))</f>
        <v/>
      </c>
      <c r="F319" s="12"/>
      <c r="G319" s="12"/>
      <c r="H319" s="12"/>
      <c r="I319" s="12"/>
      <c r="J319" s="12"/>
      <c r="K319" s="12"/>
      <c r="L319" s="12"/>
      <c r="M319" s="12"/>
      <c r="N319" s="12"/>
      <c r="O319" s="12"/>
      <c r="P319" s="12"/>
      <c r="Q319" s="12"/>
      <c r="R319" s="12"/>
      <c r="S319" s="12"/>
      <c r="T319" s="12"/>
      <c r="U319" s="12"/>
      <c r="V319" s="12"/>
      <c r="W319" s="12"/>
      <c r="X319" s="12"/>
      <c r="Y319" s="12"/>
    </row>
    <row r="320" spans="1:25" ht="12.75" customHeight="1" x14ac:dyDescent="0.3">
      <c r="A320" s="9" t="s">
        <v>602</v>
      </c>
      <c r="B320" s="10" t="s">
        <v>3193</v>
      </c>
      <c r="C320" s="10" t="s">
        <v>3196</v>
      </c>
      <c r="D320" s="11" t="str">
        <f>IF(COUNTIFS(SA!B:B,$B320,SA!J:J,"Other Than Satisfied")&gt;0,"Other Than Satisfied",
IF(COUNTIFS(SA!B:B,$B320,SA!J:J,"Satisfied")&gt;0,"Satisfied",
IF(COUNTIFS(SA!B:B,$B320,SA!J:J,"Not Applicable")=COUNTIFS(SA!B:B,$B320),"Not Applicable","")))</f>
        <v/>
      </c>
      <c r="E320" s="11" t="str">
        <f>IF(COUNTIFS(SA!B:B,B320,SA!N:N,"High")&gt;0,"High",
IF(COUNTIFS(SA!B:B,B320,SA!N:N,"Moderate")&gt;0,"Moderate",
IF(COUNTIFS(SA!B:B,B320,SA!N:N,"Low")&gt;0,"Low",
"")))</f>
        <v/>
      </c>
      <c r="F320" s="12"/>
      <c r="G320" s="12"/>
      <c r="H320" s="12"/>
      <c r="I320" s="12"/>
      <c r="J320" s="12"/>
      <c r="K320" s="12"/>
      <c r="L320" s="12"/>
      <c r="M320" s="12"/>
      <c r="N320" s="12"/>
      <c r="O320" s="12"/>
      <c r="P320" s="12"/>
      <c r="Q320" s="12"/>
      <c r="R320" s="12"/>
      <c r="S320" s="12"/>
      <c r="T320" s="12"/>
      <c r="U320" s="12"/>
      <c r="V320" s="12"/>
      <c r="W320" s="12"/>
      <c r="X320" s="12"/>
      <c r="Y320" s="12"/>
    </row>
    <row r="321" spans="1:25" ht="12.75" customHeight="1" x14ac:dyDescent="0.3">
      <c r="A321" s="9" t="s">
        <v>602</v>
      </c>
      <c r="B321" s="10" t="s">
        <v>3195</v>
      </c>
      <c r="C321" s="10" t="s">
        <v>3197</v>
      </c>
      <c r="D321" s="11" t="str">
        <f>IF(COUNTIFS(SA!B:B,$B321,SA!J:J,"Other Than Satisfied")&gt;0,"Other Than Satisfied",
IF(COUNTIFS(SA!B:B,$B321,SA!J:J,"Satisfied")&gt;0,"Satisfied",
IF(COUNTIFS(SA!B:B,$B321,SA!J:J,"Not Applicable")=COUNTIFS(SA!B:B,$B321),"Not Applicable","")))</f>
        <v/>
      </c>
      <c r="E321" s="11" t="str">
        <f>IF(COUNTIFS(SA!B:B,B321,SA!N:N,"High")&gt;0,"High",
IF(COUNTIFS(SA!B:B,B321,SA!N:N,"Moderate")&gt;0,"Moderate",
IF(COUNTIFS(SA!B:B,B321,SA!N:N,"Low")&gt;0,"Low",
"")))</f>
        <v/>
      </c>
      <c r="F321" s="12"/>
      <c r="G321" s="12"/>
      <c r="H321" s="12"/>
      <c r="I321" s="12"/>
      <c r="J321" s="12"/>
      <c r="K321" s="12"/>
      <c r="L321" s="12"/>
      <c r="M321" s="12"/>
      <c r="N321" s="12"/>
      <c r="O321" s="12"/>
      <c r="P321" s="12"/>
      <c r="Q321" s="12"/>
      <c r="R321" s="12"/>
      <c r="S321" s="12"/>
      <c r="T321" s="12"/>
      <c r="U321" s="12"/>
      <c r="V321" s="12"/>
      <c r="W321" s="12"/>
      <c r="X321" s="12"/>
      <c r="Y321" s="12"/>
    </row>
    <row r="322" spans="1:25" ht="12.75" customHeight="1" x14ac:dyDescent="0.3">
      <c r="A322" s="9" t="s">
        <v>602</v>
      </c>
      <c r="B322" s="10" t="s">
        <v>3194</v>
      </c>
      <c r="C322" s="10" t="s">
        <v>3198</v>
      </c>
      <c r="D322" s="11" t="str">
        <f>IF(COUNTIFS(SA!B:B,$B322,SA!J:J,"Other Than Satisfied")&gt;0,"Other Than Satisfied",
IF(COUNTIFS(SA!B:B,$B322,SA!J:J,"Satisfied")&gt;0,"Satisfied",
IF(COUNTIFS(SA!B:B,$B322,SA!J:J,"Not Applicable")=COUNTIFS(SA!B:B,$B322),"Not Applicable","")))</f>
        <v/>
      </c>
      <c r="E322" s="11" t="str">
        <f>IF(COUNTIFS(SA!B:B,B322,SA!N:N,"High")&gt;0,"High",
IF(COUNTIFS(SA!B:B,B322,SA!N:N,"Moderate")&gt;0,"Moderate",
IF(COUNTIFS(SA!B:B,B322,SA!N:N,"Low")&gt;0,"Low",
"")))</f>
        <v/>
      </c>
      <c r="F322" s="12"/>
      <c r="G322" s="12"/>
      <c r="H322" s="12"/>
      <c r="I322" s="12"/>
      <c r="J322" s="12"/>
      <c r="K322" s="12"/>
      <c r="L322" s="12"/>
      <c r="M322" s="12"/>
      <c r="N322" s="12"/>
      <c r="O322" s="12"/>
      <c r="P322" s="12"/>
      <c r="Q322" s="12"/>
      <c r="R322" s="12"/>
      <c r="S322" s="12"/>
      <c r="T322" s="12"/>
      <c r="U322" s="12"/>
      <c r="V322" s="12"/>
      <c r="W322" s="12"/>
      <c r="X322" s="12"/>
      <c r="Y322" s="12"/>
    </row>
    <row r="323" spans="1:25" ht="12.75" customHeight="1" x14ac:dyDescent="0.3">
      <c r="A323" s="9" t="s">
        <v>602</v>
      </c>
      <c r="B323" s="10" t="s">
        <v>639</v>
      </c>
      <c r="C323" s="10" t="s">
        <v>640</v>
      </c>
      <c r="D323" s="11" t="str">
        <f>IF(COUNTIFS(SA!B:B,$B323,SA!J:J,"Other Than Satisfied")&gt;0,"Other Than Satisfied",
IF(COUNTIFS(SA!B:B,$B323,SA!J:J,"Satisfied")&gt;0,"Satisfied",
IF(COUNTIFS(SA!B:B,$B323,SA!J:J,"Not Applicable")=COUNTIFS(SA!B:B,$B323),"Not Applicable","")))</f>
        <v/>
      </c>
      <c r="E323" s="11" t="str">
        <f>IF(COUNTIFS(SA!B:B,B323,SA!N:N,"High")&gt;0,"High",
IF(COUNTIFS(SA!B:B,B323,SA!N:N,"Moderate")&gt;0,"Moderate",
IF(COUNTIFS(SA!B:B,B323,SA!N:N,"Low")&gt;0,"Low",
"")))</f>
        <v/>
      </c>
      <c r="F323" s="12"/>
      <c r="G323" s="12"/>
      <c r="H323" s="12"/>
      <c r="I323" s="12"/>
      <c r="J323" s="12"/>
      <c r="K323" s="12"/>
      <c r="L323" s="12"/>
      <c r="M323" s="12"/>
      <c r="N323" s="12"/>
      <c r="O323" s="12"/>
      <c r="P323" s="12"/>
      <c r="Q323" s="12"/>
      <c r="R323" s="12"/>
      <c r="S323" s="12"/>
      <c r="T323" s="12"/>
      <c r="U323" s="12"/>
      <c r="V323" s="12"/>
      <c r="W323" s="12"/>
      <c r="X323" s="12"/>
      <c r="Y323" s="12"/>
    </row>
    <row r="324" spans="1:25" ht="12.75" customHeight="1" x14ac:dyDescent="0.3">
      <c r="A324" s="13" t="s">
        <v>641</v>
      </c>
      <c r="B324" s="14" t="s">
        <v>642</v>
      </c>
      <c r="C324" s="14" t="s">
        <v>139</v>
      </c>
      <c r="D324" s="15" t="str">
        <f>IF(COUNTIFS(SC!B:B,$B324,SC!J:J,"Other Than Satisfied")&gt;0,"Other Than Satisfied",
IF(COUNTIFS(SC!B:B,$B324,SC!J:J,"Satisfied")&gt;0,"Satisfied",
IF(COUNTIFS(SC!B:B,$B324,SC!J:J,"Not Applicable")=COUNTIFS(SC!B:B,$B324),"Not Applicable","")))</f>
        <v/>
      </c>
      <c r="E324" s="15" t="str">
        <f>IF(COUNTIFS(SC!B:B,B324,SC!N:N,"High")&gt;0,"High",
IF(COUNTIFS(SC!B:B,B324,SC!N:N,"Moderate")&gt;0,"Moderate",
IF(COUNTIFS(SC!B:B,B324,SC!N:N,"Low")&gt;0,"Low",
"")))</f>
        <v/>
      </c>
      <c r="F324" s="12"/>
      <c r="G324" s="12"/>
      <c r="H324" s="12"/>
      <c r="I324" s="12"/>
      <c r="J324" s="12"/>
      <c r="K324" s="12"/>
      <c r="L324" s="12"/>
      <c r="M324" s="12"/>
      <c r="N324" s="12"/>
      <c r="O324" s="12"/>
      <c r="P324" s="12"/>
      <c r="Q324" s="12"/>
      <c r="R324" s="12"/>
      <c r="S324" s="12"/>
      <c r="T324" s="12"/>
      <c r="U324" s="12"/>
      <c r="V324" s="12"/>
      <c r="W324" s="12"/>
      <c r="X324" s="12"/>
      <c r="Y324" s="12"/>
    </row>
    <row r="325" spans="1:25" ht="12.75" customHeight="1" x14ac:dyDescent="0.3">
      <c r="A325" s="13" t="s">
        <v>641</v>
      </c>
      <c r="B325" s="14" t="s">
        <v>643</v>
      </c>
      <c r="C325" s="14" t="s">
        <v>644</v>
      </c>
      <c r="D325" s="15" t="str">
        <f>IF(COUNTIFS(SC!B:B,$B325,SC!J:J,"Other Than Satisfied")&gt;0,"Other Than Satisfied",
IF(COUNTIFS(SC!B:B,$B325,SC!J:J,"Satisfied")&gt;0,"Satisfied",
IF(COUNTIFS(SC!B:B,$B325,SC!J:J,"Not Applicable")=COUNTIFS(SC!B:B,$B325),"Not Applicable","")))</f>
        <v/>
      </c>
      <c r="E325" s="15" t="str">
        <f>IF(COUNTIFS(SC!B:B,B325,SC!N:N,"High")&gt;0,"High",
IF(COUNTIFS(SC!B:B,B325,SC!N:N,"Moderate")&gt;0,"Moderate",
IF(COUNTIFS(SC!B:B,B325,SC!N:N,"Low")&gt;0,"Low",
"")))</f>
        <v/>
      </c>
      <c r="F325" s="12"/>
      <c r="G325" s="12"/>
      <c r="H325" s="12"/>
      <c r="I325" s="12"/>
      <c r="J325" s="12"/>
      <c r="K325" s="12"/>
      <c r="L325" s="12"/>
      <c r="M325" s="12"/>
      <c r="N325" s="12"/>
      <c r="O325" s="12"/>
      <c r="P325" s="12"/>
      <c r="Q325" s="12"/>
      <c r="R325" s="12"/>
      <c r="S325" s="12"/>
      <c r="T325" s="12"/>
      <c r="U325" s="12"/>
      <c r="V325" s="12"/>
      <c r="W325" s="12"/>
      <c r="X325" s="12"/>
      <c r="Y325" s="12"/>
    </row>
    <row r="326" spans="1:25" ht="12.75" customHeight="1" x14ac:dyDescent="0.3">
      <c r="A326" s="13" t="s">
        <v>641</v>
      </c>
      <c r="B326" s="14" t="s">
        <v>3213</v>
      </c>
      <c r="C326" s="14" t="s">
        <v>3215</v>
      </c>
      <c r="D326" s="15" t="str">
        <f>IF(COUNTIFS(SC!B:B,$B326,SC!J:J,"Other Than Satisfied")&gt;0,"Other Than Satisfied",
IF(COUNTIFS(SC!B:B,$B326,SC!J:J,"Satisfied")&gt;0,"Satisfied",
IF(COUNTIFS(SC!B:B,$B326,SC!J:J,"Not Applicable")=COUNTIFS(SC!B:B,$B326),"Not Applicable","")))</f>
        <v/>
      </c>
      <c r="E326" s="15" t="str">
        <f>IF(COUNTIFS(SC!B:B,B326,SC!N:N,"High")&gt;0,"High",
IF(COUNTIFS(SC!B:B,B326,SC!N:N,"Moderate")&gt;0,"Moderate",
IF(COUNTIFS(SC!B:B,B326,SC!N:N,"Low")&gt;0,"Low",
"")))</f>
        <v/>
      </c>
      <c r="F326" s="12"/>
      <c r="G326" s="12"/>
      <c r="H326" s="12"/>
      <c r="I326" s="12"/>
      <c r="J326" s="12"/>
      <c r="K326" s="12"/>
      <c r="L326" s="12"/>
      <c r="M326" s="12"/>
      <c r="N326" s="12"/>
      <c r="O326" s="12"/>
      <c r="P326" s="12"/>
      <c r="Q326" s="12"/>
      <c r="R326" s="12"/>
      <c r="S326" s="12"/>
      <c r="T326" s="12"/>
      <c r="U326" s="12"/>
      <c r="V326" s="12"/>
      <c r="W326" s="12"/>
      <c r="X326" s="12"/>
      <c r="Y326" s="12"/>
    </row>
    <row r="327" spans="1:25" ht="12.75" customHeight="1" x14ac:dyDescent="0.3">
      <c r="A327" s="13" t="s">
        <v>641</v>
      </c>
      <c r="B327" s="14" t="s">
        <v>645</v>
      </c>
      <c r="C327" s="14" t="s">
        <v>646</v>
      </c>
      <c r="D327" s="15" t="str">
        <f>IF(COUNTIFS(SC!B:B,$B327,SC!J:J,"Other Than Satisfied")&gt;0,"Other Than Satisfied",
IF(COUNTIFS(SC!B:B,$B327,SC!J:J,"Satisfied")&gt;0,"Satisfied",
IF(COUNTIFS(SC!B:B,$B327,SC!J:J,"Not Applicable")=COUNTIFS(SC!B:B,$B327),"Not Applicable","")))</f>
        <v/>
      </c>
      <c r="E327" s="15" t="str">
        <f>IF(COUNTIFS(SC!B:B,B327,SC!N:N,"High")&gt;0,"High",
IF(COUNTIFS(SC!B:B,B327,SC!N:N,"Moderate")&gt;0,"Moderate",
IF(COUNTIFS(SC!B:B,B327,SC!N:N,"Low")&gt;0,"Low",
"")))</f>
        <v/>
      </c>
      <c r="F327" s="12"/>
      <c r="G327" s="12"/>
      <c r="H327" s="12"/>
      <c r="I327" s="12"/>
      <c r="J327" s="12"/>
      <c r="K327" s="12"/>
      <c r="L327" s="12"/>
      <c r="M327" s="12"/>
      <c r="N327" s="12"/>
      <c r="O327" s="12"/>
      <c r="P327" s="12"/>
      <c r="Q327" s="12"/>
      <c r="R327" s="12"/>
      <c r="S327" s="12"/>
      <c r="T327" s="12"/>
      <c r="U327" s="12"/>
      <c r="V327" s="12"/>
      <c r="W327" s="12"/>
      <c r="X327" s="12"/>
      <c r="Y327" s="12"/>
    </row>
    <row r="328" spans="1:25" ht="12.75" customHeight="1" x14ac:dyDescent="0.3">
      <c r="A328" s="13" t="s">
        <v>641</v>
      </c>
      <c r="B328" s="14" t="s">
        <v>647</v>
      </c>
      <c r="C328" s="14" t="s">
        <v>648</v>
      </c>
      <c r="D328" s="15" t="str">
        <f>IF(COUNTIFS(SC!B:B,$B328,SC!J:J,"Other Than Satisfied")&gt;0,"Other Than Satisfied",
IF(COUNTIFS(SC!B:B,$B328,SC!J:J,"Satisfied")&gt;0,"Satisfied",
IF(COUNTIFS(SC!B:B,$B328,SC!J:J,"Not Applicable")=COUNTIFS(SC!B:B,$B328),"Not Applicable","")))</f>
        <v/>
      </c>
      <c r="E328" s="15" t="str">
        <f>IF(COUNTIFS(SC!B:B,B328,SC!N:N,"High")&gt;0,"High",
IF(COUNTIFS(SC!B:B,B328,SC!N:N,"Moderate")&gt;0,"Moderate",
IF(COUNTIFS(SC!B:B,B328,SC!N:N,"Low")&gt;0,"Low",
"")))</f>
        <v/>
      </c>
      <c r="F328" s="12"/>
      <c r="G328" s="12"/>
      <c r="H328" s="12"/>
      <c r="I328" s="12"/>
      <c r="J328" s="12"/>
      <c r="K328" s="12"/>
      <c r="L328" s="12"/>
      <c r="M328" s="12"/>
      <c r="N328" s="12"/>
      <c r="O328" s="12"/>
      <c r="P328" s="12"/>
      <c r="Q328" s="12"/>
      <c r="R328" s="12"/>
      <c r="S328" s="12"/>
      <c r="T328" s="12"/>
      <c r="U328" s="12"/>
      <c r="V328" s="12"/>
      <c r="W328" s="12"/>
      <c r="X328" s="12"/>
      <c r="Y328" s="12"/>
    </row>
    <row r="329" spans="1:25" ht="12.75" customHeight="1" x14ac:dyDescent="0.3">
      <c r="A329" s="13" t="s">
        <v>641</v>
      </c>
      <c r="B329" s="14" t="s">
        <v>649</v>
      </c>
      <c r="C329" s="14" t="s">
        <v>650</v>
      </c>
      <c r="D329" s="15" t="str">
        <f>IF(COUNTIFS(SC!B:B,$B329,SC!J:J,"Other Than Satisfied")&gt;0,"Other Than Satisfied",
IF(COUNTIFS(SC!B:B,$B329,SC!J:J,"Satisfied")&gt;0,"Satisfied",
IF(COUNTIFS(SC!B:B,$B329,SC!J:J,"Not Applicable")=COUNTIFS(SC!B:B,$B329),"Not Applicable","")))</f>
        <v/>
      </c>
      <c r="E329" s="15" t="str">
        <f>IF(COUNTIFS(SC!B:B,B329,SC!N:N,"High")&gt;0,"High",
IF(COUNTIFS(SC!B:B,B329,SC!N:N,"Moderate")&gt;0,"Moderate",
IF(COUNTIFS(SC!B:B,B329,SC!N:N,"Low")&gt;0,"Low",
"")))</f>
        <v/>
      </c>
      <c r="F329" s="12"/>
      <c r="G329" s="12"/>
      <c r="H329" s="12"/>
      <c r="I329" s="12"/>
      <c r="J329" s="12"/>
      <c r="K329" s="12"/>
      <c r="L329" s="12"/>
      <c r="M329" s="12"/>
      <c r="N329" s="12"/>
      <c r="O329" s="12"/>
      <c r="P329" s="12"/>
      <c r="Q329" s="12"/>
      <c r="R329" s="12"/>
      <c r="S329" s="12"/>
      <c r="T329" s="12"/>
      <c r="U329" s="12"/>
      <c r="V329" s="12"/>
      <c r="W329" s="12"/>
      <c r="X329" s="12"/>
      <c r="Y329" s="12"/>
    </row>
    <row r="330" spans="1:25" ht="12.75" customHeight="1" x14ac:dyDescent="0.3">
      <c r="A330" s="13" t="s">
        <v>641</v>
      </c>
      <c r="B330" s="14" t="s">
        <v>651</v>
      </c>
      <c r="C330" s="14" t="s">
        <v>652</v>
      </c>
      <c r="D330" s="15" t="str">
        <f>IF(COUNTIFS(SC!B:B,$B330,SC!J:J,"Other Than Satisfied")&gt;0,"Other Than Satisfied",
IF(COUNTIFS(SC!B:B,$B330,SC!J:J,"Satisfied")&gt;0,"Satisfied",
IF(COUNTIFS(SC!B:B,$B330,SC!J:J,"Not Applicable")=COUNTIFS(SC!B:B,$B330),"Not Applicable","")))</f>
        <v/>
      </c>
      <c r="E330" s="15" t="str">
        <f>IF(COUNTIFS(SC!B:B,B330,SC!N:N,"High")&gt;0,"High",
IF(COUNTIFS(SC!B:B,B330,SC!N:N,"Moderate")&gt;0,"Moderate",
IF(COUNTIFS(SC!B:B,B330,SC!N:N,"Low")&gt;0,"Low",
"")))</f>
        <v/>
      </c>
      <c r="F330" s="12"/>
      <c r="G330" s="12"/>
      <c r="H330" s="12"/>
      <c r="I330" s="12"/>
      <c r="J330" s="12"/>
      <c r="K330" s="12"/>
      <c r="L330" s="12"/>
      <c r="M330" s="12"/>
      <c r="N330" s="12"/>
      <c r="O330" s="12"/>
      <c r="P330" s="12"/>
      <c r="Q330" s="12"/>
      <c r="R330" s="12"/>
      <c r="S330" s="12"/>
      <c r="T330" s="12"/>
      <c r="U330" s="12"/>
      <c r="V330" s="12"/>
      <c r="W330" s="12"/>
      <c r="X330" s="12"/>
      <c r="Y330" s="12"/>
    </row>
    <row r="331" spans="1:25" ht="12.75" customHeight="1" x14ac:dyDescent="0.3">
      <c r="A331" s="13" t="s">
        <v>641</v>
      </c>
      <c r="B331" s="14" t="s">
        <v>653</v>
      </c>
      <c r="C331" s="14" t="s">
        <v>654</v>
      </c>
      <c r="D331" s="15" t="str">
        <f>IF(COUNTIFS(SC!B:B,$B331,SC!J:J,"Other Than Satisfied")&gt;0,"Other Than Satisfied",
IF(COUNTIFS(SC!B:B,$B331,SC!J:J,"Satisfied")&gt;0,"Satisfied",
IF(COUNTIFS(SC!B:B,$B331,SC!J:J,"Not Applicable")=COUNTIFS(SC!B:B,$B331),"Not Applicable","")))</f>
        <v/>
      </c>
      <c r="E331" s="15" t="str">
        <f>IF(COUNTIFS(SC!B:B,B331,SC!N:N,"High")&gt;0,"High",
IF(COUNTIFS(SC!B:B,B331,SC!N:N,"Moderate")&gt;0,"Moderate",
IF(COUNTIFS(SC!B:B,B331,SC!N:N,"Low")&gt;0,"Low",
"")))</f>
        <v/>
      </c>
      <c r="F331" s="12"/>
      <c r="G331" s="12"/>
      <c r="H331" s="12"/>
      <c r="I331" s="12"/>
      <c r="J331" s="12"/>
      <c r="K331" s="12"/>
      <c r="L331" s="12"/>
      <c r="M331" s="12"/>
      <c r="N331" s="12"/>
      <c r="O331" s="12"/>
      <c r="P331" s="12"/>
      <c r="Q331" s="12"/>
      <c r="R331" s="12"/>
      <c r="S331" s="12"/>
      <c r="T331" s="12"/>
      <c r="U331" s="12"/>
      <c r="V331" s="12"/>
      <c r="W331" s="12"/>
      <c r="X331" s="12"/>
      <c r="Y331" s="12"/>
    </row>
    <row r="332" spans="1:25" ht="12.75" customHeight="1" x14ac:dyDescent="0.3">
      <c r="A332" s="13" t="s">
        <v>641</v>
      </c>
      <c r="B332" s="14" t="s">
        <v>655</v>
      </c>
      <c r="C332" s="14" t="s">
        <v>656</v>
      </c>
      <c r="D332" s="15" t="str">
        <f>IF(COUNTIFS(SC!B:B,$B332,SC!J:J,"Other Than Satisfied")&gt;0,"Other Than Satisfied",
IF(COUNTIFS(SC!B:B,$B332,SC!J:J,"Satisfied")&gt;0,"Satisfied",
IF(COUNTIFS(SC!B:B,$B332,SC!J:J,"Not Applicable")=COUNTIFS(SC!B:B,$B332),"Not Applicable","")))</f>
        <v/>
      </c>
      <c r="E332" s="15" t="str">
        <f>IF(COUNTIFS(SC!B:B,B332,SC!N:N,"High")&gt;0,"High",
IF(COUNTIFS(SC!B:B,B332,SC!N:N,"Moderate")&gt;0,"Moderate",
IF(COUNTIFS(SC!B:B,B332,SC!N:N,"Low")&gt;0,"Low",
"")))</f>
        <v/>
      </c>
      <c r="F332" s="12"/>
      <c r="G332" s="12"/>
      <c r="H332" s="12"/>
      <c r="I332" s="12"/>
      <c r="J332" s="12"/>
      <c r="K332" s="12"/>
      <c r="L332" s="12"/>
      <c r="M332" s="12"/>
      <c r="N332" s="12"/>
      <c r="O332" s="12"/>
      <c r="P332" s="12"/>
      <c r="Q332" s="12"/>
      <c r="R332" s="12"/>
      <c r="S332" s="12"/>
      <c r="T332" s="12"/>
      <c r="U332" s="12"/>
      <c r="V332" s="12"/>
      <c r="W332" s="12"/>
      <c r="X332" s="12"/>
      <c r="Y332" s="12"/>
    </row>
    <row r="333" spans="1:25" ht="12.75" customHeight="1" x14ac:dyDescent="0.3">
      <c r="A333" s="13" t="s">
        <v>641</v>
      </c>
      <c r="B333" s="14" t="s">
        <v>657</v>
      </c>
      <c r="C333" s="14" t="s">
        <v>658</v>
      </c>
      <c r="D333" s="15" t="str">
        <f>IF(COUNTIFS(SC!B:B,$B333,SC!J:J,"Other Than Satisfied")&gt;0,"Other Than Satisfied",
IF(COUNTIFS(SC!B:B,$B333,SC!J:J,"Satisfied")&gt;0,"Satisfied",
IF(COUNTIFS(SC!B:B,$B333,SC!J:J,"Not Applicable")=COUNTIFS(SC!B:B,$B333),"Not Applicable","")))</f>
        <v/>
      </c>
      <c r="E333" s="15" t="str">
        <f>IF(COUNTIFS(SC!B:B,B333,SC!N:N,"High")&gt;0,"High",
IF(COUNTIFS(SC!B:B,B333,SC!N:N,"Moderate")&gt;0,"Moderate",
IF(COUNTIFS(SC!B:B,B333,SC!N:N,"Low")&gt;0,"Low",
"")))</f>
        <v/>
      </c>
      <c r="F333" s="12"/>
      <c r="G333" s="12"/>
      <c r="H333" s="12"/>
      <c r="I333" s="12"/>
      <c r="J333" s="12"/>
      <c r="K333" s="12"/>
      <c r="L333" s="12"/>
      <c r="M333" s="12"/>
      <c r="N333" s="12"/>
      <c r="O333" s="12"/>
      <c r="P333" s="12"/>
      <c r="Q333" s="12"/>
      <c r="R333" s="12"/>
      <c r="S333" s="12"/>
      <c r="T333" s="12"/>
      <c r="U333" s="12"/>
      <c r="V333" s="12"/>
      <c r="W333" s="12"/>
      <c r="X333" s="12"/>
      <c r="Y333" s="12"/>
    </row>
    <row r="334" spans="1:25" ht="12.75" customHeight="1" x14ac:dyDescent="0.3">
      <c r="A334" s="13" t="s">
        <v>641</v>
      </c>
      <c r="B334" s="14" t="s">
        <v>659</v>
      </c>
      <c r="C334" s="14" t="s">
        <v>660</v>
      </c>
      <c r="D334" s="15" t="str">
        <f>IF(COUNTIFS(SC!B:B,$B334,SC!J:J,"Other Than Satisfied")&gt;0,"Other Than Satisfied",
IF(COUNTIFS(SC!B:B,$B334,SC!J:J,"Satisfied")&gt;0,"Satisfied",
IF(COUNTIFS(SC!B:B,$B334,SC!J:J,"Not Applicable")=COUNTIFS(SC!B:B,$B334),"Not Applicable","")))</f>
        <v/>
      </c>
      <c r="E334" s="15" t="str">
        <f>IF(COUNTIFS(SC!B:B,B334,SC!N:N,"High")&gt;0,"High",
IF(COUNTIFS(SC!B:B,B334,SC!N:N,"Moderate")&gt;0,"Moderate",
IF(COUNTIFS(SC!B:B,B334,SC!N:N,"Low")&gt;0,"Low",
"")))</f>
        <v/>
      </c>
      <c r="F334" s="12"/>
      <c r="G334" s="12"/>
      <c r="H334" s="12"/>
      <c r="I334" s="12"/>
      <c r="J334" s="12"/>
      <c r="K334" s="12"/>
      <c r="L334" s="12"/>
      <c r="M334" s="12"/>
      <c r="N334" s="12"/>
      <c r="O334" s="12"/>
      <c r="P334" s="12"/>
      <c r="Q334" s="12"/>
      <c r="R334" s="12"/>
      <c r="S334" s="12"/>
      <c r="T334" s="12"/>
      <c r="U334" s="12"/>
      <c r="V334" s="12"/>
      <c r="W334" s="12"/>
      <c r="X334" s="12"/>
      <c r="Y334" s="12"/>
    </row>
    <row r="335" spans="1:25" ht="12.75" customHeight="1" x14ac:dyDescent="0.3">
      <c r="A335" s="13" t="s">
        <v>641</v>
      </c>
      <c r="B335" s="14" t="s">
        <v>3220</v>
      </c>
      <c r="C335" s="14" t="s">
        <v>3325</v>
      </c>
      <c r="D335" s="15" t="str">
        <f>IF(COUNTIFS(SC!B:B,$B335,SC!J:J,"Other Than Satisfied")&gt;0,"Other Than Satisfied",
IF(COUNTIFS(SC!B:B,$B335,SC!J:J,"Satisfied")&gt;0,"Satisfied",
IF(COUNTIFS(SC!B:B,$B335,SC!J:J,"Not Applicable")=COUNTIFS(SC!B:B,$B335),"Not Applicable","")))</f>
        <v/>
      </c>
      <c r="E335" s="15" t="str">
        <f>IF(COUNTIFS(SC!B:B,B335,SC!N:N,"High")&gt;0,"High",
IF(COUNTIFS(SC!B:B,B335,SC!N:N,"Moderate")&gt;0,"Moderate",
IF(COUNTIFS(SC!B:B,B335,SC!N:N,"Low")&gt;0,"Low",
"")))</f>
        <v/>
      </c>
      <c r="F335" s="12"/>
      <c r="G335" s="12"/>
      <c r="H335" s="12"/>
      <c r="I335" s="12"/>
      <c r="J335" s="12"/>
      <c r="K335" s="12"/>
      <c r="L335" s="12"/>
      <c r="M335" s="12"/>
      <c r="N335" s="12"/>
      <c r="O335" s="12"/>
      <c r="P335" s="12"/>
      <c r="Q335" s="12"/>
      <c r="R335" s="12"/>
      <c r="S335" s="12"/>
      <c r="T335" s="12"/>
      <c r="U335" s="12"/>
      <c r="V335" s="12"/>
      <c r="W335" s="12"/>
      <c r="X335" s="12"/>
      <c r="Y335" s="12"/>
    </row>
    <row r="336" spans="1:25" ht="12.75" customHeight="1" x14ac:dyDescent="0.3">
      <c r="A336" s="13" t="s">
        <v>641</v>
      </c>
      <c r="B336" s="14" t="s">
        <v>661</v>
      </c>
      <c r="C336" s="14" t="s">
        <v>662</v>
      </c>
      <c r="D336" s="15" t="str">
        <f>IF(COUNTIFS(SC!B:B,$B336,SC!J:J,"Other Than Satisfied")&gt;0,"Other Than Satisfied",
IF(COUNTIFS(SC!B:B,$B336,SC!J:J,"Satisfied")&gt;0,"Satisfied",
IF(COUNTIFS(SC!B:B,$B336,SC!J:J,"Not Applicable")=COUNTIFS(SC!B:B,$B336),"Not Applicable","")))</f>
        <v/>
      </c>
      <c r="E336" s="15" t="str">
        <f>IF(COUNTIFS(SC!B:B,B336,SC!N:N,"High")&gt;0,"High",
IF(COUNTIFS(SC!B:B,B336,SC!N:N,"Moderate")&gt;0,"Moderate",
IF(COUNTIFS(SC!B:B,B336,SC!N:N,"Low")&gt;0,"Low",
"")))</f>
        <v/>
      </c>
      <c r="F336" s="12"/>
      <c r="G336" s="12"/>
      <c r="H336" s="12"/>
      <c r="I336" s="12"/>
      <c r="J336" s="12"/>
      <c r="K336" s="12"/>
      <c r="L336" s="12"/>
      <c r="M336" s="12"/>
      <c r="N336" s="12"/>
      <c r="O336" s="12"/>
      <c r="P336" s="12"/>
      <c r="Q336" s="12"/>
      <c r="R336" s="12"/>
      <c r="S336" s="12"/>
      <c r="T336" s="12"/>
      <c r="U336" s="12"/>
      <c r="V336" s="12"/>
      <c r="W336" s="12"/>
      <c r="X336" s="12"/>
      <c r="Y336" s="12"/>
    </row>
    <row r="337" spans="1:25" ht="12.75" customHeight="1" x14ac:dyDescent="0.3">
      <c r="A337" s="13" t="s">
        <v>641</v>
      </c>
      <c r="B337" s="14" t="s">
        <v>663</v>
      </c>
      <c r="C337" s="14" t="s">
        <v>664</v>
      </c>
      <c r="D337" s="15" t="str">
        <f>IF(COUNTIFS(SC!B:B,$B337,SC!J:J,"Other Than Satisfied")&gt;0,"Other Than Satisfied",
IF(COUNTIFS(SC!B:B,$B337,SC!J:J,"Satisfied")&gt;0,"Satisfied",
IF(COUNTIFS(SC!B:B,$B337,SC!J:J,"Not Applicable")=COUNTIFS(SC!B:B,$B337),"Not Applicable","")))</f>
        <v/>
      </c>
      <c r="E337" s="15" t="str">
        <f>IF(COUNTIFS(SC!B:B,B337,SC!N:N,"High")&gt;0,"High",
IF(COUNTIFS(SC!B:B,B337,SC!N:N,"Moderate")&gt;0,"Moderate",
IF(COUNTIFS(SC!B:B,B337,SC!N:N,"Low")&gt;0,"Low",
"")))</f>
        <v/>
      </c>
      <c r="F337" s="12"/>
      <c r="G337" s="12"/>
      <c r="H337" s="12"/>
      <c r="I337" s="12"/>
      <c r="J337" s="12"/>
      <c r="K337" s="12"/>
      <c r="L337" s="12"/>
      <c r="M337" s="12"/>
      <c r="N337" s="12"/>
      <c r="O337" s="12"/>
      <c r="P337" s="12"/>
      <c r="Q337" s="12"/>
      <c r="R337" s="12"/>
      <c r="S337" s="12"/>
      <c r="T337" s="12"/>
      <c r="U337" s="12"/>
      <c r="V337" s="12"/>
      <c r="W337" s="12"/>
      <c r="X337" s="12"/>
      <c r="Y337" s="12"/>
    </row>
    <row r="338" spans="1:25" ht="12.75" customHeight="1" x14ac:dyDescent="0.3">
      <c r="A338" s="13" t="s">
        <v>641</v>
      </c>
      <c r="B338" s="14" t="s">
        <v>3226</v>
      </c>
      <c r="C338" s="14" t="s">
        <v>3230</v>
      </c>
      <c r="D338" s="15" t="str">
        <f>IF(COUNTIFS(SC!B:B,$B338,SC!J:J,"Other Than Satisfied")&gt;0,"Other Than Satisfied",
IF(COUNTIFS(SC!B:B,$B338,SC!J:J,"Satisfied")&gt;0,"Satisfied",
IF(COUNTIFS(SC!B:B,$B338,SC!J:J,"Not Applicable")=COUNTIFS(SC!B:B,$B338),"Not Applicable","")))</f>
        <v/>
      </c>
      <c r="E338" s="15" t="str">
        <f>IF(COUNTIFS(SC!B:B,B338,SC!N:N,"High")&gt;0,"High",
IF(COUNTIFS(SC!B:B,B338,SC!N:N,"Moderate")&gt;0,"Moderate",
IF(COUNTIFS(SC!B:B,B338,SC!N:N,"Low")&gt;0,"Low",
"")))</f>
        <v/>
      </c>
      <c r="F338" s="12"/>
      <c r="G338" s="12"/>
      <c r="H338" s="12"/>
      <c r="I338" s="12"/>
      <c r="J338" s="12"/>
      <c r="K338" s="12"/>
      <c r="L338" s="12"/>
      <c r="M338" s="12"/>
      <c r="N338" s="12"/>
      <c r="O338" s="12"/>
      <c r="P338" s="12"/>
      <c r="Q338" s="12"/>
      <c r="R338" s="12"/>
      <c r="S338" s="12"/>
      <c r="T338" s="12"/>
      <c r="U338" s="12"/>
      <c r="V338" s="12"/>
      <c r="W338" s="12"/>
      <c r="X338" s="12"/>
      <c r="Y338" s="12"/>
    </row>
    <row r="339" spans="1:25" ht="12.75" customHeight="1" x14ac:dyDescent="0.3">
      <c r="A339" s="13" t="s">
        <v>641</v>
      </c>
      <c r="B339" s="14" t="s">
        <v>3227</v>
      </c>
      <c r="C339" s="14" t="s">
        <v>3231</v>
      </c>
      <c r="D339" s="15" t="str">
        <f>IF(COUNTIFS(SC!B:B,$B339,SC!J:J,"Other Than Satisfied")&gt;0,"Other Than Satisfied",
IF(COUNTIFS(SC!B:B,$B339,SC!J:J,"Satisfied")&gt;0,"Satisfied",
IF(COUNTIFS(SC!B:B,$B339,SC!J:J,"Not Applicable")=COUNTIFS(SC!B:B,$B339),"Not Applicable","")))</f>
        <v/>
      </c>
      <c r="E339" s="15" t="str">
        <f>IF(COUNTIFS(SC!B:B,B339,SC!N:N,"High")&gt;0,"High",
IF(COUNTIFS(SC!B:B,B339,SC!N:N,"Moderate")&gt;0,"Moderate",
IF(COUNTIFS(SC!B:B,B339,SC!N:N,"Low")&gt;0,"Low",
"")))</f>
        <v/>
      </c>
      <c r="F339" s="12"/>
      <c r="G339" s="12"/>
      <c r="H339" s="12"/>
      <c r="I339" s="12"/>
      <c r="J339" s="12"/>
      <c r="K339" s="12"/>
      <c r="L339" s="12"/>
      <c r="M339" s="12"/>
      <c r="N339" s="12"/>
      <c r="O339" s="12"/>
      <c r="P339" s="12"/>
      <c r="Q339" s="12"/>
      <c r="R339" s="12"/>
      <c r="S339" s="12"/>
      <c r="T339" s="12"/>
      <c r="U339" s="12"/>
      <c r="V339" s="12"/>
      <c r="W339" s="12"/>
      <c r="X339" s="12"/>
      <c r="Y339" s="12"/>
    </row>
    <row r="340" spans="1:25" ht="12.75" customHeight="1" x14ac:dyDescent="0.3">
      <c r="A340" s="13" t="s">
        <v>641</v>
      </c>
      <c r="B340" s="14" t="s">
        <v>665</v>
      </c>
      <c r="C340" s="14" t="s">
        <v>666</v>
      </c>
      <c r="D340" s="15" t="str">
        <f>IF(COUNTIFS(SC!B:B,$B340,SC!J:J,"Other Than Satisfied")&gt;0,"Other Than Satisfied",
IF(COUNTIFS(SC!B:B,$B340,SC!J:J,"Satisfied")&gt;0,"Satisfied",
IF(COUNTIFS(SC!B:B,$B340,SC!J:J,"Not Applicable")=COUNTIFS(SC!B:B,$B340),"Not Applicable","")))</f>
        <v/>
      </c>
      <c r="E340" s="15" t="str">
        <f>IF(COUNTIFS(SC!B:B,B340,SC!N:N,"High")&gt;0,"High",
IF(COUNTIFS(SC!B:B,B340,SC!N:N,"Moderate")&gt;0,"Moderate",
IF(COUNTIFS(SC!B:B,B340,SC!N:N,"Low")&gt;0,"Low",
"")))</f>
        <v/>
      </c>
      <c r="F340" s="12"/>
      <c r="G340" s="12"/>
      <c r="H340" s="12"/>
      <c r="I340" s="12"/>
      <c r="J340" s="12"/>
      <c r="K340" s="12"/>
      <c r="L340" s="12"/>
      <c r="M340" s="12"/>
      <c r="N340" s="12"/>
      <c r="O340" s="12"/>
      <c r="P340" s="12"/>
      <c r="Q340" s="12"/>
      <c r="R340" s="12"/>
      <c r="S340" s="12"/>
      <c r="T340" s="12"/>
      <c r="U340" s="12"/>
      <c r="V340" s="12"/>
      <c r="W340" s="12"/>
      <c r="X340" s="12"/>
      <c r="Y340" s="12"/>
    </row>
    <row r="341" spans="1:25" ht="12.75" customHeight="1" x14ac:dyDescent="0.3">
      <c r="A341" s="13" t="s">
        <v>641</v>
      </c>
      <c r="B341" s="14" t="s">
        <v>667</v>
      </c>
      <c r="C341" s="14" t="s">
        <v>386</v>
      </c>
      <c r="D341" s="15" t="str">
        <f>IF(COUNTIFS(SC!B:B,$B341,SC!J:J,"Other Than Satisfied")&gt;0,"Other Than Satisfied",
IF(COUNTIFS(SC!B:B,$B341,SC!J:J,"Satisfied")&gt;0,"Satisfied",
IF(COUNTIFS(SC!B:B,$B341,SC!J:J,"Not Applicable")=COUNTIFS(SC!B:B,$B341),"Not Applicable","")))</f>
        <v/>
      </c>
      <c r="E341" s="15" t="str">
        <f>IF(COUNTIFS(SC!B:B,B341,SC!N:N,"High")&gt;0,"High",
IF(COUNTIFS(SC!B:B,B341,SC!N:N,"Moderate")&gt;0,"Moderate",
IF(COUNTIFS(SC!B:B,B341,SC!N:N,"Low")&gt;0,"Low",
"")))</f>
        <v/>
      </c>
      <c r="F341" s="12"/>
      <c r="G341" s="12"/>
      <c r="H341" s="12"/>
      <c r="I341" s="12"/>
      <c r="J341" s="12"/>
      <c r="K341" s="12"/>
      <c r="L341" s="12"/>
      <c r="M341" s="12"/>
      <c r="N341" s="12"/>
      <c r="O341" s="12"/>
      <c r="P341" s="12"/>
      <c r="Q341" s="12"/>
      <c r="R341" s="12"/>
      <c r="S341" s="12"/>
      <c r="T341" s="12"/>
      <c r="U341" s="12"/>
      <c r="V341" s="12"/>
      <c r="W341" s="12"/>
      <c r="X341" s="12"/>
      <c r="Y341" s="12"/>
    </row>
    <row r="342" spans="1:25" ht="12.75" customHeight="1" x14ac:dyDescent="0.3">
      <c r="A342" s="13" t="s">
        <v>641</v>
      </c>
      <c r="B342" s="14" t="s">
        <v>668</v>
      </c>
      <c r="C342" s="14" t="s">
        <v>669</v>
      </c>
      <c r="D342" s="15" t="str">
        <f>IF(COUNTIFS(SC!B:B,$B342,SC!J:J,"Other Than Satisfied")&gt;0,"Other Than Satisfied",
IF(COUNTIFS(SC!B:B,$B342,SC!J:J,"Satisfied")&gt;0,"Satisfied",
IF(COUNTIFS(SC!B:B,$B342,SC!J:J,"Not Applicable")=COUNTIFS(SC!B:B,$B342),"Not Applicable","")))</f>
        <v/>
      </c>
      <c r="E342" s="15" t="str">
        <f>IF(COUNTIFS(SC!B:B,B342,SC!N:N,"High")&gt;0,"High",
IF(COUNTIFS(SC!B:B,B342,SC!N:N,"Moderate")&gt;0,"Moderate",
IF(COUNTIFS(SC!B:B,B342,SC!N:N,"Low")&gt;0,"Low",
"")))</f>
        <v/>
      </c>
      <c r="F342" s="12"/>
      <c r="G342" s="12"/>
      <c r="H342" s="12"/>
      <c r="I342" s="12"/>
      <c r="J342" s="12"/>
      <c r="K342" s="12"/>
      <c r="L342" s="12"/>
      <c r="M342" s="12"/>
      <c r="N342" s="12"/>
      <c r="O342" s="12"/>
      <c r="P342" s="12"/>
      <c r="Q342" s="12"/>
      <c r="R342" s="12"/>
      <c r="S342" s="12"/>
      <c r="T342" s="12"/>
      <c r="U342" s="12"/>
      <c r="V342" s="12"/>
      <c r="W342" s="12"/>
      <c r="X342" s="12"/>
      <c r="Y342" s="12"/>
    </row>
    <row r="343" spans="1:25" ht="12.75" customHeight="1" x14ac:dyDescent="0.3">
      <c r="A343" s="13" t="s">
        <v>641</v>
      </c>
      <c r="B343" s="14" t="s">
        <v>670</v>
      </c>
      <c r="C343" s="14" t="s">
        <v>671</v>
      </c>
      <c r="D343" s="15" t="str">
        <f>IF(COUNTIFS(SC!B:B,$B343,SC!J:J,"Other Than Satisfied")&gt;0,"Other Than Satisfied",
IF(COUNTIFS(SC!B:B,$B343,SC!J:J,"Satisfied")&gt;0,"Satisfied",
IF(COUNTIFS(SC!B:B,$B343,SC!J:J,"Not Applicable")=COUNTIFS(SC!B:B,$B343),"Not Applicable","")))</f>
        <v/>
      </c>
      <c r="E343" s="15" t="str">
        <f>IF(COUNTIFS(SC!B:B,B343,SC!N:N,"High")&gt;0,"High",
IF(COUNTIFS(SC!B:B,B343,SC!N:N,"Moderate")&gt;0,"Moderate",
IF(COUNTIFS(SC!B:B,B343,SC!N:N,"Low")&gt;0,"Low",
"")))</f>
        <v/>
      </c>
      <c r="F343" s="12"/>
      <c r="G343" s="12"/>
      <c r="H343" s="12"/>
      <c r="I343" s="12"/>
      <c r="J343" s="12"/>
      <c r="K343" s="12"/>
      <c r="L343" s="12"/>
      <c r="M343" s="12"/>
      <c r="N343" s="12"/>
      <c r="O343" s="12"/>
      <c r="P343" s="12"/>
      <c r="Q343" s="12"/>
      <c r="R343" s="12"/>
      <c r="S343" s="12"/>
      <c r="T343" s="12"/>
      <c r="U343" s="12"/>
      <c r="V343" s="12"/>
      <c r="W343" s="12"/>
      <c r="X343" s="12"/>
      <c r="Y343" s="12"/>
    </row>
    <row r="344" spans="1:25" ht="12.75" customHeight="1" x14ac:dyDescent="0.3">
      <c r="A344" s="13" t="s">
        <v>641</v>
      </c>
      <c r="B344" s="14" t="s">
        <v>3237</v>
      </c>
      <c r="C344" s="14" t="s">
        <v>3243</v>
      </c>
      <c r="D344" s="15" t="str">
        <f>IF(COUNTIFS(SC!B:B,$B344,SC!J:J,"Other Than Satisfied")&gt;0,"Other Than Satisfied",
IF(COUNTIFS(SC!B:B,$B344,SC!J:J,"Satisfied")&gt;0,"Satisfied",
IF(COUNTIFS(SC!B:B,$B344,SC!J:J,"Not Applicable")=COUNTIFS(SC!B:B,$B344),"Not Applicable","")))</f>
        <v/>
      </c>
      <c r="E344" s="15" t="str">
        <f>IF(COUNTIFS(SC!B:B,B344,SC!N:N,"High")&gt;0,"High",
IF(COUNTIFS(SC!B:B,B344,SC!N:N,"Moderate")&gt;0,"Moderate",
IF(COUNTIFS(SC!B:B,B344,SC!N:N,"Low")&gt;0,"Low",
"")))</f>
        <v/>
      </c>
      <c r="F344" s="12"/>
      <c r="G344" s="12"/>
      <c r="H344" s="12"/>
      <c r="I344" s="12"/>
      <c r="J344" s="12"/>
      <c r="K344" s="12"/>
      <c r="L344" s="12"/>
      <c r="M344" s="12"/>
      <c r="N344" s="12"/>
      <c r="O344" s="12"/>
      <c r="P344" s="12"/>
      <c r="Q344" s="12"/>
      <c r="R344" s="12"/>
      <c r="S344" s="12"/>
      <c r="T344" s="12"/>
      <c r="U344" s="12"/>
      <c r="V344" s="12"/>
      <c r="W344" s="12"/>
      <c r="X344" s="12"/>
      <c r="Y344" s="12"/>
    </row>
    <row r="345" spans="1:25" ht="12.75" customHeight="1" x14ac:dyDescent="0.3">
      <c r="A345" s="13" t="s">
        <v>641</v>
      </c>
      <c r="B345" s="14" t="s">
        <v>672</v>
      </c>
      <c r="C345" s="14" t="s">
        <v>386</v>
      </c>
      <c r="D345" s="15" t="str">
        <f>IF(COUNTIFS(SC!B:B,$B345,SC!J:J,"Other Than Satisfied")&gt;0,"Other Than Satisfied",
IF(COUNTIFS(SC!B:B,$B345,SC!J:J,"Satisfied")&gt;0,"Satisfied",
IF(COUNTIFS(SC!B:B,$B345,SC!J:J,"Not Applicable")=COUNTIFS(SC!B:B,$B345),"Not Applicable","")))</f>
        <v/>
      </c>
      <c r="E345" s="15" t="str">
        <f>IF(COUNTIFS(SC!B:B,B345,SC!N:N,"High")&gt;0,"High",
IF(COUNTIFS(SC!B:B,B345,SC!N:N,"Moderate")&gt;0,"Moderate",
IF(COUNTIFS(SC!B:B,B345,SC!N:N,"Low")&gt;0,"Low",
"")))</f>
        <v/>
      </c>
      <c r="F345" s="12"/>
      <c r="G345" s="12"/>
      <c r="H345" s="12"/>
      <c r="I345" s="12"/>
      <c r="J345" s="12"/>
      <c r="K345" s="12"/>
      <c r="L345" s="12"/>
      <c r="M345" s="12"/>
      <c r="N345" s="12"/>
      <c r="O345" s="12"/>
      <c r="P345" s="12"/>
      <c r="Q345" s="12"/>
      <c r="R345" s="12"/>
      <c r="S345" s="12"/>
      <c r="T345" s="12"/>
      <c r="U345" s="12"/>
      <c r="V345" s="12"/>
      <c r="W345" s="12"/>
      <c r="X345" s="12"/>
      <c r="Y345" s="12"/>
    </row>
    <row r="346" spans="1:25" ht="12.75" customHeight="1" x14ac:dyDescent="0.3">
      <c r="A346" s="13" t="s">
        <v>641</v>
      </c>
      <c r="B346" s="14" t="s">
        <v>673</v>
      </c>
      <c r="C346" s="14" t="s">
        <v>674</v>
      </c>
      <c r="D346" s="15" t="str">
        <f>IF(COUNTIFS(SC!B:B,$B346,SC!J:J,"Other Than Satisfied")&gt;0,"Other Than Satisfied",
IF(COUNTIFS(SC!B:B,$B346,SC!J:J,"Satisfied")&gt;0,"Satisfied",
IF(COUNTIFS(SC!B:B,$B346,SC!J:J,"Not Applicable")=COUNTIFS(SC!B:B,$B346),"Not Applicable","")))</f>
        <v/>
      </c>
      <c r="E346" s="15" t="str">
        <f>IF(COUNTIFS(SC!B:B,B346,SC!N:N,"High")&gt;0,"High",
IF(COUNTIFS(SC!B:B,B346,SC!N:N,"Moderate")&gt;0,"Moderate",
IF(COUNTIFS(SC!B:B,B346,SC!N:N,"Low")&gt;0,"Low",
"")))</f>
        <v/>
      </c>
      <c r="F346" s="12"/>
      <c r="G346" s="12"/>
      <c r="H346" s="12"/>
      <c r="I346" s="12"/>
      <c r="J346" s="12"/>
      <c r="K346" s="12"/>
      <c r="L346" s="12"/>
      <c r="M346" s="12"/>
      <c r="N346" s="12"/>
      <c r="O346" s="12"/>
      <c r="P346" s="12"/>
      <c r="Q346" s="12"/>
      <c r="R346" s="12"/>
      <c r="S346" s="12"/>
      <c r="T346" s="12"/>
      <c r="U346" s="12"/>
      <c r="V346" s="12"/>
      <c r="W346" s="12"/>
      <c r="X346" s="12"/>
      <c r="Y346" s="12"/>
    </row>
    <row r="347" spans="1:25" ht="12.75" customHeight="1" x14ac:dyDescent="0.3">
      <c r="A347" s="13" t="s">
        <v>641</v>
      </c>
      <c r="B347" s="14" t="s">
        <v>675</v>
      </c>
      <c r="C347" s="14" t="s">
        <v>676</v>
      </c>
      <c r="D347" s="15" t="str">
        <f>IF(COUNTIFS(SC!B:B,$B347,SC!J:J,"Other Than Satisfied")&gt;0,"Other Than Satisfied",
IF(COUNTIFS(SC!B:B,$B347,SC!J:J,"Satisfied")&gt;0,"Satisfied",
IF(COUNTIFS(SC!B:B,$B347,SC!J:J,"Not Applicable")=COUNTIFS(SC!B:B,$B347),"Not Applicable","")))</f>
        <v/>
      </c>
      <c r="E347" s="15" t="str">
        <f>IF(COUNTIFS(SC!B:B,B347,SC!N:N,"High")&gt;0,"High",
IF(COUNTIFS(SC!B:B,B347,SC!N:N,"Moderate")&gt;0,"Moderate",
IF(COUNTIFS(SC!B:B,B347,SC!N:N,"Low")&gt;0,"Low",
"")))</f>
        <v/>
      </c>
      <c r="F347" s="12"/>
      <c r="G347" s="12"/>
      <c r="H347" s="12"/>
      <c r="I347" s="12"/>
      <c r="J347" s="12"/>
      <c r="K347" s="12"/>
      <c r="L347" s="12"/>
      <c r="M347" s="12"/>
      <c r="N347" s="12"/>
      <c r="O347" s="12"/>
      <c r="P347" s="12"/>
      <c r="Q347" s="12"/>
      <c r="R347" s="12"/>
      <c r="S347" s="12"/>
      <c r="T347" s="12"/>
      <c r="U347" s="12"/>
      <c r="V347" s="12"/>
      <c r="W347" s="12"/>
      <c r="X347" s="12"/>
      <c r="Y347" s="12"/>
    </row>
    <row r="348" spans="1:25" ht="12.75" customHeight="1" x14ac:dyDescent="0.3">
      <c r="A348" s="13" t="s">
        <v>641</v>
      </c>
      <c r="B348" s="14" t="s">
        <v>677</v>
      </c>
      <c r="C348" s="14" t="s">
        <v>678</v>
      </c>
      <c r="D348" s="15" t="str">
        <f>IF(COUNTIFS(SC!B:B,$B348,SC!J:J,"Other Than Satisfied")&gt;0,"Other Than Satisfied",
IF(COUNTIFS(SC!B:B,$B348,SC!J:J,"Satisfied")&gt;0,"Satisfied",
IF(COUNTIFS(SC!B:B,$B348,SC!J:J,"Not Applicable")=COUNTIFS(SC!B:B,$B348),"Not Applicable","")))</f>
        <v/>
      </c>
      <c r="E348" s="15" t="str">
        <f>IF(COUNTIFS(SC!B:B,B348,SC!N:N,"High")&gt;0,"High",
IF(COUNTIFS(SC!B:B,B348,SC!N:N,"Moderate")&gt;0,"Moderate",
IF(COUNTIFS(SC!B:B,B348,SC!N:N,"Low")&gt;0,"Low",
"")))</f>
        <v/>
      </c>
      <c r="F348" s="12"/>
      <c r="G348" s="12"/>
      <c r="H348" s="12"/>
      <c r="I348" s="12"/>
      <c r="J348" s="12"/>
      <c r="K348" s="12"/>
      <c r="L348" s="12"/>
      <c r="M348" s="12"/>
      <c r="N348" s="12"/>
      <c r="O348" s="12"/>
      <c r="P348" s="12"/>
      <c r="Q348" s="12"/>
      <c r="R348" s="12"/>
      <c r="S348" s="12"/>
      <c r="T348" s="12"/>
      <c r="U348" s="12"/>
      <c r="V348" s="12"/>
      <c r="W348" s="12"/>
      <c r="X348" s="12"/>
      <c r="Y348" s="12"/>
    </row>
    <row r="349" spans="1:25" ht="12.75" customHeight="1" x14ac:dyDescent="0.3">
      <c r="A349" s="13" t="s">
        <v>641</v>
      </c>
      <c r="B349" s="14" t="s">
        <v>679</v>
      </c>
      <c r="C349" s="14" t="s">
        <v>680</v>
      </c>
      <c r="D349" s="15" t="str">
        <f>IF(COUNTIFS(SC!B:B,$B349,SC!J:J,"Other Than Satisfied")&gt;0,"Other Than Satisfied",
IF(COUNTIFS(SC!B:B,$B349,SC!J:J,"Satisfied")&gt;0,"Satisfied",
IF(COUNTIFS(SC!B:B,$B349,SC!J:J,"Not Applicable")=COUNTIFS(SC!B:B,$B349),"Not Applicable","")))</f>
        <v/>
      </c>
      <c r="E349" s="15" t="str">
        <f>IF(COUNTIFS(SC!B:B,B349,SC!N:N,"High")&gt;0,"High",
IF(COUNTIFS(SC!B:B,B349,SC!N:N,"Moderate")&gt;0,"Moderate",
IF(COUNTIFS(SC!B:B,B349,SC!N:N,"Low")&gt;0,"Low",
"")))</f>
        <v/>
      </c>
      <c r="F349" s="12"/>
      <c r="G349" s="12"/>
      <c r="H349" s="12"/>
      <c r="I349" s="12"/>
      <c r="J349" s="12"/>
      <c r="K349" s="12"/>
      <c r="L349" s="12"/>
      <c r="M349" s="12"/>
      <c r="N349" s="12"/>
      <c r="O349" s="12"/>
      <c r="P349" s="12"/>
      <c r="Q349" s="12"/>
      <c r="R349" s="12"/>
      <c r="S349" s="12"/>
      <c r="T349" s="12"/>
      <c r="U349" s="12"/>
      <c r="V349" s="12"/>
      <c r="W349" s="12"/>
      <c r="X349" s="12"/>
      <c r="Y349" s="12"/>
    </row>
    <row r="350" spans="1:25" ht="12.75" customHeight="1" x14ac:dyDescent="0.3">
      <c r="A350" s="13" t="s">
        <v>641</v>
      </c>
      <c r="B350" s="14" t="s">
        <v>681</v>
      </c>
      <c r="C350" s="14" t="s">
        <v>682</v>
      </c>
      <c r="D350" s="15" t="str">
        <f>IF(COUNTIFS(SC!B:B,$B350,SC!J:J,"Other Than Satisfied")&gt;0,"Other Than Satisfied",
IF(COUNTIFS(SC!B:B,$B350,SC!J:J,"Satisfied")&gt;0,"Satisfied",
IF(COUNTIFS(SC!B:B,$B350,SC!J:J,"Not Applicable")=COUNTIFS(SC!B:B,$B350),"Not Applicable","")))</f>
        <v/>
      </c>
      <c r="E350" s="15" t="str">
        <f>IF(COUNTIFS(SC!B:B,B350,SC!N:N,"High")&gt;0,"High",
IF(COUNTIFS(SC!B:B,B350,SC!N:N,"Moderate")&gt;0,"Moderate",
IF(COUNTIFS(SC!B:B,B350,SC!N:N,"Low")&gt;0,"Low",
"")))</f>
        <v/>
      </c>
      <c r="F350" s="12"/>
      <c r="G350" s="12"/>
      <c r="H350" s="12"/>
      <c r="I350" s="12"/>
      <c r="J350" s="12"/>
      <c r="K350" s="12"/>
      <c r="L350" s="12"/>
      <c r="M350" s="12"/>
      <c r="N350" s="12"/>
      <c r="O350" s="12"/>
      <c r="P350" s="12"/>
      <c r="Q350" s="12"/>
      <c r="R350" s="12"/>
      <c r="S350" s="12"/>
      <c r="T350" s="12"/>
      <c r="U350" s="12"/>
      <c r="V350" s="12"/>
      <c r="W350" s="12"/>
      <c r="X350" s="12"/>
      <c r="Y350" s="12"/>
    </row>
    <row r="351" spans="1:25" ht="12.75" customHeight="1" x14ac:dyDescent="0.3">
      <c r="A351" s="13" t="s">
        <v>641</v>
      </c>
      <c r="B351" s="14" t="s">
        <v>683</v>
      </c>
      <c r="C351" s="14" t="s">
        <v>684</v>
      </c>
      <c r="D351" s="15" t="str">
        <f>IF(COUNTIFS(SC!B:B,$B351,SC!J:J,"Other Than Satisfied")&gt;0,"Other Than Satisfied",
IF(COUNTIFS(SC!B:B,$B351,SC!J:J,"Satisfied")&gt;0,"Satisfied",
IF(COUNTIFS(SC!B:B,$B351,SC!J:J,"Not Applicable")=COUNTIFS(SC!B:B,$B351),"Not Applicable","")))</f>
        <v/>
      </c>
      <c r="E351" s="15" t="str">
        <f>IF(COUNTIFS(SC!B:B,B351,SC!N:N,"High")&gt;0,"High",
IF(COUNTIFS(SC!B:B,B351,SC!N:N,"Moderate")&gt;0,"Moderate",
IF(COUNTIFS(SC!B:B,B351,SC!N:N,"Low")&gt;0,"Low",
"")))</f>
        <v/>
      </c>
      <c r="F351" s="12"/>
      <c r="G351" s="12"/>
      <c r="H351" s="12"/>
      <c r="I351" s="12"/>
      <c r="J351" s="12"/>
      <c r="K351" s="12"/>
      <c r="L351" s="12"/>
      <c r="M351" s="12"/>
      <c r="N351" s="12"/>
      <c r="O351" s="12"/>
      <c r="P351" s="12"/>
      <c r="Q351" s="12"/>
      <c r="R351" s="12"/>
      <c r="S351" s="12"/>
      <c r="T351" s="12"/>
      <c r="U351" s="12"/>
      <c r="V351" s="12"/>
      <c r="W351" s="12"/>
      <c r="X351" s="12"/>
      <c r="Y351" s="12"/>
    </row>
    <row r="352" spans="1:25" ht="12.75" customHeight="1" x14ac:dyDescent="0.3">
      <c r="A352" s="13" t="s">
        <v>641</v>
      </c>
      <c r="B352" s="14" t="s">
        <v>685</v>
      </c>
      <c r="C352" s="14" t="s">
        <v>686</v>
      </c>
      <c r="D352" s="15" t="str">
        <f>IF(COUNTIFS(SC!B:B,$B352,SC!J:J,"Other Than Satisfied")&gt;0,"Other Than Satisfied",
IF(COUNTIFS(SC!B:B,$B352,SC!J:J,"Satisfied")&gt;0,"Satisfied",
IF(COUNTIFS(SC!B:B,$B352,SC!J:J,"Not Applicable")=COUNTIFS(SC!B:B,$B352),"Not Applicable","")))</f>
        <v/>
      </c>
      <c r="E352" s="15" t="str">
        <f>IF(COUNTIFS(SC!B:B,B352,SC!N:N,"High")&gt;0,"High",
IF(COUNTIFS(SC!B:B,B352,SC!N:N,"Moderate")&gt;0,"Moderate",
IF(COUNTIFS(SC!B:B,B352,SC!N:N,"Low")&gt;0,"Low",
"")))</f>
        <v/>
      </c>
      <c r="F352" s="12"/>
      <c r="G352" s="12"/>
      <c r="H352" s="12"/>
      <c r="I352" s="12"/>
      <c r="J352" s="12"/>
      <c r="K352" s="12"/>
      <c r="L352" s="12"/>
      <c r="M352" s="12"/>
      <c r="N352" s="12"/>
      <c r="O352" s="12"/>
      <c r="P352" s="12"/>
      <c r="Q352" s="12"/>
      <c r="R352" s="12"/>
      <c r="S352" s="12"/>
      <c r="T352" s="12"/>
      <c r="U352" s="12"/>
      <c r="V352" s="12"/>
      <c r="W352" s="12"/>
      <c r="X352" s="12"/>
      <c r="Y352" s="12"/>
    </row>
    <row r="353" spans="1:25" ht="12.75" customHeight="1" x14ac:dyDescent="0.3">
      <c r="A353" s="13" t="s">
        <v>641</v>
      </c>
      <c r="B353" s="14" t="s">
        <v>3241</v>
      </c>
      <c r="C353" s="14" t="s">
        <v>3326</v>
      </c>
      <c r="D353" s="15" t="str">
        <f>IF(COUNTIFS(SC!B:B,$B353,SC!J:J,"Other Than Satisfied")&gt;0,"Other Than Satisfied",
IF(COUNTIFS(SC!B:B,$B353,SC!J:J,"Satisfied")&gt;0,"Satisfied",
IF(COUNTIFS(SC!B:B,$B353,SC!J:J,"Not Applicable")=COUNTIFS(SC!B:B,$B353),"Not Applicable","")))</f>
        <v/>
      </c>
      <c r="E353" s="15" t="str">
        <f>IF(COUNTIFS(SC!B:B,B353,SC!N:N,"High")&gt;0,"High",
IF(COUNTIFS(SC!B:B,B353,SC!N:N,"Moderate")&gt;0,"Moderate",
IF(COUNTIFS(SC!B:B,B353,SC!N:N,"Low")&gt;0,"Low",
"")))</f>
        <v/>
      </c>
      <c r="F353" s="12"/>
      <c r="G353" s="12"/>
      <c r="H353" s="12"/>
      <c r="I353" s="12"/>
      <c r="J353" s="12"/>
      <c r="K353" s="12"/>
      <c r="L353" s="12"/>
      <c r="M353" s="12"/>
      <c r="N353" s="12"/>
      <c r="O353" s="12"/>
      <c r="P353" s="12"/>
      <c r="Q353" s="12"/>
      <c r="R353" s="12"/>
      <c r="S353" s="12"/>
      <c r="T353" s="12"/>
      <c r="U353" s="12"/>
      <c r="V353" s="12"/>
      <c r="W353" s="12"/>
      <c r="X353" s="12"/>
      <c r="Y353" s="12"/>
    </row>
    <row r="354" spans="1:25" ht="12.75" customHeight="1" x14ac:dyDescent="0.3">
      <c r="A354" s="13" t="s">
        <v>641</v>
      </c>
      <c r="B354" s="14" t="s">
        <v>687</v>
      </c>
      <c r="C354" s="14" t="s">
        <v>688</v>
      </c>
      <c r="D354" s="15" t="str">
        <f>IF(COUNTIFS(SC!B:B,$B354,SC!J:J,"Other Than Satisfied")&gt;0,"Other Than Satisfied",
IF(COUNTIFS(SC!B:B,$B354,SC!J:J,"Satisfied")&gt;0,"Satisfied",
IF(COUNTIFS(SC!B:B,$B354,SC!J:J,"Not Applicable")=COUNTIFS(SC!B:B,$B354),"Not Applicable","")))</f>
        <v/>
      </c>
      <c r="E354" s="15" t="str">
        <f>IF(COUNTIFS(SC!B:B,B354,SC!N:N,"High")&gt;0,"High",
IF(COUNTIFS(SC!B:B,B354,SC!N:N,"Moderate")&gt;0,"Moderate",
IF(COUNTIFS(SC!B:B,B354,SC!N:N,"Low")&gt;0,"Low",
"")))</f>
        <v/>
      </c>
      <c r="F354" s="12"/>
      <c r="G354" s="12"/>
      <c r="H354" s="12"/>
      <c r="I354" s="12"/>
      <c r="J354" s="12"/>
      <c r="K354" s="12"/>
      <c r="L354" s="12"/>
      <c r="M354" s="12"/>
      <c r="N354" s="12"/>
      <c r="O354" s="12"/>
      <c r="P354" s="12"/>
      <c r="Q354" s="12"/>
      <c r="R354" s="12"/>
      <c r="S354" s="12"/>
      <c r="T354" s="12"/>
      <c r="U354" s="12"/>
      <c r="V354" s="12"/>
      <c r="W354" s="12"/>
      <c r="X354" s="12"/>
      <c r="Y354" s="12"/>
    </row>
    <row r="355" spans="1:25" ht="12.75" customHeight="1" x14ac:dyDescent="0.3">
      <c r="A355" s="13" t="s">
        <v>641</v>
      </c>
      <c r="B355" s="14" t="s">
        <v>689</v>
      </c>
      <c r="C355" s="14" t="s">
        <v>386</v>
      </c>
      <c r="D355" s="15" t="str">
        <f>IF(COUNTIFS(SC!B:B,$B355,SC!J:J,"Other Than Satisfied")&gt;0,"Other Than Satisfied",
IF(COUNTIFS(SC!B:B,$B355,SC!J:J,"Satisfied")&gt;0,"Satisfied",
IF(COUNTIFS(SC!B:B,$B355,SC!J:J,"Not Applicable")=COUNTIFS(SC!B:B,$B355),"Not Applicable","")))</f>
        <v/>
      </c>
      <c r="E355" s="15" t="str">
        <f>IF(COUNTIFS(SC!B:B,B355,SC!N:N,"High")&gt;0,"High",
IF(COUNTIFS(SC!B:B,B355,SC!N:N,"Moderate")&gt;0,"Moderate",
IF(COUNTIFS(SC!B:B,B355,SC!N:N,"Low")&gt;0,"Low",
"")))</f>
        <v/>
      </c>
      <c r="F355" s="12"/>
      <c r="G355" s="12"/>
      <c r="H355" s="12"/>
      <c r="I355" s="12"/>
      <c r="J355" s="12"/>
      <c r="K355" s="12"/>
      <c r="L355" s="12"/>
      <c r="M355" s="12"/>
      <c r="N355" s="12"/>
      <c r="O355" s="12"/>
      <c r="P355" s="12"/>
      <c r="Q355" s="12"/>
      <c r="R355" s="12"/>
      <c r="S355" s="12"/>
      <c r="T355" s="12"/>
      <c r="U355" s="12"/>
      <c r="V355" s="12"/>
      <c r="W355" s="12"/>
      <c r="X355" s="12"/>
      <c r="Y355" s="12"/>
    </row>
    <row r="356" spans="1:25" ht="12.75" customHeight="1" x14ac:dyDescent="0.3">
      <c r="A356" s="13" t="s">
        <v>641</v>
      </c>
      <c r="B356" s="14" t="s">
        <v>690</v>
      </c>
      <c r="C356" s="14" t="s">
        <v>691</v>
      </c>
      <c r="D356" s="15" t="str">
        <f>IF(COUNTIFS(SC!B:B,$B356,SC!J:J,"Other Than Satisfied")&gt;0,"Other Than Satisfied",
IF(COUNTIFS(SC!B:B,$B356,SC!J:J,"Satisfied")&gt;0,"Satisfied",
IF(COUNTIFS(SC!B:B,$B356,SC!J:J,"Not Applicable")=COUNTIFS(SC!B:B,$B356),"Not Applicable","")))</f>
        <v/>
      </c>
      <c r="E356" s="15" t="str">
        <f>IF(COUNTIFS(SC!B:B,B356,SC!N:N,"High")&gt;0,"High",
IF(COUNTIFS(SC!B:B,B356,SC!N:N,"Moderate")&gt;0,"Moderate",
IF(COUNTIFS(SC!B:B,B356,SC!N:N,"Low")&gt;0,"Low",
"")))</f>
        <v/>
      </c>
      <c r="F356" s="12"/>
      <c r="G356" s="12"/>
      <c r="H356" s="12"/>
      <c r="I356" s="12"/>
      <c r="J356" s="12"/>
      <c r="K356" s="12"/>
      <c r="L356" s="12"/>
      <c r="M356" s="12"/>
      <c r="N356" s="12"/>
      <c r="O356" s="12"/>
      <c r="P356" s="12"/>
      <c r="Q356" s="12"/>
      <c r="R356" s="12"/>
      <c r="S356" s="12"/>
      <c r="T356" s="12"/>
      <c r="U356" s="12"/>
      <c r="V356" s="12"/>
      <c r="W356" s="12"/>
      <c r="X356" s="12"/>
      <c r="Y356" s="12"/>
    </row>
    <row r="357" spans="1:25" ht="12.75" customHeight="1" x14ac:dyDescent="0.3">
      <c r="A357" s="13" t="s">
        <v>641</v>
      </c>
      <c r="B357" s="14" t="s">
        <v>692</v>
      </c>
      <c r="C357" s="14" t="s">
        <v>693</v>
      </c>
      <c r="D357" s="15" t="str">
        <f>IF(COUNTIFS(SC!B:B,$B357,SC!J:J,"Other Than Satisfied")&gt;0,"Other Than Satisfied",
IF(COUNTIFS(SC!B:B,$B357,SC!J:J,"Satisfied")&gt;0,"Satisfied",
IF(COUNTIFS(SC!B:B,$B357,SC!J:J,"Not Applicable")=COUNTIFS(SC!B:B,$B357),"Not Applicable","")))</f>
        <v/>
      </c>
      <c r="E357" s="15" t="str">
        <f>IF(COUNTIFS(SC!B:B,B357,SC!N:N,"High")&gt;0,"High",
IF(COUNTIFS(SC!B:B,B357,SC!N:N,"Moderate")&gt;0,"Moderate",
IF(COUNTIFS(SC!B:B,B357,SC!N:N,"Low")&gt;0,"Low",
"")))</f>
        <v/>
      </c>
      <c r="F357" s="12"/>
      <c r="G357" s="12"/>
      <c r="H357" s="12"/>
      <c r="I357" s="12"/>
      <c r="J357" s="12"/>
      <c r="K357" s="12"/>
      <c r="L357" s="12"/>
      <c r="M357" s="12"/>
      <c r="N357" s="12"/>
      <c r="O357" s="12"/>
      <c r="P357" s="12"/>
      <c r="Q357" s="12"/>
      <c r="R357" s="12"/>
      <c r="S357" s="12"/>
      <c r="T357" s="12"/>
      <c r="U357" s="12"/>
      <c r="V357" s="12"/>
      <c r="W357" s="12"/>
      <c r="X357" s="12"/>
      <c r="Y357" s="12"/>
    </row>
    <row r="358" spans="1:25" ht="12.75" customHeight="1" x14ac:dyDescent="0.3">
      <c r="A358" s="13" t="s">
        <v>641</v>
      </c>
      <c r="B358" s="14" t="s">
        <v>694</v>
      </c>
      <c r="C358" s="14" t="s">
        <v>695</v>
      </c>
      <c r="D358" s="15" t="str">
        <f>IF(COUNTIFS(SC!B:B,$B358,SC!J:J,"Other Than Satisfied")&gt;0,"Other Than Satisfied",
IF(COUNTIFS(SC!B:B,$B358,SC!J:J,"Satisfied")&gt;0,"Satisfied",
IF(COUNTIFS(SC!B:B,$B358,SC!J:J,"Not Applicable")=COUNTIFS(SC!B:B,$B358),"Not Applicable","")))</f>
        <v/>
      </c>
      <c r="E358" s="15" t="str">
        <f>IF(COUNTIFS(SC!B:B,B358,SC!N:N,"High")&gt;0,"High",
IF(COUNTIFS(SC!B:B,B358,SC!N:N,"Moderate")&gt;0,"Moderate",
IF(COUNTIFS(SC!B:B,B358,SC!N:N,"Low")&gt;0,"Low",
"")))</f>
        <v/>
      </c>
      <c r="F358" s="12"/>
      <c r="G358" s="12"/>
      <c r="H358" s="12"/>
      <c r="I358" s="12"/>
      <c r="J358" s="12"/>
      <c r="K358" s="12"/>
      <c r="L358" s="12"/>
      <c r="M358" s="12"/>
      <c r="N358" s="12"/>
      <c r="O358" s="12"/>
      <c r="P358" s="12"/>
      <c r="Q358" s="12"/>
      <c r="R358" s="12"/>
      <c r="S358" s="12"/>
      <c r="T358" s="12"/>
      <c r="U358" s="12"/>
      <c r="V358" s="12"/>
      <c r="W358" s="12"/>
      <c r="X358" s="12"/>
      <c r="Y358" s="12"/>
    </row>
    <row r="359" spans="1:25" ht="12.75" customHeight="1" x14ac:dyDescent="0.3">
      <c r="A359" s="9" t="s">
        <v>696</v>
      </c>
      <c r="B359" s="10" t="s">
        <v>697</v>
      </c>
      <c r="C359" s="10" t="s">
        <v>139</v>
      </c>
      <c r="D359" s="11" t="str">
        <f>IF(COUNTIFS(SI!B:B,$B359,SI!J:J,"Other Than Satisfied")&gt;0,"Other Than Satisfied",
IF(COUNTIFS(SI!B:B,$B359,SI!J:J,"Satisfied")&gt;0,"Satisfied",
IF(COUNTIFS(SI!B:B,$B359,SI!J:J,"Not Applicable")=COUNTIFS(SI!B:B,$B359),"Not Applicable","")))</f>
        <v/>
      </c>
      <c r="E359" s="11" t="str">
        <f>IF(COUNTIFS(SI!B:B,B359,SI!N:N,"High")&gt;0,"High",
IF(COUNTIFS(SI!B:B,B359,SI!N:N,"Moderate")&gt;0,"Moderate",
IF(COUNTIFS(SI!B:B,B359,SI!N:N,"Low")&gt;0,"Low",
"")))</f>
        <v/>
      </c>
      <c r="F359" s="12"/>
      <c r="G359" s="12"/>
      <c r="H359" s="12"/>
      <c r="I359" s="12"/>
      <c r="J359" s="12"/>
      <c r="K359" s="12"/>
      <c r="L359" s="12"/>
      <c r="M359" s="12"/>
      <c r="N359" s="12"/>
      <c r="O359" s="12"/>
      <c r="P359" s="12"/>
      <c r="Q359" s="12"/>
      <c r="R359" s="12"/>
      <c r="S359" s="12"/>
      <c r="T359" s="12"/>
      <c r="U359" s="12"/>
      <c r="V359" s="12"/>
      <c r="W359" s="12"/>
      <c r="X359" s="12"/>
      <c r="Y359" s="12"/>
    </row>
    <row r="360" spans="1:25" ht="12.75" customHeight="1" x14ac:dyDescent="0.3">
      <c r="A360" s="9" t="s">
        <v>696</v>
      </c>
      <c r="B360" s="10" t="s">
        <v>698</v>
      </c>
      <c r="C360" s="10" t="s">
        <v>699</v>
      </c>
      <c r="D360" s="11" t="str">
        <f>IF(COUNTIFS(SI!B:B,$B360,SI!J:J,"Other Than Satisfied")&gt;0,"Other Than Satisfied",
IF(COUNTIFS(SI!B:B,$B360,SI!J:J,"Satisfied")&gt;0,"Satisfied",
IF(COUNTIFS(SI!B:B,$B360,SI!J:J,"Not Applicable")=COUNTIFS(SI!B:B,$B360),"Not Applicable","")))</f>
        <v/>
      </c>
      <c r="E360" s="11" t="str">
        <f>IF(COUNTIFS(SI!B:B,B360,SI!N:N,"High")&gt;0,"High",
IF(COUNTIFS(SI!B:B,B360,SI!N:N,"Moderate")&gt;0,"Moderate",
IF(COUNTIFS(SI!B:B,B360,SI!N:N,"Low")&gt;0,"Low",
"")))</f>
        <v/>
      </c>
      <c r="F360" s="12"/>
      <c r="G360" s="12"/>
      <c r="H360" s="12"/>
      <c r="I360" s="12"/>
      <c r="J360" s="12"/>
      <c r="K360" s="12"/>
      <c r="L360" s="12"/>
      <c r="M360" s="12"/>
      <c r="N360" s="12"/>
      <c r="O360" s="12"/>
      <c r="P360" s="12"/>
      <c r="Q360" s="12"/>
      <c r="R360" s="12"/>
      <c r="S360" s="12"/>
      <c r="T360" s="12"/>
      <c r="U360" s="12"/>
      <c r="V360" s="12"/>
      <c r="W360" s="12"/>
      <c r="X360" s="12"/>
      <c r="Y360" s="12"/>
    </row>
    <row r="361" spans="1:25" ht="12.75" customHeight="1" x14ac:dyDescent="0.3">
      <c r="A361" s="9" t="s">
        <v>696</v>
      </c>
      <c r="B361" s="10" t="s">
        <v>700</v>
      </c>
      <c r="C361" s="10" t="s">
        <v>701</v>
      </c>
      <c r="D361" s="11" t="str">
        <f>IF(COUNTIFS(SI!B:B,$B361,SI!J:J,"Other Than Satisfied")&gt;0,"Other Than Satisfied",
IF(COUNTIFS(SI!B:B,$B361,SI!J:J,"Satisfied")&gt;0,"Satisfied",
IF(COUNTIFS(SI!B:B,$B361,SI!J:J,"Not Applicable")=COUNTIFS(SI!B:B,$B361),"Not Applicable","")))</f>
        <v/>
      </c>
      <c r="E361" s="11" t="str">
        <f>IF(COUNTIFS(SI!B:B,B361,SI!N:N,"High")&gt;0,"High",
IF(COUNTIFS(SI!B:B,B361,SI!N:N,"Moderate")&gt;0,"Moderate",
IF(COUNTIFS(SI!B:B,B361,SI!N:N,"Low")&gt;0,"Low",
"")))</f>
        <v/>
      </c>
      <c r="F361" s="12"/>
      <c r="G361" s="12"/>
      <c r="H361" s="12"/>
      <c r="I361" s="12"/>
      <c r="J361" s="12"/>
      <c r="K361" s="12"/>
      <c r="L361" s="12"/>
      <c r="M361" s="12"/>
      <c r="N361" s="12"/>
      <c r="O361" s="12"/>
      <c r="P361" s="12"/>
      <c r="Q361" s="12"/>
      <c r="R361" s="12"/>
      <c r="S361" s="12"/>
      <c r="T361" s="12"/>
      <c r="U361" s="12"/>
      <c r="V361" s="12"/>
      <c r="W361" s="12"/>
      <c r="X361" s="12"/>
      <c r="Y361" s="12"/>
    </row>
    <row r="362" spans="1:25" ht="12.75" customHeight="1" x14ac:dyDescent="0.3">
      <c r="A362" s="9" t="s">
        <v>696</v>
      </c>
      <c r="B362" s="10" t="s">
        <v>702</v>
      </c>
      <c r="C362" s="10" t="s">
        <v>703</v>
      </c>
      <c r="D362" s="11" t="str">
        <f>IF(COUNTIFS(SI!B:B,$B362,SI!J:J,"Other Than Satisfied")&gt;0,"Other Than Satisfied",
IF(COUNTIFS(SI!B:B,$B362,SI!J:J,"Satisfied")&gt;0,"Satisfied",
IF(COUNTIFS(SI!B:B,$B362,SI!J:J,"Not Applicable")=COUNTIFS(SI!B:B,$B362),"Not Applicable","")))</f>
        <v/>
      </c>
      <c r="E362" s="11" t="str">
        <f>IF(COUNTIFS(SI!B:B,B362,SI!N:N,"High")&gt;0,"High",
IF(COUNTIFS(SI!B:B,B362,SI!N:N,"Moderate")&gt;0,"Moderate",
IF(COUNTIFS(SI!B:B,B362,SI!N:N,"Low")&gt;0,"Low",
"")))</f>
        <v/>
      </c>
      <c r="F362" s="12"/>
      <c r="G362" s="12"/>
      <c r="H362" s="12"/>
      <c r="I362" s="12"/>
      <c r="J362" s="12"/>
      <c r="K362" s="12"/>
      <c r="L362" s="12"/>
      <c r="M362" s="12"/>
      <c r="N362" s="12"/>
      <c r="O362" s="12"/>
      <c r="P362" s="12"/>
      <c r="Q362" s="12"/>
      <c r="R362" s="12"/>
      <c r="S362" s="12"/>
      <c r="T362" s="12"/>
      <c r="U362" s="12"/>
      <c r="V362" s="12"/>
      <c r="W362" s="12"/>
      <c r="X362" s="12"/>
      <c r="Y362" s="12"/>
    </row>
    <row r="363" spans="1:25" ht="12.75" customHeight="1" x14ac:dyDescent="0.3">
      <c r="A363" s="9" t="s">
        <v>696</v>
      </c>
      <c r="B363" s="10" t="s">
        <v>704</v>
      </c>
      <c r="C363" s="10" t="s">
        <v>705</v>
      </c>
      <c r="D363" s="11" t="str">
        <f>IF(COUNTIFS(SI!B:B,$B363,SI!J:J,"Other Than Satisfied")&gt;0,"Other Than Satisfied",
IF(COUNTIFS(SI!B:B,$B363,SI!J:J,"Satisfied")&gt;0,"Satisfied",
IF(COUNTIFS(SI!B:B,$B363,SI!J:J,"Not Applicable")=COUNTIFS(SI!B:B,$B363),"Not Applicable","")))</f>
        <v/>
      </c>
      <c r="E363" s="11" t="str">
        <f>IF(COUNTIFS(SI!B:B,B363,SI!N:N,"High")&gt;0,"High",
IF(COUNTIFS(SI!B:B,B363,SI!N:N,"Moderate")&gt;0,"Moderate",
IF(COUNTIFS(SI!B:B,B363,SI!N:N,"Low")&gt;0,"Low",
"")))</f>
        <v/>
      </c>
      <c r="F363" s="12"/>
      <c r="G363" s="12"/>
      <c r="H363" s="12"/>
      <c r="I363" s="12"/>
      <c r="J363" s="12"/>
      <c r="K363" s="12"/>
      <c r="L363" s="12"/>
      <c r="M363" s="12"/>
      <c r="N363" s="12"/>
      <c r="O363" s="12"/>
      <c r="P363" s="12"/>
      <c r="Q363" s="12"/>
      <c r="R363" s="12"/>
      <c r="S363" s="12"/>
      <c r="T363" s="12"/>
      <c r="U363" s="12"/>
      <c r="V363" s="12"/>
      <c r="W363" s="12"/>
      <c r="X363" s="12"/>
      <c r="Y363" s="12"/>
    </row>
    <row r="364" spans="1:25" ht="12.75" customHeight="1" x14ac:dyDescent="0.3">
      <c r="A364" s="9" t="s">
        <v>696</v>
      </c>
      <c r="B364" s="10" t="s">
        <v>706</v>
      </c>
      <c r="C364" s="10" t="s">
        <v>707</v>
      </c>
      <c r="D364" s="11" t="str">
        <f>IF(COUNTIFS(SI!B:B,$B364,SI!J:J,"Other Than Satisfied")&gt;0,"Other Than Satisfied",
IF(COUNTIFS(SI!B:B,$B364,SI!J:J,"Satisfied")&gt;0,"Satisfied",
IF(COUNTIFS(SI!B:B,$B364,SI!J:J,"Not Applicable")=COUNTIFS(SI!B:B,$B364),"Not Applicable","")))</f>
        <v/>
      </c>
      <c r="E364" s="11" t="str">
        <f>IF(COUNTIFS(SI!B:B,B364,SI!N:N,"High")&gt;0,"High",
IF(COUNTIFS(SI!B:B,B364,SI!N:N,"Moderate")&gt;0,"Moderate",
IF(COUNTIFS(SI!B:B,B364,SI!N:N,"Low")&gt;0,"Low",
"")))</f>
        <v/>
      </c>
      <c r="F364" s="12"/>
      <c r="G364" s="12"/>
      <c r="H364" s="12"/>
      <c r="I364" s="12"/>
      <c r="J364" s="12"/>
      <c r="K364" s="12"/>
      <c r="L364" s="12"/>
      <c r="M364" s="12"/>
      <c r="N364" s="12"/>
      <c r="O364" s="12"/>
      <c r="P364" s="12"/>
      <c r="Q364" s="12"/>
      <c r="R364" s="12"/>
      <c r="S364" s="12"/>
      <c r="T364" s="12"/>
      <c r="U364" s="12"/>
      <c r="V364" s="12"/>
      <c r="W364" s="12"/>
      <c r="X364" s="12"/>
      <c r="Y364" s="12"/>
    </row>
    <row r="365" spans="1:25" ht="12.75" customHeight="1" x14ac:dyDescent="0.3">
      <c r="A365" s="9" t="s">
        <v>696</v>
      </c>
      <c r="B365" s="10" t="s">
        <v>708</v>
      </c>
      <c r="C365" s="10" t="s">
        <v>709</v>
      </c>
      <c r="D365" s="11" t="str">
        <f>IF(COUNTIFS(SI!B:B,$B365,SI!J:J,"Other Than Satisfied")&gt;0,"Other Than Satisfied",
IF(COUNTIFS(SI!B:B,$B365,SI!J:J,"Satisfied")&gt;0,"Satisfied",
IF(COUNTIFS(SI!B:B,$B365,SI!J:J,"Not Applicable")=COUNTIFS(SI!B:B,$B365),"Not Applicable","")))</f>
        <v/>
      </c>
      <c r="E365" s="11" t="str">
        <f>IF(COUNTIFS(SI!B:B,B365,SI!N:N,"High")&gt;0,"High",
IF(COUNTIFS(SI!B:B,B365,SI!N:N,"Moderate")&gt;0,"Moderate",
IF(COUNTIFS(SI!B:B,B365,SI!N:N,"Low")&gt;0,"Low",
"")))</f>
        <v/>
      </c>
      <c r="F365" s="12"/>
      <c r="G365" s="12"/>
      <c r="H365" s="12"/>
      <c r="I365" s="12"/>
      <c r="J365" s="12"/>
      <c r="K365" s="12"/>
      <c r="L365" s="12"/>
      <c r="M365" s="12"/>
      <c r="N365" s="12"/>
      <c r="O365" s="12"/>
      <c r="P365" s="12"/>
      <c r="Q365" s="12"/>
      <c r="R365" s="12"/>
      <c r="S365" s="12"/>
      <c r="T365" s="12"/>
      <c r="U365" s="12"/>
      <c r="V365" s="12"/>
      <c r="W365" s="12"/>
      <c r="X365" s="12"/>
      <c r="Y365" s="12"/>
    </row>
    <row r="366" spans="1:25" ht="12.75" customHeight="1" x14ac:dyDescent="0.3">
      <c r="A366" s="9" t="s">
        <v>696</v>
      </c>
      <c r="B366" s="10" t="s">
        <v>710</v>
      </c>
      <c r="C366" s="10" t="s">
        <v>711</v>
      </c>
      <c r="D366" s="11" t="str">
        <f>IF(COUNTIFS(SI!B:B,$B366,SI!J:J,"Other Than Satisfied")&gt;0,"Other Than Satisfied",
IF(COUNTIFS(SI!B:B,$B366,SI!J:J,"Satisfied")&gt;0,"Satisfied",
IF(COUNTIFS(SI!B:B,$B366,SI!J:J,"Not Applicable")=COUNTIFS(SI!B:B,$B366),"Not Applicable","")))</f>
        <v/>
      </c>
      <c r="E366" s="11" t="str">
        <f>IF(COUNTIFS(SI!B:B,B366,SI!N:N,"High")&gt;0,"High",
IF(COUNTIFS(SI!B:B,B366,SI!N:N,"Moderate")&gt;0,"Moderate",
IF(COUNTIFS(SI!B:B,B366,SI!N:N,"Low")&gt;0,"Low",
"")))</f>
        <v/>
      </c>
      <c r="F366" s="12"/>
      <c r="G366" s="12"/>
      <c r="H366" s="12"/>
      <c r="I366" s="12"/>
      <c r="J366" s="12"/>
      <c r="K366" s="12"/>
      <c r="L366" s="12"/>
      <c r="M366" s="12"/>
      <c r="N366" s="12"/>
      <c r="O366" s="12"/>
      <c r="P366" s="12"/>
      <c r="Q366" s="12"/>
      <c r="R366" s="12"/>
      <c r="S366" s="12"/>
      <c r="T366" s="12"/>
      <c r="U366" s="12"/>
      <c r="V366" s="12"/>
      <c r="W366" s="12"/>
      <c r="X366" s="12"/>
      <c r="Y366" s="12"/>
    </row>
    <row r="367" spans="1:25" ht="12.75" customHeight="1" x14ac:dyDescent="0.3">
      <c r="A367" s="9" t="s">
        <v>696</v>
      </c>
      <c r="B367" s="10" t="s">
        <v>712</v>
      </c>
      <c r="C367" s="10" t="s">
        <v>713</v>
      </c>
      <c r="D367" s="11" t="str">
        <f>IF(COUNTIFS(SI!B:B,$B367,SI!J:J,"Other Than Satisfied")&gt;0,"Other Than Satisfied",
IF(COUNTIFS(SI!B:B,$B367,SI!J:J,"Satisfied")&gt;0,"Satisfied",
IF(COUNTIFS(SI!B:B,$B367,SI!J:J,"Not Applicable")=COUNTIFS(SI!B:B,$B367),"Not Applicable","")))</f>
        <v/>
      </c>
      <c r="E367" s="11" t="str">
        <f>IF(COUNTIFS(SI!B:B,B367,SI!N:N,"High")&gt;0,"High",
IF(COUNTIFS(SI!B:B,B367,SI!N:N,"Moderate")&gt;0,"Moderate",
IF(COUNTIFS(SI!B:B,B367,SI!N:N,"Low")&gt;0,"Low",
"")))</f>
        <v/>
      </c>
      <c r="F367" s="12"/>
      <c r="G367" s="12"/>
      <c r="H367" s="12"/>
      <c r="I367" s="12"/>
      <c r="J367" s="12"/>
      <c r="K367" s="12"/>
      <c r="L367" s="12"/>
      <c r="M367" s="12"/>
      <c r="N367" s="12"/>
      <c r="O367" s="12"/>
      <c r="P367" s="12"/>
      <c r="Q367" s="12"/>
      <c r="R367" s="12"/>
      <c r="S367" s="12"/>
      <c r="T367" s="12"/>
      <c r="U367" s="12"/>
      <c r="V367" s="12"/>
      <c r="W367" s="12"/>
      <c r="X367" s="12"/>
      <c r="Y367" s="12"/>
    </row>
    <row r="368" spans="1:25" ht="12.75" customHeight="1" x14ac:dyDescent="0.3">
      <c r="A368" s="9" t="s">
        <v>696</v>
      </c>
      <c r="B368" s="10" t="s">
        <v>714</v>
      </c>
      <c r="C368" s="10" t="s">
        <v>715</v>
      </c>
      <c r="D368" s="11" t="str">
        <f>IF(COUNTIFS(SI!B:B,$B368,SI!J:J,"Other Than Satisfied")&gt;0,"Other Than Satisfied",
IF(COUNTIFS(SI!B:B,$B368,SI!J:J,"Satisfied")&gt;0,"Satisfied",
IF(COUNTIFS(SI!B:B,$B368,SI!J:J,"Not Applicable")=COUNTIFS(SI!B:B,$B368),"Not Applicable","")))</f>
        <v/>
      </c>
      <c r="E368" s="11" t="str">
        <f>IF(COUNTIFS(SI!B:B,B368,SI!N:N,"High")&gt;0,"High",
IF(COUNTIFS(SI!B:B,B368,SI!N:N,"Moderate")&gt;0,"Moderate",
IF(COUNTIFS(SI!B:B,B368,SI!N:N,"Low")&gt;0,"Low",
"")))</f>
        <v/>
      </c>
      <c r="F368" s="12"/>
      <c r="G368" s="12"/>
      <c r="H368" s="12"/>
      <c r="I368" s="12"/>
      <c r="J368" s="12"/>
      <c r="K368" s="12"/>
      <c r="L368" s="12"/>
      <c r="M368" s="12"/>
      <c r="N368" s="12"/>
      <c r="O368" s="12"/>
      <c r="P368" s="12"/>
      <c r="Q368" s="12"/>
      <c r="R368" s="12"/>
      <c r="S368" s="12"/>
      <c r="T368" s="12"/>
      <c r="U368" s="12"/>
      <c r="V368" s="12"/>
      <c r="W368" s="12"/>
      <c r="X368" s="12"/>
      <c r="Y368" s="12"/>
    </row>
    <row r="369" spans="1:25" ht="12.75" customHeight="1" x14ac:dyDescent="0.3">
      <c r="A369" s="9" t="s">
        <v>696</v>
      </c>
      <c r="B369" s="10" t="s">
        <v>3246</v>
      </c>
      <c r="C369" s="10" t="s">
        <v>3254</v>
      </c>
      <c r="D369" s="11" t="str">
        <f>IF(COUNTIFS(SI!B:B,$B369,SI!J:J,"Other Than Satisfied")&gt;0,"Other Than Satisfied",
IF(COUNTIFS(SI!B:B,$B369,SI!J:J,"Satisfied")&gt;0,"Satisfied",
IF(COUNTIFS(SI!B:B,$B369,SI!J:J,"Not Applicable")=COUNTIFS(SI!B:B,$B369),"Not Applicable","")))</f>
        <v/>
      </c>
      <c r="E369" s="11" t="str">
        <f>IF(COUNTIFS(SI!B:B,B369,SI!N:N,"High")&gt;0,"High",
IF(COUNTIFS(SI!B:B,B369,SI!N:N,"Moderate")&gt;0,"Moderate",
IF(COUNTIFS(SI!B:B,B369,SI!N:N,"Low")&gt;0,"Low",
"")))</f>
        <v/>
      </c>
      <c r="F369" s="12"/>
      <c r="G369" s="12"/>
      <c r="H369" s="12"/>
      <c r="I369" s="12"/>
      <c r="J369" s="12"/>
      <c r="K369" s="12"/>
      <c r="L369" s="12"/>
      <c r="M369" s="12"/>
      <c r="N369" s="12"/>
      <c r="O369" s="12"/>
      <c r="P369" s="12"/>
      <c r="Q369" s="12"/>
      <c r="R369" s="12"/>
      <c r="S369" s="12"/>
      <c r="T369" s="12"/>
      <c r="U369" s="12"/>
      <c r="V369" s="12"/>
      <c r="W369" s="12"/>
      <c r="X369" s="12"/>
      <c r="Y369" s="12"/>
    </row>
    <row r="370" spans="1:25" ht="12.75" customHeight="1" x14ac:dyDescent="0.3">
      <c r="A370" s="9" t="s">
        <v>696</v>
      </c>
      <c r="B370" s="10" t="s">
        <v>3247</v>
      </c>
      <c r="C370" s="10" t="s">
        <v>3255</v>
      </c>
      <c r="D370" s="11" t="str">
        <f>IF(COUNTIFS(SI!B:B,$B370,SI!J:J,"Other Than Satisfied")&gt;0,"Other Than Satisfied",
IF(COUNTIFS(SI!B:B,$B370,SI!J:J,"Satisfied")&gt;0,"Satisfied",
IF(COUNTIFS(SI!B:B,$B370,SI!J:J,"Not Applicable")=COUNTIFS(SI!B:B,$B370),"Not Applicable","")))</f>
        <v/>
      </c>
      <c r="E370" s="11" t="str">
        <f>IF(COUNTIFS(SI!B:B,B370,SI!N:N,"High")&gt;0,"High",
IF(COUNTIFS(SI!B:B,B370,SI!N:N,"Moderate")&gt;0,"Moderate",
IF(COUNTIFS(SI!B:B,B370,SI!N:N,"Low")&gt;0,"Low",
"")))</f>
        <v/>
      </c>
      <c r="F370" s="12"/>
      <c r="G370" s="12"/>
      <c r="H370" s="12"/>
      <c r="I370" s="12"/>
      <c r="J370" s="12"/>
      <c r="K370" s="12"/>
      <c r="L370" s="12"/>
      <c r="M370" s="12"/>
      <c r="N370" s="12"/>
      <c r="O370" s="12"/>
      <c r="P370" s="12"/>
      <c r="Q370" s="12"/>
      <c r="R370" s="12"/>
      <c r="S370" s="12"/>
      <c r="T370" s="12"/>
      <c r="U370" s="12"/>
      <c r="V370" s="12"/>
      <c r="W370" s="12"/>
      <c r="X370" s="12"/>
      <c r="Y370" s="12"/>
    </row>
    <row r="371" spans="1:25" ht="12.75" customHeight="1" x14ac:dyDescent="0.3">
      <c r="A371" s="9" t="s">
        <v>696</v>
      </c>
      <c r="B371" s="10" t="s">
        <v>3248</v>
      </c>
      <c r="C371" s="10" t="s">
        <v>3327</v>
      </c>
      <c r="D371" s="11" t="str">
        <f>IF(COUNTIFS(SI!B:B,$B371,SI!J:J,"Other Than Satisfied")&gt;0,"Other Than Satisfied",
IF(COUNTIFS(SI!B:B,$B371,SI!J:J,"Satisfied")&gt;0,"Satisfied",
IF(COUNTIFS(SI!B:B,$B371,SI!J:J,"Not Applicable")=COUNTIFS(SI!B:B,$B371),"Not Applicable","")))</f>
        <v/>
      </c>
      <c r="E371" s="11" t="str">
        <f>IF(COUNTIFS(SI!B:B,B371,SI!N:N,"High")&gt;0,"High",
IF(COUNTIFS(SI!B:B,B371,SI!N:N,"Moderate")&gt;0,"Moderate",
IF(COUNTIFS(SI!B:B,B371,SI!N:N,"Low")&gt;0,"Low",
"")))</f>
        <v/>
      </c>
      <c r="F371" s="12"/>
      <c r="G371" s="12"/>
      <c r="H371" s="12"/>
      <c r="I371" s="12"/>
      <c r="J371" s="12"/>
      <c r="K371" s="12"/>
      <c r="L371" s="12"/>
      <c r="M371" s="12"/>
      <c r="N371" s="12"/>
      <c r="O371" s="12"/>
      <c r="P371" s="12"/>
      <c r="Q371" s="12"/>
      <c r="R371" s="12"/>
      <c r="S371" s="12"/>
      <c r="T371" s="12"/>
      <c r="U371" s="12"/>
      <c r="V371" s="12"/>
      <c r="W371" s="12"/>
      <c r="X371" s="12"/>
      <c r="Y371" s="12"/>
    </row>
    <row r="372" spans="1:25" ht="12.75" customHeight="1" x14ac:dyDescent="0.3">
      <c r="A372" s="9" t="s">
        <v>696</v>
      </c>
      <c r="B372" s="10" t="s">
        <v>3249</v>
      </c>
      <c r="C372" s="10" t="s">
        <v>3328</v>
      </c>
      <c r="D372" s="11" t="str">
        <f>IF(COUNTIFS(SI!B:B,$B372,SI!J:J,"Other Than Satisfied")&gt;0,"Other Than Satisfied",
IF(COUNTIFS(SI!B:B,$B372,SI!J:J,"Satisfied")&gt;0,"Satisfied",
IF(COUNTIFS(SI!B:B,$B372,SI!J:J,"Not Applicable")=COUNTIFS(SI!B:B,$B372),"Not Applicable","")))</f>
        <v/>
      </c>
      <c r="E372" s="11" t="str">
        <f>IF(COUNTIFS(SI!B:B,B372,SI!N:N,"High")&gt;0,"High",
IF(COUNTIFS(SI!B:B,B372,SI!N:N,"Moderate")&gt;0,"Moderate",
IF(COUNTIFS(SI!B:B,B372,SI!N:N,"Low")&gt;0,"Low",
"")))</f>
        <v/>
      </c>
      <c r="F372" s="12"/>
      <c r="G372" s="12"/>
      <c r="H372" s="12"/>
      <c r="I372" s="12"/>
      <c r="J372" s="12"/>
      <c r="K372" s="12"/>
      <c r="L372" s="12"/>
      <c r="M372" s="12"/>
      <c r="N372" s="12"/>
      <c r="O372" s="12"/>
      <c r="P372" s="12"/>
      <c r="Q372" s="12"/>
      <c r="R372" s="12"/>
      <c r="S372" s="12"/>
      <c r="T372" s="12"/>
      <c r="U372" s="12"/>
      <c r="V372" s="12"/>
      <c r="W372" s="12"/>
      <c r="X372" s="12"/>
      <c r="Y372" s="12"/>
    </row>
    <row r="373" spans="1:25" ht="12.75" customHeight="1" x14ac:dyDescent="0.3">
      <c r="A373" s="9" t="s">
        <v>696</v>
      </c>
      <c r="B373" s="10" t="s">
        <v>716</v>
      </c>
      <c r="C373" s="10" t="s">
        <v>717</v>
      </c>
      <c r="D373" s="11" t="str">
        <f>IF(COUNTIFS(SI!B:B,$B373,SI!J:J,"Other Than Satisfied")&gt;0,"Other Than Satisfied",
IF(COUNTIFS(SI!B:B,$B373,SI!J:J,"Satisfied")&gt;0,"Satisfied",
IF(COUNTIFS(SI!B:B,$B373,SI!J:J,"Not Applicable")=COUNTIFS(SI!B:B,$B373),"Not Applicable","")))</f>
        <v/>
      </c>
      <c r="E373" s="11" t="str">
        <f>IF(COUNTIFS(SI!B:B,B373,SI!N:N,"High")&gt;0,"High",
IF(COUNTIFS(SI!B:B,B373,SI!N:N,"Moderate")&gt;0,"Moderate",
IF(COUNTIFS(SI!B:B,B373,SI!N:N,"Low")&gt;0,"Low",
"")))</f>
        <v/>
      </c>
      <c r="F373" s="12"/>
      <c r="G373" s="12"/>
      <c r="H373" s="12"/>
      <c r="I373" s="12"/>
      <c r="J373" s="12"/>
      <c r="K373" s="12"/>
      <c r="L373" s="12"/>
      <c r="M373" s="12"/>
      <c r="N373" s="12"/>
      <c r="O373" s="12"/>
      <c r="P373" s="12"/>
      <c r="Q373" s="12"/>
      <c r="R373" s="12"/>
      <c r="S373" s="12"/>
      <c r="T373" s="12"/>
      <c r="U373" s="12"/>
      <c r="V373" s="12"/>
      <c r="W373" s="12"/>
      <c r="X373" s="12"/>
      <c r="Y373" s="12"/>
    </row>
    <row r="374" spans="1:25" ht="12.75" customHeight="1" x14ac:dyDescent="0.3">
      <c r="A374" s="9" t="s">
        <v>696</v>
      </c>
      <c r="B374" s="10" t="s">
        <v>718</v>
      </c>
      <c r="C374" s="10" t="s">
        <v>719</v>
      </c>
      <c r="D374" s="11" t="str">
        <f>IF(COUNTIFS(SI!B:B,$B374,SI!J:J,"Other Than Satisfied")&gt;0,"Other Than Satisfied",
IF(COUNTIFS(SI!B:B,$B374,SI!J:J,"Satisfied")&gt;0,"Satisfied",
IF(COUNTIFS(SI!B:B,$B374,SI!J:J,"Not Applicable")=COUNTIFS(SI!B:B,$B374),"Not Applicable","")))</f>
        <v/>
      </c>
      <c r="E374" s="11" t="str">
        <f>IF(COUNTIFS(SI!B:B,B374,SI!N:N,"High")&gt;0,"High",
IF(COUNTIFS(SI!B:B,B374,SI!N:N,"Moderate")&gt;0,"Moderate",
IF(COUNTIFS(SI!B:B,B374,SI!N:N,"Low")&gt;0,"Low",
"")))</f>
        <v/>
      </c>
      <c r="F374" s="12"/>
      <c r="G374" s="12"/>
      <c r="H374" s="12"/>
      <c r="I374" s="12"/>
      <c r="J374" s="12"/>
      <c r="K374" s="12"/>
      <c r="L374" s="12"/>
      <c r="M374" s="12"/>
      <c r="N374" s="12"/>
      <c r="O374" s="12"/>
      <c r="P374" s="12"/>
      <c r="Q374" s="12"/>
      <c r="R374" s="12"/>
      <c r="S374" s="12"/>
      <c r="T374" s="12"/>
      <c r="U374" s="12"/>
      <c r="V374" s="12"/>
      <c r="W374" s="12"/>
      <c r="X374" s="12"/>
      <c r="Y374" s="12"/>
    </row>
    <row r="375" spans="1:25" ht="12.75" customHeight="1" x14ac:dyDescent="0.3">
      <c r="A375" s="9" t="s">
        <v>696</v>
      </c>
      <c r="B375" s="10" t="s">
        <v>3264</v>
      </c>
      <c r="C375" s="10" t="s">
        <v>3329</v>
      </c>
      <c r="D375" s="11" t="str">
        <f>IF(COUNTIFS(SI!B:B,$B375,SI!J:J,"Other Than Satisfied")&gt;0,"Other Than Satisfied",
IF(COUNTIFS(SI!B:B,$B375,SI!J:J,"Satisfied")&gt;0,"Satisfied",
IF(COUNTIFS(SI!B:B,$B375,SI!J:J,"Not Applicable")=COUNTIFS(SI!B:B,$B375),"Not Applicable","")))</f>
        <v/>
      </c>
      <c r="E375" s="11" t="str">
        <f>IF(COUNTIFS(SI!B:B,B375,SI!N:N,"High")&gt;0,"High",
IF(COUNTIFS(SI!B:B,B375,SI!N:N,"Moderate")&gt;0,"Moderate",
IF(COUNTIFS(SI!B:B,B375,SI!N:N,"Low")&gt;0,"Low",
"")))</f>
        <v/>
      </c>
      <c r="F375" s="12"/>
      <c r="G375" s="12"/>
      <c r="H375" s="12"/>
      <c r="I375" s="12"/>
      <c r="J375" s="12"/>
      <c r="K375" s="12"/>
      <c r="L375" s="12"/>
      <c r="M375" s="12"/>
      <c r="N375" s="12"/>
      <c r="O375" s="12"/>
      <c r="P375" s="12"/>
      <c r="Q375" s="12"/>
      <c r="R375" s="12"/>
      <c r="S375" s="12"/>
      <c r="T375" s="12"/>
      <c r="U375" s="12"/>
      <c r="V375" s="12"/>
      <c r="W375" s="12"/>
      <c r="X375" s="12"/>
      <c r="Y375" s="12"/>
    </row>
    <row r="376" spans="1:25" ht="12.75" customHeight="1" x14ac:dyDescent="0.3">
      <c r="A376" s="9" t="s">
        <v>696</v>
      </c>
      <c r="B376" s="10" t="s">
        <v>3265</v>
      </c>
      <c r="C376" s="10" t="s">
        <v>3271</v>
      </c>
      <c r="D376" s="11" t="str">
        <f>IF(COUNTIFS(SI!B:B,$B376,SI!J:J,"Other Than Satisfied")&gt;0,"Other Than Satisfied",
IF(COUNTIFS(SI!B:B,$B376,SI!J:J,"Satisfied")&gt;0,"Satisfied",
IF(COUNTIFS(SI!B:B,$B376,SI!J:J,"Not Applicable")=COUNTIFS(SI!B:B,$B376),"Not Applicable","")))</f>
        <v/>
      </c>
      <c r="E376" s="11" t="str">
        <f>IF(COUNTIFS(SI!B:B,B376,SI!N:N,"High")&gt;0,"High",
IF(COUNTIFS(SI!B:B,B376,SI!N:N,"Moderate")&gt;0,"Moderate",
IF(COUNTIFS(SI!B:B,B376,SI!N:N,"Low")&gt;0,"Low",
"")))</f>
        <v/>
      </c>
      <c r="F376" s="12"/>
      <c r="G376" s="12"/>
      <c r="H376" s="12"/>
      <c r="I376" s="12"/>
      <c r="J376" s="12"/>
      <c r="K376" s="12"/>
      <c r="L376" s="12"/>
      <c r="M376" s="12"/>
      <c r="N376" s="12"/>
      <c r="O376" s="12"/>
      <c r="P376" s="12"/>
      <c r="Q376" s="12"/>
      <c r="R376" s="12"/>
      <c r="S376" s="12"/>
      <c r="T376" s="12"/>
      <c r="U376" s="12"/>
      <c r="V376" s="12"/>
      <c r="W376" s="12"/>
      <c r="X376" s="12"/>
      <c r="Y376" s="12"/>
    </row>
    <row r="377" spans="1:25" ht="12.75" customHeight="1" x14ac:dyDescent="0.3">
      <c r="A377" s="9" t="s">
        <v>696</v>
      </c>
      <c r="B377" s="10" t="s">
        <v>3266</v>
      </c>
      <c r="C377" s="10" t="s">
        <v>3272</v>
      </c>
      <c r="D377" s="11" t="str">
        <f>IF(COUNTIFS(SI!B:B,$B377,SI!J:J,"Other Than Satisfied")&gt;0,"Other Than Satisfied",
IF(COUNTIFS(SI!B:B,$B377,SI!J:J,"Satisfied")&gt;0,"Satisfied",
IF(COUNTIFS(SI!B:B,$B377,SI!J:J,"Not Applicable")=COUNTIFS(SI!B:B,$B377),"Not Applicable","")))</f>
        <v/>
      </c>
      <c r="E377" s="11" t="str">
        <f>IF(COUNTIFS(SI!B:B,B377,SI!N:N,"High")&gt;0,"High",
IF(COUNTIFS(SI!B:B,B377,SI!N:N,"Moderate")&gt;0,"Moderate",
IF(COUNTIFS(SI!B:B,B377,SI!N:N,"Low")&gt;0,"Low",
"")))</f>
        <v/>
      </c>
      <c r="F377" s="12"/>
      <c r="G377" s="12"/>
      <c r="H377" s="12"/>
      <c r="I377" s="12"/>
      <c r="J377" s="12"/>
      <c r="K377" s="12"/>
      <c r="L377" s="12"/>
      <c r="M377" s="12"/>
      <c r="N377" s="12"/>
      <c r="O377" s="12"/>
      <c r="P377" s="12"/>
      <c r="Q377" s="12"/>
      <c r="R377" s="12"/>
      <c r="S377" s="12"/>
      <c r="T377" s="12"/>
      <c r="U377" s="12"/>
      <c r="V377" s="12"/>
      <c r="W377" s="12"/>
      <c r="X377" s="12"/>
      <c r="Y377" s="12"/>
    </row>
    <row r="378" spans="1:25" ht="12.75" customHeight="1" x14ac:dyDescent="0.3">
      <c r="A378" s="9" t="s">
        <v>696</v>
      </c>
      <c r="B378" s="10" t="s">
        <v>720</v>
      </c>
      <c r="C378" s="10" t="s">
        <v>721</v>
      </c>
      <c r="D378" s="11" t="str">
        <f>IF(COUNTIFS(SI!B:B,$B378,SI!J:J,"Other Than Satisfied")&gt;0,"Other Than Satisfied",
IF(COUNTIFS(SI!B:B,$B378,SI!J:J,"Satisfied")&gt;0,"Satisfied",
IF(COUNTIFS(SI!B:B,$B378,SI!J:J,"Not Applicable")=COUNTIFS(SI!B:B,$B378),"Not Applicable","")))</f>
        <v/>
      </c>
      <c r="E378" s="11" t="str">
        <f>IF(COUNTIFS(SI!B:B,B378,SI!N:N,"High")&gt;0,"High",
IF(COUNTIFS(SI!B:B,B378,SI!N:N,"Moderate")&gt;0,"Moderate",
IF(COUNTIFS(SI!B:B,B378,SI!N:N,"Low")&gt;0,"Low",
"")))</f>
        <v/>
      </c>
      <c r="F378" s="12"/>
      <c r="G378" s="12"/>
      <c r="H378" s="12"/>
      <c r="I378" s="12"/>
      <c r="J378" s="12"/>
      <c r="K378" s="12"/>
      <c r="L378" s="12"/>
      <c r="M378" s="12"/>
      <c r="N378" s="12"/>
      <c r="O378" s="12"/>
      <c r="P378" s="12"/>
      <c r="Q378" s="12"/>
      <c r="R378" s="12"/>
      <c r="S378" s="12"/>
      <c r="T378" s="12"/>
      <c r="U378" s="12"/>
      <c r="V378" s="12"/>
      <c r="W378" s="12"/>
      <c r="X378" s="12"/>
      <c r="Y378" s="12"/>
    </row>
    <row r="379" spans="1:25" ht="12.75" customHeight="1" x14ac:dyDescent="0.3">
      <c r="A379" s="9" t="s">
        <v>696</v>
      </c>
      <c r="B379" s="10" t="s">
        <v>722</v>
      </c>
      <c r="C379" s="10" t="s">
        <v>723</v>
      </c>
      <c r="D379" s="11" t="str">
        <f>IF(COUNTIFS(SI!B:B,$B379,SI!J:J,"Other Than Satisfied")&gt;0,"Other Than Satisfied",
IF(COUNTIFS(SI!B:B,$B379,SI!J:J,"Satisfied")&gt;0,"Satisfied",
IF(COUNTIFS(SI!B:B,$B379,SI!J:J,"Not Applicable")=COUNTIFS(SI!B:B,$B379),"Not Applicable","")))</f>
        <v/>
      </c>
      <c r="E379" s="11" t="str">
        <f>IF(COUNTIFS(SI!B:B,B379,SI!N:N,"High")&gt;0,"High",
IF(COUNTIFS(SI!B:B,B379,SI!N:N,"Moderate")&gt;0,"Moderate",
IF(COUNTIFS(SI!B:B,B379,SI!N:N,"Low")&gt;0,"Low",
"")))</f>
        <v/>
      </c>
      <c r="F379" s="12"/>
      <c r="G379" s="12"/>
      <c r="H379" s="12"/>
      <c r="I379" s="12"/>
      <c r="J379" s="12"/>
      <c r="K379" s="12"/>
      <c r="L379" s="12"/>
      <c r="M379" s="12"/>
      <c r="N379" s="12"/>
      <c r="O379" s="12"/>
      <c r="P379" s="12"/>
      <c r="Q379" s="12"/>
      <c r="R379" s="12"/>
      <c r="S379" s="12"/>
      <c r="T379" s="12"/>
      <c r="U379" s="12"/>
      <c r="V379" s="12"/>
      <c r="W379" s="12"/>
      <c r="X379" s="12"/>
      <c r="Y379" s="12"/>
    </row>
    <row r="380" spans="1:25" ht="12.75" customHeight="1" x14ac:dyDescent="0.3">
      <c r="A380" s="9" t="s">
        <v>696</v>
      </c>
      <c r="B380" s="10" t="s">
        <v>3279</v>
      </c>
      <c r="C380" s="10" t="s">
        <v>3281</v>
      </c>
      <c r="D380" s="11" t="str">
        <f>IF(COUNTIFS(SI!B:B,$B380,SI!J:J,"Other Than Satisfied")&gt;0,"Other Than Satisfied",
IF(COUNTIFS(SI!B:B,$B380,SI!J:J,"Satisfied")&gt;0,"Satisfied",
IF(COUNTIFS(SI!B:B,$B380,SI!J:J,"Not Applicable")=COUNTIFS(SI!B:B,$B380),"Not Applicable","")))</f>
        <v/>
      </c>
      <c r="E380" s="11" t="str">
        <f>IF(COUNTIFS(SI!B:B,B380,SI!N:N,"High")&gt;0,"High",
IF(COUNTIFS(SI!B:B,B380,SI!N:N,"Moderate")&gt;0,"Moderate",
IF(COUNTIFS(SI!B:B,B380,SI!N:N,"Low")&gt;0,"Low",
"")))</f>
        <v/>
      </c>
      <c r="F380" s="12"/>
      <c r="G380" s="12"/>
      <c r="H380" s="12"/>
      <c r="I380" s="12"/>
      <c r="J380" s="12"/>
      <c r="K380" s="12"/>
      <c r="L380" s="12"/>
      <c r="M380" s="12"/>
      <c r="N380" s="12"/>
      <c r="O380" s="12"/>
      <c r="P380" s="12"/>
      <c r="Q380" s="12"/>
      <c r="R380" s="12"/>
      <c r="S380" s="12"/>
      <c r="T380" s="12"/>
      <c r="U380" s="12"/>
      <c r="V380" s="12"/>
      <c r="W380" s="12"/>
      <c r="X380" s="12"/>
      <c r="Y380" s="12"/>
    </row>
    <row r="381" spans="1:25" ht="12.75" customHeight="1" x14ac:dyDescent="0.3">
      <c r="A381" s="9" t="s">
        <v>696</v>
      </c>
      <c r="B381" s="10" t="s">
        <v>724</v>
      </c>
      <c r="C381" s="10" t="s">
        <v>725</v>
      </c>
      <c r="D381" s="11" t="str">
        <f>IF(COUNTIFS(SI!B:B,$B381,SI!J:J,"Other Than Satisfied")&gt;0,"Other Than Satisfied",
IF(COUNTIFS(SI!B:B,$B381,SI!J:J,"Satisfied")&gt;0,"Satisfied",
IF(COUNTIFS(SI!B:B,$B381,SI!J:J,"Not Applicable")=COUNTIFS(SI!B:B,$B381),"Not Applicable","")))</f>
        <v/>
      </c>
      <c r="E381" s="11" t="str">
        <f>IF(COUNTIFS(SI!B:B,B381,SI!N:N,"High")&gt;0,"High",
IF(COUNTIFS(SI!B:B,B381,SI!N:N,"Moderate")&gt;0,"Moderate",
IF(COUNTIFS(SI!B:B,B381,SI!N:N,"Low")&gt;0,"Low",
"")))</f>
        <v/>
      </c>
      <c r="F381" s="12"/>
      <c r="G381" s="12"/>
      <c r="H381" s="12"/>
      <c r="I381" s="12"/>
      <c r="J381" s="12"/>
      <c r="K381" s="12"/>
      <c r="L381" s="12"/>
      <c r="M381" s="12"/>
      <c r="N381" s="12"/>
      <c r="O381" s="12"/>
      <c r="P381" s="12"/>
      <c r="Q381" s="12"/>
      <c r="R381" s="12"/>
      <c r="S381" s="12"/>
      <c r="T381" s="12"/>
      <c r="U381" s="12"/>
      <c r="V381" s="12"/>
      <c r="W381" s="12"/>
      <c r="X381" s="12"/>
      <c r="Y381" s="12"/>
    </row>
    <row r="382" spans="1:25" ht="12.75" customHeight="1" x14ac:dyDescent="0.3">
      <c r="A382" s="9" t="s">
        <v>696</v>
      </c>
      <c r="B382" s="10" t="s">
        <v>726</v>
      </c>
      <c r="C382" s="10" t="s">
        <v>727</v>
      </c>
      <c r="D382" s="11" t="str">
        <f>IF(COUNTIFS(SI!B:B,$B382,SI!J:J,"Other Than Satisfied")&gt;0,"Other Than Satisfied",
IF(COUNTIFS(SI!B:B,$B382,SI!J:J,"Satisfied")&gt;0,"Satisfied",
IF(COUNTIFS(SI!B:B,$B382,SI!J:J,"Not Applicable")=COUNTIFS(SI!B:B,$B382),"Not Applicable","")))</f>
        <v/>
      </c>
      <c r="E382" s="11" t="str">
        <f>IF(COUNTIFS(SI!B:B,B382,SI!N:N,"High")&gt;0,"High",
IF(COUNTIFS(SI!B:B,B382,SI!N:N,"Moderate")&gt;0,"Moderate",
IF(COUNTIFS(SI!B:B,B382,SI!N:N,"Low")&gt;0,"Low",
"")))</f>
        <v/>
      </c>
      <c r="F382" s="12"/>
      <c r="G382" s="12"/>
      <c r="H382" s="12"/>
      <c r="I382" s="12"/>
      <c r="J382" s="12"/>
      <c r="K382" s="12"/>
      <c r="L382" s="12"/>
      <c r="M382" s="12"/>
      <c r="N382" s="12"/>
      <c r="O382" s="12"/>
      <c r="P382" s="12"/>
      <c r="Q382" s="12"/>
      <c r="R382" s="12"/>
      <c r="S382" s="12"/>
      <c r="T382" s="12"/>
      <c r="U382" s="12"/>
      <c r="V382" s="12"/>
      <c r="W382" s="12"/>
      <c r="X382" s="12"/>
      <c r="Y382" s="12"/>
    </row>
    <row r="383" spans="1:25" ht="12.75" customHeight="1" x14ac:dyDescent="0.3">
      <c r="A383" s="9" t="s">
        <v>696</v>
      </c>
      <c r="B383" s="10" t="s">
        <v>728</v>
      </c>
      <c r="C383" s="10" t="s">
        <v>729</v>
      </c>
      <c r="D383" s="11" t="str">
        <f>IF(COUNTIFS(SI!B:B,$B383,SI!J:J,"Other Than Satisfied")&gt;0,"Other Than Satisfied",
IF(COUNTIFS(SI!B:B,$B383,SI!J:J,"Satisfied")&gt;0,"Satisfied",
IF(COUNTIFS(SI!B:B,$B383,SI!J:J,"Not Applicable")=COUNTIFS(SI!B:B,$B383),"Not Applicable","")))</f>
        <v/>
      </c>
      <c r="E383" s="11" t="str">
        <f>IF(COUNTIFS(SI!B:B,B383,SI!N:N,"High")&gt;0,"High",
IF(COUNTIFS(SI!B:B,B383,SI!N:N,"Moderate")&gt;0,"Moderate",
IF(COUNTIFS(SI!B:B,B383,SI!N:N,"Low")&gt;0,"Low",
"")))</f>
        <v/>
      </c>
      <c r="F383" s="12"/>
      <c r="G383" s="12"/>
      <c r="H383" s="12"/>
      <c r="I383" s="12"/>
      <c r="J383" s="12"/>
      <c r="K383" s="12"/>
      <c r="L383" s="12"/>
      <c r="M383" s="12"/>
      <c r="N383" s="12"/>
      <c r="O383" s="12"/>
      <c r="P383" s="12"/>
      <c r="Q383" s="12"/>
      <c r="R383" s="12"/>
      <c r="S383" s="12"/>
      <c r="T383" s="12"/>
      <c r="U383" s="12"/>
      <c r="V383" s="12"/>
      <c r="W383" s="12"/>
      <c r="X383" s="12"/>
      <c r="Y383" s="12"/>
    </row>
    <row r="384" spans="1:25" ht="12.75" customHeight="1" x14ac:dyDescent="0.3">
      <c r="A384" s="9" t="s">
        <v>696</v>
      </c>
      <c r="B384" s="10" t="s">
        <v>3282</v>
      </c>
      <c r="C384" s="10" t="s">
        <v>3330</v>
      </c>
      <c r="D384" s="11" t="str">
        <f>IF(COUNTIFS(SI!B:B,$B384,SI!J:J,"Other Than Satisfied")&gt;0,"Other Than Satisfied",
IF(COUNTIFS(SI!B:B,$B384,SI!J:J,"Satisfied")&gt;0,"Satisfied",
IF(COUNTIFS(SI!B:B,$B384,SI!J:J,"Not Applicable")=COUNTIFS(SI!B:B,$B384),"Not Applicable","")))</f>
        <v/>
      </c>
      <c r="E384" s="11" t="str">
        <f>IF(COUNTIFS(SI!B:B,B384,SI!N:N,"High")&gt;0,"High",
IF(COUNTIFS(SI!B:B,B384,SI!N:N,"Moderate")&gt;0,"Moderate",
IF(COUNTIFS(SI!B:B,B384,SI!N:N,"Low")&gt;0,"Low",
"")))</f>
        <v/>
      </c>
      <c r="F384" s="12"/>
      <c r="G384" s="12"/>
      <c r="H384" s="12"/>
      <c r="I384" s="12"/>
      <c r="J384" s="12"/>
      <c r="K384" s="12"/>
      <c r="L384" s="12"/>
      <c r="M384" s="12"/>
      <c r="N384" s="12"/>
      <c r="O384" s="12"/>
      <c r="P384" s="12"/>
      <c r="Q384" s="12"/>
      <c r="R384" s="12"/>
      <c r="S384" s="12"/>
      <c r="T384" s="12"/>
      <c r="U384" s="12"/>
      <c r="V384" s="12"/>
      <c r="W384" s="12"/>
      <c r="X384" s="12"/>
      <c r="Y384" s="12"/>
    </row>
    <row r="385" spans="1:25" ht="12.75" customHeight="1" x14ac:dyDescent="0.3">
      <c r="A385" s="9" t="s">
        <v>696</v>
      </c>
      <c r="B385" s="10" t="s">
        <v>3284</v>
      </c>
      <c r="C385" s="10" t="s">
        <v>3331</v>
      </c>
      <c r="D385" s="11" t="str">
        <f>IF(COUNTIFS(SI!B:B,$B385,SI!J:J,"Other Than Satisfied")&gt;0,"Other Than Satisfied",
IF(COUNTIFS(SI!B:B,$B385,SI!J:J,"Satisfied")&gt;0,"Satisfied",
IF(COUNTIFS(SI!B:B,$B385,SI!J:J,"Not Applicable")=COUNTIFS(SI!B:B,$B385),"Not Applicable","")))</f>
        <v/>
      </c>
      <c r="E385" s="11" t="str">
        <f>IF(COUNTIFS(SI!B:B,B385,SI!N:N,"High")&gt;0,"High",
IF(COUNTIFS(SI!B:B,B385,SI!N:N,"Moderate")&gt;0,"Moderate",
IF(COUNTIFS(SI!B:B,B385,SI!N:N,"Low")&gt;0,"Low",
"")))</f>
        <v/>
      </c>
      <c r="F385" s="12"/>
      <c r="G385" s="12"/>
      <c r="H385" s="12"/>
      <c r="I385" s="12"/>
      <c r="J385" s="12"/>
      <c r="K385" s="12"/>
      <c r="L385" s="12"/>
      <c r="M385" s="12"/>
      <c r="N385" s="12"/>
      <c r="O385" s="12"/>
      <c r="P385" s="12"/>
      <c r="Q385" s="12"/>
      <c r="R385" s="12"/>
      <c r="S385" s="12"/>
      <c r="T385" s="12"/>
      <c r="U385" s="12"/>
      <c r="V385" s="12"/>
      <c r="W385" s="12"/>
      <c r="X385" s="12"/>
      <c r="Y385" s="12"/>
    </row>
    <row r="386" spans="1:25" ht="12.75" customHeight="1" x14ac:dyDescent="0.3">
      <c r="A386" s="9" t="s">
        <v>696</v>
      </c>
      <c r="B386" s="10" t="s">
        <v>730</v>
      </c>
      <c r="C386" s="10" t="s">
        <v>731</v>
      </c>
      <c r="D386" s="11" t="str">
        <f>IF(COUNTIFS(SI!B:B,$B386,SI!J:J,"Other Than Satisfied")&gt;0,"Other Than Satisfied",
IF(COUNTIFS(SI!B:B,$B386,SI!J:J,"Satisfied")&gt;0,"Satisfied",
IF(COUNTIFS(SI!B:B,$B386,SI!J:J,"Not Applicable")=COUNTIFS(SI!B:B,$B386),"Not Applicable","")))</f>
        <v/>
      </c>
      <c r="E386" s="11" t="str">
        <f>IF(COUNTIFS(SI!B:B,B386,SI!N:N,"High")&gt;0,"High",
IF(COUNTIFS(SI!B:B,B386,SI!N:N,"Moderate")&gt;0,"Moderate",
IF(COUNTIFS(SI!B:B,B386,SI!N:N,"Low")&gt;0,"Low",
"")))</f>
        <v/>
      </c>
      <c r="F386" s="12"/>
      <c r="G386" s="12"/>
      <c r="H386" s="12"/>
      <c r="I386" s="12"/>
      <c r="J386" s="12"/>
      <c r="K386" s="12"/>
      <c r="L386" s="12"/>
      <c r="M386" s="12"/>
      <c r="N386" s="12"/>
      <c r="O386" s="12"/>
      <c r="P386" s="12"/>
      <c r="Q386" s="12"/>
      <c r="R386" s="12"/>
      <c r="S386" s="12"/>
      <c r="T386" s="12"/>
      <c r="U386" s="12"/>
      <c r="V386" s="12"/>
      <c r="W386" s="12"/>
      <c r="X386" s="12"/>
      <c r="Y386" s="12"/>
    </row>
    <row r="387" spans="1:25" ht="12.75" customHeight="1" x14ac:dyDescent="0.3">
      <c r="A387" s="9" t="s">
        <v>696</v>
      </c>
      <c r="B387" s="10" t="s">
        <v>3286</v>
      </c>
      <c r="C387" s="10" t="s">
        <v>3288</v>
      </c>
      <c r="D387" s="11" t="str">
        <f>IF(COUNTIFS(SI!B:B,$B387,SI!J:J,"Other Than Satisfied")&gt;0,"Other Than Satisfied",
IF(COUNTIFS(SI!B:B,$B387,SI!J:J,"Satisfied")&gt;0,"Satisfied",
IF(COUNTIFS(SI!B:B,$B387,SI!J:J,"Not Applicable")=COUNTIFS(SI!B:B,$B387),"Not Applicable","")))</f>
        <v/>
      </c>
      <c r="E387" s="11" t="str">
        <f>IF(COUNTIFS(SI!B:B,B387,SI!N:N,"High")&gt;0,"High",
IF(COUNTIFS(SI!B:B,B387,SI!N:N,"Moderate")&gt;0,"Moderate",
IF(COUNTIFS(SI!B:B,B387,SI!N:N,"Low")&gt;0,"Low",
"")))</f>
        <v/>
      </c>
      <c r="F387" s="12"/>
      <c r="G387" s="12"/>
      <c r="H387" s="12"/>
      <c r="I387" s="12"/>
      <c r="J387" s="12"/>
      <c r="K387" s="12"/>
      <c r="L387" s="12"/>
      <c r="M387" s="12"/>
      <c r="N387" s="12"/>
      <c r="O387" s="12"/>
      <c r="P387" s="12"/>
      <c r="Q387" s="12"/>
      <c r="R387" s="12"/>
      <c r="S387" s="12"/>
      <c r="T387" s="12"/>
      <c r="U387" s="12"/>
      <c r="V387" s="12"/>
      <c r="W387" s="12"/>
      <c r="X387" s="12"/>
      <c r="Y387" s="12"/>
    </row>
    <row r="388" spans="1:25" ht="12.75" customHeight="1" x14ac:dyDescent="0.3">
      <c r="A388" s="9" t="s">
        <v>696</v>
      </c>
      <c r="B388" s="10" t="s">
        <v>732</v>
      </c>
      <c r="C388" s="10" t="s">
        <v>733</v>
      </c>
      <c r="D388" s="11" t="str">
        <f>IF(COUNTIFS(SI!B:B,$B388,SI!J:J,"Other Than Satisfied")&gt;0,"Other Than Satisfied",
IF(COUNTIFS(SI!B:B,$B388,SI!J:J,"Satisfied")&gt;0,"Satisfied",
IF(COUNTIFS(SI!B:B,$B388,SI!J:J,"Not Applicable")=COUNTIFS(SI!B:B,$B388),"Not Applicable","")))</f>
        <v/>
      </c>
      <c r="E388" s="11" t="str">
        <f>IF(COUNTIFS(SI!B:B,B388,SI!N:N,"High")&gt;0,"High",
IF(COUNTIFS(SI!B:B,B388,SI!N:N,"Moderate")&gt;0,"Moderate",
IF(COUNTIFS(SI!B:B,B388,SI!N:N,"Low")&gt;0,"Low",
"")))</f>
        <v/>
      </c>
      <c r="F388" s="12"/>
      <c r="G388" s="12"/>
      <c r="H388" s="12"/>
      <c r="I388" s="12"/>
      <c r="J388" s="12"/>
      <c r="K388" s="12"/>
      <c r="L388" s="12"/>
      <c r="M388" s="12"/>
      <c r="N388" s="12"/>
      <c r="O388" s="12"/>
      <c r="P388" s="12"/>
      <c r="Q388" s="12"/>
      <c r="R388" s="12"/>
      <c r="S388" s="12"/>
      <c r="T388" s="12"/>
      <c r="U388" s="12"/>
      <c r="V388" s="12"/>
      <c r="W388" s="12"/>
      <c r="X388" s="12"/>
      <c r="Y388" s="12"/>
    </row>
    <row r="389" spans="1:25" ht="12.75" customHeight="1" x14ac:dyDescent="0.3">
      <c r="A389" s="9" t="s">
        <v>696</v>
      </c>
      <c r="B389" s="10" t="s">
        <v>734</v>
      </c>
      <c r="C389" s="10" t="s">
        <v>735</v>
      </c>
      <c r="D389" s="11" t="str">
        <f>IF(COUNTIFS(SI!B:B,$B389,SI!J:J,"Other Than Satisfied")&gt;0,"Other Than Satisfied",
IF(COUNTIFS(SI!B:B,$B389,SI!J:J,"Satisfied")&gt;0,"Satisfied",
IF(COUNTIFS(SI!B:B,$B389,SI!J:J,"Not Applicable")=COUNTIFS(SI!B:B,$B389),"Not Applicable","")))</f>
        <v/>
      </c>
      <c r="E389" s="11" t="str">
        <f>IF(COUNTIFS(SI!B:B,B389,SI!N:N,"High")&gt;0,"High",
IF(COUNTIFS(SI!B:B,B389,SI!N:N,"Moderate")&gt;0,"Moderate",
IF(COUNTIFS(SI!B:B,B389,SI!N:N,"Low")&gt;0,"Low",
"")))</f>
        <v/>
      </c>
      <c r="F389" s="12"/>
      <c r="G389" s="12"/>
      <c r="H389" s="12"/>
      <c r="I389" s="12"/>
      <c r="J389" s="12"/>
      <c r="K389" s="12"/>
      <c r="L389" s="12"/>
      <c r="M389" s="12"/>
      <c r="N389" s="12"/>
      <c r="O389" s="12"/>
      <c r="P389" s="12"/>
      <c r="Q389" s="12"/>
      <c r="R389" s="12"/>
      <c r="S389" s="12"/>
      <c r="T389" s="12"/>
      <c r="U389" s="12"/>
      <c r="V389" s="12"/>
      <c r="W389" s="12"/>
      <c r="X389" s="12"/>
      <c r="Y389" s="12"/>
    </row>
    <row r="390" spans="1:25" ht="12.75" customHeight="1" x14ac:dyDescent="0.3">
      <c r="A390" s="9" t="s">
        <v>696</v>
      </c>
      <c r="B390" s="10" t="s">
        <v>736</v>
      </c>
      <c r="C390" s="10" t="s">
        <v>737</v>
      </c>
      <c r="D390" s="11" t="str">
        <f>IF(COUNTIFS(SI!B:B,$B390,SI!J:J,"Other Than Satisfied")&gt;0,"Other Than Satisfied",
IF(COUNTIFS(SI!B:B,$B390,SI!J:J,"Satisfied")&gt;0,"Satisfied",
IF(COUNTIFS(SI!B:B,$B390,SI!J:J,"Not Applicable")=COUNTIFS(SI!B:B,$B390),"Not Applicable","")))</f>
        <v/>
      </c>
      <c r="E390" s="11" t="str">
        <f>IF(COUNTIFS(SI!B:B,B390,SI!N:N,"High")&gt;0,"High",
IF(COUNTIFS(SI!B:B,B390,SI!N:N,"Moderate")&gt;0,"Moderate",
IF(COUNTIFS(SI!B:B,B390,SI!N:N,"Low")&gt;0,"Low",
"")))</f>
        <v/>
      </c>
      <c r="F390" s="12"/>
      <c r="G390" s="12"/>
      <c r="H390" s="12"/>
      <c r="I390" s="12"/>
      <c r="J390" s="12"/>
      <c r="K390" s="12"/>
      <c r="L390" s="12"/>
      <c r="M390" s="12"/>
      <c r="N390" s="12"/>
      <c r="O390" s="12"/>
      <c r="P390" s="12"/>
      <c r="Q390" s="12"/>
      <c r="R390" s="12"/>
      <c r="S390" s="12"/>
      <c r="T390" s="12"/>
      <c r="U390" s="12"/>
      <c r="V390" s="12"/>
      <c r="W390" s="12"/>
      <c r="X390" s="12"/>
      <c r="Y390" s="12"/>
    </row>
    <row r="391" spans="1:25" ht="12.75" customHeight="1" x14ac:dyDescent="0.3">
      <c r="A391" s="9" t="s">
        <v>696</v>
      </c>
      <c r="B391" s="10" t="s">
        <v>738</v>
      </c>
      <c r="C391" s="10" t="s">
        <v>739</v>
      </c>
      <c r="D391" s="11" t="str">
        <f>IF(COUNTIFS(SI!B:B,$B391,SI!J:J,"Other Than Satisfied")&gt;0,"Other Than Satisfied",
IF(COUNTIFS(SI!B:B,$B391,SI!J:J,"Satisfied")&gt;0,"Satisfied",
IF(COUNTIFS(SI!B:B,$B391,SI!J:J,"Not Applicable")=COUNTIFS(SI!B:B,$B391),"Not Applicable","")))</f>
        <v/>
      </c>
      <c r="E391" s="11" t="str">
        <f>IF(COUNTIFS(SI!B:B,B391,SI!N:N,"High")&gt;0,"High",
IF(COUNTIFS(SI!B:B,B391,SI!N:N,"Moderate")&gt;0,"Moderate",
IF(COUNTIFS(SI!B:B,B391,SI!N:N,"Low")&gt;0,"Low",
"")))</f>
        <v/>
      </c>
      <c r="F391" s="12"/>
      <c r="G391" s="12"/>
      <c r="H391" s="12"/>
      <c r="I391" s="12"/>
      <c r="J391" s="12"/>
      <c r="K391" s="12"/>
      <c r="L391" s="12"/>
      <c r="M391" s="12"/>
      <c r="N391" s="12"/>
      <c r="O391" s="12"/>
      <c r="P391" s="12"/>
      <c r="Q391" s="12"/>
      <c r="R391" s="12"/>
      <c r="S391" s="12"/>
      <c r="T391" s="12"/>
      <c r="U391" s="12"/>
      <c r="V391" s="12"/>
      <c r="W391" s="12"/>
      <c r="X391" s="12"/>
      <c r="Y391" s="12"/>
    </row>
    <row r="392" spans="1:25" ht="12.75" customHeight="1" x14ac:dyDescent="0.3">
      <c r="A392" s="9" t="s">
        <v>696</v>
      </c>
      <c r="B392" s="10" t="s">
        <v>740</v>
      </c>
      <c r="C392" s="10" t="s">
        <v>741</v>
      </c>
      <c r="D392" s="11" t="str">
        <f>IF(COUNTIFS(SI!B:B,$B392,SI!J:J,"Other Than Satisfied")&gt;0,"Other Than Satisfied",
IF(COUNTIFS(SI!B:B,$B392,SI!J:J,"Satisfied")&gt;0,"Satisfied",
IF(COUNTIFS(SI!B:B,$B392,SI!J:J,"Not Applicable")=COUNTIFS(SI!B:B,$B392),"Not Applicable","")))</f>
        <v/>
      </c>
      <c r="E392" s="11" t="str">
        <f>IF(COUNTIFS(SI!B:B,B392,SI!N:N,"High")&gt;0,"High",
IF(COUNTIFS(SI!B:B,B392,SI!N:N,"Moderate")&gt;0,"Moderate",
IF(COUNTIFS(SI!B:B,B392,SI!N:N,"Low")&gt;0,"Low",
"")))</f>
        <v/>
      </c>
      <c r="F392" s="12"/>
      <c r="G392" s="12"/>
      <c r="H392" s="12"/>
      <c r="I392" s="12"/>
      <c r="J392" s="12"/>
      <c r="K392" s="12"/>
      <c r="L392" s="12"/>
      <c r="M392" s="12"/>
      <c r="N392" s="12"/>
      <c r="O392" s="12"/>
      <c r="P392" s="12"/>
      <c r="Q392" s="12"/>
      <c r="R392" s="12"/>
      <c r="S392" s="12"/>
      <c r="T392" s="12"/>
      <c r="U392" s="12"/>
      <c r="V392" s="12"/>
      <c r="W392" s="12"/>
      <c r="X392" s="12"/>
      <c r="Y392" s="12"/>
    </row>
    <row r="393" spans="1:25" ht="12.75" customHeight="1" x14ac:dyDescent="0.3">
      <c r="A393" s="9" t="s">
        <v>696</v>
      </c>
      <c r="B393" s="10" t="s">
        <v>742</v>
      </c>
      <c r="C393" s="10" t="s">
        <v>743</v>
      </c>
      <c r="D393" s="11" t="str">
        <f>IF(COUNTIFS(SI!B:B,$B393,SI!J:J,"Other Than Satisfied")&gt;0,"Other Than Satisfied",
IF(COUNTIFS(SI!B:B,$B393,SI!J:J,"Satisfied")&gt;0,"Satisfied",
IF(COUNTIFS(SI!B:B,$B393,SI!J:J,"Not Applicable")=COUNTIFS(SI!B:B,$B393),"Not Applicable","")))</f>
        <v/>
      </c>
      <c r="E393" s="11" t="str">
        <f>IF(COUNTIFS(SI!B:B,B393,SI!N:N,"High")&gt;0,"High",
IF(COUNTIFS(SI!B:B,B393,SI!N:N,"Moderate")&gt;0,"Moderate",
IF(COUNTIFS(SI!B:B,B393,SI!N:N,"Low")&gt;0,"Low",
"")))</f>
        <v/>
      </c>
      <c r="F393" s="12"/>
      <c r="G393" s="12"/>
      <c r="H393" s="12"/>
      <c r="I393" s="12"/>
      <c r="J393" s="12"/>
      <c r="K393" s="12"/>
      <c r="L393" s="12"/>
      <c r="M393" s="12"/>
      <c r="N393" s="12"/>
      <c r="O393" s="12"/>
      <c r="P393" s="12"/>
      <c r="Q393" s="12"/>
      <c r="R393" s="12"/>
      <c r="S393" s="12"/>
      <c r="T393" s="12"/>
      <c r="U393" s="12"/>
      <c r="V393" s="12"/>
      <c r="W393" s="12"/>
      <c r="X393" s="12"/>
      <c r="Y393" s="12"/>
    </row>
    <row r="394" spans="1:25" ht="12.75" customHeight="1" x14ac:dyDescent="0.3">
      <c r="A394" s="13" t="s">
        <v>744</v>
      </c>
      <c r="B394" s="14" t="s">
        <v>745</v>
      </c>
      <c r="C394" s="14" t="s">
        <v>139</v>
      </c>
      <c r="D394" s="15" t="str">
        <f>IF(COUNTIFS(SR!B:B,$B394,SR!J:J,"Other Than Satisfied")&gt;0,"Other Than Satisfied",
IF(COUNTIFS(SR!B:B,$B394,SR!J:J,"Satisfied")&gt;0,"Satisfied",
IF(COUNTIFS(SR!B:B,$B394,SR!J:J,"Not Applicable")=COUNTIFS(SR!B:B,$B394),"Not Applicable","")))</f>
        <v/>
      </c>
      <c r="E394" s="15" t="str">
        <f>IF(COUNTIFS(SR!B:B,B394,SR!N:N,"High")&gt;0,"High",
IF(COUNTIFS(SR!B:B,B394,SR!N:N,"Moderate")&gt;0,"Moderate",
IF(COUNTIFS(SR!B:B,B394,SR!N:N,"Low")&gt;0,"Low",
"")))</f>
        <v/>
      </c>
      <c r="F394" s="12"/>
      <c r="G394" s="12"/>
      <c r="H394" s="12"/>
      <c r="I394" s="12"/>
      <c r="J394" s="12"/>
      <c r="K394" s="12"/>
      <c r="L394" s="12"/>
      <c r="M394" s="12"/>
      <c r="N394" s="12"/>
      <c r="O394" s="12"/>
      <c r="P394" s="12"/>
      <c r="Q394" s="12"/>
      <c r="R394" s="12"/>
      <c r="S394" s="12"/>
      <c r="T394" s="12"/>
      <c r="U394" s="12"/>
      <c r="V394" s="12"/>
      <c r="W394" s="12"/>
      <c r="X394" s="12"/>
      <c r="Y394" s="12"/>
    </row>
    <row r="395" spans="1:25" ht="12.75" customHeight="1" x14ac:dyDescent="0.3">
      <c r="A395" s="13" t="s">
        <v>744</v>
      </c>
      <c r="B395" s="14" t="s">
        <v>746</v>
      </c>
      <c r="C395" s="14" t="s">
        <v>747</v>
      </c>
      <c r="D395" s="15" t="str">
        <f>IF(COUNTIFS(SR!B:B,$B395,SR!J:J,"Other Than Satisfied")&gt;0,"Other Than Satisfied",
IF(COUNTIFS(SR!B:B,$B395,SR!J:J,"Satisfied")&gt;0,"Satisfied",
IF(COUNTIFS(SR!B:B,$B395,SR!J:J,"Not Applicable")=COUNTIFS(SR!B:B,$B395),"Not Applicable","")))</f>
        <v/>
      </c>
      <c r="E395" s="15" t="str">
        <f>IF(COUNTIFS(SR!B:B,B395,SR!N:N,"High")&gt;0,"High",
IF(COUNTIFS(SR!B:B,B395,SR!N:N,"Moderate")&gt;0,"Moderate",
IF(COUNTIFS(SR!B:B,B395,SR!N:N,"Low")&gt;0,"Low",
"")))</f>
        <v/>
      </c>
      <c r="F395" s="12"/>
      <c r="G395" s="12"/>
      <c r="H395" s="12"/>
      <c r="I395" s="12"/>
      <c r="J395" s="12"/>
      <c r="K395" s="12"/>
      <c r="L395" s="12"/>
      <c r="M395" s="12"/>
      <c r="N395" s="12"/>
      <c r="O395" s="12"/>
      <c r="P395" s="12"/>
      <c r="Q395" s="12"/>
      <c r="R395" s="12"/>
      <c r="S395" s="12"/>
      <c r="T395" s="12"/>
      <c r="U395" s="12"/>
      <c r="V395" s="12"/>
      <c r="W395" s="12"/>
      <c r="X395" s="12"/>
      <c r="Y395" s="12"/>
    </row>
    <row r="396" spans="1:25" ht="12.75" customHeight="1" x14ac:dyDescent="0.3">
      <c r="A396" s="13" t="s">
        <v>744</v>
      </c>
      <c r="B396" s="14" t="s">
        <v>748</v>
      </c>
      <c r="C396" s="14" t="s">
        <v>749</v>
      </c>
      <c r="D396" s="15" t="str">
        <f>IF(COUNTIFS(SR!B:B,$B396,SR!J:J,"Other Than Satisfied")&gt;0,"Other Than Satisfied",
IF(COUNTIFS(SR!B:B,$B396,SR!J:J,"Satisfied")&gt;0,"Satisfied",
IF(COUNTIFS(SR!B:B,$B396,SR!J:J,"Not Applicable")=COUNTIFS(SR!B:B,$B396),"Not Applicable","")))</f>
        <v/>
      </c>
      <c r="E396" s="15" t="str">
        <f>IF(COUNTIFS(SR!B:B,B396,SR!N:N,"High")&gt;0,"High",
IF(COUNTIFS(SR!B:B,B396,SR!N:N,"Moderate")&gt;0,"Moderate",
IF(COUNTIFS(SR!B:B,B396,SR!N:N,"Low")&gt;0,"Low",
"")))</f>
        <v/>
      </c>
      <c r="F396" s="12"/>
      <c r="G396" s="12"/>
      <c r="H396" s="12"/>
      <c r="I396" s="12"/>
      <c r="J396" s="12"/>
      <c r="K396" s="12"/>
      <c r="L396" s="12"/>
      <c r="M396" s="12"/>
      <c r="N396" s="12"/>
      <c r="O396" s="12"/>
      <c r="P396" s="12"/>
      <c r="Q396" s="12"/>
      <c r="R396" s="12"/>
      <c r="S396" s="12"/>
      <c r="T396" s="12"/>
      <c r="U396" s="12"/>
      <c r="V396" s="12"/>
      <c r="W396" s="12"/>
      <c r="X396" s="12"/>
      <c r="Y396" s="12"/>
    </row>
    <row r="397" spans="1:25" ht="12.75" customHeight="1" x14ac:dyDescent="0.3">
      <c r="A397" s="13" t="s">
        <v>744</v>
      </c>
      <c r="B397" s="14" t="s">
        <v>750</v>
      </c>
      <c r="C397" s="14" t="s">
        <v>751</v>
      </c>
      <c r="D397" s="15" t="str">
        <f>IF(COUNTIFS(SR!B:B,$B397,SR!J:J,"Other Than Satisfied")&gt;0,"Other Than Satisfied",
IF(COUNTIFS(SR!B:B,$B397,SR!J:J,"Satisfied")&gt;0,"Satisfied",
IF(COUNTIFS(SR!B:B,$B397,SR!J:J,"Not Applicable")=COUNTIFS(SR!B:B,$B397),"Not Applicable","")))</f>
        <v/>
      </c>
      <c r="E397" s="15" t="str">
        <f>IF(COUNTIFS(SR!B:B,B397,SR!N:N,"High")&gt;0,"High",
IF(COUNTIFS(SR!B:B,B397,SR!N:N,"Moderate")&gt;0,"Moderate",
IF(COUNTIFS(SR!B:B,B397,SR!N:N,"Low")&gt;0,"Low",
"")))</f>
        <v/>
      </c>
      <c r="F397" s="12"/>
      <c r="G397" s="12"/>
      <c r="H397" s="12"/>
      <c r="I397" s="12"/>
      <c r="J397" s="12"/>
      <c r="K397" s="12"/>
      <c r="L397" s="12"/>
      <c r="M397" s="12"/>
      <c r="N397" s="12"/>
      <c r="O397" s="12"/>
      <c r="P397" s="12"/>
      <c r="Q397" s="12"/>
      <c r="R397" s="12"/>
      <c r="S397" s="12"/>
      <c r="T397" s="12"/>
      <c r="U397" s="12"/>
      <c r="V397" s="12"/>
      <c r="W397" s="12"/>
      <c r="X397" s="12"/>
      <c r="Y397" s="12"/>
    </row>
    <row r="398" spans="1:25" ht="12.75" customHeight="1" x14ac:dyDescent="0.3">
      <c r="A398" s="13" t="s">
        <v>744</v>
      </c>
      <c r="B398" s="14" t="s">
        <v>752</v>
      </c>
      <c r="C398" s="14" t="s">
        <v>753</v>
      </c>
      <c r="D398" s="15" t="str">
        <f>IF(COUNTIFS(SR!B:B,$B398,SR!J:J,"Other Than Satisfied")&gt;0,"Other Than Satisfied",
IF(COUNTIFS(SR!B:B,$B398,SR!J:J,"Satisfied")&gt;0,"Satisfied",
IF(COUNTIFS(SR!B:B,$B398,SR!J:J,"Not Applicable")=COUNTIFS(SR!B:B,$B398),"Not Applicable","")))</f>
        <v/>
      </c>
      <c r="E398" s="15" t="str">
        <f>IF(COUNTIFS(SR!B:B,B398,SR!N:N,"High")&gt;0,"High",
IF(COUNTIFS(SR!B:B,B398,SR!N:N,"Moderate")&gt;0,"Moderate",
IF(COUNTIFS(SR!B:B,B398,SR!N:N,"Low")&gt;0,"Low",
"")))</f>
        <v/>
      </c>
      <c r="F398" s="12"/>
      <c r="G398" s="12"/>
      <c r="H398" s="12"/>
      <c r="I398" s="12"/>
      <c r="J398" s="12"/>
      <c r="K398" s="12"/>
      <c r="L398" s="12"/>
      <c r="M398" s="12"/>
      <c r="N398" s="12"/>
      <c r="O398" s="12"/>
      <c r="P398" s="12"/>
      <c r="Q398" s="12"/>
      <c r="R398" s="12"/>
      <c r="S398" s="12"/>
      <c r="T398" s="12"/>
      <c r="U398" s="12"/>
      <c r="V398" s="12"/>
      <c r="W398" s="12"/>
      <c r="X398" s="12"/>
      <c r="Y398" s="12"/>
    </row>
    <row r="399" spans="1:25" ht="12.75" customHeight="1" x14ac:dyDescent="0.3">
      <c r="A399" s="13" t="s">
        <v>744</v>
      </c>
      <c r="B399" s="14" t="s">
        <v>754</v>
      </c>
      <c r="C399" s="14" t="s">
        <v>755</v>
      </c>
      <c r="D399" s="15" t="str">
        <f>IF(COUNTIFS(SR!B:B,$B399,SR!J:J,"Other Than Satisfied")&gt;0,"Other Than Satisfied",
IF(COUNTIFS(SR!B:B,$B399,SR!J:J,"Satisfied")&gt;0,"Satisfied",
IF(COUNTIFS(SR!B:B,$B399,SR!J:J,"Not Applicable")=COUNTIFS(SR!B:B,$B399),"Not Applicable","")))</f>
        <v/>
      </c>
      <c r="E399" s="15" t="str">
        <f>IF(COUNTIFS(SR!B:B,B399,SR!N:N,"High")&gt;0,"High",
IF(COUNTIFS(SR!B:B,B399,SR!N:N,"Moderate")&gt;0,"Moderate",
IF(COUNTIFS(SR!B:B,B399,SR!N:N,"Low")&gt;0,"Low",
"")))</f>
        <v/>
      </c>
      <c r="F399" s="12"/>
      <c r="G399" s="12"/>
      <c r="H399" s="12"/>
      <c r="I399" s="12"/>
      <c r="J399" s="12"/>
      <c r="K399" s="12"/>
      <c r="L399" s="12"/>
      <c r="M399" s="12"/>
      <c r="N399" s="12"/>
      <c r="O399" s="12"/>
      <c r="P399" s="12"/>
      <c r="Q399" s="12"/>
      <c r="R399" s="12"/>
      <c r="S399" s="12"/>
      <c r="T399" s="12"/>
      <c r="U399" s="12"/>
      <c r="V399" s="12"/>
      <c r="W399" s="12"/>
      <c r="X399" s="12"/>
      <c r="Y399" s="12"/>
    </row>
    <row r="400" spans="1:25" ht="12.75" customHeight="1" x14ac:dyDescent="0.3">
      <c r="A400" s="13" t="s">
        <v>744</v>
      </c>
      <c r="B400" s="14" t="s">
        <v>756</v>
      </c>
      <c r="C400" s="14" t="s">
        <v>757</v>
      </c>
      <c r="D400" s="15" t="str">
        <f>IF(COUNTIFS(SR!B:B,$B400,SR!J:J,"Other Than Satisfied")&gt;0,"Other Than Satisfied",
IF(COUNTIFS(SR!B:B,$B400,SR!J:J,"Satisfied")&gt;0,"Satisfied",
IF(COUNTIFS(SR!B:B,$B400,SR!J:J,"Not Applicable")=COUNTIFS(SR!B:B,$B400),"Not Applicable","")))</f>
        <v/>
      </c>
      <c r="E400" s="15" t="str">
        <f>IF(COUNTIFS(SR!B:B,B400,SR!N:N,"High")&gt;0,"High",
IF(COUNTIFS(SR!B:B,B400,SR!N:N,"Moderate")&gt;0,"Moderate",
IF(COUNTIFS(SR!B:B,B400,SR!N:N,"Low")&gt;0,"Low",
"")))</f>
        <v/>
      </c>
      <c r="F400" s="12"/>
      <c r="G400" s="12"/>
      <c r="H400" s="12"/>
      <c r="I400" s="12"/>
      <c r="J400" s="12"/>
      <c r="K400" s="12"/>
      <c r="L400" s="12"/>
      <c r="M400" s="12"/>
      <c r="N400" s="12"/>
      <c r="O400" s="12"/>
      <c r="P400" s="12"/>
      <c r="Q400" s="12"/>
      <c r="R400" s="12"/>
      <c r="S400" s="12"/>
      <c r="T400" s="12"/>
      <c r="U400" s="12"/>
      <c r="V400" s="12"/>
      <c r="W400" s="12"/>
      <c r="X400" s="12"/>
      <c r="Y400" s="12"/>
    </row>
    <row r="401" spans="1:25" ht="12.75" customHeight="1" x14ac:dyDescent="0.3">
      <c r="A401" s="13" t="s">
        <v>744</v>
      </c>
      <c r="B401" s="14" t="s">
        <v>3294</v>
      </c>
      <c r="C401" s="14" t="s">
        <v>3298</v>
      </c>
      <c r="D401" s="15" t="str">
        <f>IF(COUNTIFS(SR!B:B,$B401,SR!J:J,"Other Than Satisfied")&gt;0,"Other Than Satisfied",
IF(COUNTIFS(SR!B:B,$B401,SR!J:J,"Satisfied")&gt;0,"Satisfied",
IF(COUNTIFS(SR!B:B,$B401,SR!J:J,"Not Applicable")=COUNTIFS(SR!B:B,$B401),"Not Applicable","")))</f>
        <v/>
      </c>
      <c r="E401" s="15" t="str">
        <f>IF(COUNTIFS(SR!B:B,B401,SR!N:N,"High")&gt;0,"High",
IF(COUNTIFS(SR!B:B,B401,SR!N:N,"Moderate")&gt;0,"Moderate",
IF(COUNTIFS(SR!B:B,B401,SR!N:N,"Low")&gt;0,"Low",
"")))</f>
        <v/>
      </c>
      <c r="F401" s="12"/>
      <c r="G401" s="12"/>
      <c r="H401" s="12"/>
      <c r="I401" s="12"/>
      <c r="J401" s="12"/>
      <c r="K401" s="12"/>
      <c r="L401" s="12"/>
      <c r="M401" s="12"/>
      <c r="N401" s="12"/>
      <c r="O401" s="12"/>
      <c r="P401" s="12"/>
      <c r="Q401" s="12"/>
      <c r="R401" s="12"/>
      <c r="S401" s="12"/>
      <c r="T401" s="12"/>
      <c r="U401" s="12"/>
      <c r="V401" s="12"/>
      <c r="W401" s="12"/>
      <c r="X401" s="12"/>
      <c r="Y401" s="12"/>
    </row>
    <row r="402" spans="1:25" ht="12.75" customHeight="1" x14ac:dyDescent="0.3">
      <c r="A402" s="13" t="s">
        <v>744</v>
      </c>
      <c r="B402" s="14" t="s">
        <v>3332</v>
      </c>
      <c r="C402" s="14" t="s">
        <v>3299</v>
      </c>
      <c r="D402" s="15" t="str">
        <f>IF(COUNTIFS(SR!B:B,$B402,SR!J:J,"Other Than Satisfied")&gt;0,"Other Than Satisfied",
IF(COUNTIFS(SR!B:B,$B402,SR!J:J,"Satisfied")&gt;0,"Satisfied",
IF(COUNTIFS(SR!B:B,$B402,SR!J:J,"Not Applicable")=COUNTIFS(SR!B:B,$B402),"Not Applicable","")))</f>
        <v/>
      </c>
      <c r="E402" s="15" t="str">
        <f>IF(COUNTIFS(SR!B:B,B402,SR!N:N,"High")&gt;0,"High",
IF(COUNTIFS(SR!B:B,B402,SR!N:N,"Moderate")&gt;0,"Moderate",
IF(COUNTIFS(SR!B:B,B402,SR!N:N,"Low")&gt;0,"Low",
"")))</f>
        <v/>
      </c>
      <c r="F402" s="12"/>
      <c r="G402" s="12"/>
      <c r="H402" s="12"/>
      <c r="I402" s="12"/>
      <c r="J402" s="12"/>
      <c r="K402" s="12"/>
      <c r="L402" s="12"/>
      <c r="M402" s="12"/>
      <c r="N402" s="12"/>
      <c r="O402" s="12"/>
      <c r="P402" s="12"/>
      <c r="Q402" s="12"/>
      <c r="R402" s="12"/>
      <c r="S402" s="12"/>
      <c r="T402" s="12"/>
      <c r="U402" s="12"/>
      <c r="V402" s="12"/>
      <c r="W402" s="12"/>
      <c r="X402" s="12"/>
      <c r="Y402" s="12"/>
    </row>
    <row r="403" spans="1:25" ht="12.75" customHeight="1" x14ac:dyDescent="0.3">
      <c r="A403" s="13" t="s">
        <v>744</v>
      </c>
      <c r="B403" s="14" t="s">
        <v>758</v>
      </c>
      <c r="C403" s="14" t="s">
        <v>759</v>
      </c>
      <c r="D403" s="15" t="str">
        <f>IF(COUNTIFS(SR!B:B,$B403,SR!J:J,"Other Than Satisfied")&gt;0,"Other Than Satisfied",
IF(COUNTIFS(SR!B:B,$B403,SR!J:J,"Satisfied")&gt;0,"Satisfied",
IF(COUNTIFS(SR!B:B,$B403,SR!J:J,"Not Applicable")=COUNTIFS(SR!B:B,$B403),"Not Applicable","")))</f>
        <v/>
      </c>
      <c r="E403" s="15" t="str">
        <f>IF(COUNTIFS(SR!B:B,B403,SR!N:N,"High")&gt;0,"High",
IF(COUNTIFS(SR!B:B,B403,SR!N:N,"Moderate")&gt;0,"Moderate",
IF(COUNTIFS(SR!B:B,B403,SR!N:N,"Low")&gt;0,"Low",
"")))</f>
        <v/>
      </c>
      <c r="F403" s="12"/>
      <c r="G403" s="12"/>
      <c r="H403" s="12"/>
      <c r="I403" s="12"/>
      <c r="J403" s="12"/>
      <c r="K403" s="12"/>
      <c r="L403" s="12"/>
      <c r="M403" s="12"/>
      <c r="N403" s="12"/>
      <c r="O403" s="12"/>
      <c r="P403" s="12"/>
      <c r="Q403" s="12"/>
      <c r="R403" s="12"/>
      <c r="S403" s="12"/>
      <c r="T403" s="12"/>
      <c r="U403" s="12"/>
      <c r="V403" s="12"/>
      <c r="W403" s="12"/>
      <c r="X403" s="12"/>
      <c r="Y403" s="12"/>
    </row>
    <row r="404" spans="1:25" ht="12.75" customHeight="1" x14ac:dyDescent="0.3">
      <c r="A404" s="13" t="s">
        <v>744</v>
      </c>
      <c r="B404" s="14" t="s">
        <v>760</v>
      </c>
      <c r="C404" s="14" t="s">
        <v>761</v>
      </c>
      <c r="D404" s="15" t="str">
        <f>IF(COUNTIFS(SR!B:B,$B404,SR!J:J,"Other Than Satisfied")&gt;0,"Other Than Satisfied",
IF(COUNTIFS(SR!B:B,$B404,SR!J:J,"Satisfied")&gt;0,"Satisfied",
IF(COUNTIFS(SR!B:B,$B404,SR!J:J,"Not Applicable")=COUNTIFS(SR!B:B,$B404),"Not Applicable","")))</f>
        <v/>
      </c>
      <c r="E404" s="15" t="str">
        <f>IF(COUNTIFS(SR!B:B,B404,SR!N:N,"High")&gt;0,"High",
IF(COUNTIFS(SR!B:B,B404,SR!N:N,"Moderate")&gt;0,"Moderate",
IF(COUNTIFS(SR!B:B,B404,SR!N:N,"Low")&gt;0,"Low",
"")))</f>
        <v/>
      </c>
      <c r="F404" s="12"/>
      <c r="G404" s="12"/>
      <c r="H404" s="12"/>
      <c r="I404" s="12"/>
      <c r="J404" s="12"/>
      <c r="K404" s="12"/>
      <c r="L404" s="12"/>
      <c r="M404" s="12"/>
      <c r="N404" s="12"/>
      <c r="O404" s="12"/>
      <c r="P404" s="12"/>
      <c r="Q404" s="12"/>
      <c r="R404" s="12"/>
      <c r="S404" s="12"/>
      <c r="T404" s="12"/>
      <c r="U404" s="12"/>
      <c r="V404" s="12"/>
      <c r="W404" s="12"/>
      <c r="X404" s="12"/>
      <c r="Y404" s="12"/>
    </row>
    <row r="405" spans="1:25" ht="12.75" customHeight="1" x14ac:dyDescent="0.3">
      <c r="A405" s="13" t="s">
        <v>744</v>
      </c>
      <c r="B405" s="14" t="s">
        <v>762</v>
      </c>
      <c r="C405" s="14" t="s">
        <v>763</v>
      </c>
      <c r="D405" s="15" t="str">
        <f>IF(COUNTIFS(SR!B:B,$B405,SR!J:J,"Other Than Satisfied")&gt;0,"Other Than Satisfied",
IF(COUNTIFS(SR!B:B,$B405,SR!J:J,"Satisfied")&gt;0,"Satisfied",
IF(COUNTIFS(SR!B:B,$B405,SR!J:J,"Not Applicable")=COUNTIFS(SR!B:B,$B405),"Not Applicable","")))</f>
        <v/>
      </c>
      <c r="E405" s="15" t="str">
        <f>IF(COUNTIFS(SR!B:B,B405,SR!N:N,"High")&gt;0,"High",
IF(COUNTIFS(SR!B:B,B405,SR!N:N,"Moderate")&gt;0,"Moderate",
IF(COUNTIFS(SR!B:B,B405,SR!N:N,"Low")&gt;0,"Low",
"")))</f>
        <v/>
      </c>
      <c r="F405" s="12"/>
      <c r="G405" s="12"/>
      <c r="H405" s="12"/>
      <c r="I405" s="12"/>
      <c r="J405" s="12"/>
      <c r="K405" s="12"/>
      <c r="L405" s="12"/>
      <c r="M405" s="12"/>
      <c r="N405" s="12"/>
      <c r="O405" s="12"/>
      <c r="P405" s="12"/>
      <c r="Q405" s="12"/>
      <c r="R405" s="12"/>
      <c r="S405" s="12"/>
      <c r="T405" s="12"/>
      <c r="U405" s="12"/>
      <c r="V405" s="12"/>
      <c r="W405" s="12"/>
      <c r="X405" s="12"/>
      <c r="Y405" s="12"/>
    </row>
    <row r="406" spans="1:25" ht="12.75" customHeight="1" x14ac:dyDescent="0.3">
      <c r="A406" s="13" t="s">
        <v>744</v>
      </c>
      <c r="B406" s="14" t="s">
        <v>764</v>
      </c>
      <c r="C406" s="14" t="s">
        <v>765</v>
      </c>
      <c r="D406" s="15" t="str">
        <f>IF(COUNTIFS(SR!B:B,$B406,SR!J:J,"Other Than Satisfied")&gt;0,"Other Than Satisfied",
IF(COUNTIFS(SR!B:B,$B406,SR!J:J,"Satisfied")&gt;0,"Satisfied",
IF(COUNTIFS(SR!B:B,$B406,SR!J:J,"Not Applicable")=COUNTIFS(SR!B:B,$B406),"Not Applicable","")))</f>
        <v/>
      </c>
      <c r="E406" s="15" t="str">
        <f>IF(COUNTIFS(SR!B:B,B406,SR!N:N,"High")&gt;0,"High",
IF(COUNTIFS(SR!B:B,B406,SR!N:N,"Moderate")&gt;0,"Moderate",
IF(COUNTIFS(SR!B:B,B406,SR!N:N,"Low")&gt;0,"Low",
"")))</f>
        <v/>
      </c>
      <c r="F406" s="12"/>
      <c r="G406" s="12"/>
      <c r="H406" s="12"/>
      <c r="I406" s="12"/>
      <c r="J406" s="12"/>
      <c r="K406" s="12"/>
      <c r="L406" s="12"/>
      <c r="M406" s="12"/>
      <c r="N406" s="12"/>
      <c r="O406" s="12"/>
      <c r="P406" s="12"/>
      <c r="Q406" s="12"/>
      <c r="R406" s="12"/>
      <c r="S406" s="12"/>
      <c r="T406" s="12"/>
      <c r="U406" s="12"/>
      <c r="V406" s="12"/>
      <c r="W406" s="12"/>
      <c r="X406" s="12"/>
      <c r="Y406" s="12"/>
    </row>
    <row r="407" spans="1:25" ht="12.75" customHeight="1" x14ac:dyDescent="0.3">
      <c r="A407" s="13" t="s">
        <v>744</v>
      </c>
      <c r="B407" s="14" t="s">
        <v>766</v>
      </c>
      <c r="C407" s="14" t="s">
        <v>767</v>
      </c>
      <c r="D407" s="15" t="str">
        <f>IF(COUNTIFS(SR!B:B,$B407,SR!J:J,"Other Than Satisfied")&gt;0,"Other Than Satisfied",
IF(COUNTIFS(SR!B:B,$B407,SR!J:J,"Satisfied")&gt;0,"Satisfied",
IF(COUNTIFS(SR!B:B,$B407,SR!J:J,"Not Applicable")=COUNTIFS(SR!B:B,$B407),"Not Applicable","")))</f>
        <v/>
      </c>
      <c r="E407" s="15" t="str">
        <f>IF(COUNTIFS(SR!B:B,B407,SR!N:N,"High")&gt;0,"High",
IF(COUNTIFS(SR!B:B,B407,SR!N:N,"Moderate")&gt;0,"Moderate",
IF(COUNTIFS(SR!B:B,B407,SR!N:N,"Low")&gt;0,"Low",
"")))</f>
        <v/>
      </c>
      <c r="F407" s="12"/>
      <c r="G407" s="12"/>
      <c r="H407" s="12"/>
      <c r="I407" s="12"/>
      <c r="J407" s="12"/>
      <c r="K407" s="12"/>
      <c r="L407" s="12"/>
      <c r="M407" s="12"/>
      <c r="N407" s="12"/>
      <c r="O407" s="12"/>
      <c r="P407" s="12"/>
      <c r="Q407" s="12"/>
      <c r="R407" s="12"/>
      <c r="S407" s="12"/>
      <c r="T407" s="12"/>
      <c r="U407" s="12"/>
      <c r="V407" s="12"/>
      <c r="W407" s="12"/>
      <c r="X407" s="12"/>
      <c r="Y407" s="12"/>
    </row>
    <row r="408" spans="1:25" ht="12.75" customHeight="1" x14ac:dyDescent="0.3">
      <c r="A408" s="9"/>
      <c r="B408" s="10"/>
      <c r="C408" s="10"/>
      <c r="D408" s="11"/>
      <c r="E408" s="11"/>
      <c r="F408" s="12"/>
      <c r="G408" s="12"/>
      <c r="H408" s="12"/>
      <c r="I408" s="12"/>
      <c r="J408" s="12"/>
      <c r="K408" s="12"/>
      <c r="L408" s="12"/>
      <c r="M408" s="12"/>
      <c r="N408" s="12"/>
      <c r="O408" s="12"/>
      <c r="P408" s="12"/>
      <c r="Q408" s="12"/>
      <c r="R408" s="12"/>
      <c r="S408" s="12"/>
      <c r="T408" s="12"/>
      <c r="U408" s="12"/>
      <c r="V408" s="12"/>
      <c r="W408" s="12"/>
      <c r="X408" s="12"/>
      <c r="Y408" s="12"/>
    </row>
    <row r="409" spans="1:25" ht="12.75" customHeight="1" x14ac:dyDescent="0.3">
      <c r="A409" s="9"/>
      <c r="B409" s="10"/>
      <c r="C409" s="10"/>
      <c r="D409" s="11"/>
      <c r="E409" s="11"/>
      <c r="F409" s="12"/>
      <c r="G409" s="12"/>
      <c r="H409" s="12"/>
      <c r="I409" s="12"/>
      <c r="J409" s="12"/>
      <c r="K409" s="12"/>
      <c r="L409" s="12"/>
      <c r="M409" s="12"/>
      <c r="N409" s="12"/>
      <c r="O409" s="12"/>
      <c r="P409" s="12"/>
      <c r="Q409" s="12"/>
      <c r="R409" s="12"/>
      <c r="S409" s="12"/>
      <c r="T409" s="12"/>
      <c r="U409" s="12"/>
      <c r="V409" s="12"/>
      <c r="W409" s="12"/>
      <c r="X409" s="12"/>
      <c r="Y409" s="12"/>
    </row>
    <row r="410" spans="1:25" ht="12.75" customHeight="1" x14ac:dyDescent="0.3">
      <c r="A410" s="9"/>
      <c r="B410" s="10"/>
      <c r="C410" s="10"/>
      <c r="D410" s="11"/>
      <c r="E410" s="11"/>
      <c r="F410" s="12"/>
      <c r="G410" s="12"/>
      <c r="H410" s="12"/>
      <c r="I410" s="12"/>
      <c r="J410" s="12"/>
      <c r="K410" s="12"/>
      <c r="L410" s="12"/>
      <c r="M410" s="12"/>
      <c r="N410" s="12"/>
      <c r="O410" s="12"/>
      <c r="P410" s="12"/>
      <c r="Q410" s="12"/>
      <c r="R410" s="12"/>
      <c r="S410" s="12"/>
      <c r="T410" s="12"/>
      <c r="U410" s="12"/>
      <c r="V410" s="12"/>
      <c r="W410" s="12"/>
      <c r="X410" s="12"/>
      <c r="Y410" s="12"/>
    </row>
    <row r="411" spans="1:25" ht="12.75" customHeight="1" x14ac:dyDescent="0.3">
      <c r="A411" s="9"/>
      <c r="B411" s="10"/>
      <c r="C411" s="10"/>
      <c r="D411" s="11"/>
      <c r="E411" s="11"/>
      <c r="F411" s="12"/>
      <c r="G411" s="12"/>
      <c r="H411" s="12"/>
      <c r="I411" s="12"/>
      <c r="J411" s="12"/>
      <c r="K411" s="12"/>
      <c r="L411" s="12"/>
      <c r="M411" s="12"/>
      <c r="N411" s="12"/>
      <c r="O411" s="12"/>
      <c r="P411" s="12"/>
      <c r="Q411" s="12"/>
      <c r="R411" s="12"/>
      <c r="S411" s="12"/>
      <c r="T411" s="12"/>
      <c r="U411" s="12"/>
      <c r="V411" s="12"/>
      <c r="W411" s="12"/>
      <c r="X411" s="12"/>
      <c r="Y411" s="12"/>
    </row>
    <row r="412" spans="1:25" ht="12.75" customHeight="1" x14ac:dyDescent="0.3">
      <c r="A412" s="9"/>
      <c r="B412" s="10"/>
      <c r="C412" s="10"/>
      <c r="D412" s="11"/>
      <c r="E412" s="11"/>
      <c r="F412" s="12"/>
      <c r="G412" s="12"/>
      <c r="H412" s="12"/>
      <c r="I412" s="12"/>
      <c r="J412" s="12"/>
      <c r="K412" s="12"/>
      <c r="L412" s="12"/>
      <c r="M412" s="12"/>
      <c r="N412" s="12"/>
      <c r="O412" s="12"/>
      <c r="P412" s="12"/>
      <c r="Q412" s="12"/>
      <c r="R412" s="12"/>
      <c r="S412" s="12"/>
      <c r="T412" s="12"/>
      <c r="U412" s="12"/>
      <c r="V412" s="12"/>
      <c r="W412" s="12"/>
      <c r="X412" s="12"/>
      <c r="Y412" s="12"/>
    </row>
    <row r="413" spans="1:25" ht="12.75" customHeight="1" x14ac:dyDescent="0.3">
      <c r="A413" s="9"/>
      <c r="B413" s="10"/>
      <c r="C413" s="10"/>
      <c r="D413" s="11"/>
      <c r="E413" s="11"/>
      <c r="F413" s="12"/>
      <c r="G413" s="12"/>
      <c r="H413" s="12"/>
      <c r="I413" s="12"/>
      <c r="J413" s="12"/>
      <c r="K413" s="12"/>
      <c r="L413" s="12"/>
      <c r="M413" s="12"/>
      <c r="N413" s="12"/>
      <c r="O413" s="12"/>
      <c r="P413" s="12"/>
      <c r="Q413" s="12"/>
      <c r="R413" s="12"/>
      <c r="S413" s="12"/>
      <c r="T413" s="12"/>
      <c r="U413" s="12"/>
      <c r="V413" s="12"/>
      <c r="W413" s="12"/>
      <c r="X413" s="12"/>
      <c r="Y413" s="12"/>
    </row>
    <row r="414" spans="1:25" ht="12.75" customHeight="1" x14ac:dyDescent="0.3">
      <c r="A414" s="9"/>
      <c r="B414" s="10"/>
      <c r="C414" s="10"/>
      <c r="D414" s="11"/>
      <c r="E414" s="11"/>
      <c r="F414" s="12"/>
      <c r="G414" s="12"/>
      <c r="H414" s="12"/>
      <c r="I414" s="12"/>
      <c r="J414" s="12"/>
      <c r="K414" s="12"/>
      <c r="L414" s="12"/>
      <c r="M414" s="12"/>
      <c r="N414" s="12"/>
      <c r="O414" s="12"/>
      <c r="P414" s="12"/>
      <c r="Q414" s="12"/>
      <c r="R414" s="12"/>
      <c r="S414" s="12"/>
      <c r="T414" s="12"/>
      <c r="U414" s="12"/>
      <c r="V414" s="12"/>
      <c r="W414" s="12"/>
      <c r="X414" s="12"/>
      <c r="Y414" s="12"/>
    </row>
    <row r="415" spans="1:25" ht="12.75" customHeight="1" x14ac:dyDescent="0.3">
      <c r="A415" s="9"/>
      <c r="B415" s="10"/>
      <c r="C415" s="10"/>
      <c r="D415" s="11"/>
      <c r="E415" s="11"/>
      <c r="F415" s="12"/>
      <c r="G415" s="12"/>
      <c r="H415" s="12"/>
      <c r="I415" s="12"/>
      <c r="J415" s="12"/>
      <c r="K415" s="12"/>
      <c r="L415" s="12"/>
      <c r="M415" s="12"/>
      <c r="N415" s="12"/>
      <c r="O415" s="12"/>
      <c r="P415" s="12"/>
      <c r="Q415" s="12"/>
      <c r="R415" s="12"/>
      <c r="S415" s="12"/>
      <c r="T415" s="12"/>
      <c r="U415" s="12"/>
      <c r="V415" s="12"/>
      <c r="W415" s="12"/>
      <c r="X415" s="12"/>
      <c r="Y415" s="12"/>
    </row>
    <row r="416" spans="1:25" ht="12.75" customHeight="1" x14ac:dyDescent="0.3">
      <c r="A416" s="9"/>
      <c r="B416" s="10"/>
      <c r="C416" s="10"/>
      <c r="D416" s="11"/>
      <c r="E416" s="11"/>
      <c r="F416" s="12"/>
      <c r="G416" s="12"/>
      <c r="H416" s="12"/>
      <c r="I416" s="12"/>
      <c r="J416" s="12"/>
      <c r="K416" s="12"/>
      <c r="L416" s="12"/>
      <c r="M416" s="12"/>
      <c r="N416" s="12"/>
      <c r="O416" s="12"/>
      <c r="P416" s="12"/>
      <c r="Q416" s="12"/>
      <c r="R416" s="12"/>
      <c r="S416" s="12"/>
      <c r="T416" s="12"/>
      <c r="U416" s="12"/>
      <c r="V416" s="12"/>
      <c r="W416" s="12"/>
      <c r="X416" s="12"/>
      <c r="Y416" s="12"/>
    </row>
    <row r="417" spans="1:25" ht="12.75" customHeight="1" x14ac:dyDescent="0.3">
      <c r="A417" s="9"/>
      <c r="B417" s="10"/>
      <c r="C417" s="10"/>
      <c r="D417" s="11"/>
      <c r="E417" s="11"/>
      <c r="F417" s="12"/>
      <c r="G417" s="12"/>
      <c r="H417" s="12"/>
      <c r="I417" s="12"/>
      <c r="J417" s="12"/>
      <c r="K417" s="12"/>
      <c r="L417" s="12"/>
      <c r="M417" s="12"/>
      <c r="N417" s="12"/>
      <c r="O417" s="12"/>
      <c r="P417" s="12"/>
      <c r="Q417" s="12"/>
      <c r="R417" s="12"/>
      <c r="S417" s="12"/>
      <c r="T417" s="12"/>
      <c r="U417" s="12"/>
      <c r="V417" s="12"/>
      <c r="W417" s="12"/>
      <c r="X417" s="12"/>
      <c r="Y417" s="12"/>
    </row>
    <row r="418" spans="1:25" ht="12.75" customHeight="1" x14ac:dyDescent="0.3">
      <c r="A418" s="9"/>
      <c r="B418" s="10"/>
      <c r="C418" s="10"/>
      <c r="D418" s="11"/>
      <c r="E418" s="11"/>
      <c r="F418" s="12"/>
      <c r="G418" s="12"/>
      <c r="H418" s="12"/>
      <c r="I418" s="12"/>
      <c r="J418" s="12"/>
      <c r="K418" s="12"/>
      <c r="L418" s="12"/>
      <c r="M418" s="12"/>
      <c r="N418" s="12"/>
      <c r="O418" s="12"/>
      <c r="P418" s="12"/>
      <c r="Q418" s="12"/>
      <c r="R418" s="12"/>
      <c r="S418" s="12"/>
      <c r="T418" s="12"/>
      <c r="U418" s="12"/>
      <c r="V418" s="12"/>
      <c r="W418" s="12"/>
      <c r="X418" s="12"/>
      <c r="Y418" s="12"/>
    </row>
    <row r="419" spans="1:25" ht="12.75" customHeight="1" x14ac:dyDescent="0.3">
      <c r="A419" s="9"/>
      <c r="B419" s="10"/>
      <c r="C419" s="10"/>
      <c r="D419" s="11"/>
      <c r="E419" s="11"/>
      <c r="F419" s="12"/>
      <c r="G419" s="12"/>
      <c r="H419" s="12"/>
      <c r="I419" s="12"/>
      <c r="J419" s="12"/>
      <c r="K419" s="12"/>
      <c r="L419" s="12"/>
      <c r="M419" s="12"/>
      <c r="N419" s="12"/>
      <c r="O419" s="12"/>
      <c r="P419" s="12"/>
      <c r="Q419" s="12"/>
      <c r="R419" s="12"/>
      <c r="S419" s="12"/>
      <c r="T419" s="12"/>
      <c r="U419" s="12"/>
      <c r="V419" s="12"/>
      <c r="W419" s="12"/>
      <c r="X419" s="12"/>
      <c r="Y419" s="12"/>
    </row>
    <row r="420" spans="1:25" ht="12.75" customHeight="1" x14ac:dyDescent="0.3">
      <c r="A420" s="9"/>
      <c r="B420" s="10"/>
      <c r="C420" s="10"/>
      <c r="D420" s="11"/>
      <c r="E420" s="11"/>
      <c r="F420" s="12"/>
      <c r="G420" s="12"/>
      <c r="H420" s="12"/>
      <c r="I420" s="12"/>
      <c r="J420" s="12"/>
      <c r="K420" s="12"/>
      <c r="L420" s="12"/>
      <c r="M420" s="12"/>
      <c r="N420" s="12"/>
      <c r="O420" s="12"/>
      <c r="P420" s="12"/>
      <c r="Q420" s="12"/>
      <c r="R420" s="12"/>
      <c r="S420" s="12"/>
      <c r="T420" s="12"/>
      <c r="U420" s="12"/>
      <c r="V420" s="12"/>
      <c r="W420" s="12"/>
      <c r="X420" s="12"/>
      <c r="Y420" s="12"/>
    </row>
    <row r="421" spans="1:25" ht="12.75" customHeight="1" x14ac:dyDescent="0.3">
      <c r="A421" s="9"/>
      <c r="B421" s="10"/>
      <c r="C421" s="10"/>
      <c r="D421" s="11"/>
      <c r="E421" s="11"/>
      <c r="F421" s="12"/>
      <c r="G421" s="12"/>
      <c r="H421" s="12"/>
      <c r="I421" s="12"/>
      <c r="J421" s="12"/>
      <c r="K421" s="12"/>
      <c r="L421" s="12"/>
      <c r="M421" s="12"/>
      <c r="N421" s="12"/>
      <c r="O421" s="12"/>
      <c r="P421" s="12"/>
      <c r="Q421" s="12"/>
      <c r="R421" s="12"/>
      <c r="S421" s="12"/>
      <c r="T421" s="12"/>
      <c r="U421" s="12"/>
      <c r="V421" s="12"/>
      <c r="W421" s="12"/>
      <c r="X421" s="12"/>
      <c r="Y421" s="12"/>
    </row>
    <row r="422" spans="1:25" ht="12.75" customHeight="1" x14ac:dyDescent="0.3">
      <c r="A422" s="9"/>
      <c r="B422" s="10"/>
      <c r="C422" s="10"/>
      <c r="D422" s="11"/>
      <c r="E422" s="11"/>
      <c r="F422" s="12"/>
      <c r="G422" s="12"/>
      <c r="H422" s="12"/>
      <c r="I422" s="12"/>
      <c r="J422" s="12"/>
      <c r="K422" s="12"/>
      <c r="L422" s="12"/>
      <c r="M422" s="12"/>
      <c r="N422" s="12"/>
      <c r="O422" s="12"/>
      <c r="P422" s="12"/>
      <c r="Q422" s="12"/>
      <c r="R422" s="12"/>
      <c r="S422" s="12"/>
      <c r="T422" s="12"/>
      <c r="U422" s="12"/>
      <c r="V422" s="12"/>
      <c r="W422" s="12"/>
      <c r="X422" s="12"/>
      <c r="Y422" s="12"/>
    </row>
    <row r="423" spans="1:25" ht="12.75" customHeight="1" x14ac:dyDescent="0.3">
      <c r="A423" s="9"/>
      <c r="B423" s="10"/>
      <c r="C423" s="10"/>
      <c r="D423" s="11"/>
      <c r="E423" s="11"/>
      <c r="F423" s="12"/>
      <c r="G423" s="12"/>
      <c r="H423" s="12"/>
      <c r="I423" s="12"/>
      <c r="J423" s="12"/>
      <c r="K423" s="12"/>
      <c r="L423" s="12"/>
      <c r="M423" s="12"/>
      <c r="N423" s="12"/>
      <c r="O423" s="12"/>
      <c r="P423" s="12"/>
      <c r="Q423" s="12"/>
      <c r="R423" s="12"/>
      <c r="S423" s="12"/>
      <c r="T423" s="12"/>
      <c r="U423" s="12"/>
      <c r="V423" s="12"/>
      <c r="W423" s="12"/>
      <c r="X423" s="12"/>
      <c r="Y423" s="12"/>
    </row>
    <row r="424" spans="1:25" ht="12.75" customHeight="1" x14ac:dyDescent="0.3">
      <c r="A424" s="9"/>
      <c r="B424" s="10"/>
      <c r="C424" s="10"/>
      <c r="D424" s="11"/>
      <c r="E424" s="11"/>
      <c r="F424" s="12"/>
      <c r="G424" s="12"/>
      <c r="H424" s="12"/>
      <c r="I424" s="12"/>
      <c r="J424" s="12"/>
      <c r="K424" s="12"/>
      <c r="L424" s="12"/>
      <c r="M424" s="12"/>
      <c r="N424" s="12"/>
      <c r="O424" s="12"/>
      <c r="P424" s="12"/>
      <c r="Q424" s="12"/>
      <c r="R424" s="12"/>
      <c r="S424" s="12"/>
      <c r="T424" s="12"/>
      <c r="U424" s="12"/>
      <c r="V424" s="12"/>
      <c r="W424" s="12"/>
      <c r="X424" s="12"/>
      <c r="Y424" s="12"/>
    </row>
    <row r="425" spans="1:25" ht="12.75" customHeight="1" x14ac:dyDescent="0.3">
      <c r="A425" s="9"/>
      <c r="B425" s="10"/>
      <c r="C425" s="10"/>
      <c r="D425" s="11"/>
      <c r="E425" s="11"/>
      <c r="F425" s="12"/>
      <c r="G425" s="12"/>
      <c r="H425" s="12"/>
      <c r="I425" s="12"/>
      <c r="J425" s="12"/>
      <c r="K425" s="12"/>
      <c r="L425" s="12"/>
      <c r="M425" s="12"/>
      <c r="N425" s="12"/>
      <c r="O425" s="12"/>
      <c r="P425" s="12"/>
      <c r="Q425" s="12"/>
      <c r="R425" s="12"/>
      <c r="S425" s="12"/>
      <c r="T425" s="12"/>
      <c r="U425" s="12"/>
      <c r="V425" s="12"/>
      <c r="W425" s="12"/>
      <c r="X425" s="12"/>
      <c r="Y425" s="12"/>
    </row>
    <row r="426" spans="1:25" ht="12.75" customHeight="1" x14ac:dyDescent="0.3">
      <c r="A426" s="9"/>
      <c r="B426" s="10"/>
      <c r="C426" s="10"/>
      <c r="D426" s="11"/>
      <c r="E426" s="11"/>
      <c r="F426" s="12"/>
      <c r="G426" s="12"/>
      <c r="H426" s="12"/>
      <c r="I426" s="12"/>
      <c r="J426" s="12"/>
      <c r="K426" s="12"/>
      <c r="L426" s="12"/>
      <c r="M426" s="12"/>
      <c r="N426" s="12"/>
      <c r="O426" s="12"/>
      <c r="P426" s="12"/>
      <c r="Q426" s="12"/>
      <c r="R426" s="12"/>
      <c r="S426" s="12"/>
      <c r="T426" s="12"/>
      <c r="U426" s="12"/>
      <c r="V426" s="12"/>
      <c r="W426" s="12"/>
      <c r="X426" s="12"/>
      <c r="Y426" s="12"/>
    </row>
    <row r="427" spans="1:25" ht="12.75" customHeight="1" x14ac:dyDescent="0.3">
      <c r="A427" s="9"/>
      <c r="B427" s="10"/>
      <c r="C427" s="10"/>
      <c r="D427" s="11"/>
      <c r="E427" s="11"/>
      <c r="F427" s="12"/>
      <c r="G427" s="12"/>
      <c r="H427" s="12"/>
      <c r="I427" s="12"/>
      <c r="J427" s="12"/>
      <c r="K427" s="12"/>
      <c r="L427" s="12"/>
      <c r="M427" s="12"/>
      <c r="N427" s="12"/>
      <c r="O427" s="12"/>
      <c r="P427" s="12"/>
      <c r="Q427" s="12"/>
      <c r="R427" s="12"/>
      <c r="S427" s="12"/>
      <c r="T427" s="12"/>
      <c r="U427" s="12"/>
      <c r="V427" s="12"/>
      <c r="W427" s="12"/>
      <c r="X427" s="12"/>
      <c r="Y427" s="12"/>
    </row>
    <row r="428" spans="1:25" ht="12.75" customHeight="1" x14ac:dyDescent="0.3">
      <c r="A428" s="9"/>
      <c r="B428" s="10"/>
      <c r="C428" s="10"/>
      <c r="D428" s="11"/>
      <c r="E428" s="11"/>
      <c r="F428" s="12"/>
      <c r="G428" s="12"/>
      <c r="H428" s="12"/>
      <c r="I428" s="12"/>
      <c r="J428" s="12"/>
      <c r="K428" s="12"/>
      <c r="L428" s="12"/>
      <c r="M428" s="12"/>
      <c r="N428" s="12"/>
      <c r="O428" s="12"/>
      <c r="P428" s="12"/>
      <c r="Q428" s="12"/>
      <c r="R428" s="12"/>
      <c r="S428" s="12"/>
      <c r="T428" s="12"/>
      <c r="U428" s="12"/>
      <c r="V428" s="12"/>
      <c r="W428" s="12"/>
      <c r="X428" s="12"/>
      <c r="Y428" s="12"/>
    </row>
    <row r="429" spans="1:25" ht="12.75" customHeight="1" x14ac:dyDescent="0.3">
      <c r="A429" s="9"/>
      <c r="B429" s="10"/>
      <c r="C429" s="10"/>
      <c r="D429" s="11"/>
      <c r="E429" s="11"/>
      <c r="F429" s="12"/>
      <c r="G429" s="12"/>
      <c r="H429" s="12"/>
      <c r="I429" s="12"/>
      <c r="J429" s="12"/>
      <c r="K429" s="12"/>
      <c r="L429" s="12"/>
      <c r="M429" s="12"/>
      <c r="N429" s="12"/>
      <c r="O429" s="12"/>
      <c r="P429" s="12"/>
      <c r="Q429" s="12"/>
      <c r="R429" s="12"/>
      <c r="S429" s="12"/>
      <c r="T429" s="12"/>
      <c r="U429" s="12"/>
      <c r="V429" s="12"/>
      <c r="W429" s="12"/>
      <c r="X429" s="12"/>
      <c r="Y429" s="12"/>
    </row>
    <row r="430" spans="1:25" ht="12.75" customHeight="1" x14ac:dyDescent="0.3">
      <c r="A430" s="9"/>
      <c r="B430" s="10"/>
      <c r="C430" s="10"/>
      <c r="D430" s="11"/>
      <c r="E430" s="11"/>
      <c r="F430" s="12"/>
      <c r="G430" s="12"/>
      <c r="H430" s="12"/>
      <c r="I430" s="12"/>
      <c r="J430" s="12"/>
      <c r="K430" s="12"/>
      <c r="L430" s="12"/>
      <c r="M430" s="12"/>
      <c r="N430" s="12"/>
      <c r="O430" s="12"/>
      <c r="P430" s="12"/>
      <c r="Q430" s="12"/>
      <c r="R430" s="12"/>
      <c r="S430" s="12"/>
      <c r="T430" s="12"/>
      <c r="U430" s="12"/>
      <c r="V430" s="12"/>
      <c r="W430" s="12"/>
      <c r="X430" s="12"/>
      <c r="Y430" s="12"/>
    </row>
    <row r="431" spans="1:25" ht="12.75" customHeight="1" x14ac:dyDescent="0.3">
      <c r="A431" s="9"/>
      <c r="B431" s="10"/>
      <c r="C431" s="10"/>
      <c r="D431" s="11"/>
      <c r="E431" s="11"/>
      <c r="F431" s="12"/>
      <c r="G431" s="12"/>
      <c r="H431" s="12"/>
      <c r="I431" s="12"/>
      <c r="J431" s="12"/>
      <c r="K431" s="12"/>
      <c r="L431" s="12"/>
      <c r="M431" s="12"/>
      <c r="N431" s="12"/>
      <c r="O431" s="12"/>
      <c r="P431" s="12"/>
      <c r="Q431" s="12"/>
      <c r="R431" s="12"/>
      <c r="S431" s="12"/>
      <c r="T431" s="12"/>
      <c r="U431" s="12"/>
      <c r="V431" s="12"/>
      <c r="W431" s="12"/>
      <c r="X431" s="12"/>
      <c r="Y431" s="12"/>
    </row>
    <row r="432" spans="1:25" ht="12.75" customHeight="1" x14ac:dyDescent="0.3">
      <c r="A432" s="9"/>
      <c r="B432" s="10"/>
      <c r="C432" s="10"/>
      <c r="D432" s="11"/>
      <c r="E432" s="11"/>
      <c r="F432" s="12"/>
      <c r="G432" s="12"/>
      <c r="H432" s="12"/>
      <c r="I432" s="12"/>
      <c r="J432" s="12"/>
      <c r="K432" s="12"/>
      <c r="L432" s="12"/>
      <c r="M432" s="12"/>
      <c r="N432" s="12"/>
      <c r="O432" s="12"/>
      <c r="P432" s="12"/>
      <c r="Q432" s="12"/>
      <c r="R432" s="12"/>
      <c r="S432" s="12"/>
      <c r="T432" s="12"/>
      <c r="U432" s="12"/>
      <c r="V432" s="12"/>
      <c r="W432" s="12"/>
      <c r="X432" s="12"/>
      <c r="Y432" s="12"/>
    </row>
    <row r="433" spans="1:25" ht="12.75" customHeight="1" x14ac:dyDescent="0.3">
      <c r="A433" s="9"/>
      <c r="B433" s="10"/>
      <c r="C433" s="10"/>
      <c r="D433" s="11"/>
      <c r="E433" s="11"/>
      <c r="F433" s="12"/>
      <c r="G433" s="12"/>
      <c r="H433" s="12"/>
      <c r="I433" s="12"/>
      <c r="J433" s="12"/>
      <c r="K433" s="12"/>
      <c r="L433" s="12"/>
      <c r="M433" s="12"/>
      <c r="N433" s="12"/>
      <c r="O433" s="12"/>
      <c r="P433" s="12"/>
      <c r="Q433" s="12"/>
      <c r="R433" s="12"/>
      <c r="S433" s="12"/>
      <c r="T433" s="12"/>
      <c r="U433" s="12"/>
      <c r="V433" s="12"/>
      <c r="W433" s="12"/>
      <c r="X433" s="12"/>
      <c r="Y433" s="12"/>
    </row>
    <row r="434" spans="1:25" ht="12.75" customHeight="1" x14ac:dyDescent="0.3">
      <c r="A434" s="9"/>
      <c r="B434" s="10"/>
      <c r="C434" s="10"/>
      <c r="D434" s="11"/>
      <c r="E434" s="11"/>
      <c r="F434" s="12"/>
      <c r="G434" s="12"/>
      <c r="H434" s="12"/>
      <c r="I434" s="12"/>
      <c r="J434" s="12"/>
      <c r="K434" s="12"/>
      <c r="L434" s="12"/>
      <c r="M434" s="12"/>
      <c r="N434" s="12"/>
      <c r="O434" s="12"/>
      <c r="P434" s="12"/>
      <c r="Q434" s="12"/>
      <c r="R434" s="12"/>
      <c r="S434" s="12"/>
      <c r="T434" s="12"/>
      <c r="U434" s="12"/>
      <c r="V434" s="12"/>
      <c r="W434" s="12"/>
      <c r="X434" s="12"/>
      <c r="Y434" s="12"/>
    </row>
    <row r="435" spans="1:25" ht="12.75" customHeight="1" x14ac:dyDescent="0.3">
      <c r="A435" s="9"/>
      <c r="B435" s="10"/>
      <c r="C435" s="10"/>
      <c r="D435" s="11"/>
      <c r="E435" s="11"/>
      <c r="F435" s="12"/>
      <c r="G435" s="12"/>
      <c r="H435" s="12"/>
      <c r="I435" s="12"/>
      <c r="J435" s="12"/>
      <c r="K435" s="12"/>
      <c r="L435" s="12"/>
      <c r="M435" s="12"/>
      <c r="N435" s="12"/>
      <c r="O435" s="12"/>
      <c r="P435" s="12"/>
      <c r="Q435" s="12"/>
      <c r="R435" s="12"/>
      <c r="S435" s="12"/>
      <c r="T435" s="12"/>
      <c r="U435" s="12"/>
      <c r="V435" s="12"/>
      <c r="W435" s="12"/>
      <c r="X435" s="12"/>
      <c r="Y435" s="12"/>
    </row>
    <row r="436" spans="1:25" ht="12.75" customHeight="1" x14ac:dyDescent="0.3">
      <c r="A436" s="9"/>
      <c r="B436" s="10"/>
      <c r="C436" s="10"/>
      <c r="D436" s="11"/>
      <c r="E436" s="11"/>
      <c r="F436" s="12"/>
      <c r="G436" s="12"/>
      <c r="H436" s="12"/>
      <c r="I436" s="12"/>
      <c r="J436" s="12"/>
      <c r="K436" s="12"/>
      <c r="L436" s="12"/>
      <c r="M436" s="12"/>
      <c r="N436" s="12"/>
      <c r="O436" s="12"/>
      <c r="P436" s="12"/>
      <c r="Q436" s="12"/>
      <c r="R436" s="12"/>
      <c r="S436" s="12"/>
      <c r="T436" s="12"/>
      <c r="U436" s="12"/>
      <c r="V436" s="12"/>
      <c r="W436" s="12"/>
      <c r="X436" s="12"/>
      <c r="Y436" s="12"/>
    </row>
    <row r="437" spans="1:25" ht="12.75" customHeight="1" x14ac:dyDescent="0.3">
      <c r="A437" s="9"/>
      <c r="B437" s="10"/>
      <c r="C437" s="10"/>
      <c r="D437" s="11"/>
      <c r="E437" s="11"/>
      <c r="F437" s="12"/>
      <c r="G437" s="12"/>
      <c r="H437" s="12"/>
      <c r="I437" s="12"/>
      <c r="J437" s="12"/>
      <c r="K437" s="12"/>
      <c r="L437" s="12"/>
      <c r="M437" s="12"/>
      <c r="N437" s="12"/>
      <c r="O437" s="12"/>
      <c r="P437" s="12"/>
      <c r="Q437" s="12"/>
      <c r="R437" s="12"/>
      <c r="S437" s="12"/>
      <c r="T437" s="12"/>
      <c r="U437" s="12"/>
      <c r="V437" s="12"/>
      <c r="W437" s="12"/>
      <c r="X437" s="12"/>
      <c r="Y437" s="12"/>
    </row>
    <row r="438" spans="1:25" ht="12.75" customHeight="1" x14ac:dyDescent="0.3">
      <c r="A438" s="9"/>
      <c r="B438" s="10"/>
      <c r="C438" s="10"/>
      <c r="D438" s="11"/>
      <c r="E438" s="11"/>
      <c r="F438" s="12"/>
      <c r="G438" s="12"/>
      <c r="H438" s="12"/>
      <c r="I438" s="12"/>
      <c r="J438" s="12"/>
      <c r="K438" s="12"/>
      <c r="L438" s="12"/>
      <c r="M438" s="12"/>
      <c r="N438" s="12"/>
      <c r="O438" s="12"/>
      <c r="P438" s="12"/>
      <c r="Q438" s="12"/>
      <c r="R438" s="12"/>
      <c r="S438" s="12"/>
      <c r="T438" s="12"/>
      <c r="U438" s="12"/>
      <c r="V438" s="12"/>
      <c r="W438" s="12"/>
      <c r="X438" s="12"/>
      <c r="Y438" s="12"/>
    </row>
    <row r="439" spans="1:25" ht="12.75" customHeight="1" x14ac:dyDescent="0.3">
      <c r="A439" s="9"/>
      <c r="B439" s="10"/>
      <c r="C439" s="10"/>
      <c r="D439" s="11"/>
      <c r="E439" s="11"/>
      <c r="F439" s="12"/>
      <c r="G439" s="12"/>
      <c r="H439" s="12"/>
      <c r="I439" s="12"/>
      <c r="J439" s="12"/>
      <c r="K439" s="12"/>
      <c r="L439" s="12"/>
      <c r="M439" s="12"/>
      <c r="N439" s="12"/>
      <c r="O439" s="12"/>
      <c r="P439" s="12"/>
      <c r="Q439" s="12"/>
      <c r="R439" s="12"/>
      <c r="S439" s="12"/>
      <c r="T439" s="12"/>
      <c r="U439" s="12"/>
      <c r="V439" s="12"/>
      <c r="W439" s="12"/>
      <c r="X439" s="12"/>
      <c r="Y439" s="12"/>
    </row>
    <row r="440" spans="1:25" ht="12.75" customHeight="1" x14ac:dyDescent="0.3">
      <c r="A440" s="9"/>
      <c r="B440" s="10"/>
      <c r="C440" s="10"/>
      <c r="D440" s="11"/>
      <c r="E440" s="11"/>
      <c r="F440" s="12"/>
      <c r="G440" s="12"/>
      <c r="H440" s="12"/>
      <c r="I440" s="12"/>
      <c r="J440" s="12"/>
      <c r="K440" s="12"/>
      <c r="L440" s="12"/>
      <c r="M440" s="12"/>
      <c r="N440" s="12"/>
      <c r="O440" s="12"/>
      <c r="P440" s="12"/>
      <c r="Q440" s="12"/>
      <c r="R440" s="12"/>
      <c r="S440" s="12"/>
      <c r="T440" s="12"/>
      <c r="U440" s="12"/>
      <c r="V440" s="12"/>
      <c r="W440" s="12"/>
      <c r="X440" s="12"/>
      <c r="Y440" s="12"/>
    </row>
    <row r="441" spans="1:25" ht="12.75" customHeight="1" x14ac:dyDescent="0.3">
      <c r="A441" s="9"/>
      <c r="B441" s="10"/>
      <c r="C441" s="10"/>
      <c r="D441" s="11"/>
      <c r="E441" s="11"/>
      <c r="F441" s="12"/>
      <c r="G441" s="12"/>
      <c r="H441" s="12"/>
      <c r="I441" s="12"/>
      <c r="J441" s="12"/>
      <c r="K441" s="12"/>
      <c r="L441" s="12"/>
      <c r="M441" s="12"/>
      <c r="N441" s="12"/>
      <c r="O441" s="12"/>
      <c r="P441" s="12"/>
      <c r="Q441" s="12"/>
      <c r="R441" s="12"/>
      <c r="S441" s="12"/>
      <c r="T441" s="12"/>
      <c r="U441" s="12"/>
      <c r="V441" s="12"/>
      <c r="W441" s="12"/>
      <c r="X441" s="12"/>
      <c r="Y441" s="12"/>
    </row>
    <row r="442" spans="1:25" ht="12.75" customHeight="1" x14ac:dyDescent="0.3">
      <c r="A442" s="9"/>
      <c r="B442" s="10"/>
      <c r="C442" s="10"/>
      <c r="D442" s="11"/>
      <c r="E442" s="11"/>
      <c r="F442" s="12"/>
      <c r="G442" s="12"/>
      <c r="H442" s="12"/>
      <c r="I442" s="12"/>
      <c r="J442" s="12"/>
      <c r="K442" s="12"/>
      <c r="L442" s="12"/>
      <c r="M442" s="12"/>
      <c r="N442" s="12"/>
      <c r="O442" s="12"/>
      <c r="P442" s="12"/>
      <c r="Q442" s="12"/>
      <c r="R442" s="12"/>
      <c r="S442" s="12"/>
      <c r="T442" s="12"/>
      <c r="U442" s="12"/>
      <c r="V442" s="12"/>
      <c r="W442" s="12"/>
      <c r="X442" s="12"/>
      <c r="Y442" s="12"/>
    </row>
    <row r="443" spans="1:25" ht="12.75" customHeight="1" x14ac:dyDescent="0.3">
      <c r="A443" s="9"/>
      <c r="B443" s="10"/>
      <c r="C443" s="10"/>
      <c r="D443" s="11"/>
      <c r="E443" s="11"/>
      <c r="F443" s="12"/>
      <c r="G443" s="12"/>
      <c r="H443" s="12"/>
      <c r="I443" s="12"/>
      <c r="J443" s="12"/>
      <c r="K443" s="12"/>
      <c r="L443" s="12"/>
      <c r="M443" s="12"/>
      <c r="N443" s="12"/>
      <c r="O443" s="12"/>
      <c r="P443" s="12"/>
      <c r="Q443" s="12"/>
      <c r="R443" s="12"/>
      <c r="S443" s="12"/>
      <c r="T443" s="12"/>
      <c r="U443" s="12"/>
      <c r="V443" s="12"/>
      <c r="W443" s="12"/>
      <c r="X443" s="12"/>
      <c r="Y443" s="12"/>
    </row>
    <row r="444" spans="1:25" ht="12.75" customHeight="1" x14ac:dyDescent="0.3">
      <c r="A444" s="9"/>
      <c r="B444" s="10"/>
      <c r="C444" s="10"/>
      <c r="D444" s="11"/>
      <c r="E444" s="11"/>
      <c r="F444" s="12"/>
      <c r="G444" s="12"/>
      <c r="H444" s="12"/>
      <c r="I444" s="12"/>
      <c r="J444" s="12"/>
      <c r="K444" s="12"/>
      <c r="L444" s="12"/>
      <c r="M444" s="12"/>
      <c r="N444" s="12"/>
      <c r="O444" s="12"/>
      <c r="P444" s="12"/>
      <c r="Q444" s="12"/>
      <c r="R444" s="12"/>
      <c r="S444" s="12"/>
      <c r="T444" s="12"/>
      <c r="U444" s="12"/>
      <c r="V444" s="12"/>
      <c r="W444" s="12"/>
      <c r="X444" s="12"/>
      <c r="Y444" s="12"/>
    </row>
    <row r="445" spans="1:25" ht="12.75" customHeight="1" x14ac:dyDescent="0.3">
      <c r="A445" s="9"/>
      <c r="B445" s="10"/>
      <c r="C445" s="10"/>
      <c r="D445" s="11"/>
      <c r="E445" s="11"/>
      <c r="F445" s="12"/>
      <c r="G445" s="12"/>
      <c r="H445" s="12"/>
      <c r="I445" s="12"/>
      <c r="J445" s="12"/>
      <c r="K445" s="12"/>
      <c r="L445" s="12"/>
      <c r="M445" s="12"/>
      <c r="N445" s="12"/>
      <c r="O445" s="12"/>
      <c r="P445" s="12"/>
      <c r="Q445" s="12"/>
      <c r="R445" s="12"/>
      <c r="S445" s="12"/>
      <c r="T445" s="12"/>
      <c r="U445" s="12"/>
      <c r="V445" s="12"/>
      <c r="W445" s="12"/>
      <c r="X445" s="12"/>
      <c r="Y445" s="12"/>
    </row>
    <row r="446" spans="1:25" ht="12.75" customHeight="1" x14ac:dyDescent="0.3">
      <c r="A446" s="9"/>
      <c r="B446" s="10"/>
      <c r="C446" s="10"/>
      <c r="D446" s="11"/>
      <c r="E446" s="11"/>
      <c r="F446" s="12"/>
      <c r="G446" s="12"/>
      <c r="H446" s="12"/>
      <c r="I446" s="12"/>
      <c r="J446" s="12"/>
      <c r="K446" s="12"/>
      <c r="L446" s="12"/>
      <c r="M446" s="12"/>
      <c r="N446" s="12"/>
      <c r="O446" s="12"/>
      <c r="P446" s="12"/>
      <c r="Q446" s="12"/>
      <c r="R446" s="12"/>
      <c r="S446" s="12"/>
      <c r="T446" s="12"/>
      <c r="U446" s="12"/>
      <c r="V446" s="12"/>
      <c r="W446" s="12"/>
      <c r="X446" s="12"/>
      <c r="Y446" s="12"/>
    </row>
    <row r="447" spans="1:25" ht="12.75" customHeight="1" x14ac:dyDescent="0.3">
      <c r="A447" s="9"/>
      <c r="B447" s="10"/>
      <c r="C447" s="10"/>
      <c r="D447" s="11"/>
      <c r="E447" s="11"/>
      <c r="F447" s="12"/>
      <c r="G447" s="12"/>
      <c r="H447" s="12"/>
      <c r="I447" s="12"/>
      <c r="J447" s="12"/>
      <c r="K447" s="12"/>
      <c r="L447" s="12"/>
      <c r="M447" s="12"/>
      <c r="N447" s="12"/>
      <c r="O447" s="12"/>
      <c r="P447" s="12"/>
      <c r="Q447" s="12"/>
      <c r="R447" s="12"/>
      <c r="S447" s="12"/>
      <c r="T447" s="12"/>
      <c r="U447" s="12"/>
      <c r="V447" s="12"/>
      <c r="W447" s="12"/>
      <c r="X447" s="12"/>
      <c r="Y447" s="12"/>
    </row>
    <row r="448" spans="1:25" ht="12.75" customHeight="1" x14ac:dyDescent="0.3">
      <c r="A448" s="9"/>
      <c r="B448" s="10"/>
      <c r="C448" s="10"/>
      <c r="D448" s="11"/>
      <c r="E448" s="11"/>
      <c r="F448" s="12"/>
      <c r="G448" s="12"/>
      <c r="H448" s="12"/>
      <c r="I448" s="12"/>
      <c r="J448" s="12"/>
      <c r="K448" s="12"/>
      <c r="L448" s="12"/>
      <c r="M448" s="12"/>
      <c r="N448" s="12"/>
      <c r="O448" s="12"/>
      <c r="P448" s="12"/>
      <c r="Q448" s="12"/>
      <c r="R448" s="12"/>
      <c r="S448" s="12"/>
      <c r="T448" s="12"/>
      <c r="U448" s="12"/>
      <c r="V448" s="12"/>
      <c r="W448" s="12"/>
      <c r="X448" s="12"/>
      <c r="Y448" s="12"/>
    </row>
    <row r="449" spans="1:25" ht="12.75" customHeight="1" x14ac:dyDescent="0.3">
      <c r="A449" s="9"/>
      <c r="B449" s="10"/>
      <c r="C449" s="10"/>
      <c r="D449" s="11"/>
      <c r="E449" s="11"/>
      <c r="F449" s="12"/>
      <c r="G449" s="12"/>
      <c r="H449" s="12"/>
      <c r="I449" s="12"/>
      <c r="J449" s="12"/>
      <c r="K449" s="12"/>
      <c r="L449" s="12"/>
      <c r="M449" s="12"/>
      <c r="N449" s="12"/>
      <c r="O449" s="12"/>
      <c r="P449" s="12"/>
      <c r="Q449" s="12"/>
      <c r="R449" s="12"/>
      <c r="S449" s="12"/>
      <c r="T449" s="12"/>
      <c r="U449" s="12"/>
      <c r="V449" s="12"/>
      <c r="W449" s="12"/>
      <c r="X449" s="12"/>
      <c r="Y449" s="12"/>
    </row>
    <row r="450" spans="1:25" ht="12.75" customHeight="1" x14ac:dyDescent="0.3">
      <c r="A450" s="9"/>
      <c r="B450" s="10"/>
      <c r="C450" s="10"/>
      <c r="D450" s="11"/>
      <c r="E450" s="11"/>
      <c r="F450" s="12"/>
      <c r="G450" s="12"/>
      <c r="H450" s="12"/>
      <c r="I450" s="12"/>
      <c r="J450" s="12"/>
      <c r="K450" s="12"/>
      <c r="L450" s="12"/>
      <c r="M450" s="12"/>
      <c r="N450" s="12"/>
      <c r="O450" s="12"/>
      <c r="P450" s="12"/>
      <c r="Q450" s="12"/>
      <c r="R450" s="12"/>
      <c r="S450" s="12"/>
      <c r="T450" s="12"/>
      <c r="U450" s="12"/>
      <c r="V450" s="12"/>
      <c r="W450" s="12"/>
      <c r="X450" s="12"/>
      <c r="Y450" s="12"/>
    </row>
    <row r="451" spans="1:25" ht="12.75" customHeight="1" x14ac:dyDescent="0.3">
      <c r="A451" s="9"/>
      <c r="B451" s="10"/>
      <c r="C451" s="10"/>
      <c r="D451" s="11"/>
      <c r="E451" s="11"/>
      <c r="F451" s="12"/>
      <c r="G451" s="12"/>
      <c r="H451" s="12"/>
      <c r="I451" s="12"/>
      <c r="J451" s="12"/>
      <c r="K451" s="12"/>
      <c r="L451" s="12"/>
      <c r="M451" s="12"/>
      <c r="N451" s="12"/>
      <c r="O451" s="12"/>
      <c r="P451" s="12"/>
      <c r="Q451" s="12"/>
      <c r="R451" s="12"/>
      <c r="S451" s="12"/>
      <c r="T451" s="12"/>
      <c r="U451" s="12"/>
      <c r="V451" s="12"/>
      <c r="W451" s="12"/>
      <c r="X451" s="12"/>
      <c r="Y451" s="12"/>
    </row>
    <row r="452" spans="1:25" ht="12.75" customHeight="1" x14ac:dyDescent="0.3">
      <c r="A452" s="9"/>
      <c r="B452" s="10"/>
      <c r="C452" s="10"/>
      <c r="D452" s="11"/>
      <c r="E452" s="11"/>
      <c r="F452" s="12"/>
      <c r="G452" s="12"/>
      <c r="H452" s="12"/>
      <c r="I452" s="12"/>
      <c r="J452" s="12"/>
      <c r="K452" s="12"/>
      <c r="L452" s="12"/>
      <c r="M452" s="12"/>
      <c r="N452" s="12"/>
      <c r="O452" s="12"/>
      <c r="P452" s="12"/>
      <c r="Q452" s="12"/>
      <c r="R452" s="12"/>
      <c r="S452" s="12"/>
      <c r="T452" s="12"/>
      <c r="U452" s="12"/>
      <c r="V452" s="12"/>
      <c r="W452" s="12"/>
      <c r="X452" s="12"/>
      <c r="Y452" s="12"/>
    </row>
    <row r="453" spans="1:25" ht="12.75" customHeight="1" x14ac:dyDescent="0.3">
      <c r="A453" s="9"/>
      <c r="B453" s="10"/>
      <c r="C453" s="10"/>
      <c r="D453" s="11"/>
      <c r="E453" s="11"/>
      <c r="F453" s="12"/>
      <c r="G453" s="12"/>
      <c r="H453" s="12"/>
      <c r="I453" s="12"/>
      <c r="J453" s="12"/>
      <c r="K453" s="12"/>
      <c r="L453" s="12"/>
      <c r="M453" s="12"/>
      <c r="N453" s="12"/>
      <c r="O453" s="12"/>
      <c r="P453" s="12"/>
      <c r="Q453" s="12"/>
      <c r="R453" s="12"/>
      <c r="S453" s="12"/>
      <c r="T453" s="12"/>
      <c r="U453" s="12"/>
      <c r="V453" s="12"/>
      <c r="W453" s="12"/>
      <c r="X453" s="12"/>
      <c r="Y453" s="12"/>
    </row>
    <row r="454" spans="1:25" ht="12.75" customHeight="1" x14ac:dyDescent="0.3">
      <c r="A454" s="9"/>
      <c r="B454" s="10"/>
      <c r="C454" s="10"/>
      <c r="D454" s="11"/>
      <c r="E454" s="11"/>
      <c r="F454" s="12"/>
      <c r="G454" s="12"/>
      <c r="H454" s="12"/>
      <c r="I454" s="12"/>
      <c r="J454" s="12"/>
      <c r="K454" s="12"/>
      <c r="L454" s="12"/>
      <c r="M454" s="12"/>
      <c r="N454" s="12"/>
      <c r="O454" s="12"/>
      <c r="P454" s="12"/>
      <c r="Q454" s="12"/>
      <c r="R454" s="12"/>
      <c r="S454" s="12"/>
      <c r="T454" s="12"/>
      <c r="U454" s="12"/>
      <c r="V454" s="12"/>
      <c r="W454" s="12"/>
      <c r="X454" s="12"/>
      <c r="Y454" s="12"/>
    </row>
    <row r="455" spans="1:25" ht="12.75" customHeight="1" x14ac:dyDescent="0.3">
      <c r="A455" s="9"/>
      <c r="B455" s="10"/>
      <c r="C455" s="10"/>
      <c r="D455" s="11"/>
      <c r="E455" s="11"/>
      <c r="F455" s="12"/>
      <c r="G455" s="12"/>
      <c r="H455" s="12"/>
      <c r="I455" s="12"/>
      <c r="J455" s="12"/>
      <c r="K455" s="12"/>
      <c r="L455" s="12"/>
      <c r="M455" s="12"/>
      <c r="N455" s="12"/>
      <c r="O455" s="12"/>
      <c r="P455" s="12"/>
      <c r="Q455" s="12"/>
      <c r="R455" s="12"/>
      <c r="S455" s="12"/>
      <c r="T455" s="12"/>
      <c r="U455" s="12"/>
      <c r="V455" s="12"/>
      <c r="W455" s="12"/>
      <c r="X455" s="12"/>
      <c r="Y455" s="12"/>
    </row>
    <row r="456" spans="1:25" ht="12.75" customHeight="1" x14ac:dyDescent="0.3">
      <c r="A456" s="9"/>
      <c r="B456" s="10"/>
      <c r="C456" s="10"/>
      <c r="D456" s="11"/>
      <c r="E456" s="11"/>
      <c r="F456" s="12"/>
      <c r="G456" s="12"/>
      <c r="H456" s="12"/>
      <c r="I456" s="12"/>
      <c r="J456" s="12"/>
      <c r="K456" s="12"/>
      <c r="L456" s="12"/>
      <c r="M456" s="12"/>
      <c r="N456" s="12"/>
      <c r="O456" s="12"/>
      <c r="P456" s="12"/>
      <c r="Q456" s="12"/>
      <c r="R456" s="12"/>
      <c r="S456" s="12"/>
      <c r="T456" s="12"/>
      <c r="U456" s="12"/>
      <c r="V456" s="12"/>
      <c r="W456" s="12"/>
      <c r="X456" s="12"/>
      <c r="Y456" s="12"/>
    </row>
    <row r="457" spans="1:25" ht="12.75" customHeight="1" x14ac:dyDescent="0.3">
      <c r="A457" s="9"/>
      <c r="B457" s="10"/>
      <c r="C457" s="10"/>
      <c r="D457" s="11"/>
      <c r="E457" s="11"/>
      <c r="F457" s="12"/>
      <c r="G457" s="12"/>
      <c r="H457" s="12"/>
      <c r="I457" s="12"/>
      <c r="J457" s="12"/>
      <c r="K457" s="12"/>
      <c r="L457" s="12"/>
      <c r="M457" s="12"/>
      <c r="N457" s="12"/>
      <c r="O457" s="12"/>
      <c r="P457" s="12"/>
      <c r="Q457" s="12"/>
      <c r="R457" s="12"/>
      <c r="S457" s="12"/>
      <c r="T457" s="12"/>
      <c r="U457" s="12"/>
      <c r="V457" s="12"/>
      <c r="W457" s="12"/>
      <c r="X457" s="12"/>
      <c r="Y457" s="12"/>
    </row>
    <row r="458" spans="1:25" ht="12.75" customHeight="1" x14ac:dyDescent="0.3">
      <c r="A458" s="9"/>
      <c r="B458" s="10"/>
      <c r="C458" s="10"/>
      <c r="D458" s="11"/>
      <c r="E458" s="11"/>
      <c r="F458" s="12"/>
      <c r="G458" s="12"/>
      <c r="H458" s="12"/>
      <c r="I458" s="12"/>
      <c r="J458" s="12"/>
      <c r="K458" s="12"/>
      <c r="L458" s="12"/>
      <c r="M458" s="12"/>
      <c r="N458" s="12"/>
      <c r="O458" s="12"/>
      <c r="P458" s="12"/>
      <c r="Q458" s="12"/>
      <c r="R458" s="12"/>
      <c r="S458" s="12"/>
      <c r="T458" s="12"/>
      <c r="U458" s="12"/>
      <c r="V458" s="12"/>
      <c r="W458" s="12"/>
      <c r="X458" s="12"/>
      <c r="Y458" s="12"/>
    </row>
    <row r="459" spans="1:25" ht="12.75" customHeight="1" x14ac:dyDescent="0.3">
      <c r="A459" s="9"/>
      <c r="B459" s="10"/>
      <c r="C459" s="10"/>
      <c r="D459" s="11"/>
      <c r="E459" s="11"/>
      <c r="F459" s="12"/>
      <c r="G459" s="12"/>
      <c r="H459" s="12"/>
      <c r="I459" s="12"/>
      <c r="J459" s="12"/>
      <c r="K459" s="12"/>
      <c r="L459" s="12"/>
      <c r="M459" s="12"/>
      <c r="N459" s="12"/>
      <c r="O459" s="12"/>
      <c r="P459" s="12"/>
      <c r="Q459" s="12"/>
      <c r="R459" s="12"/>
      <c r="S459" s="12"/>
      <c r="T459" s="12"/>
      <c r="U459" s="12"/>
      <c r="V459" s="12"/>
      <c r="W459" s="12"/>
      <c r="X459" s="12"/>
      <c r="Y459" s="12"/>
    </row>
    <row r="460" spans="1:25" ht="12.75" customHeight="1" x14ac:dyDescent="0.3">
      <c r="A460" s="9"/>
      <c r="B460" s="10"/>
      <c r="C460" s="10"/>
      <c r="D460" s="11"/>
      <c r="E460" s="11"/>
      <c r="F460" s="12"/>
      <c r="G460" s="12"/>
      <c r="H460" s="12"/>
      <c r="I460" s="12"/>
      <c r="J460" s="12"/>
      <c r="K460" s="12"/>
      <c r="L460" s="12"/>
      <c r="M460" s="12"/>
      <c r="N460" s="12"/>
      <c r="O460" s="12"/>
      <c r="P460" s="12"/>
      <c r="Q460" s="12"/>
      <c r="R460" s="12"/>
      <c r="S460" s="12"/>
      <c r="T460" s="12"/>
      <c r="U460" s="12"/>
      <c r="V460" s="12"/>
      <c r="W460" s="12"/>
      <c r="X460" s="12"/>
      <c r="Y460" s="12"/>
    </row>
    <row r="461" spans="1:25" ht="12.75" customHeight="1" x14ac:dyDescent="0.3">
      <c r="A461" s="9"/>
      <c r="B461" s="10"/>
      <c r="C461" s="10"/>
      <c r="D461" s="11"/>
      <c r="E461" s="11"/>
      <c r="F461" s="12"/>
      <c r="G461" s="12"/>
      <c r="H461" s="12"/>
      <c r="I461" s="12"/>
      <c r="J461" s="12"/>
      <c r="K461" s="12"/>
      <c r="L461" s="12"/>
      <c r="M461" s="12"/>
      <c r="N461" s="12"/>
      <c r="O461" s="12"/>
      <c r="P461" s="12"/>
      <c r="Q461" s="12"/>
      <c r="R461" s="12"/>
      <c r="S461" s="12"/>
      <c r="T461" s="12"/>
      <c r="U461" s="12"/>
      <c r="V461" s="12"/>
      <c r="W461" s="12"/>
      <c r="X461" s="12"/>
      <c r="Y461" s="12"/>
    </row>
    <row r="462" spans="1:25" ht="12.75" customHeight="1" x14ac:dyDescent="0.3">
      <c r="A462" s="9"/>
      <c r="B462" s="10"/>
      <c r="C462" s="10"/>
      <c r="D462" s="11"/>
      <c r="E462" s="11"/>
      <c r="F462" s="12"/>
      <c r="G462" s="12"/>
      <c r="H462" s="12"/>
      <c r="I462" s="12"/>
      <c r="J462" s="12"/>
      <c r="K462" s="12"/>
      <c r="L462" s="12"/>
      <c r="M462" s="12"/>
      <c r="N462" s="12"/>
      <c r="O462" s="12"/>
      <c r="P462" s="12"/>
      <c r="Q462" s="12"/>
      <c r="R462" s="12"/>
      <c r="S462" s="12"/>
      <c r="T462" s="12"/>
      <c r="U462" s="12"/>
      <c r="V462" s="12"/>
      <c r="W462" s="12"/>
      <c r="X462" s="12"/>
      <c r="Y462" s="12"/>
    </row>
    <row r="463" spans="1:25" ht="12.75" customHeight="1" x14ac:dyDescent="0.3">
      <c r="A463" s="9"/>
      <c r="B463" s="10"/>
      <c r="C463" s="10"/>
      <c r="D463" s="11"/>
      <c r="E463" s="11"/>
      <c r="F463" s="12"/>
      <c r="G463" s="12"/>
      <c r="H463" s="12"/>
      <c r="I463" s="12"/>
      <c r="J463" s="12"/>
      <c r="K463" s="12"/>
      <c r="L463" s="12"/>
      <c r="M463" s="12"/>
      <c r="N463" s="12"/>
      <c r="O463" s="12"/>
      <c r="P463" s="12"/>
      <c r="Q463" s="12"/>
      <c r="R463" s="12"/>
      <c r="S463" s="12"/>
      <c r="T463" s="12"/>
      <c r="U463" s="12"/>
      <c r="V463" s="12"/>
      <c r="W463" s="12"/>
      <c r="X463" s="12"/>
      <c r="Y463" s="12"/>
    </row>
    <row r="464" spans="1:25" ht="12.75" customHeight="1" x14ac:dyDescent="0.3">
      <c r="A464" s="9"/>
      <c r="B464" s="10"/>
      <c r="C464" s="10"/>
      <c r="D464" s="11"/>
      <c r="E464" s="11"/>
      <c r="F464" s="12"/>
      <c r="G464" s="12"/>
      <c r="H464" s="12"/>
      <c r="I464" s="12"/>
      <c r="J464" s="12"/>
      <c r="K464" s="12"/>
      <c r="L464" s="12"/>
      <c r="M464" s="12"/>
      <c r="N464" s="12"/>
      <c r="O464" s="12"/>
      <c r="P464" s="12"/>
      <c r="Q464" s="12"/>
      <c r="R464" s="12"/>
      <c r="S464" s="12"/>
      <c r="T464" s="12"/>
      <c r="U464" s="12"/>
      <c r="V464" s="12"/>
      <c r="W464" s="12"/>
      <c r="X464" s="12"/>
      <c r="Y464" s="12"/>
    </row>
    <row r="465" spans="1:25" ht="12.75" customHeight="1" x14ac:dyDescent="0.3">
      <c r="A465" s="9"/>
      <c r="B465" s="10"/>
      <c r="C465" s="10"/>
      <c r="D465" s="11"/>
      <c r="E465" s="11"/>
      <c r="F465" s="12"/>
      <c r="G465" s="12"/>
      <c r="H465" s="12"/>
      <c r="I465" s="12"/>
      <c r="J465" s="12"/>
      <c r="K465" s="12"/>
      <c r="L465" s="12"/>
      <c r="M465" s="12"/>
      <c r="N465" s="12"/>
      <c r="O465" s="12"/>
      <c r="P465" s="12"/>
      <c r="Q465" s="12"/>
      <c r="R465" s="12"/>
      <c r="S465" s="12"/>
      <c r="T465" s="12"/>
      <c r="U465" s="12"/>
      <c r="V465" s="12"/>
      <c r="W465" s="12"/>
      <c r="X465" s="12"/>
      <c r="Y465" s="12"/>
    </row>
    <row r="466" spans="1:25" ht="12.75" customHeight="1" x14ac:dyDescent="0.3">
      <c r="A466" s="9"/>
      <c r="B466" s="10"/>
      <c r="C466" s="10"/>
      <c r="D466" s="11"/>
      <c r="E466" s="11"/>
      <c r="F466" s="12"/>
      <c r="G466" s="12"/>
      <c r="H466" s="12"/>
      <c r="I466" s="12"/>
      <c r="J466" s="12"/>
      <c r="K466" s="12"/>
      <c r="L466" s="12"/>
      <c r="M466" s="12"/>
      <c r="N466" s="12"/>
      <c r="O466" s="12"/>
      <c r="P466" s="12"/>
      <c r="Q466" s="12"/>
      <c r="R466" s="12"/>
      <c r="S466" s="12"/>
      <c r="T466" s="12"/>
      <c r="U466" s="12"/>
      <c r="V466" s="12"/>
      <c r="W466" s="12"/>
      <c r="X466" s="12"/>
      <c r="Y466" s="12"/>
    </row>
    <row r="467" spans="1:25" ht="12.75" customHeight="1" x14ac:dyDescent="0.3">
      <c r="A467" s="9"/>
      <c r="B467" s="10"/>
      <c r="C467" s="10"/>
      <c r="D467" s="11"/>
      <c r="E467" s="11"/>
      <c r="F467" s="12"/>
      <c r="G467" s="12"/>
      <c r="H467" s="12"/>
      <c r="I467" s="12"/>
      <c r="J467" s="12"/>
      <c r="K467" s="12"/>
      <c r="L467" s="12"/>
      <c r="M467" s="12"/>
      <c r="N467" s="12"/>
      <c r="O467" s="12"/>
      <c r="P467" s="12"/>
      <c r="Q467" s="12"/>
      <c r="R467" s="12"/>
      <c r="S467" s="12"/>
      <c r="T467" s="12"/>
      <c r="U467" s="12"/>
      <c r="V467" s="12"/>
      <c r="W467" s="12"/>
      <c r="X467" s="12"/>
      <c r="Y467" s="12"/>
    </row>
    <row r="468" spans="1:25" ht="12.75" customHeight="1" x14ac:dyDescent="0.3">
      <c r="A468" s="9"/>
      <c r="B468" s="10"/>
      <c r="C468" s="10"/>
      <c r="D468" s="11"/>
      <c r="E468" s="11"/>
      <c r="F468" s="12"/>
      <c r="G468" s="12"/>
      <c r="H468" s="12"/>
      <c r="I468" s="12"/>
      <c r="J468" s="12"/>
      <c r="K468" s="12"/>
      <c r="L468" s="12"/>
      <c r="M468" s="12"/>
      <c r="N468" s="12"/>
      <c r="O468" s="12"/>
      <c r="P468" s="12"/>
      <c r="Q468" s="12"/>
      <c r="R468" s="12"/>
      <c r="S468" s="12"/>
      <c r="T468" s="12"/>
      <c r="U468" s="12"/>
      <c r="V468" s="12"/>
      <c r="W468" s="12"/>
      <c r="X468" s="12"/>
      <c r="Y468" s="12"/>
    </row>
    <row r="469" spans="1:25" ht="12.75" customHeight="1" x14ac:dyDescent="0.3">
      <c r="A469" s="9"/>
      <c r="B469" s="10"/>
      <c r="C469" s="10"/>
      <c r="D469" s="11"/>
      <c r="E469" s="11"/>
      <c r="F469" s="12"/>
      <c r="G469" s="12"/>
      <c r="H469" s="12"/>
      <c r="I469" s="12"/>
      <c r="J469" s="12"/>
      <c r="K469" s="12"/>
      <c r="L469" s="12"/>
      <c r="M469" s="12"/>
      <c r="N469" s="12"/>
      <c r="O469" s="12"/>
      <c r="P469" s="12"/>
      <c r="Q469" s="12"/>
      <c r="R469" s="12"/>
      <c r="S469" s="12"/>
      <c r="T469" s="12"/>
      <c r="U469" s="12"/>
      <c r="V469" s="12"/>
      <c r="W469" s="12"/>
      <c r="X469" s="12"/>
      <c r="Y469" s="12"/>
    </row>
    <row r="470" spans="1:25" ht="12.75" customHeight="1" x14ac:dyDescent="0.3">
      <c r="A470" s="9"/>
      <c r="B470" s="10"/>
      <c r="C470" s="10"/>
      <c r="D470" s="11"/>
      <c r="E470" s="11"/>
      <c r="F470" s="12"/>
      <c r="G470" s="12"/>
      <c r="H470" s="12"/>
      <c r="I470" s="12"/>
      <c r="J470" s="12"/>
      <c r="K470" s="12"/>
      <c r="L470" s="12"/>
      <c r="M470" s="12"/>
      <c r="N470" s="12"/>
      <c r="O470" s="12"/>
      <c r="P470" s="12"/>
      <c r="Q470" s="12"/>
      <c r="R470" s="12"/>
      <c r="S470" s="12"/>
      <c r="T470" s="12"/>
      <c r="U470" s="12"/>
      <c r="V470" s="12"/>
      <c r="W470" s="12"/>
      <c r="X470" s="12"/>
      <c r="Y470" s="12"/>
    </row>
    <row r="471" spans="1:25" ht="12.75" customHeight="1" x14ac:dyDescent="0.3">
      <c r="A471" s="9"/>
      <c r="B471" s="10"/>
      <c r="C471" s="10"/>
      <c r="D471" s="11"/>
      <c r="E471" s="11"/>
      <c r="F471" s="12"/>
      <c r="G471" s="12"/>
      <c r="H471" s="12"/>
      <c r="I471" s="12"/>
      <c r="J471" s="12"/>
      <c r="K471" s="12"/>
      <c r="L471" s="12"/>
      <c r="M471" s="12"/>
      <c r="N471" s="12"/>
      <c r="O471" s="12"/>
      <c r="P471" s="12"/>
      <c r="Q471" s="12"/>
      <c r="R471" s="12"/>
      <c r="S471" s="12"/>
      <c r="T471" s="12"/>
      <c r="U471" s="12"/>
      <c r="V471" s="12"/>
      <c r="W471" s="12"/>
      <c r="X471" s="12"/>
      <c r="Y471" s="12"/>
    </row>
    <row r="472" spans="1:25" ht="12.75" customHeight="1" x14ac:dyDescent="0.3">
      <c r="A472" s="9"/>
      <c r="B472" s="10"/>
      <c r="C472" s="10"/>
      <c r="D472" s="11"/>
      <c r="E472" s="11"/>
      <c r="F472" s="12"/>
      <c r="G472" s="12"/>
      <c r="H472" s="12"/>
      <c r="I472" s="12"/>
      <c r="J472" s="12"/>
      <c r="K472" s="12"/>
      <c r="L472" s="12"/>
      <c r="M472" s="12"/>
      <c r="N472" s="12"/>
      <c r="O472" s="12"/>
      <c r="P472" s="12"/>
      <c r="Q472" s="12"/>
      <c r="R472" s="12"/>
      <c r="S472" s="12"/>
      <c r="T472" s="12"/>
      <c r="U472" s="12"/>
      <c r="V472" s="12"/>
      <c r="W472" s="12"/>
      <c r="X472" s="12"/>
      <c r="Y472" s="12"/>
    </row>
    <row r="473" spans="1:25" ht="12.75" customHeight="1" x14ac:dyDescent="0.3">
      <c r="A473" s="9"/>
      <c r="B473" s="10"/>
      <c r="C473" s="10"/>
      <c r="D473" s="11"/>
      <c r="E473" s="11"/>
      <c r="F473" s="12"/>
      <c r="G473" s="12"/>
      <c r="H473" s="12"/>
      <c r="I473" s="12"/>
      <c r="J473" s="12"/>
      <c r="K473" s="12"/>
      <c r="L473" s="12"/>
      <c r="M473" s="12"/>
      <c r="N473" s="12"/>
      <c r="O473" s="12"/>
      <c r="P473" s="12"/>
      <c r="Q473" s="12"/>
      <c r="R473" s="12"/>
      <c r="S473" s="12"/>
      <c r="T473" s="12"/>
      <c r="U473" s="12"/>
      <c r="V473" s="12"/>
      <c r="W473" s="12"/>
      <c r="X473" s="12"/>
      <c r="Y473" s="12"/>
    </row>
    <row r="474" spans="1:25" ht="12.75" customHeight="1" x14ac:dyDescent="0.3">
      <c r="A474" s="9"/>
      <c r="B474" s="10"/>
      <c r="C474" s="10"/>
      <c r="D474" s="11"/>
      <c r="E474" s="11"/>
      <c r="F474" s="12"/>
      <c r="G474" s="12"/>
      <c r="H474" s="12"/>
      <c r="I474" s="12"/>
      <c r="J474" s="12"/>
      <c r="K474" s="12"/>
      <c r="L474" s="12"/>
      <c r="M474" s="12"/>
      <c r="N474" s="12"/>
      <c r="O474" s="12"/>
      <c r="P474" s="12"/>
      <c r="Q474" s="12"/>
      <c r="R474" s="12"/>
      <c r="S474" s="12"/>
      <c r="T474" s="12"/>
      <c r="U474" s="12"/>
      <c r="V474" s="12"/>
      <c r="W474" s="12"/>
      <c r="X474" s="12"/>
      <c r="Y474" s="12"/>
    </row>
    <row r="475" spans="1:25" ht="12.75" customHeight="1" x14ac:dyDescent="0.3">
      <c r="A475" s="9"/>
      <c r="B475" s="10"/>
      <c r="C475" s="10"/>
      <c r="D475" s="11"/>
      <c r="E475" s="11"/>
      <c r="F475" s="12"/>
      <c r="G475" s="12"/>
      <c r="H475" s="12"/>
      <c r="I475" s="12"/>
      <c r="J475" s="12"/>
      <c r="K475" s="12"/>
      <c r="L475" s="12"/>
      <c r="M475" s="12"/>
      <c r="N475" s="12"/>
      <c r="O475" s="12"/>
      <c r="P475" s="12"/>
      <c r="Q475" s="12"/>
      <c r="R475" s="12"/>
      <c r="S475" s="12"/>
      <c r="T475" s="12"/>
      <c r="U475" s="12"/>
      <c r="V475" s="12"/>
      <c r="W475" s="12"/>
      <c r="X475" s="12"/>
      <c r="Y475" s="12"/>
    </row>
    <row r="476" spans="1:25" ht="12.75" customHeight="1" x14ac:dyDescent="0.3">
      <c r="A476" s="9"/>
      <c r="B476" s="10"/>
      <c r="C476" s="10"/>
      <c r="D476" s="11"/>
      <c r="E476" s="11"/>
      <c r="F476" s="12"/>
      <c r="G476" s="12"/>
      <c r="H476" s="12"/>
      <c r="I476" s="12"/>
      <c r="J476" s="12"/>
      <c r="K476" s="12"/>
      <c r="L476" s="12"/>
      <c r="M476" s="12"/>
      <c r="N476" s="12"/>
      <c r="O476" s="12"/>
      <c r="P476" s="12"/>
      <c r="Q476" s="12"/>
      <c r="R476" s="12"/>
      <c r="S476" s="12"/>
      <c r="T476" s="12"/>
      <c r="U476" s="12"/>
      <c r="V476" s="12"/>
      <c r="W476" s="12"/>
      <c r="X476" s="12"/>
      <c r="Y476" s="12"/>
    </row>
    <row r="477" spans="1:25" ht="12.75" customHeight="1" x14ac:dyDescent="0.3">
      <c r="A477" s="9"/>
      <c r="B477" s="10"/>
      <c r="C477" s="10"/>
      <c r="D477" s="11"/>
      <c r="E477" s="11"/>
      <c r="F477" s="12"/>
      <c r="G477" s="12"/>
      <c r="H477" s="12"/>
      <c r="I477" s="12"/>
      <c r="J477" s="12"/>
      <c r="K477" s="12"/>
      <c r="L477" s="12"/>
      <c r="M477" s="12"/>
      <c r="N477" s="12"/>
      <c r="O477" s="12"/>
      <c r="P477" s="12"/>
      <c r="Q477" s="12"/>
      <c r="R477" s="12"/>
      <c r="S477" s="12"/>
      <c r="T477" s="12"/>
      <c r="U477" s="12"/>
      <c r="V477" s="12"/>
      <c r="W477" s="12"/>
      <c r="X477" s="12"/>
      <c r="Y477" s="12"/>
    </row>
    <row r="478" spans="1:25" ht="12.75" customHeight="1" x14ac:dyDescent="0.3">
      <c r="A478" s="9"/>
      <c r="B478" s="10"/>
      <c r="C478" s="10"/>
      <c r="D478" s="11"/>
      <c r="E478" s="11"/>
      <c r="F478" s="12"/>
      <c r="G478" s="12"/>
      <c r="H478" s="12"/>
      <c r="I478" s="12"/>
      <c r="J478" s="12"/>
      <c r="K478" s="12"/>
      <c r="L478" s="12"/>
      <c r="M478" s="12"/>
      <c r="N478" s="12"/>
      <c r="O478" s="12"/>
      <c r="P478" s="12"/>
      <c r="Q478" s="12"/>
      <c r="R478" s="12"/>
      <c r="S478" s="12"/>
      <c r="T478" s="12"/>
      <c r="U478" s="12"/>
      <c r="V478" s="12"/>
      <c r="W478" s="12"/>
      <c r="X478" s="12"/>
      <c r="Y478" s="12"/>
    </row>
    <row r="479" spans="1:25" ht="12.75" customHeight="1" x14ac:dyDescent="0.3">
      <c r="A479" s="9"/>
      <c r="B479" s="10"/>
      <c r="C479" s="10"/>
      <c r="D479" s="11"/>
      <c r="E479" s="11"/>
      <c r="F479" s="12"/>
      <c r="G479" s="12"/>
      <c r="H479" s="12"/>
      <c r="I479" s="12"/>
      <c r="J479" s="12"/>
      <c r="K479" s="12"/>
      <c r="L479" s="12"/>
      <c r="M479" s="12"/>
      <c r="N479" s="12"/>
      <c r="O479" s="12"/>
      <c r="P479" s="12"/>
      <c r="Q479" s="12"/>
      <c r="R479" s="12"/>
      <c r="S479" s="12"/>
      <c r="T479" s="12"/>
      <c r="U479" s="12"/>
      <c r="V479" s="12"/>
      <c r="W479" s="12"/>
      <c r="X479" s="12"/>
      <c r="Y479" s="12"/>
    </row>
    <row r="480" spans="1:25" ht="12.75" customHeight="1" x14ac:dyDescent="0.3">
      <c r="A480" s="9"/>
      <c r="B480" s="10"/>
      <c r="C480" s="10"/>
      <c r="D480" s="11"/>
      <c r="E480" s="11"/>
      <c r="F480" s="12"/>
      <c r="G480" s="12"/>
      <c r="H480" s="12"/>
      <c r="I480" s="12"/>
      <c r="J480" s="12"/>
      <c r="K480" s="12"/>
      <c r="L480" s="12"/>
      <c r="M480" s="12"/>
      <c r="N480" s="12"/>
      <c r="O480" s="12"/>
      <c r="P480" s="12"/>
      <c r="Q480" s="12"/>
      <c r="R480" s="12"/>
      <c r="S480" s="12"/>
      <c r="T480" s="12"/>
      <c r="U480" s="12"/>
      <c r="V480" s="12"/>
      <c r="W480" s="12"/>
      <c r="X480" s="12"/>
      <c r="Y480" s="12"/>
    </row>
    <row r="481" spans="1:25" ht="12.75" customHeight="1" x14ac:dyDescent="0.3">
      <c r="A481" s="9"/>
      <c r="B481" s="10"/>
      <c r="C481" s="10"/>
      <c r="D481" s="11"/>
      <c r="E481" s="11"/>
      <c r="F481" s="12"/>
      <c r="G481" s="12"/>
      <c r="H481" s="12"/>
      <c r="I481" s="12"/>
      <c r="J481" s="12"/>
      <c r="K481" s="12"/>
      <c r="L481" s="12"/>
      <c r="M481" s="12"/>
      <c r="N481" s="12"/>
      <c r="O481" s="12"/>
      <c r="P481" s="12"/>
      <c r="Q481" s="12"/>
      <c r="R481" s="12"/>
      <c r="S481" s="12"/>
      <c r="T481" s="12"/>
      <c r="U481" s="12"/>
      <c r="V481" s="12"/>
      <c r="W481" s="12"/>
      <c r="X481" s="12"/>
      <c r="Y481" s="12"/>
    </row>
    <row r="482" spans="1:25" ht="12.75" customHeight="1" x14ac:dyDescent="0.3">
      <c r="A482" s="9"/>
      <c r="B482" s="10"/>
      <c r="C482" s="10"/>
      <c r="D482" s="11"/>
      <c r="E482" s="11"/>
      <c r="F482" s="12"/>
      <c r="G482" s="12"/>
      <c r="H482" s="12"/>
      <c r="I482" s="12"/>
      <c r="J482" s="12"/>
      <c r="K482" s="12"/>
      <c r="L482" s="12"/>
      <c r="M482" s="12"/>
      <c r="N482" s="12"/>
      <c r="O482" s="12"/>
      <c r="P482" s="12"/>
      <c r="Q482" s="12"/>
      <c r="R482" s="12"/>
      <c r="S482" s="12"/>
      <c r="T482" s="12"/>
      <c r="U482" s="12"/>
      <c r="V482" s="12"/>
      <c r="W482" s="12"/>
      <c r="X482" s="12"/>
      <c r="Y482" s="12"/>
    </row>
    <row r="483" spans="1:25" ht="12.75" customHeight="1" x14ac:dyDescent="0.3">
      <c r="A483" s="9"/>
      <c r="B483" s="10"/>
      <c r="C483" s="10"/>
      <c r="D483" s="11"/>
      <c r="E483" s="11"/>
      <c r="F483" s="12"/>
      <c r="G483" s="12"/>
      <c r="H483" s="12"/>
      <c r="I483" s="12"/>
      <c r="J483" s="12"/>
      <c r="K483" s="12"/>
      <c r="L483" s="12"/>
      <c r="M483" s="12"/>
      <c r="N483" s="12"/>
      <c r="O483" s="12"/>
      <c r="P483" s="12"/>
      <c r="Q483" s="12"/>
      <c r="R483" s="12"/>
      <c r="S483" s="12"/>
      <c r="T483" s="12"/>
      <c r="U483" s="12"/>
      <c r="V483" s="12"/>
      <c r="W483" s="12"/>
      <c r="X483" s="12"/>
      <c r="Y483" s="12"/>
    </row>
    <row r="484" spans="1:25" ht="12.75" customHeight="1" x14ac:dyDescent="0.3">
      <c r="A484" s="9"/>
      <c r="B484" s="10"/>
      <c r="C484" s="10"/>
      <c r="D484" s="11"/>
      <c r="E484" s="11"/>
      <c r="F484" s="12"/>
      <c r="G484" s="12"/>
      <c r="H484" s="12"/>
      <c r="I484" s="12"/>
      <c r="J484" s="12"/>
      <c r="K484" s="12"/>
      <c r="L484" s="12"/>
      <c r="M484" s="12"/>
      <c r="N484" s="12"/>
      <c r="O484" s="12"/>
      <c r="P484" s="12"/>
      <c r="Q484" s="12"/>
      <c r="R484" s="12"/>
      <c r="S484" s="12"/>
      <c r="T484" s="12"/>
      <c r="U484" s="12"/>
      <c r="V484" s="12"/>
      <c r="W484" s="12"/>
      <c r="X484" s="12"/>
      <c r="Y484" s="12"/>
    </row>
    <row r="485" spans="1:25" ht="12.75" customHeight="1" x14ac:dyDescent="0.3">
      <c r="A485" s="9"/>
      <c r="B485" s="10"/>
      <c r="C485" s="10"/>
      <c r="D485" s="11"/>
      <c r="E485" s="11"/>
      <c r="F485" s="12"/>
      <c r="G485" s="12"/>
      <c r="H485" s="12"/>
      <c r="I485" s="12"/>
      <c r="J485" s="12"/>
      <c r="K485" s="12"/>
      <c r="L485" s="12"/>
      <c r="M485" s="12"/>
      <c r="N485" s="12"/>
      <c r="O485" s="12"/>
      <c r="P485" s="12"/>
      <c r="Q485" s="12"/>
      <c r="R485" s="12"/>
      <c r="S485" s="12"/>
      <c r="T485" s="12"/>
      <c r="U485" s="12"/>
      <c r="V485" s="12"/>
      <c r="W485" s="12"/>
      <c r="X485" s="12"/>
      <c r="Y485" s="12"/>
    </row>
    <row r="486" spans="1:25" ht="12.75" customHeight="1" x14ac:dyDescent="0.3">
      <c r="A486" s="9"/>
      <c r="B486" s="10"/>
      <c r="C486" s="10"/>
      <c r="D486" s="11"/>
      <c r="E486" s="11"/>
      <c r="F486" s="12"/>
      <c r="G486" s="12"/>
      <c r="H486" s="12"/>
      <c r="I486" s="12"/>
      <c r="J486" s="12"/>
      <c r="K486" s="12"/>
      <c r="L486" s="12"/>
      <c r="M486" s="12"/>
      <c r="N486" s="12"/>
      <c r="O486" s="12"/>
      <c r="P486" s="12"/>
      <c r="Q486" s="12"/>
      <c r="R486" s="12"/>
      <c r="S486" s="12"/>
      <c r="T486" s="12"/>
      <c r="U486" s="12"/>
      <c r="V486" s="12"/>
      <c r="W486" s="12"/>
      <c r="X486" s="12"/>
      <c r="Y486" s="12"/>
    </row>
    <row r="487" spans="1:25" ht="12.75" customHeight="1" x14ac:dyDescent="0.3">
      <c r="A487" s="9"/>
      <c r="B487" s="10"/>
      <c r="C487" s="10"/>
      <c r="D487" s="11"/>
      <c r="E487" s="11"/>
      <c r="F487" s="12"/>
      <c r="G487" s="12"/>
      <c r="H487" s="12"/>
      <c r="I487" s="12"/>
      <c r="J487" s="12"/>
      <c r="K487" s="12"/>
      <c r="L487" s="12"/>
      <c r="M487" s="12"/>
      <c r="N487" s="12"/>
      <c r="O487" s="12"/>
      <c r="P487" s="12"/>
      <c r="Q487" s="12"/>
      <c r="R487" s="12"/>
      <c r="S487" s="12"/>
      <c r="T487" s="12"/>
      <c r="U487" s="12"/>
      <c r="V487" s="12"/>
      <c r="W487" s="12"/>
      <c r="X487" s="12"/>
      <c r="Y487" s="12"/>
    </row>
    <row r="488" spans="1:25" ht="12.75" customHeight="1" x14ac:dyDescent="0.3">
      <c r="A488" s="9"/>
      <c r="B488" s="10"/>
      <c r="C488" s="10"/>
      <c r="D488" s="11"/>
      <c r="E488" s="11"/>
      <c r="F488" s="12"/>
      <c r="G488" s="12"/>
      <c r="H488" s="12"/>
      <c r="I488" s="12"/>
      <c r="J488" s="12"/>
      <c r="K488" s="12"/>
      <c r="L488" s="12"/>
      <c r="M488" s="12"/>
      <c r="N488" s="12"/>
      <c r="O488" s="12"/>
      <c r="P488" s="12"/>
      <c r="Q488" s="12"/>
      <c r="R488" s="12"/>
      <c r="S488" s="12"/>
      <c r="T488" s="12"/>
      <c r="U488" s="12"/>
      <c r="V488" s="12"/>
      <c r="W488" s="12"/>
      <c r="X488" s="12"/>
      <c r="Y488" s="12"/>
    </row>
    <row r="489" spans="1:25" ht="12.75" customHeight="1" x14ac:dyDescent="0.3">
      <c r="A489" s="9"/>
      <c r="B489" s="10"/>
      <c r="C489" s="10"/>
      <c r="D489" s="11"/>
      <c r="E489" s="11"/>
      <c r="F489" s="12"/>
      <c r="G489" s="12"/>
      <c r="H489" s="12"/>
      <c r="I489" s="12"/>
      <c r="J489" s="12"/>
      <c r="K489" s="12"/>
      <c r="L489" s="12"/>
      <c r="M489" s="12"/>
      <c r="N489" s="12"/>
      <c r="O489" s="12"/>
      <c r="P489" s="12"/>
      <c r="Q489" s="12"/>
      <c r="R489" s="12"/>
      <c r="S489" s="12"/>
      <c r="T489" s="12"/>
      <c r="U489" s="12"/>
      <c r="V489" s="12"/>
      <c r="W489" s="12"/>
      <c r="X489" s="12"/>
      <c r="Y489" s="12"/>
    </row>
    <row r="490" spans="1:25" ht="12.75" customHeight="1" x14ac:dyDescent="0.3">
      <c r="A490" s="9"/>
      <c r="B490" s="10"/>
      <c r="C490" s="10"/>
      <c r="D490" s="11"/>
      <c r="E490" s="11"/>
      <c r="F490" s="12"/>
      <c r="G490" s="12"/>
      <c r="H490" s="12"/>
      <c r="I490" s="12"/>
      <c r="J490" s="12"/>
      <c r="K490" s="12"/>
      <c r="L490" s="12"/>
      <c r="M490" s="12"/>
      <c r="N490" s="12"/>
      <c r="O490" s="12"/>
      <c r="P490" s="12"/>
      <c r="Q490" s="12"/>
      <c r="R490" s="12"/>
      <c r="S490" s="12"/>
      <c r="T490" s="12"/>
      <c r="U490" s="12"/>
      <c r="V490" s="12"/>
      <c r="W490" s="12"/>
      <c r="X490" s="12"/>
      <c r="Y490" s="12"/>
    </row>
    <row r="491" spans="1:25" ht="12.75" customHeight="1" x14ac:dyDescent="0.3">
      <c r="A491" s="9"/>
      <c r="B491" s="10"/>
      <c r="C491" s="10"/>
      <c r="D491" s="11"/>
      <c r="E491" s="11"/>
      <c r="F491" s="12"/>
      <c r="G491" s="12"/>
      <c r="H491" s="12"/>
      <c r="I491" s="12"/>
      <c r="J491" s="12"/>
      <c r="K491" s="12"/>
      <c r="L491" s="12"/>
      <c r="M491" s="12"/>
      <c r="N491" s="12"/>
      <c r="O491" s="12"/>
      <c r="P491" s="12"/>
      <c r="Q491" s="12"/>
      <c r="R491" s="12"/>
      <c r="S491" s="12"/>
      <c r="T491" s="12"/>
      <c r="U491" s="12"/>
      <c r="V491" s="12"/>
      <c r="W491" s="12"/>
      <c r="X491" s="12"/>
      <c r="Y491" s="12"/>
    </row>
    <row r="492" spans="1:25" ht="12.75" customHeight="1" x14ac:dyDescent="0.3">
      <c r="A492" s="9"/>
      <c r="B492" s="10"/>
      <c r="C492" s="10"/>
      <c r="D492" s="11"/>
      <c r="E492" s="11"/>
      <c r="F492" s="12"/>
      <c r="G492" s="12"/>
      <c r="H492" s="12"/>
      <c r="I492" s="12"/>
      <c r="J492" s="12"/>
      <c r="K492" s="12"/>
      <c r="L492" s="12"/>
      <c r="M492" s="12"/>
      <c r="N492" s="12"/>
      <c r="O492" s="12"/>
      <c r="P492" s="12"/>
      <c r="Q492" s="12"/>
      <c r="R492" s="12"/>
      <c r="S492" s="12"/>
      <c r="T492" s="12"/>
      <c r="U492" s="12"/>
      <c r="V492" s="12"/>
      <c r="W492" s="12"/>
      <c r="X492" s="12"/>
      <c r="Y492" s="12"/>
    </row>
    <row r="493" spans="1:25" ht="12.75" customHeight="1" x14ac:dyDescent="0.3">
      <c r="A493" s="9"/>
      <c r="B493" s="10"/>
      <c r="C493" s="10"/>
      <c r="D493" s="11"/>
      <c r="E493" s="11"/>
      <c r="F493" s="12"/>
      <c r="G493" s="12"/>
      <c r="H493" s="12"/>
      <c r="I493" s="12"/>
      <c r="J493" s="12"/>
      <c r="K493" s="12"/>
      <c r="L493" s="12"/>
      <c r="M493" s="12"/>
      <c r="N493" s="12"/>
      <c r="O493" s="12"/>
      <c r="P493" s="12"/>
      <c r="Q493" s="12"/>
      <c r="R493" s="12"/>
      <c r="S493" s="12"/>
      <c r="T493" s="12"/>
      <c r="U493" s="12"/>
      <c r="V493" s="12"/>
      <c r="W493" s="12"/>
      <c r="X493" s="12"/>
      <c r="Y493" s="12"/>
    </row>
    <row r="494" spans="1:25" ht="12.75" customHeight="1" x14ac:dyDescent="0.3">
      <c r="A494" s="9"/>
      <c r="B494" s="10"/>
      <c r="C494" s="10"/>
      <c r="D494" s="11"/>
      <c r="E494" s="11"/>
      <c r="F494" s="12"/>
      <c r="G494" s="12"/>
      <c r="H494" s="12"/>
      <c r="I494" s="12"/>
      <c r="J494" s="12"/>
      <c r="K494" s="12"/>
      <c r="L494" s="12"/>
      <c r="M494" s="12"/>
      <c r="N494" s="12"/>
      <c r="O494" s="12"/>
      <c r="P494" s="12"/>
      <c r="Q494" s="12"/>
      <c r="R494" s="12"/>
      <c r="S494" s="12"/>
      <c r="T494" s="12"/>
      <c r="U494" s="12"/>
      <c r="V494" s="12"/>
      <c r="W494" s="12"/>
      <c r="X494" s="12"/>
      <c r="Y494" s="12"/>
    </row>
    <row r="495" spans="1:25" ht="12.75" customHeight="1" x14ac:dyDescent="0.3">
      <c r="A495" s="9"/>
      <c r="B495" s="10"/>
      <c r="C495" s="10"/>
      <c r="D495" s="11"/>
      <c r="E495" s="11"/>
      <c r="F495" s="12"/>
      <c r="G495" s="12"/>
      <c r="H495" s="12"/>
      <c r="I495" s="12"/>
      <c r="J495" s="12"/>
      <c r="K495" s="12"/>
      <c r="L495" s="12"/>
      <c r="M495" s="12"/>
      <c r="N495" s="12"/>
      <c r="O495" s="12"/>
      <c r="P495" s="12"/>
      <c r="Q495" s="12"/>
      <c r="R495" s="12"/>
      <c r="S495" s="12"/>
      <c r="T495" s="12"/>
      <c r="U495" s="12"/>
      <c r="V495" s="12"/>
      <c r="W495" s="12"/>
      <c r="X495" s="12"/>
      <c r="Y495" s="12"/>
    </row>
    <row r="496" spans="1:25" ht="12.75" customHeight="1" x14ac:dyDescent="0.3">
      <c r="A496" s="9"/>
      <c r="B496" s="10"/>
      <c r="C496" s="10"/>
      <c r="D496" s="11"/>
      <c r="E496" s="11"/>
      <c r="F496" s="12"/>
      <c r="G496" s="12"/>
      <c r="H496" s="12"/>
      <c r="I496" s="12"/>
      <c r="J496" s="12"/>
      <c r="K496" s="12"/>
      <c r="L496" s="12"/>
      <c r="M496" s="12"/>
      <c r="N496" s="12"/>
      <c r="O496" s="12"/>
      <c r="P496" s="12"/>
      <c r="Q496" s="12"/>
      <c r="R496" s="12"/>
      <c r="S496" s="12"/>
      <c r="T496" s="12"/>
      <c r="U496" s="12"/>
      <c r="V496" s="12"/>
      <c r="W496" s="12"/>
      <c r="X496" s="12"/>
      <c r="Y496" s="12"/>
    </row>
    <row r="497" spans="1:25" ht="12.75" customHeight="1" x14ac:dyDescent="0.3">
      <c r="A497" s="9"/>
      <c r="B497" s="10"/>
      <c r="C497" s="10"/>
      <c r="D497" s="11"/>
      <c r="E497" s="11"/>
      <c r="F497" s="12"/>
      <c r="G497" s="12"/>
      <c r="H497" s="12"/>
      <c r="I497" s="12"/>
      <c r="J497" s="12"/>
      <c r="K497" s="12"/>
      <c r="L497" s="12"/>
      <c r="M497" s="12"/>
      <c r="N497" s="12"/>
      <c r="O497" s="12"/>
      <c r="P497" s="12"/>
      <c r="Q497" s="12"/>
      <c r="R497" s="12"/>
      <c r="S497" s="12"/>
      <c r="T497" s="12"/>
      <c r="U497" s="12"/>
      <c r="V497" s="12"/>
      <c r="W497" s="12"/>
      <c r="X497" s="12"/>
      <c r="Y497" s="12"/>
    </row>
    <row r="498" spans="1:25" ht="12.75" customHeight="1" x14ac:dyDescent="0.3">
      <c r="A498" s="9"/>
      <c r="B498" s="10"/>
      <c r="C498" s="10"/>
      <c r="D498" s="11"/>
      <c r="E498" s="11"/>
      <c r="F498" s="12"/>
      <c r="G498" s="12"/>
      <c r="H498" s="12"/>
      <c r="I498" s="12"/>
      <c r="J498" s="12"/>
      <c r="K498" s="12"/>
      <c r="L498" s="12"/>
      <c r="M498" s="12"/>
      <c r="N498" s="12"/>
      <c r="O498" s="12"/>
      <c r="P498" s="12"/>
      <c r="Q498" s="12"/>
      <c r="R498" s="12"/>
      <c r="S498" s="12"/>
      <c r="T498" s="12"/>
      <c r="U498" s="12"/>
      <c r="V498" s="12"/>
      <c r="W498" s="12"/>
      <c r="X498" s="12"/>
      <c r="Y498" s="12"/>
    </row>
    <row r="499" spans="1:25" ht="12.75" customHeight="1" x14ac:dyDescent="0.3">
      <c r="A499" s="9"/>
      <c r="B499" s="10"/>
      <c r="C499" s="10"/>
      <c r="D499" s="11"/>
      <c r="E499" s="11"/>
      <c r="F499" s="12"/>
      <c r="G499" s="12"/>
      <c r="H499" s="12"/>
      <c r="I499" s="12"/>
      <c r="J499" s="12"/>
      <c r="K499" s="12"/>
      <c r="L499" s="12"/>
      <c r="M499" s="12"/>
      <c r="N499" s="12"/>
      <c r="O499" s="12"/>
      <c r="P499" s="12"/>
      <c r="Q499" s="12"/>
      <c r="R499" s="12"/>
      <c r="S499" s="12"/>
      <c r="T499" s="12"/>
      <c r="U499" s="12"/>
      <c r="V499" s="12"/>
      <c r="W499" s="12"/>
      <c r="X499" s="12"/>
      <c r="Y499" s="12"/>
    </row>
    <row r="500" spans="1:25" ht="12.75" customHeight="1" x14ac:dyDescent="0.3">
      <c r="A500" s="9"/>
      <c r="B500" s="10"/>
      <c r="C500" s="10"/>
      <c r="D500" s="11"/>
      <c r="E500" s="11"/>
      <c r="F500" s="12"/>
      <c r="G500" s="12"/>
      <c r="H500" s="12"/>
      <c r="I500" s="12"/>
      <c r="J500" s="12"/>
      <c r="K500" s="12"/>
      <c r="L500" s="12"/>
      <c r="M500" s="12"/>
      <c r="N500" s="12"/>
      <c r="O500" s="12"/>
      <c r="P500" s="12"/>
      <c r="Q500" s="12"/>
      <c r="R500" s="12"/>
      <c r="S500" s="12"/>
      <c r="T500" s="12"/>
      <c r="U500" s="12"/>
      <c r="V500" s="12"/>
      <c r="W500" s="12"/>
      <c r="X500" s="12"/>
      <c r="Y500" s="12"/>
    </row>
    <row r="501" spans="1:25" ht="12.75" customHeight="1" x14ac:dyDescent="0.3">
      <c r="A501" s="9"/>
      <c r="B501" s="10"/>
      <c r="C501" s="10"/>
      <c r="D501" s="11"/>
      <c r="E501" s="11"/>
      <c r="F501" s="12"/>
      <c r="G501" s="12"/>
      <c r="H501" s="12"/>
      <c r="I501" s="12"/>
      <c r="J501" s="12"/>
      <c r="K501" s="12"/>
      <c r="L501" s="12"/>
      <c r="M501" s="12"/>
      <c r="N501" s="12"/>
      <c r="O501" s="12"/>
      <c r="P501" s="12"/>
      <c r="Q501" s="12"/>
      <c r="R501" s="12"/>
      <c r="S501" s="12"/>
      <c r="T501" s="12"/>
      <c r="U501" s="12"/>
      <c r="V501" s="12"/>
      <c r="W501" s="12"/>
      <c r="X501" s="12"/>
      <c r="Y501" s="12"/>
    </row>
    <row r="502" spans="1:25" ht="12.75" customHeight="1" x14ac:dyDescent="0.3">
      <c r="A502" s="9"/>
      <c r="B502" s="10"/>
      <c r="C502" s="10"/>
      <c r="D502" s="11"/>
      <c r="E502" s="11"/>
      <c r="F502" s="12"/>
      <c r="G502" s="12"/>
      <c r="H502" s="12"/>
      <c r="I502" s="12"/>
      <c r="J502" s="12"/>
      <c r="K502" s="12"/>
      <c r="L502" s="12"/>
      <c r="M502" s="12"/>
      <c r="N502" s="12"/>
      <c r="O502" s="12"/>
      <c r="P502" s="12"/>
      <c r="Q502" s="12"/>
      <c r="R502" s="12"/>
      <c r="S502" s="12"/>
      <c r="T502" s="12"/>
      <c r="U502" s="12"/>
      <c r="V502" s="12"/>
      <c r="W502" s="12"/>
      <c r="X502" s="12"/>
      <c r="Y502" s="12"/>
    </row>
    <row r="503" spans="1:25" ht="12.75" customHeight="1" x14ac:dyDescent="0.3">
      <c r="A503" s="9"/>
      <c r="B503" s="10"/>
      <c r="C503" s="10"/>
      <c r="D503" s="11"/>
      <c r="E503" s="11"/>
      <c r="F503" s="12"/>
      <c r="G503" s="12"/>
      <c r="H503" s="12"/>
      <c r="I503" s="12"/>
      <c r="J503" s="12"/>
      <c r="K503" s="12"/>
      <c r="L503" s="12"/>
      <c r="M503" s="12"/>
      <c r="N503" s="12"/>
      <c r="O503" s="12"/>
      <c r="P503" s="12"/>
      <c r="Q503" s="12"/>
      <c r="R503" s="12"/>
      <c r="S503" s="12"/>
      <c r="T503" s="12"/>
      <c r="U503" s="12"/>
      <c r="V503" s="12"/>
      <c r="W503" s="12"/>
      <c r="X503" s="12"/>
      <c r="Y503" s="12"/>
    </row>
    <row r="504" spans="1:25" ht="12.75" customHeight="1" x14ac:dyDescent="0.3">
      <c r="A504" s="9"/>
      <c r="B504" s="10"/>
      <c r="C504" s="10"/>
      <c r="D504" s="11"/>
      <c r="E504" s="11"/>
      <c r="F504" s="12"/>
      <c r="G504" s="12"/>
      <c r="H504" s="12"/>
      <c r="I504" s="12"/>
      <c r="J504" s="12"/>
      <c r="K504" s="12"/>
      <c r="L504" s="12"/>
      <c r="M504" s="12"/>
      <c r="N504" s="12"/>
      <c r="O504" s="12"/>
      <c r="P504" s="12"/>
      <c r="Q504" s="12"/>
      <c r="R504" s="12"/>
      <c r="S504" s="12"/>
      <c r="T504" s="12"/>
      <c r="U504" s="12"/>
      <c r="V504" s="12"/>
      <c r="W504" s="12"/>
      <c r="X504" s="12"/>
      <c r="Y504" s="12"/>
    </row>
    <row r="505" spans="1:25" ht="12.75" customHeight="1" x14ac:dyDescent="0.3">
      <c r="A505" s="9"/>
      <c r="B505" s="10"/>
      <c r="C505" s="10"/>
      <c r="D505" s="11"/>
      <c r="E505" s="11"/>
      <c r="F505" s="12"/>
      <c r="G505" s="12"/>
      <c r="H505" s="12"/>
      <c r="I505" s="12"/>
      <c r="J505" s="12"/>
      <c r="K505" s="12"/>
      <c r="L505" s="12"/>
      <c r="M505" s="12"/>
      <c r="N505" s="12"/>
      <c r="O505" s="12"/>
      <c r="P505" s="12"/>
      <c r="Q505" s="12"/>
      <c r="R505" s="12"/>
      <c r="S505" s="12"/>
      <c r="T505" s="12"/>
      <c r="U505" s="12"/>
      <c r="V505" s="12"/>
      <c r="W505" s="12"/>
      <c r="X505" s="12"/>
      <c r="Y505" s="12"/>
    </row>
    <row r="506" spans="1:25" ht="12.75" customHeight="1" x14ac:dyDescent="0.3">
      <c r="A506" s="9"/>
      <c r="B506" s="10"/>
      <c r="C506" s="10"/>
      <c r="D506" s="11"/>
      <c r="E506" s="11"/>
      <c r="F506" s="12"/>
      <c r="G506" s="12"/>
      <c r="H506" s="12"/>
      <c r="I506" s="12"/>
      <c r="J506" s="12"/>
      <c r="K506" s="12"/>
      <c r="L506" s="12"/>
      <c r="M506" s="12"/>
      <c r="N506" s="12"/>
      <c r="O506" s="12"/>
      <c r="P506" s="12"/>
      <c r="Q506" s="12"/>
      <c r="R506" s="12"/>
      <c r="S506" s="12"/>
      <c r="T506" s="12"/>
      <c r="U506" s="12"/>
      <c r="V506" s="12"/>
      <c r="W506" s="12"/>
      <c r="X506" s="12"/>
      <c r="Y506" s="12"/>
    </row>
    <row r="507" spans="1:25" ht="12.75" customHeight="1" x14ac:dyDescent="0.3">
      <c r="A507" s="9"/>
      <c r="B507" s="10"/>
      <c r="C507" s="10"/>
      <c r="D507" s="11"/>
      <c r="E507" s="11"/>
      <c r="F507" s="12"/>
      <c r="G507" s="12"/>
      <c r="H507" s="12"/>
      <c r="I507" s="12"/>
      <c r="J507" s="12"/>
      <c r="K507" s="12"/>
      <c r="L507" s="12"/>
      <c r="M507" s="12"/>
      <c r="N507" s="12"/>
      <c r="O507" s="12"/>
      <c r="P507" s="12"/>
      <c r="Q507" s="12"/>
      <c r="R507" s="12"/>
      <c r="S507" s="12"/>
      <c r="T507" s="12"/>
      <c r="U507" s="12"/>
      <c r="V507" s="12"/>
      <c r="W507" s="12"/>
      <c r="X507" s="12"/>
      <c r="Y507" s="12"/>
    </row>
    <row r="508" spans="1:25" ht="12.75" customHeight="1" x14ac:dyDescent="0.3">
      <c r="A508" s="9"/>
      <c r="B508" s="10"/>
      <c r="C508" s="10"/>
      <c r="D508" s="11"/>
      <c r="E508" s="11"/>
      <c r="F508" s="12"/>
      <c r="G508" s="12"/>
      <c r="H508" s="12"/>
      <c r="I508" s="12"/>
      <c r="J508" s="12"/>
      <c r="K508" s="12"/>
      <c r="L508" s="12"/>
      <c r="M508" s="12"/>
      <c r="N508" s="12"/>
      <c r="O508" s="12"/>
      <c r="P508" s="12"/>
      <c r="Q508" s="12"/>
      <c r="R508" s="12"/>
      <c r="S508" s="12"/>
      <c r="T508" s="12"/>
      <c r="U508" s="12"/>
      <c r="V508" s="12"/>
      <c r="W508" s="12"/>
      <c r="X508" s="12"/>
      <c r="Y508" s="12"/>
    </row>
    <row r="509" spans="1:25" ht="12.75" customHeight="1" x14ac:dyDescent="0.3">
      <c r="A509" s="9"/>
      <c r="B509" s="10"/>
      <c r="C509" s="10"/>
      <c r="D509" s="11"/>
      <c r="E509" s="11"/>
      <c r="F509" s="12"/>
      <c r="G509" s="12"/>
      <c r="H509" s="12"/>
      <c r="I509" s="12"/>
      <c r="J509" s="12"/>
      <c r="K509" s="12"/>
      <c r="L509" s="12"/>
      <c r="M509" s="12"/>
      <c r="N509" s="12"/>
      <c r="O509" s="12"/>
      <c r="P509" s="12"/>
      <c r="Q509" s="12"/>
      <c r="R509" s="12"/>
      <c r="S509" s="12"/>
      <c r="T509" s="12"/>
      <c r="U509" s="12"/>
      <c r="V509" s="12"/>
      <c r="W509" s="12"/>
      <c r="X509" s="12"/>
      <c r="Y509" s="12"/>
    </row>
    <row r="510" spans="1:25" ht="12.75" customHeight="1" x14ac:dyDescent="0.3">
      <c r="A510" s="9"/>
      <c r="B510" s="10"/>
      <c r="C510" s="10"/>
      <c r="D510" s="11"/>
      <c r="E510" s="11"/>
      <c r="F510" s="12"/>
      <c r="G510" s="12"/>
      <c r="H510" s="12"/>
      <c r="I510" s="12"/>
      <c r="J510" s="12"/>
      <c r="K510" s="12"/>
      <c r="L510" s="12"/>
      <c r="M510" s="12"/>
      <c r="N510" s="12"/>
      <c r="O510" s="12"/>
      <c r="P510" s="12"/>
      <c r="Q510" s="12"/>
      <c r="R510" s="12"/>
      <c r="S510" s="12"/>
      <c r="T510" s="12"/>
      <c r="U510" s="12"/>
      <c r="V510" s="12"/>
      <c r="W510" s="12"/>
      <c r="X510" s="12"/>
      <c r="Y510" s="12"/>
    </row>
    <row r="511" spans="1:25" ht="12.75" customHeight="1" x14ac:dyDescent="0.3">
      <c r="A511" s="9"/>
      <c r="B511" s="10"/>
      <c r="C511" s="10"/>
      <c r="D511" s="11"/>
      <c r="E511" s="11"/>
      <c r="F511" s="12"/>
      <c r="G511" s="12"/>
      <c r="H511" s="12"/>
      <c r="I511" s="12"/>
      <c r="J511" s="12"/>
      <c r="K511" s="12"/>
      <c r="L511" s="12"/>
      <c r="M511" s="12"/>
      <c r="N511" s="12"/>
      <c r="O511" s="12"/>
      <c r="P511" s="12"/>
      <c r="Q511" s="12"/>
      <c r="R511" s="12"/>
      <c r="S511" s="12"/>
      <c r="T511" s="12"/>
      <c r="U511" s="12"/>
      <c r="V511" s="12"/>
      <c r="W511" s="12"/>
      <c r="X511" s="12"/>
      <c r="Y511" s="12"/>
    </row>
    <row r="512" spans="1:25" ht="12.75" customHeight="1" x14ac:dyDescent="0.3">
      <c r="A512" s="9"/>
      <c r="B512" s="10"/>
      <c r="C512" s="10"/>
      <c r="D512" s="11"/>
      <c r="E512" s="11"/>
      <c r="F512" s="12"/>
      <c r="G512" s="12"/>
      <c r="H512" s="12"/>
      <c r="I512" s="12"/>
      <c r="J512" s="12"/>
      <c r="K512" s="12"/>
      <c r="L512" s="12"/>
      <c r="M512" s="12"/>
      <c r="N512" s="12"/>
      <c r="O512" s="12"/>
      <c r="P512" s="12"/>
      <c r="Q512" s="12"/>
      <c r="R512" s="12"/>
      <c r="S512" s="12"/>
      <c r="T512" s="12"/>
      <c r="U512" s="12"/>
      <c r="V512" s="12"/>
      <c r="W512" s="12"/>
      <c r="X512" s="12"/>
      <c r="Y512" s="12"/>
    </row>
    <row r="513" spans="1:25" ht="12.75" customHeight="1" x14ac:dyDescent="0.3">
      <c r="A513" s="9"/>
      <c r="B513" s="10"/>
      <c r="C513" s="10"/>
      <c r="D513" s="11"/>
      <c r="E513" s="11"/>
      <c r="F513" s="12"/>
      <c r="G513" s="12"/>
      <c r="H513" s="12"/>
      <c r="I513" s="12"/>
      <c r="J513" s="12"/>
      <c r="K513" s="12"/>
      <c r="L513" s="12"/>
      <c r="M513" s="12"/>
      <c r="N513" s="12"/>
      <c r="O513" s="12"/>
      <c r="P513" s="12"/>
      <c r="Q513" s="12"/>
      <c r="R513" s="12"/>
      <c r="S513" s="12"/>
      <c r="T513" s="12"/>
      <c r="U513" s="12"/>
      <c r="V513" s="12"/>
      <c r="W513" s="12"/>
      <c r="X513" s="12"/>
      <c r="Y513" s="12"/>
    </row>
    <row r="514" spans="1:25" ht="12.75" customHeight="1" x14ac:dyDescent="0.3">
      <c r="A514" s="9"/>
      <c r="B514" s="10"/>
      <c r="C514" s="10"/>
      <c r="D514" s="11"/>
      <c r="E514" s="11"/>
      <c r="F514" s="12"/>
      <c r="G514" s="12"/>
      <c r="H514" s="12"/>
      <c r="I514" s="12"/>
      <c r="J514" s="12"/>
      <c r="K514" s="12"/>
      <c r="L514" s="12"/>
      <c r="M514" s="12"/>
      <c r="N514" s="12"/>
      <c r="O514" s="12"/>
      <c r="P514" s="12"/>
      <c r="Q514" s="12"/>
      <c r="R514" s="12"/>
      <c r="S514" s="12"/>
      <c r="T514" s="12"/>
      <c r="U514" s="12"/>
      <c r="V514" s="12"/>
      <c r="W514" s="12"/>
      <c r="X514" s="12"/>
      <c r="Y514" s="12"/>
    </row>
    <row r="515" spans="1:25" ht="12.75" customHeight="1" x14ac:dyDescent="0.3">
      <c r="A515" s="9"/>
      <c r="B515" s="10"/>
      <c r="C515" s="10"/>
      <c r="D515" s="11"/>
      <c r="E515" s="11"/>
      <c r="F515" s="12"/>
      <c r="G515" s="12"/>
      <c r="H515" s="12"/>
      <c r="I515" s="12"/>
      <c r="J515" s="12"/>
      <c r="K515" s="12"/>
      <c r="L515" s="12"/>
      <c r="M515" s="12"/>
      <c r="N515" s="12"/>
      <c r="O515" s="12"/>
      <c r="P515" s="12"/>
      <c r="Q515" s="12"/>
      <c r="R515" s="12"/>
      <c r="S515" s="12"/>
      <c r="T515" s="12"/>
      <c r="U515" s="12"/>
      <c r="V515" s="12"/>
      <c r="W515" s="12"/>
      <c r="X515" s="12"/>
      <c r="Y515" s="12"/>
    </row>
    <row r="516" spans="1:25" ht="12.75" customHeight="1" x14ac:dyDescent="0.3">
      <c r="A516" s="9"/>
      <c r="B516" s="10"/>
      <c r="C516" s="10"/>
      <c r="D516" s="11"/>
      <c r="E516" s="11"/>
      <c r="F516" s="12"/>
      <c r="G516" s="12"/>
      <c r="H516" s="12"/>
      <c r="I516" s="12"/>
      <c r="J516" s="12"/>
      <c r="K516" s="12"/>
      <c r="L516" s="12"/>
      <c r="M516" s="12"/>
      <c r="N516" s="12"/>
      <c r="O516" s="12"/>
      <c r="P516" s="12"/>
      <c r="Q516" s="12"/>
      <c r="R516" s="12"/>
      <c r="S516" s="12"/>
      <c r="T516" s="12"/>
      <c r="U516" s="12"/>
      <c r="V516" s="12"/>
      <c r="W516" s="12"/>
      <c r="X516" s="12"/>
      <c r="Y516" s="12"/>
    </row>
    <row r="517" spans="1:25" ht="12.75" customHeight="1" x14ac:dyDescent="0.3">
      <c r="A517" s="9"/>
      <c r="B517" s="10"/>
      <c r="C517" s="10"/>
      <c r="D517" s="11"/>
      <c r="E517" s="11"/>
      <c r="F517" s="12"/>
      <c r="G517" s="12"/>
      <c r="H517" s="12"/>
      <c r="I517" s="12"/>
      <c r="J517" s="12"/>
      <c r="K517" s="12"/>
      <c r="L517" s="12"/>
      <c r="M517" s="12"/>
      <c r="N517" s="12"/>
      <c r="O517" s="12"/>
      <c r="P517" s="12"/>
      <c r="Q517" s="12"/>
      <c r="R517" s="12"/>
      <c r="S517" s="12"/>
      <c r="T517" s="12"/>
      <c r="U517" s="12"/>
      <c r="V517" s="12"/>
      <c r="W517" s="12"/>
      <c r="X517" s="12"/>
      <c r="Y517" s="12"/>
    </row>
    <row r="518" spans="1:25" ht="12.75" customHeight="1" x14ac:dyDescent="0.3">
      <c r="A518" s="9"/>
      <c r="B518" s="10"/>
      <c r="C518" s="10"/>
      <c r="D518" s="11"/>
      <c r="E518" s="11"/>
      <c r="F518" s="12"/>
      <c r="G518" s="12"/>
      <c r="H518" s="12"/>
      <c r="I518" s="12"/>
      <c r="J518" s="12"/>
      <c r="K518" s="12"/>
      <c r="L518" s="12"/>
      <c r="M518" s="12"/>
      <c r="N518" s="12"/>
      <c r="O518" s="12"/>
      <c r="P518" s="12"/>
      <c r="Q518" s="12"/>
      <c r="R518" s="12"/>
      <c r="S518" s="12"/>
      <c r="T518" s="12"/>
      <c r="U518" s="12"/>
      <c r="V518" s="12"/>
      <c r="W518" s="12"/>
      <c r="X518" s="12"/>
      <c r="Y518" s="12"/>
    </row>
    <row r="519" spans="1:25" ht="12.75" customHeight="1" x14ac:dyDescent="0.3">
      <c r="A519" s="9"/>
      <c r="B519" s="10"/>
      <c r="C519" s="10"/>
      <c r="D519" s="11"/>
      <c r="E519" s="11"/>
      <c r="F519" s="12"/>
      <c r="G519" s="12"/>
      <c r="H519" s="12"/>
      <c r="I519" s="12"/>
      <c r="J519" s="12"/>
      <c r="K519" s="12"/>
      <c r="L519" s="12"/>
      <c r="M519" s="12"/>
      <c r="N519" s="12"/>
      <c r="O519" s="12"/>
      <c r="P519" s="12"/>
      <c r="Q519" s="12"/>
      <c r="R519" s="12"/>
      <c r="S519" s="12"/>
      <c r="T519" s="12"/>
      <c r="U519" s="12"/>
      <c r="V519" s="12"/>
      <c r="W519" s="12"/>
      <c r="X519" s="12"/>
      <c r="Y519" s="12"/>
    </row>
    <row r="520" spans="1:25" ht="12.75" customHeight="1" x14ac:dyDescent="0.3">
      <c r="A520" s="9"/>
      <c r="B520" s="10"/>
      <c r="C520" s="10"/>
      <c r="D520" s="11"/>
      <c r="E520" s="11"/>
      <c r="F520" s="12"/>
      <c r="G520" s="12"/>
      <c r="H520" s="12"/>
      <c r="I520" s="12"/>
      <c r="J520" s="12"/>
      <c r="K520" s="12"/>
      <c r="L520" s="12"/>
      <c r="M520" s="12"/>
      <c r="N520" s="12"/>
      <c r="O520" s="12"/>
      <c r="P520" s="12"/>
      <c r="Q520" s="12"/>
      <c r="R520" s="12"/>
      <c r="S520" s="12"/>
      <c r="T520" s="12"/>
      <c r="U520" s="12"/>
      <c r="V520" s="12"/>
      <c r="W520" s="12"/>
      <c r="X520" s="12"/>
      <c r="Y520" s="12"/>
    </row>
    <row r="521" spans="1:25" ht="12.75" customHeight="1" x14ac:dyDescent="0.3">
      <c r="A521" s="9"/>
      <c r="B521" s="10"/>
      <c r="C521" s="10"/>
      <c r="D521" s="11"/>
      <c r="E521" s="11"/>
      <c r="F521" s="12"/>
      <c r="G521" s="12"/>
      <c r="H521" s="12"/>
      <c r="I521" s="12"/>
      <c r="J521" s="12"/>
      <c r="K521" s="12"/>
      <c r="L521" s="12"/>
      <c r="M521" s="12"/>
      <c r="N521" s="12"/>
      <c r="O521" s="12"/>
      <c r="P521" s="12"/>
      <c r="Q521" s="12"/>
      <c r="R521" s="12"/>
      <c r="S521" s="12"/>
      <c r="T521" s="12"/>
      <c r="U521" s="12"/>
      <c r="V521" s="12"/>
      <c r="W521" s="12"/>
      <c r="X521" s="12"/>
      <c r="Y521" s="12"/>
    </row>
    <row r="522" spans="1:25" ht="12.75" customHeight="1" x14ac:dyDescent="0.3">
      <c r="A522" s="9"/>
      <c r="B522" s="10"/>
      <c r="C522" s="10"/>
      <c r="D522" s="11"/>
      <c r="E522" s="11"/>
      <c r="F522" s="12"/>
      <c r="G522" s="12"/>
      <c r="H522" s="12"/>
      <c r="I522" s="12"/>
      <c r="J522" s="12"/>
      <c r="K522" s="12"/>
      <c r="L522" s="12"/>
      <c r="M522" s="12"/>
      <c r="N522" s="12"/>
      <c r="O522" s="12"/>
      <c r="P522" s="12"/>
      <c r="Q522" s="12"/>
      <c r="R522" s="12"/>
      <c r="S522" s="12"/>
      <c r="T522" s="12"/>
      <c r="U522" s="12"/>
      <c r="V522" s="12"/>
      <c r="W522" s="12"/>
      <c r="X522" s="12"/>
      <c r="Y522" s="12"/>
    </row>
    <row r="523" spans="1:25" ht="12.75" customHeight="1" x14ac:dyDescent="0.3">
      <c r="A523" s="9"/>
      <c r="B523" s="10"/>
      <c r="C523" s="10"/>
      <c r="D523" s="11"/>
      <c r="E523" s="11"/>
      <c r="F523" s="12"/>
      <c r="G523" s="12"/>
      <c r="H523" s="12"/>
      <c r="I523" s="12"/>
      <c r="J523" s="12"/>
      <c r="K523" s="12"/>
      <c r="L523" s="12"/>
      <c r="M523" s="12"/>
      <c r="N523" s="12"/>
      <c r="O523" s="12"/>
      <c r="P523" s="12"/>
      <c r="Q523" s="12"/>
      <c r="R523" s="12"/>
      <c r="S523" s="12"/>
      <c r="T523" s="12"/>
      <c r="U523" s="12"/>
      <c r="V523" s="12"/>
      <c r="W523" s="12"/>
      <c r="X523" s="12"/>
      <c r="Y523" s="12"/>
    </row>
    <row r="524" spans="1:25" ht="12.75" customHeight="1" x14ac:dyDescent="0.3">
      <c r="A524" s="9"/>
      <c r="B524" s="10"/>
      <c r="C524" s="10"/>
      <c r="D524" s="11"/>
      <c r="E524" s="11"/>
      <c r="F524" s="12"/>
      <c r="G524" s="12"/>
      <c r="H524" s="12"/>
      <c r="I524" s="12"/>
      <c r="J524" s="12"/>
      <c r="K524" s="12"/>
      <c r="L524" s="12"/>
      <c r="M524" s="12"/>
      <c r="N524" s="12"/>
      <c r="O524" s="12"/>
      <c r="P524" s="12"/>
      <c r="Q524" s="12"/>
      <c r="R524" s="12"/>
      <c r="S524" s="12"/>
      <c r="T524" s="12"/>
      <c r="U524" s="12"/>
      <c r="V524" s="12"/>
      <c r="W524" s="12"/>
      <c r="X524" s="12"/>
      <c r="Y524" s="12"/>
    </row>
    <row r="525" spans="1:25" ht="12.75" customHeight="1" x14ac:dyDescent="0.3">
      <c r="A525" s="9"/>
      <c r="B525" s="10"/>
      <c r="C525" s="10"/>
      <c r="D525" s="11"/>
      <c r="E525" s="11"/>
      <c r="F525" s="12"/>
      <c r="G525" s="12"/>
      <c r="H525" s="12"/>
      <c r="I525" s="12"/>
      <c r="J525" s="12"/>
      <c r="K525" s="12"/>
      <c r="L525" s="12"/>
      <c r="M525" s="12"/>
      <c r="N525" s="12"/>
      <c r="O525" s="12"/>
      <c r="P525" s="12"/>
      <c r="Q525" s="12"/>
      <c r="R525" s="12"/>
      <c r="S525" s="12"/>
      <c r="T525" s="12"/>
      <c r="U525" s="12"/>
      <c r="V525" s="12"/>
      <c r="W525" s="12"/>
      <c r="X525" s="12"/>
      <c r="Y525" s="12"/>
    </row>
    <row r="526" spans="1:25" ht="12.75" customHeight="1" x14ac:dyDescent="0.3">
      <c r="A526" s="9"/>
      <c r="B526" s="10"/>
      <c r="C526" s="10"/>
      <c r="D526" s="11"/>
      <c r="E526" s="11"/>
      <c r="F526" s="12"/>
      <c r="G526" s="12"/>
      <c r="H526" s="12"/>
      <c r="I526" s="12"/>
      <c r="J526" s="12"/>
      <c r="K526" s="12"/>
      <c r="L526" s="12"/>
      <c r="M526" s="12"/>
      <c r="N526" s="12"/>
      <c r="O526" s="12"/>
      <c r="P526" s="12"/>
      <c r="Q526" s="12"/>
      <c r="R526" s="12"/>
      <c r="S526" s="12"/>
      <c r="T526" s="12"/>
      <c r="U526" s="12"/>
      <c r="V526" s="12"/>
      <c r="W526" s="12"/>
      <c r="X526" s="12"/>
      <c r="Y526" s="12"/>
    </row>
    <row r="527" spans="1:25" ht="12.75" customHeight="1" x14ac:dyDescent="0.3">
      <c r="A527" s="9"/>
      <c r="B527" s="10"/>
      <c r="C527" s="10"/>
      <c r="D527" s="11"/>
      <c r="E527" s="11"/>
      <c r="F527" s="12"/>
      <c r="G527" s="12"/>
      <c r="H527" s="12"/>
      <c r="I527" s="12"/>
      <c r="J527" s="12"/>
      <c r="K527" s="12"/>
      <c r="L527" s="12"/>
      <c r="M527" s="12"/>
      <c r="N527" s="12"/>
      <c r="O527" s="12"/>
      <c r="P527" s="12"/>
      <c r="Q527" s="12"/>
      <c r="R527" s="12"/>
      <c r="S527" s="12"/>
      <c r="T527" s="12"/>
      <c r="U527" s="12"/>
      <c r="V527" s="12"/>
      <c r="W527" s="12"/>
      <c r="X527" s="12"/>
      <c r="Y527" s="12"/>
    </row>
    <row r="528" spans="1:25" ht="12.75" customHeight="1" x14ac:dyDescent="0.3">
      <c r="A528" s="9"/>
      <c r="B528" s="10"/>
      <c r="C528" s="10"/>
      <c r="D528" s="11"/>
      <c r="E528" s="11"/>
      <c r="F528" s="12"/>
      <c r="G528" s="12"/>
      <c r="H528" s="12"/>
      <c r="I528" s="12"/>
      <c r="J528" s="12"/>
      <c r="K528" s="12"/>
      <c r="L528" s="12"/>
      <c r="M528" s="12"/>
      <c r="N528" s="12"/>
      <c r="O528" s="12"/>
      <c r="P528" s="12"/>
      <c r="Q528" s="12"/>
      <c r="R528" s="12"/>
      <c r="S528" s="12"/>
      <c r="T528" s="12"/>
      <c r="U528" s="12"/>
      <c r="V528" s="12"/>
      <c r="W528" s="12"/>
      <c r="X528" s="12"/>
      <c r="Y528" s="12"/>
    </row>
    <row r="529" spans="1:25" ht="12.75" customHeight="1" x14ac:dyDescent="0.3">
      <c r="A529" s="9"/>
      <c r="B529" s="10"/>
      <c r="C529" s="10"/>
      <c r="D529" s="11"/>
      <c r="E529" s="11"/>
      <c r="F529" s="12"/>
      <c r="G529" s="12"/>
      <c r="H529" s="12"/>
      <c r="I529" s="12"/>
      <c r="J529" s="12"/>
      <c r="K529" s="12"/>
      <c r="L529" s="12"/>
      <c r="M529" s="12"/>
      <c r="N529" s="12"/>
      <c r="O529" s="12"/>
      <c r="P529" s="12"/>
      <c r="Q529" s="12"/>
      <c r="R529" s="12"/>
      <c r="S529" s="12"/>
      <c r="T529" s="12"/>
      <c r="U529" s="12"/>
      <c r="V529" s="12"/>
      <c r="W529" s="12"/>
      <c r="X529" s="12"/>
      <c r="Y529" s="12"/>
    </row>
    <row r="530" spans="1:25" ht="12.75" customHeight="1" x14ac:dyDescent="0.3">
      <c r="A530" s="9"/>
      <c r="B530" s="10"/>
      <c r="C530" s="10"/>
      <c r="D530" s="11"/>
      <c r="E530" s="11"/>
      <c r="F530" s="12"/>
      <c r="G530" s="12"/>
      <c r="H530" s="12"/>
      <c r="I530" s="12"/>
      <c r="J530" s="12"/>
      <c r="K530" s="12"/>
      <c r="L530" s="12"/>
      <c r="M530" s="12"/>
      <c r="N530" s="12"/>
      <c r="O530" s="12"/>
      <c r="P530" s="12"/>
      <c r="Q530" s="12"/>
      <c r="R530" s="12"/>
      <c r="S530" s="12"/>
      <c r="T530" s="12"/>
      <c r="U530" s="12"/>
      <c r="V530" s="12"/>
      <c r="W530" s="12"/>
      <c r="X530" s="12"/>
      <c r="Y530" s="12"/>
    </row>
    <row r="531" spans="1:25" ht="12.75" customHeight="1" x14ac:dyDescent="0.3">
      <c r="A531" s="9"/>
      <c r="B531" s="10"/>
      <c r="C531" s="10"/>
      <c r="D531" s="11"/>
      <c r="E531" s="11"/>
      <c r="F531" s="12"/>
      <c r="G531" s="12"/>
      <c r="H531" s="12"/>
      <c r="I531" s="12"/>
      <c r="J531" s="12"/>
      <c r="K531" s="12"/>
      <c r="L531" s="12"/>
      <c r="M531" s="12"/>
      <c r="N531" s="12"/>
      <c r="O531" s="12"/>
      <c r="P531" s="12"/>
      <c r="Q531" s="12"/>
      <c r="R531" s="12"/>
      <c r="S531" s="12"/>
      <c r="T531" s="12"/>
      <c r="U531" s="12"/>
      <c r="V531" s="12"/>
      <c r="W531" s="12"/>
      <c r="X531" s="12"/>
      <c r="Y531" s="12"/>
    </row>
    <row r="532" spans="1:25" ht="12.75" customHeight="1" x14ac:dyDescent="0.3">
      <c r="A532" s="9"/>
      <c r="B532" s="10"/>
      <c r="C532" s="10"/>
      <c r="D532" s="11"/>
      <c r="E532" s="11"/>
      <c r="F532" s="12"/>
      <c r="G532" s="12"/>
      <c r="H532" s="12"/>
      <c r="I532" s="12"/>
      <c r="J532" s="12"/>
      <c r="K532" s="12"/>
      <c r="L532" s="12"/>
      <c r="M532" s="12"/>
      <c r="N532" s="12"/>
      <c r="O532" s="12"/>
      <c r="P532" s="12"/>
      <c r="Q532" s="12"/>
      <c r="R532" s="12"/>
      <c r="S532" s="12"/>
      <c r="T532" s="12"/>
      <c r="U532" s="12"/>
      <c r="V532" s="12"/>
      <c r="W532" s="12"/>
      <c r="X532" s="12"/>
      <c r="Y532" s="12"/>
    </row>
    <row r="533" spans="1:25" ht="12.75" customHeight="1" x14ac:dyDescent="0.3">
      <c r="A533" s="9"/>
      <c r="B533" s="10"/>
      <c r="C533" s="10"/>
      <c r="D533" s="11"/>
      <c r="E533" s="11"/>
      <c r="F533" s="12"/>
      <c r="G533" s="12"/>
      <c r="H533" s="12"/>
      <c r="I533" s="12"/>
      <c r="J533" s="12"/>
      <c r="K533" s="12"/>
      <c r="L533" s="12"/>
      <c r="M533" s="12"/>
      <c r="N533" s="12"/>
      <c r="O533" s="12"/>
      <c r="P533" s="12"/>
      <c r="Q533" s="12"/>
      <c r="R533" s="12"/>
      <c r="S533" s="12"/>
      <c r="T533" s="12"/>
      <c r="U533" s="12"/>
      <c r="V533" s="12"/>
      <c r="W533" s="12"/>
      <c r="X533" s="12"/>
      <c r="Y533" s="12"/>
    </row>
    <row r="534" spans="1:25" ht="12.75" customHeight="1" x14ac:dyDescent="0.3">
      <c r="A534" s="9"/>
      <c r="B534" s="10"/>
      <c r="C534" s="10"/>
      <c r="D534" s="11"/>
      <c r="E534" s="11"/>
      <c r="F534" s="12"/>
      <c r="G534" s="12"/>
      <c r="H534" s="12"/>
      <c r="I534" s="12"/>
      <c r="J534" s="12"/>
      <c r="K534" s="12"/>
      <c r="L534" s="12"/>
      <c r="M534" s="12"/>
      <c r="N534" s="12"/>
      <c r="O534" s="12"/>
      <c r="P534" s="12"/>
      <c r="Q534" s="12"/>
      <c r="R534" s="12"/>
      <c r="S534" s="12"/>
      <c r="T534" s="12"/>
      <c r="U534" s="12"/>
      <c r="V534" s="12"/>
      <c r="W534" s="12"/>
      <c r="X534" s="12"/>
      <c r="Y534" s="12"/>
    </row>
    <row r="535" spans="1:25" ht="12.75" customHeight="1" x14ac:dyDescent="0.3">
      <c r="A535" s="9"/>
      <c r="B535" s="10"/>
      <c r="C535" s="10"/>
      <c r="D535" s="11"/>
      <c r="E535" s="11"/>
      <c r="F535" s="12"/>
      <c r="G535" s="12"/>
      <c r="H535" s="12"/>
      <c r="I535" s="12"/>
      <c r="J535" s="12"/>
      <c r="K535" s="12"/>
      <c r="L535" s="12"/>
      <c r="M535" s="12"/>
      <c r="N535" s="12"/>
      <c r="O535" s="12"/>
      <c r="P535" s="12"/>
      <c r="Q535" s="12"/>
      <c r="R535" s="12"/>
      <c r="S535" s="12"/>
      <c r="T535" s="12"/>
      <c r="U535" s="12"/>
      <c r="V535" s="12"/>
      <c r="W535" s="12"/>
      <c r="X535" s="12"/>
      <c r="Y535" s="12"/>
    </row>
    <row r="536" spans="1:25" ht="12.75" customHeight="1" x14ac:dyDescent="0.3">
      <c r="A536" s="9"/>
      <c r="B536" s="10"/>
      <c r="C536" s="10"/>
      <c r="D536" s="11"/>
      <c r="E536" s="11"/>
      <c r="F536" s="12"/>
      <c r="G536" s="12"/>
      <c r="H536" s="12"/>
      <c r="I536" s="12"/>
      <c r="J536" s="12"/>
      <c r="K536" s="12"/>
      <c r="L536" s="12"/>
      <c r="M536" s="12"/>
      <c r="N536" s="12"/>
      <c r="O536" s="12"/>
      <c r="P536" s="12"/>
      <c r="Q536" s="12"/>
      <c r="R536" s="12"/>
      <c r="S536" s="12"/>
      <c r="T536" s="12"/>
      <c r="U536" s="12"/>
      <c r="V536" s="12"/>
      <c r="W536" s="12"/>
      <c r="X536" s="12"/>
      <c r="Y536" s="12"/>
    </row>
    <row r="537" spans="1:25" ht="12.75" customHeight="1" x14ac:dyDescent="0.3">
      <c r="A537" s="9"/>
      <c r="B537" s="10"/>
      <c r="C537" s="10"/>
      <c r="D537" s="11"/>
      <c r="E537" s="11"/>
      <c r="F537" s="12"/>
      <c r="G537" s="12"/>
      <c r="H537" s="12"/>
      <c r="I537" s="12"/>
      <c r="J537" s="12"/>
      <c r="K537" s="12"/>
      <c r="L537" s="12"/>
      <c r="M537" s="12"/>
      <c r="N537" s="12"/>
      <c r="O537" s="12"/>
      <c r="P537" s="12"/>
      <c r="Q537" s="12"/>
      <c r="R537" s="12"/>
      <c r="S537" s="12"/>
      <c r="T537" s="12"/>
      <c r="U537" s="12"/>
      <c r="V537" s="12"/>
      <c r="W537" s="12"/>
      <c r="X537" s="12"/>
      <c r="Y537" s="12"/>
    </row>
    <row r="538" spans="1:25" ht="12.75" customHeight="1" x14ac:dyDescent="0.3">
      <c r="A538" s="9"/>
      <c r="B538" s="10"/>
      <c r="C538" s="10"/>
      <c r="D538" s="11"/>
      <c r="E538" s="11"/>
      <c r="F538" s="12"/>
      <c r="G538" s="12"/>
      <c r="H538" s="12"/>
      <c r="I538" s="12"/>
      <c r="J538" s="12"/>
      <c r="K538" s="12"/>
      <c r="L538" s="12"/>
      <c r="M538" s="12"/>
      <c r="N538" s="12"/>
      <c r="O538" s="12"/>
      <c r="P538" s="12"/>
      <c r="Q538" s="12"/>
      <c r="R538" s="12"/>
      <c r="S538" s="12"/>
      <c r="T538" s="12"/>
      <c r="U538" s="12"/>
      <c r="V538" s="12"/>
      <c r="W538" s="12"/>
      <c r="X538" s="12"/>
      <c r="Y538" s="12"/>
    </row>
    <row r="539" spans="1:25" ht="12.75" customHeight="1" x14ac:dyDescent="0.3">
      <c r="A539" s="9"/>
      <c r="B539" s="10"/>
      <c r="C539" s="10"/>
      <c r="D539" s="11"/>
      <c r="E539" s="11"/>
      <c r="F539" s="12"/>
      <c r="G539" s="12"/>
      <c r="H539" s="12"/>
      <c r="I539" s="12"/>
      <c r="J539" s="12"/>
      <c r="K539" s="12"/>
      <c r="L539" s="12"/>
      <c r="M539" s="12"/>
      <c r="N539" s="12"/>
      <c r="O539" s="12"/>
      <c r="P539" s="12"/>
      <c r="Q539" s="12"/>
      <c r="R539" s="12"/>
      <c r="S539" s="12"/>
      <c r="T539" s="12"/>
      <c r="U539" s="12"/>
      <c r="V539" s="12"/>
      <c r="W539" s="12"/>
      <c r="X539" s="12"/>
      <c r="Y539" s="12"/>
    </row>
    <row r="540" spans="1:25" ht="12.75" customHeight="1" x14ac:dyDescent="0.3">
      <c r="A540" s="9"/>
      <c r="B540" s="10"/>
      <c r="C540" s="10"/>
      <c r="D540" s="11"/>
      <c r="E540" s="11"/>
      <c r="F540" s="12"/>
      <c r="G540" s="12"/>
      <c r="H540" s="12"/>
      <c r="I540" s="12"/>
      <c r="J540" s="12"/>
      <c r="K540" s="12"/>
      <c r="L540" s="12"/>
      <c r="M540" s="12"/>
      <c r="N540" s="12"/>
      <c r="O540" s="12"/>
      <c r="P540" s="12"/>
      <c r="Q540" s="12"/>
      <c r="R540" s="12"/>
      <c r="S540" s="12"/>
      <c r="T540" s="12"/>
      <c r="U540" s="12"/>
      <c r="V540" s="12"/>
      <c r="W540" s="12"/>
      <c r="X540" s="12"/>
      <c r="Y540" s="12"/>
    </row>
    <row r="541" spans="1:25" ht="12.75" customHeight="1" x14ac:dyDescent="0.3">
      <c r="A541" s="9"/>
      <c r="B541" s="10"/>
      <c r="C541" s="10"/>
      <c r="D541" s="11"/>
      <c r="E541" s="11"/>
      <c r="F541" s="12"/>
      <c r="G541" s="12"/>
      <c r="H541" s="12"/>
      <c r="I541" s="12"/>
      <c r="J541" s="12"/>
      <c r="K541" s="12"/>
      <c r="L541" s="12"/>
      <c r="M541" s="12"/>
      <c r="N541" s="12"/>
      <c r="O541" s="12"/>
      <c r="P541" s="12"/>
      <c r="Q541" s="12"/>
      <c r="R541" s="12"/>
      <c r="S541" s="12"/>
      <c r="T541" s="12"/>
      <c r="U541" s="12"/>
      <c r="V541" s="12"/>
      <c r="W541" s="12"/>
      <c r="X541" s="12"/>
      <c r="Y541" s="12"/>
    </row>
    <row r="542" spans="1:25" ht="12.75" customHeight="1" x14ac:dyDescent="0.3">
      <c r="A542" s="9"/>
      <c r="B542" s="10"/>
      <c r="C542" s="10"/>
      <c r="D542" s="11"/>
      <c r="E542" s="11"/>
      <c r="F542" s="12"/>
      <c r="G542" s="12"/>
      <c r="H542" s="12"/>
      <c r="I542" s="12"/>
      <c r="J542" s="12"/>
      <c r="K542" s="12"/>
      <c r="L542" s="12"/>
      <c r="M542" s="12"/>
      <c r="N542" s="12"/>
      <c r="O542" s="12"/>
      <c r="P542" s="12"/>
      <c r="Q542" s="12"/>
      <c r="R542" s="12"/>
      <c r="S542" s="12"/>
      <c r="T542" s="12"/>
      <c r="U542" s="12"/>
      <c r="V542" s="12"/>
      <c r="W542" s="12"/>
      <c r="X542" s="12"/>
      <c r="Y542" s="12"/>
    </row>
    <row r="543" spans="1:25" ht="12.75" customHeight="1" x14ac:dyDescent="0.3">
      <c r="A543" s="9"/>
      <c r="B543" s="10"/>
      <c r="C543" s="10"/>
      <c r="D543" s="11"/>
      <c r="E543" s="11"/>
      <c r="F543" s="12"/>
      <c r="G543" s="12"/>
      <c r="H543" s="12"/>
      <c r="I543" s="12"/>
      <c r="J543" s="12"/>
      <c r="K543" s="12"/>
      <c r="L543" s="12"/>
      <c r="M543" s="12"/>
      <c r="N543" s="12"/>
      <c r="O543" s="12"/>
      <c r="P543" s="12"/>
      <c r="Q543" s="12"/>
      <c r="R543" s="12"/>
      <c r="S543" s="12"/>
      <c r="T543" s="12"/>
      <c r="U543" s="12"/>
      <c r="V543" s="12"/>
      <c r="W543" s="12"/>
      <c r="X543" s="12"/>
      <c r="Y543" s="12"/>
    </row>
    <row r="544" spans="1:25" ht="12.75" customHeight="1" x14ac:dyDescent="0.3">
      <c r="A544" s="9"/>
      <c r="B544" s="10"/>
      <c r="C544" s="10"/>
      <c r="D544" s="11"/>
      <c r="E544" s="11"/>
      <c r="F544" s="12"/>
      <c r="G544" s="12"/>
      <c r="H544" s="12"/>
      <c r="I544" s="12"/>
      <c r="J544" s="12"/>
      <c r="K544" s="12"/>
      <c r="L544" s="12"/>
      <c r="M544" s="12"/>
      <c r="N544" s="12"/>
      <c r="O544" s="12"/>
      <c r="P544" s="12"/>
      <c r="Q544" s="12"/>
      <c r="R544" s="12"/>
      <c r="S544" s="12"/>
      <c r="T544" s="12"/>
      <c r="U544" s="12"/>
      <c r="V544" s="12"/>
      <c r="W544" s="12"/>
      <c r="X544" s="12"/>
      <c r="Y544" s="12"/>
    </row>
    <row r="545" spans="1:25" ht="12.75" customHeight="1" x14ac:dyDescent="0.3">
      <c r="A545" s="9"/>
      <c r="B545" s="10"/>
      <c r="C545" s="10"/>
      <c r="D545" s="11"/>
      <c r="E545" s="11"/>
      <c r="F545" s="12"/>
      <c r="G545" s="12"/>
      <c r="H545" s="12"/>
      <c r="I545" s="12"/>
      <c r="J545" s="12"/>
      <c r="K545" s="12"/>
      <c r="L545" s="12"/>
      <c r="M545" s="12"/>
      <c r="N545" s="12"/>
      <c r="O545" s="12"/>
      <c r="P545" s="12"/>
      <c r="Q545" s="12"/>
      <c r="R545" s="12"/>
      <c r="S545" s="12"/>
      <c r="T545" s="12"/>
      <c r="U545" s="12"/>
      <c r="V545" s="12"/>
      <c r="W545" s="12"/>
      <c r="X545" s="12"/>
      <c r="Y545" s="12"/>
    </row>
    <row r="546" spans="1:25" ht="12.75" customHeight="1" x14ac:dyDescent="0.3">
      <c r="A546" s="9"/>
      <c r="B546" s="10"/>
      <c r="C546" s="10"/>
      <c r="D546" s="11"/>
      <c r="E546" s="11"/>
      <c r="F546" s="12"/>
      <c r="G546" s="12"/>
      <c r="H546" s="12"/>
      <c r="I546" s="12"/>
      <c r="J546" s="12"/>
      <c r="K546" s="12"/>
      <c r="L546" s="12"/>
      <c r="M546" s="12"/>
      <c r="N546" s="12"/>
      <c r="O546" s="12"/>
      <c r="P546" s="12"/>
      <c r="Q546" s="12"/>
      <c r="R546" s="12"/>
      <c r="S546" s="12"/>
      <c r="T546" s="12"/>
      <c r="U546" s="12"/>
      <c r="V546" s="12"/>
      <c r="W546" s="12"/>
      <c r="X546" s="12"/>
      <c r="Y546" s="12"/>
    </row>
    <row r="547" spans="1:25" ht="12.75" customHeight="1" x14ac:dyDescent="0.3">
      <c r="A547" s="9"/>
      <c r="B547" s="10"/>
      <c r="C547" s="10"/>
      <c r="D547" s="11"/>
      <c r="E547" s="11"/>
      <c r="F547" s="12"/>
      <c r="G547" s="12"/>
      <c r="H547" s="12"/>
      <c r="I547" s="12"/>
      <c r="J547" s="12"/>
      <c r="K547" s="12"/>
      <c r="L547" s="12"/>
      <c r="M547" s="12"/>
      <c r="N547" s="12"/>
      <c r="O547" s="12"/>
      <c r="P547" s="12"/>
      <c r="Q547" s="12"/>
      <c r="R547" s="12"/>
      <c r="S547" s="12"/>
      <c r="T547" s="12"/>
      <c r="U547" s="12"/>
      <c r="V547" s="12"/>
      <c r="W547" s="12"/>
      <c r="X547" s="12"/>
      <c r="Y547" s="12"/>
    </row>
    <row r="548" spans="1:25" ht="12.75" customHeight="1" x14ac:dyDescent="0.3">
      <c r="A548" s="9"/>
      <c r="B548" s="10"/>
      <c r="C548" s="10"/>
      <c r="D548" s="11"/>
      <c r="E548" s="11"/>
      <c r="F548" s="12"/>
      <c r="G548" s="12"/>
      <c r="H548" s="12"/>
      <c r="I548" s="12"/>
      <c r="J548" s="12"/>
      <c r="K548" s="12"/>
      <c r="L548" s="12"/>
      <c r="M548" s="12"/>
      <c r="N548" s="12"/>
      <c r="O548" s="12"/>
      <c r="P548" s="12"/>
      <c r="Q548" s="12"/>
      <c r="R548" s="12"/>
      <c r="S548" s="12"/>
      <c r="T548" s="12"/>
      <c r="U548" s="12"/>
      <c r="V548" s="12"/>
      <c r="W548" s="12"/>
      <c r="X548" s="12"/>
      <c r="Y548" s="12"/>
    </row>
    <row r="549" spans="1:25" ht="12.75" customHeight="1" x14ac:dyDescent="0.3">
      <c r="A549" s="9"/>
      <c r="B549" s="10"/>
      <c r="C549" s="10"/>
      <c r="D549" s="11"/>
      <c r="E549" s="11"/>
      <c r="F549" s="12"/>
      <c r="G549" s="12"/>
      <c r="H549" s="12"/>
      <c r="I549" s="12"/>
      <c r="J549" s="12"/>
      <c r="K549" s="12"/>
      <c r="L549" s="12"/>
      <c r="M549" s="12"/>
      <c r="N549" s="12"/>
      <c r="O549" s="12"/>
      <c r="P549" s="12"/>
      <c r="Q549" s="12"/>
      <c r="R549" s="12"/>
      <c r="S549" s="12"/>
      <c r="T549" s="12"/>
      <c r="U549" s="12"/>
      <c r="V549" s="12"/>
      <c r="W549" s="12"/>
      <c r="X549" s="12"/>
      <c r="Y549" s="12"/>
    </row>
    <row r="550" spans="1:25" ht="12.75" customHeight="1" x14ac:dyDescent="0.3">
      <c r="A550" s="9"/>
      <c r="B550" s="10"/>
      <c r="C550" s="10"/>
      <c r="D550" s="11"/>
      <c r="E550" s="11"/>
      <c r="F550" s="12"/>
      <c r="G550" s="12"/>
      <c r="H550" s="12"/>
      <c r="I550" s="12"/>
      <c r="J550" s="12"/>
      <c r="K550" s="12"/>
      <c r="L550" s="12"/>
      <c r="M550" s="12"/>
      <c r="N550" s="12"/>
      <c r="O550" s="12"/>
      <c r="P550" s="12"/>
      <c r="Q550" s="12"/>
      <c r="R550" s="12"/>
      <c r="S550" s="12"/>
      <c r="T550" s="12"/>
      <c r="U550" s="12"/>
      <c r="V550" s="12"/>
      <c r="W550" s="12"/>
      <c r="X550" s="12"/>
      <c r="Y550" s="12"/>
    </row>
    <row r="551" spans="1:25" ht="12.75" customHeight="1" x14ac:dyDescent="0.3">
      <c r="A551" s="9"/>
      <c r="B551" s="10"/>
      <c r="C551" s="10"/>
      <c r="D551" s="11"/>
      <c r="E551" s="11"/>
      <c r="F551" s="12"/>
      <c r="G551" s="12"/>
      <c r="H551" s="12"/>
      <c r="I551" s="12"/>
      <c r="J551" s="12"/>
      <c r="K551" s="12"/>
      <c r="L551" s="12"/>
      <c r="M551" s="12"/>
      <c r="N551" s="12"/>
      <c r="O551" s="12"/>
      <c r="P551" s="12"/>
      <c r="Q551" s="12"/>
      <c r="R551" s="12"/>
      <c r="S551" s="12"/>
      <c r="T551" s="12"/>
      <c r="U551" s="12"/>
      <c r="V551" s="12"/>
      <c r="W551" s="12"/>
      <c r="X551" s="12"/>
      <c r="Y551" s="12"/>
    </row>
    <row r="552" spans="1:25" ht="12.75" customHeight="1" x14ac:dyDescent="0.3">
      <c r="A552" s="9"/>
      <c r="B552" s="10"/>
      <c r="C552" s="10"/>
      <c r="D552" s="11"/>
      <c r="E552" s="11"/>
      <c r="F552" s="12"/>
      <c r="G552" s="12"/>
      <c r="H552" s="12"/>
      <c r="I552" s="12"/>
      <c r="J552" s="12"/>
      <c r="K552" s="12"/>
      <c r="L552" s="12"/>
      <c r="M552" s="12"/>
      <c r="N552" s="12"/>
      <c r="O552" s="12"/>
      <c r="P552" s="12"/>
      <c r="Q552" s="12"/>
      <c r="R552" s="12"/>
      <c r="S552" s="12"/>
      <c r="T552" s="12"/>
      <c r="U552" s="12"/>
      <c r="V552" s="12"/>
      <c r="W552" s="12"/>
      <c r="X552" s="12"/>
      <c r="Y552" s="12"/>
    </row>
    <row r="553" spans="1:25" ht="12.75" customHeight="1" x14ac:dyDescent="0.3">
      <c r="A553" s="9"/>
      <c r="B553" s="10"/>
      <c r="C553" s="10"/>
      <c r="D553" s="11"/>
      <c r="E553" s="11"/>
      <c r="F553" s="12"/>
      <c r="G553" s="12"/>
      <c r="H553" s="12"/>
      <c r="I553" s="12"/>
      <c r="J553" s="12"/>
      <c r="K553" s="12"/>
      <c r="L553" s="12"/>
      <c r="M553" s="12"/>
      <c r="N553" s="12"/>
      <c r="O553" s="12"/>
      <c r="P553" s="12"/>
      <c r="Q553" s="12"/>
      <c r="R553" s="12"/>
      <c r="S553" s="12"/>
      <c r="T553" s="12"/>
      <c r="U553" s="12"/>
      <c r="V553" s="12"/>
      <c r="W553" s="12"/>
      <c r="X553" s="12"/>
      <c r="Y553" s="12"/>
    </row>
    <row r="554" spans="1:25" ht="12.75" customHeight="1" x14ac:dyDescent="0.3">
      <c r="A554" s="9"/>
      <c r="B554" s="10"/>
      <c r="C554" s="10"/>
      <c r="D554" s="11"/>
      <c r="E554" s="11"/>
      <c r="F554" s="12"/>
      <c r="G554" s="12"/>
      <c r="H554" s="12"/>
      <c r="I554" s="12"/>
      <c r="J554" s="12"/>
      <c r="K554" s="12"/>
      <c r="L554" s="12"/>
      <c r="M554" s="12"/>
      <c r="N554" s="12"/>
      <c r="O554" s="12"/>
      <c r="P554" s="12"/>
      <c r="Q554" s="12"/>
      <c r="R554" s="12"/>
      <c r="S554" s="12"/>
      <c r="T554" s="12"/>
      <c r="U554" s="12"/>
      <c r="V554" s="12"/>
      <c r="W554" s="12"/>
      <c r="X554" s="12"/>
      <c r="Y554" s="12"/>
    </row>
    <row r="555" spans="1:25" ht="12.75" customHeight="1" x14ac:dyDescent="0.3">
      <c r="A555" s="9"/>
      <c r="B555" s="10"/>
      <c r="C555" s="10"/>
      <c r="D555" s="11"/>
      <c r="E555" s="11"/>
      <c r="F555" s="12"/>
      <c r="G555" s="12"/>
      <c r="H555" s="12"/>
      <c r="I555" s="12"/>
      <c r="J555" s="12"/>
      <c r="K555" s="12"/>
      <c r="L555" s="12"/>
      <c r="M555" s="12"/>
      <c r="N555" s="12"/>
      <c r="O555" s="12"/>
      <c r="P555" s="12"/>
      <c r="Q555" s="12"/>
      <c r="R555" s="12"/>
      <c r="S555" s="12"/>
      <c r="T555" s="12"/>
      <c r="U555" s="12"/>
      <c r="V555" s="12"/>
      <c r="W555" s="12"/>
      <c r="X555" s="12"/>
      <c r="Y555" s="12"/>
    </row>
    <row r="556" spans="1:25" ht="12.75" customHeight="1" x14ac:dyDescent="0.3">
      <c r="A556" s="9"/>
      <c r="B556" s="10"/>
      <c r="C556" s="10"/>
      <c r="D556" s="11"/>
      <c r="E556" s="11"/>
      <c r="F556" s="12"/>
      <c r="G556" s="12"/>
      <c r="H556" s="12"/>
      <c r="I556" s="12"/>
      <c r="J556" s="12"/>
      <c r="K556" s="12"/>
      <c r="L556" s="12"/>
      <c r="M556" s="12"/>
      <c r="N556" s="12"/>
      <c r="O556" s="12"/>
      <c r="P556" s="12"/>
      <c r="Q556" s="12"/>
      <c r="R556" s="12"/>
      <c r="S556" s="12"/>
      <c r="T556" s="12"/>
      <c r="U556" s="12"/>
      <c r="V556" s="12"/>
      <c r="W556" s="12"/>
      <c r="X556" s="12"/>
      <c r="Y556" s="12"/>
    </row>
    <row r="557" spans="1:25" ht="12.75" customHeight="1" x14ac:dyDescent="0.3">
      <c r="A557" s="9"/>
      <c r="B557" s="10"/>
      <c r="C557" s="10"/>
      <c r="D557" s="11"/>
      <c r="E557" s="11"/>
      <c r="F557" s="12"/>
      <c r="G557" s="12"/>
      <c r="H557" s="12"/>
      <c r="I557" s="12"/>
      <c r="J557" s="12"/>
      <c r="K557" s="12"/>
      <c r="L557" s="12"/>
      <c r="M557" s="12"/>
      <c r="N557" s="12"/>
      <c r="O557" s="12"/>
      <c r="P557" s="12"/>
      <c r="Q557" s="12"/>
      <c r="R557" s="12"/>
      <c r="S557" s="12"/>
      <c r="T557" s="12"/>
      <c r="U557" s="12"/>
      <c r="V557" s="12"/>
      <c r="W557" s="12"/>
      <c r="X557" s="12"/>
      <c r="Y557" s="12"/>
    </row>
    <row r="558" spans="1:25" ht="12.75" customHeight="1" x14ac:dyDescent="0.3">
      <c r="A558" s="9"/>
      <c r="B558" s="10"/>
      <c r="C558" s="10"/>
      <c r="D558" s="11"/>
      <c r="E558" s="11"/>
      <c r="F558" s="12"/>
      <c r="G558" s="12"/>
      <c r="H558" s="12"/>
      <c r="I558" s="12"/>
      <c r="J558" s="12"/>
      <c r="K558" s="12"/>
      <c r="L558" s="12"/>
      <c r="M558" s="12"/>
      <c r="N558" s="12"/>
      <c r="O558" s="12"/>
      <c r="P558" s="12"/>
      <c r="Q558" s="12"/>
      <c r="R558" s="12"/>
      <c r="S558" s="12"/>
      <c r="T558" s="12"/>
      <c r="U558" s="12"/>
      <c r="V558" s="12"/>
      <c r="W558" s="12"/>
      <c r="X558" s="12"/>
      <c r="Y558" s="12"/>
    </row>
    <row r="559" spans="1:25" ht="12.75" customHeight="1" x14ac:dyDescent="0.3">
      <c r="A559" s="9"/>
      <c r="B559" s="10"/>
      <c r="C559" s="10"/>
      <c r="D559" s="11"/>
      <c r="E559" s="11"/>
      <c r="F559" s="12"/>
      <c r="G559" s="12"/>
      <c r="H559" s="12"/>
      <c r="I559" s="12"/>
      <c r="J559" s="12"/>
      <c r="K559" s="12"/>
      <c r="L559" s="12"/>
      <c r="M559" s="12"/>
      <c r="N559" s="12"/>
      <c r="O559" s="12"/>
      <c r="P559" s="12"/>
      <c r="Q559" s="12"/>
      <c r="R559" s="12"/>
      <c r="S559" s="12"/>
      <c r="T559" s="12"/>
      <c r="U559" s="12"/>
      <c r="V559" s="12"/>
      <c r="W559" s="12"/>
      <c r="X559" s="12"/>
      <c r="Y559" s="12"/>
    </row>
    <row r="560" spans="1:25" ht="12.75" customHeight="1" x14ac:dyDescent="0.3">
      <c r="A560" s="9"/>
      <c r="B560" s="10"/>
      <c r="C560" s="10"/>
      <c r="D560" s="11"/>
      <c r="E560" s="11"/>
      <c r="F560" s="12"/>
      <c r="G560" s="12"/>
      <c r="H560" s="12"/>
      <c r="I560" s="12"/>
      <c r="J560" s="12"/>
      <c r="K560" s="12"/>
      <c r="L560" s="12"/>
      <c r="M560" s="12"/>
      <c r="N560" s="12"/>
      <c r="O560" s="12"/>
      <c r="P560" s="12"/>
      <c r="Q560" s="12"/>
      <c r="R560" s="12"/>
      <c r="S560" s="12"/>
      <c r="T560" s="12"/>
      <c r="U560" s="12"/>
      <c r="V560" s="12"/>
      <c r="W560" s="12"/>
      <c r="X560" s="12"/>
      <c r="Y560" s="12"/>
    </row>
    <row r="561" spans="1:25" ht="12.75" customHeight="1" x14ac:dyDescent="0.3">
      <c r="A561" s="9"/>
      <c r="B561" s="10"/>
      <c r="C561" s="10"/>
      <c r="D561" s="11"/>
      <c r="E561" s="11"/>
      <c r="F561" s="12"/>
      <c r="G561" s="12"/>
      <c r="H561" s="12"/>
      <c r="I561" s="12"/>
      <c r="J561" s="12"/>
      <c r="K561" s="12"/>
      <c r="L561" s="12"/>
      <c r="M561" s="12"/>
      <c r="N561" s="12"/>
      <c r="O561" s="12"/>
      <c r="P561" s="12"/>
      <c r="Q561" s="12"/>
      <c r="R561" s="12"/>
      <c r="S561" s="12"/>
      <c r="T561" s="12"/>
      <c r="U561" s="12"/>
      <c r="V561" s="12"/>
      <c r="W561" s="12"/>
      <c r="X561" s="12"/>
      <c r="Y561" s="12"/>
    </row>
    <row r="562" spans="1:25" ht="12.75" customHeight="1" x14ac:dyDescent="0.3">
      <c r="A562" s="9"/>
      <c r="B562" s="10"/>
      <c r="C562" s="10"/>
      <c r="D562" s="11"/>
      <c r="E562" s="11"/>
      <c r="F562" s="12"/>
      <c r="G562" s="12"/>
      <c r="H562" s="12"/>
      <c r="I562" s="12"/>
      <c r="J562" s="12"/>
      <c r="K562" s="12"/>
      <c r="L562" s="12"/>
      <c r="M562" s="12"/>
      <c r="N562" s="12"/>
      <c r="O562" s="12"/>
      <c r="P562" s="12"/>
      <c r="Q562" s="12"/>
      <c r="R562" s="12"/>
      <c r="S562" s="12"/>
      <c r="T562" s="12"/>
      <c r="U562" s="12"/>
      <c r="V562" s="12"/>
      <c r="W562" s="12"/>
      <c r="X562" s="12"/>
      <c r="Y562" s="12"/>
    </row>
    <row r="563" spans="1:25" ht="12.75" customHeight="1" x14ac:dyDescent="0.3">
      <c r="A563" s="9"/>
      <c r="B563" s="10"/>
      <c r="C563" s="10"/>
      <c r="D563" s="11"/>
      <c r="E563" s="11"/>
      <c r="F563" s="12"/>
      <c r="G563" s="12"/>
      <c r="H563" s="12"/>
      <c r="I563" s="12"/>
      <c r="J563" s="12"/>
      <c r="K563" s="12"/>
      <c r="L563" s="12"/>
      <c r="M563" s="12"/>
      <c r="N563" s="12"/>
      <c r="O563" s="12"/>
      <c r="P563" s="12"/>
      <c r="Q563" s="12"/>
      <c r="R563" s="12"/>
      <c r="S563" s="12"/>
      <c r="T563" s="12"/>
      <c r="U563" s="12"/>
      <c r="V563" s="12"/>
      <c r="W563" s="12"/>
      <c r="X563" s="12"/>
      <c r="Y563" s="12"/>
    </row>
    <row r="564" spans="1:25" ht="12.75" customHeight="1" x14ac:dyDescent="0.3">
      <c r="A564" s="9"/>
      <c r="B564" s="10"/>
      <c r="C564" s="10"/>
      <c r="D564" s="11"/>
      <c r="E564" s="11"/>
      <c r="F564" s="12"/>
      <c r="G564" s="12"/>
      <c r="H564" s="12"/>
      <c r="I564" s="12"/>
      <c r="J564" s="12"/>
      <c r="K564" s="12"/>
      <c r="L564" s="12"/>
      <c r="M564" s="12"/>
      <c r="N564" s="12"/>
      <c r="O564" s="12"/>
      <c r="P564" s="12"/>
      <c r="Q564" s="12"/>
      <c r="R564" s="12"/>
      <c r="S564" s="12"/>
      <c r="T564" s="12"/>
      <c r="U564" s="12"/>
      <c r="V564" s="12"/>
      <c r="W564" s="12"/>
      <c r="X564" s="12"/>
      <c r="Y564" s="12"/>
    </row>
    <row r="565" spans="1:25" ht="12.75" customHeight="1" x14ac:dyDescent="0.3">
      <c r="A565" s="9"/>
      <c r="B565" s="10"/>
      <c r="C565" s="10"/>
      <c r="D565" s="11"/>
      <c r="E565" s="11"/>
      <c r="F565" s="12"/>
      <c r="G565" s="12"/>
      <c r="H565" s="12"/>
      <c r="I565" s="12"/>
      <c r="J565" s="12"/>
      <c r="K565" s="12"/>
      <c r="L565" s="12"/>
      <c r="M565" s="12"/>
      <c r="N565" s="12"/>
      <c r="O565" s="12"/>
      <c r="P565" s="12"/>
      <c r="Q565" s="12"/>
      <c r="R565" s="12"/>
      <c r="S565" s="12"/>
      <c r="T565" s="12"/>
      <c r="U565" s="12"/>
      <c r="V565" s="12"/>
      <c r="W565" s="12"/>
      <c r="X565" s="12"/>
      <c r="Y565" s="12"/>
    </row>
    <row r="566" spans="1:25" ht="12.75" customHeight="1" x14ac:dyDescent="0.3">
      <c r="A566" s="9"/>
      <c r="B566" s="10"/>
      <c r="C566" s="10"/>
      <c r="D566" s="11"/>
      <c r="E566" s="11"/>
      <c r="F566" s="12"/>
      <c r="G566" s="12"/>
      <c r="H566" s="12"/>
      <c r="I566" s="12"/>
      <c r="J566" s="12"/>
      <c r="K566" s="12"/>
      <c r="L566" s="12"/>
      <c r="M566" s="12"/>
      <c r="N566" s="12"/>
      <c r="O566" s="12"/>
      <c r="P566" s="12"/>
      <c r="Q566" s="12"/>
      <c r="R566" s="12"/>
      <c r="S566" s="12"/>
      <c r="T566" s="12"/>
      <c r="U566" s="12"/>
      <c r="V566" s="12"/>
      <c r="W566" s="12"/>
      <c r="X566" s="12"/>
      <c r="Y566" s="12"/>
    </row>
    <row r="567" spans="1:25" ht="12.75" customHeight="1" x14ac:dyDescent="0.3">
      <c r="A567" s="9"/>
      <c r="B567" s="10"/>
      <c r="C567" s="10"/>
      <c r="D567" s="11"/>
      <c r="E567" s="11"/>
      <c r="F567" s="12"/>
      <c r="G567" s="12"/>
      <c r="H567" s="12"/>
      <c r="I567" s="12"/>
      <c r="J567" s="12"/>
      <c r="K567" s="12"/>
      <c r="L567" s="12"/>
      <c r="M567" s="12"/>
      <c r="N567" s="12"/>
      <c r="O567" s="12"/>
      <c r="P567" s="12"/>
      <c r="Q567" s="12"/>
      <c r="R567" s="12"/>
      <c r="S567" s="12"/>
      <c r="T567" s="12"/>
      <c r="U567" s="12"/>
      <c r="V567" s="12"/>
      <c r="W567" s="12"/>
      <c r="X567" s="12"/>
      <c r="Y567" s="12"/>
    </row>
    <row r="568" spans="1:25" ht="12.75" customHeight="1" x14ac:dyDescent="0.3">
      <c r="A568" s="9"/>
      <c r="B568" s="10"/>
      <c r="C568" s="10"/>
      <c r="D568" s="11"/>
      <c r="E568" s="11"/>
      <c r="F568" s="12"/>
      <c r="G568" s="12"/>
      <c r="H568" s="12"/>
      <c r="I568" s="12"/>
      <c r="J568" s="12"/>
      <c r="K568" s="12"/>
      <c r="L568" s="12"/>
      <c r="M568" s="12"/>
      <c r="N568" s="12"/>
      <c r="O568" s="12"/>
      <c r="P568" s="12"/>
      <c r="Q568" s="12"/>
      <c r="R568" s="12"/>
      <c r="S568" s="12"/>
      <c r="T568" s="12"/>
      <c r="U568" s="12"/>
      <c r="V568" s="12"/>
      <c r="W568" s="12"/>
      <c r="X568" s="12"/>
      <c r="Y568" s="12"/>
    </row>
    <row r="569" spans="1:25" ht="12.75" customHeight="1" x14ac:dyDescent="0.3">
      <c r="A569" s="9"/>
      <c r="B569" s="10"/>
      <c r="C569" s="10"/>
      <c r="D569" s="11"/>
      <c r="E569" s="11"/>
      <c r="F569" s="12"/>
      <c r="G569" s="12"/>
      <c r="H569" s="12"/>
      <c r="I569" s="12"/>
      <c r="J569" s="12"/>
      <c r="K569" s="12"/>
      <c r="L569" s="12"/>
      <c r="M569" s="12"/>
      <c r="N569" s="12"/>
      <c r="O569" s="12"/>
      <c r="P569" s="12"/>
      <c r="Q569" s="12"/>
      <c r="R569" s="12"/>
      <c r="S569" s="12"/>
      <c r="T569" s="12"/>
      <c r="U569" s="12"/>
      <c r="V569" s="12"/>
      <c r="W569" s="12"/>
      <c r="X569" s="12"/>
      <c r="Y569" s="12"/>
    </row>
    <row r="570" spans="1:25" ht="12.75" customHeight="1" x14ac:dyDescent="0.3">
      <c r="A570" s="9"/>
      <c r="B570" s="10"/>
      <c r="C570" s="10"/>
      <c r="D570" s="11"/>
      <c r="E570" s="11"/>
      <c r="F570" s="12"/>
      <c r="G570" s="12"/>
      <c r="H570" s="12"/>
      <c r="I570" s="12"/>
      <c r="J570" s="12"/>
      <c r="K570" s="12"/>
      <c r="L570" s="12"/>
      <c r="M570" s="12"/>
      <c r="N570" s="12"/>
      <c r="O570" s="12"/>
      <c r="P570" s="12"/>
      <c r="Q570" s="12"/>
      <c r="R570" s="12"/>
      <c r="S570" s="12"/>
      <c r="T570" s="12"/>
      <c r="U570" s="12"/>
      <c r="V570" s="12"/>
      <c r="W570" s="12"/>
      <c r="X570" s="12"/>
      <c r="Y570" s="12"/>
    </row>
    <row r="571" spans="1:25" ht="12.75" customHeight="1" x14ac:dyDescent="0.3">
      <c r="A571" s="9"/>
      <c r="B571" s="10"/>
      <c r="C571" s="10"/>
      <c r="D571" s="11"/>
      <c r="E571" s="11"/>
      <c r="F571" s="12"/>
      <c r="G571" s="12"/>
      <c r="H571" s="12"/>
      <c r="I571" s="12"/>
      <c r="J571" s="12"/>
      <c r="K571" s="12"/>
      <c r="L571" s="12"/>
      <c r="M571" s="12"/>
      <c r="N571" s="12"/>
      <c r="O571" s="12"/>
      <c r="P571" s="12"/>
      <c r="Q571" s="12"/>
      <c r="R571" s="12"/>
      <c r="S571" s="12"/>
      <c r="T571" s="12"/>
      <c r="U571" s="12"/>
      <c r="V571" s="12"/>
      <c r="W571" s="12"/>
      <c r="X571" s="12"/>
      <c r="Y571" s="12"/>
    </row>
    <row r="572" spans="1:25" ht="12.75" customHeight="1" x14ac:dyDescent="0.3">
      <c r="A572" s="9"/>
      <c r="B572" s="10"/>
      <c r="C572" s="10"/>
      <c r="D572" s="11"/>
      <c r="E572" s="11"/>
      <c r="F572" s="12"/>
      <c r="G572" s="12"/>
      <c r="H572" s="12"/>
      <c r="I572" s="12"/>
      <c r="J572" s="12"/>
      <c r="K572" s="12"/>
      <c r="L572" s="12"/>
      <c r="M572" s="12"/>
      <c r="N572" s="12"/>
      <c r="O572" s="12"/>
      <c r="P572" s="12"/>
      <c r="Q572" s="12"/>
      <c r="R572" s="12"/>
      <c r="S572" s="12"/>
      <c r="T572" s="12"/>
      <c r="U572" s="12"/>
      <c r="V572" s="12"/>
      <c r="W572" s="12"/>
      <c r="X572" s="12"/>
      <c r="Y572" s="12"/>
    </row>
    <row r="573" spans="1:25" ht="12.75" customHeight="1" x14ac:dyDescent="0.3">
      <c r="A573" s="9"/>
      <c r="B573" s="10"/>
      <c r="C573" s="10"/>
      <c r="D573" s="11"/>
      <c r="E573" s="11"/>
      <c r="F573" s="12"/>
      <c r="G573" s="12"/>
      <c r="H573" s="12"/>
      <c r="I573" s="12"/>
      <c r="J573" s="12"/>
      <c r="K573" s="12"/>
      <c r="L573" s="12"/>
      <c r="M573" s="12"/>
      <c r="N573" s="12"/>
      <c r="O573" s="12"/>
      <c r="P573" s="12"/>
      <c r="Q573" s="12"/>
      <c r="R573" s="12"/>
      <c r="S573" s="12"/>
      <c r="T573" s="12"/>
      <c r="U573" s="12"/>
      <c r="V573" s="12"/>
      <c r="W573" s="12"/>
      <c r="X573" s="12"/>
      <c r="Y573" s="12"/>
    </row>
    <row r="574" spans="1:25" ht="12.75" customHeight="1" x14ac:dyDescent="0.3">
      <c r="A574" s="9"/>
      <c r="B574" s="10"/>
      <c r="C574" s="10"/>
      <c r="D574" s="11"/>
      <c r="E574" s="11"/>
      <c r="F574" s="12"/>
      <c r="G574" s="12"/>
      <c r="H574" s="12"/>
      <c r="I574" s="12"/>
      <c r="J574" s="12"/>
      <c r="K574" s="12"/>
      <c r="L574" s="12"/>
      <c r="M574" s="12"/>
      <c r="N574" s="12"/>
      <c r="O574" s="12"/>
      <c r="P574" s="12"/>
      <c r="Q574" s="12"/>
      <c r="R574" s="12"/>
      <c r="S574" s="12"/>
      <c r="T574" s="12"/>
      <c r="U574" s="12"/>
      <c r="V574" s="12"/>
      <c r="W574" s="12"/>
      <c r="X574" s="12"/>
      <c r="Y574" s="12"/>
    </row>
    <row r="575" spans="1:25" ht="12.75" customHeight="1" x14ac:dyDescent="0.3">
      <c r="A575" s="9"/>
      <c r="B575" s="10"/>
      <c r="C575" s="10"/>
      <c r="D575" s="11"/>
      <c r="E575" s="11"/>
      <c r="F575" s="12"/>
      <c r="G575" s="12"/>
      <c r="H575" s="12"/>
      <c r="I575" s="12"/>
      <c r="J575" s="12"/>
      <c r="K575" s="12"/>
      <c r="L575" s="12"/>
      <c r="M575" s="12"/>
      <c r="N575" s="12"/>
      <c r="O575" s="12"/>
      <c r="P575" s="12"/>
      <c r="Q575" s="12"/>
      <c r="R575" s="12"/>
      <c r="S575" s="12"/>
      <c r="T575" s="12"/>
      <c r="U575" s="12"/>
      <c r="V575" s="12"/>
      <c r="W575" s="12"/>
      <c r="X575" s="12"/>
      <c r="Y575" s="12"/>
    </row>
    <row r="576" spans="1:25" ht="12.75" customHeight="1" x14ac:dyDescent="0.3">
      <c r="A576" s="9"/>
      <c r="B576" s="10"/>
      <c r="C576" s="10"/>
      <c r="D576" s="11"/>
      <c r="E576" s="11"/>
      <c r="F576" s="12"/>
      <c r="G576" s="12"/>
      <c r="H576" s="12"/>
      <c r="I576" s="12"/>
      <c r="J576" s="12"/>
      <c r="K576" s="12"/>
      <c r="L576" s="12"/>
      <c r="M576" s="12"/>
      <c r="N576" s="12"/>
      <c r="O576" s="12"/>
      <c r="P576" s="12"/>
      <c r="Q576" s="12"/>
      <c r="R576" s="12"/>
      <c r="S576" s="12"/>
      <c r="T576" s="12"/>
      <c r="U576" s="12"/>
      <c r="V576" s="12"/>
      <c r="W576" s="12"/>
      <c r="X576" s="12"/>
      <c r="Y576" s="12"/>
    </row>
    <row r="577" spans="1:25" ht="12.75" customHeight="1" x14ac:dyDescent="0.3">
      <c r="A577" s="9"/>
      <c r="B577" s="10"/>
      <c r="C577" s="10"/>
      <c r="D577" s="11"/>
      <c r="E577" s="11"/>
      <c r="F577" s="12"/>
      <c r="G577" s="12"/>
      <c r="H577" s="12"/>
      <c r="I577" s="12"/>
      <c r="J577" s="12"/>
      <c r="K577" s="12"/>
      <c r="L577" s="12"/>
      <c r="M577" s="12"/>
      <c r="N577" s="12"/>
      <c r="O577" s="12"/>
      <c r="P577" s="12"/>
      <c r="Q577" s="12"/>
      <c r="R577" s="12"/>
      <c r="S577" s="12"/>
      <c r="T577" s="12"/>
      <c r="U577" s="12"/>
      <c r="V577" s="12"/>
      <c r="W577" s="12"/>
      <c r="X577" s="12"/>
      <c r="Y577" s="12"/>
    </row>
    <row r="578" spans="1:25" ht="12.75" customHeight="1" x14ac:dyDescent="0.3">
      <c r="A578" s="9"/>
      <c r="B578" s="10"/>
      <c r="C578" s="10"/>
      <c r="D578" s="11"/>
      <c r="E578" s="11"/>
      <c r="F578" s="12"/>
      <c r="G578" s="12"/>
      <c r="H578" s="12"/>
      <c r="I578" s="12"/>
      <c r="J578" s="12"/>
      <c r="K578" s="12"/>
      <c r="L578" s="12"/>
      <c r="M578" s="12"/>
      <c r="N578" s="12"/>
      <c r="O578" s="12"/>
      <c r="P578" s="12"/>
      <c r="Q578" s="12"/>
      <c r="R578" s="12"/>
      <c r="S578" s="12"/>
      <c r="T578" s="12"/>
      <c r="U578" s="12"/>
      <c r="V578" s="12"/>
      <c r="W578" s="12"/>
      <c r="X578" s="12"/>
      <c r="Y578" s="12"/>
    </row>
    <row r="579" spans="1:25" ht="12.75" customHeight="1" x14ac:dyDescent="0.3">
      <c r="A579" s="9"/>
      <c r="B579" s="10"/>
      <c r="C579" s="10"/>
      <c r="D579" s="11"/>
      <c r="E579" s="11"/>
      <c r="F579" s="12"/>
      <c r="G579" s="12"/>
      <c r="H579" s="12"/>
      <c r="I579" s="12"/>
      <c r="J579" s="12"/>
      <c r="K579" s="12"/>
      <c r="L579" s="12"/>
      <c r="M579" s="12"/>
      <c r="N579" s="12"/>
      <c r="O579" s="12"/>
      <c r="P579" s="12"/>
      <c r="Q579" s="12"/>
      <c r="R579" s="12"/>
      <c r="S579" s="12"/>
      <c r="T579" s="12"/>
      <c r="U579" s="12"/>
      <c r="V579" s="12"/>
      <c r="W579" s="12"/>
      <c r="X579" s="12"/>
      <c r="Y579" s="12"/>
    </row>
    <row r="580" spans="1:25" ht="12.75" customHeight="1" x14ac:dyDescent="0.3">
      <c r="A580" s="9"/>
      <c r="B580" s="10"/>
      <c r="C580" s="10"/>
      <c r="D580" s="11"/>
      <c r="E580" s="11"/>
      <c r="F580" s="12"/>
      <c r="G580" s="12"/>
      <c r="H580" s="12"/>
      <c r="I580" s="12"/>
      <c r="J580" s="12"/>
      <c r="K580" s="12"/>
      <c r="L580" s="12"/>
      <c r="M580" s="12"/>
      <c r="N580" s="12"/>
      <c r="O580" s="12"/>
      <c r="P580" s="12"/>
      <c r="Q580" s="12"/>
      <c r="R580" s="12"/>
      <c r="S580" s="12"/>
      <c r="T580" s="12"/>
      <c r="U580" s="12"/>
      <c r="V580" s="12"/>
      <c r="W580" s="12"/>
      <c r="X580" s="12"/>
      <c r="Y580" s="12"/>
    </row>
    <row r="581" spans="1:25" ht="12.75" customHeight="1" x14ac:dyDescent="0.3">
      <c r="A581" s="9"/>
      <c r="B581" s="10"/>
      <c r="C581" s="10"/>
      <c r="D581" s="11"/>
      <c r="E581" s="11"/>
      <c r="F581" s="12"/>
      <c r="G581" s="12"/>
      <c r="H581" s="12"/>
      <c r="I581" s="12"/>
      <c r="J581" s="12"/>
      <c r="K581" s="12"/>
      <c r="L581" s="12"/>
      <c r="M581" s="12"/>
      <c r="N581" s="12"/>
      <c r="O581" s="12"/>
      <c r="P581" s="12"/>
      <c r="Q581" s="12"/>
      <c r="R581" s="12"/>
      <c r="S581" s="12"/>
      <c r="T581" s="12"/>
      <c r="U581" s="12"/>
      <c r="V581" s="12"/>
      <c r="W581" s="12"/>
      <c r="X581" s="12"/>
      <c r="Y581" s="12"/>
    </row>
    <row r="582" spans="1:25" ht="12.75" customHeight="1" x14ac:dyDescent="0.3">
      <c r="A582" s="9"/>
      <c r="B582" s="10"/>
      <c r="C582" s="10"/>
      <c r="D582" s="11"/>
      <c r="E582" s="11"/>
      <c r="F582" s="12"/>
      <c r="G582" s="12"/>
      <c r="H582" s="12"/>
      <c r="I582" s="12"/>
      <c r="J582" s="12"/>
      <c r="K582" s="12"/>
      <c r="L582" s="12"/>
      <c r="M582" s="12"/>
      <c r="N582" s="12"/>
      <c r="O582" s="12"/>
      <c r="P582" s="12"/>
      <c r="Q582" s="12"/>
      <c r="R582" s="12"/>
      <c r="S582" s="12"/>
      <c r="T582" s="12"/>
      <c r="U582" s="12"/>
      <c r="V582" s="12"/>
      <c r="W582" s="12"/>
      <c r="X582" s="12"/>
      <c r="Y582" s="12"/>
    </row>
    <row r="583" spans="1:25" ht="12.75" customHeight="1" x14ac:dyDescent="0.3">
      <c r="A583" s="9"/>
      <c r="B583" s="10"/>
      <c r="C583" s="10"/>
      <c r="D583" s="11"/>
      <c r="E583" s="11"/>
      <c r="F583" s="12"/>
      <c r="G583" s="12"/>
      <c r="H583" s="12"/>
      <c r="I583" s="12"/>
      <c r="J583" s="12"/>
      <c r="K583" s="12"/>
      <c r="L583" s="12"/>
      <c r="M583" s="12"/>
      <c r="N583" s="12"/>
      <c r="O583" s="12"/>
      <c r="P583" s="12"/>
      <c r="Q583" s="12"/>
      <c r="R583" s="12"/>
      <c r="S583" s="12"/>
      <c r="T583" s="12"/>
      <c r="U583" s="12"/>
      <c r="V583" s="12"/>
      <c r="W583" s="12"/>
      <c r="X583" s="12"/>
      <c r="Y583" s="12"/>
    </row>
    <row r="584" spans="1:25" ht="12.75" customHeight="1" x14ac:dyDescent="0.3">
      <c r="A584" s="9"/>
      <c r="B584" s="10"/>
      <c r="C584" s="10"/>
      <c r="D584" s="11"/>
      <c r="E584" s="11"/>
      <c r="F584" s="12"/>
      <c r="G584" s="12"/>
      <c r="H584" s="12"/>
      <c r="I584" s="12"/>
      <c r="J584" s="12"/>
      <c r="K584" s="12"/>
      <c r="L584" s="12"/>
      <c r="M584" s="12"/>
      <c r="N584" s="12"/>
      <c r="O584" s="12"/>
      <c r="P584" s="12"/>
      <c r="Q584" s="12"/>
      <c r="R584" s="12"/>
      <c r="S584" s="12"/>
      <c r="T584" s="12"/>
      <c r="U584" s="12"/>
      <c r="V584" s="12"/>
      <c r="W584" s="12"/>
      <c r="X584" s="12"/>
      <c r="Y584" s="12"/>
    </row>
    <row r="585" spans="1:25" ht="12.75" customHeight="1" x14ac:dyDescent="0.3">
      <c r="A585" s="9"/>
      <c r="B585" s="10"/>
      <c r="C585" s="10"/>
      <c r="D585" s="11"/>
      <c r="E585" s="11"/>
      <c r="F585" s="12"/>
      <c r="G585" s="12"/>
      <c r="H585" s="12"/>
      <c r="I585" s="12"/>
      <c r="J585" s="12"/>
      <c r="K585" s="12"/>
      <c r="L585" s="12"/>
      <c r="M585" s="12"/>
      <c r="N585" s="12"/>
      <c r="O585" s="12"/>
      <c r="P585" s="12"/>
      <c r="Q585" s="12"/>
      <c r="R585" s="12"/>
      <c r="S585" s="12"/>
      <c r="T585" s="12"/>
      <c r="U585" s="12"/>
      <c r="V585" s="12"/>
      <c r="W585" s="12"/>
      <c r="X585" s="12"/>
      <c r="Y585" s="12"/>
    </row>
    <row r="586" spans="1:25" ht="12.75" customHeight="1" x14ac:dyDescent="0.3">
      <c r="A586" s="9"/>
      <c r="B586" s="10"/>
      <c r="C586" s="10"/>
      <c r="D586" s="11"/>
      <c r="E586" s="11"/>
      <c r="F586" s="12"/>
      <c r="G586" s="12"/>
      <c r="H586" s="12"/>
      <c r="I586" s="12"/>
      <c r="J586" s="12"/>
      <c r="K586" s="12"/>
      <c r="L586" s="12"/>
      <c r="M586" s="12"/>
      <c r="N586" s="12"/>
      <c r="O586" s="12"/>
      <c r="P586" s="12"/>
      <c r="Q586" s="12"/>
      <c r="R586" s="12"/>
      <c r="S586" s="12"/>
      <c r="T586" s="12"/>
      <c r="U586" s="12"/>
      <c r="V586" s="12"/>
      <c r="W586" s="12"/>
      <c r="X586" s="12"/>
      <c r="Y586" s="12"/>
    </row>
    <row r="587" spans="1:25" ht="12.75" customHeight="1" x14ac:dyDescent="0.3">
      <c r="A587" s="9"/>
      <c r="B587" s="10"/>
      <c r="C587" s="10"/>
      <c r="D587" s="11"/>
      <c r="E587" s="11"/>
      <c r="F587" s="12"/>
      <c r="G587" s="12"/>
      <c r="H587" s="12"/>
      <c r="I587" s="12"/>
      <c r="J587" s="12"/>
      <c r="K587" s="12"/>
      <c r="L587" s="12"/>
      <c r="M587" s="12"/>
      <c r="N587" s="12"/>
      <c r="O587" s="12"/>
      <c r="P587" s="12"/>
      <c r="Q587" s="12"/>
      <c r="R587" s="12"/>
      <c r="S587" s="12"/>
      <c r="T587" s="12"/>
      <c r="U587" s="12"/>
      <c r="V587" s="12"/>
      <c r="W587" s="12"/>
      <c r="X587" s="12"/>
      <c r="Y587" s="12"/>
    </row>
    <row r="588" spans="1:25" ht="12.75" customHeight="1" x14ac:dyDescent="0.3">
      <c r="A588" s="9"/>
      <c r="B588" s="10"/>
      <c r="C588" s="10"/>
      <c r="D588" s="11"/>
      <c r="E588" s="11"/>
      <c r="F588" s="12"/>
      <c r="G588" s="12"/>
      <c r="H588" s="12"/>
      <c r="I588" s="12"/>
      <c r="J588" s="12"/>
      <c r="K588" s="12"/>
      <c r="L588" s="12"/>
      <c r="M588" s="12"/>
      <c r="N588" s="12"/>
      <c r="O588" s="12"/>
      <c r="P588" s="12"/>
      <c r="Q588" s="12"/>
      <c r="R588" s="12"/>
      <c r="S588" s="12"/>
      <c r="T588" s="12"/>
      <c r="U588" s="12"/>
      <c r="V588" s="12"/>
      <c r="W588" s="12"/>
      <c r="X588" s="12"/>
      <c r="Y588" s="12"/>
    </row>
    <row r="589" spans="1:25" ht="12.75" customHeight="1" x14ac:dyDescent="0.3">
      <c r="A589" s="9"/>
      <c r="B589" s="10"/>
      <c r="C589" s="10"/>
      <c r="D589" s="11"/>
      <c r="E589" s="11"/>
      <c r="F589" s="12"/>
      <c r="G589" s="12"/>
      <c r="H589" s="12"/>
      <c r="I589" s="12"/>
      <c r="J589" s="12"/>
      <c r="K589" s="12"/>
      <c r="L589" s="12"/>
      <c r="M589" s="12"/>
      <c r="N589" s="12"/>
      <c r="O589" s="12"/>
      <c r="P589" s="12"/>
      <c r="Q589" s="12"/>
      <c r="R589" s="12"/>
      <c r="S589" s="12"/>
      <c r="T589" s="12"/>
      <c r="U589" s="12"/>
      <c r="V589" s="12"/>
      <c r="W589" s="12"/>
      <c r="X589" s="12"/>
      <c r="Y589" s="12"/>
    </row>
    <row r="590" spans="1:25" ht="12.75" customHeight="1" x14ac:dyDescent="0.3">
      <c r="A590" s="9"/>
      <c r="B590" s="10"/>
      <c r="C590" s="10"/>
      <c r="D590" s="11"/>
      <c r="E590" s="11"/>
      <c r="F590" s="12"/>
      <c r="G590" s="12"/>
      <c r="H590" s="12"/>
      <c r="I590" s="12"/>
      <c r="J590" s="12"/>
      <c r="K590" s="12"/>
      <c r="L590" s="12"/>
      <c r="M590" s="12"/>
      <c r="N590" s="12"/>
      <c r="O590" s="12"/>
      <c r="P590" s="12"/>
      <c r="Q590" s="12"/>
      <c r="R590" s="12"/>
      <c r="S590" s="12"/>
      <c r="T590" s="12"/>
      <c r="U590" s="12"/>
      <c r="V590" s="12"/>
      <c r="W590" s="12"/>
      <c r="X590" s="12"/>
      <c r="Y590" s="12"/>
    </row>
    <row r="591" spans="1:25" ht="12.75" customHeight="1" x14ac:dyDescent="0.3">
      <c r="A591" s="9"/>
      <c r="B591" s="10"/>
      <c r="C591" s="10"/>
      <c r="D591" s="11"/>
      <c r="E591" s="11"/>
      <c r="F591" s="12"/>
      <c r="G591" s="12"/>
      <c r="H591" s="12"/>
      <c r="I591" s="12"/>
      <c r="J591" s="12"/>
      <c r="K591" s="12"/>
      <c r="L591" s="12"/>
      <c r="M591" s="12"/>
      <c r="N591" s="12"/>
      <c r="O591" s="12"/>
      <c r="P591" s="12"/>
      <c r="Q591" s="12"/>
      <c r="R591" s="12"/>
      <c r="S591" s="12"/>
      <c r="T591" s="12"/>
      <c r="U591" s="12"/>
      <c r="V591" s="12"/>
      <c r="W591" s="12"/>
      <c r="X591" s="12"/>
      <c r="Y591" s="12"/>
    </row>
    <row r="592" spans="1:25" ht="12.75" customHeight="1" x14ac:dyDescent="0.3">
      <c r="A592" s="9"/>
      <c r="B592" s="10"/>
      <c r="C592" s="10"/>
      <c r="D592" s="11"/>
      <c r="E592" s="11"/>
      <c r="F592" s="12"/>
      <c r="G592" s="12"/>
      <c r="H592" s="12"/>
      <c r="I592" s="12"/>
      <c r="J592" s="12"/>
      <c r="K592" s="12"/>
      <c r="L592" s="12"/>
      <c r="M592" s="12"/>
      <c r="N592" s="12"/>
      <c r="O592" s="12"/>
      <c r="P592" s="12"/>
      <c r="Q592" s="12"/>
      <c r="R592" s="12"/>
      <c r="S592" s="12"/>
      <c r="T592" s="12"/>
      <c r="U592" s="12"/>
      <c r="V592" s="12"/>
      <c r="W592" s="12"/>
      <c r="X592" s="12"/>
      <c r="Y592" s="12"/>
    </row>
    <row r="593" spans="1:25" ht="12.75" customHeight="1" x14ac:dyDescent="0.3">
      <c r="A593" s="9"/>
      <c r="B593" s="10"/>
      <c r="C593" s="10"/>
      <c r="D593" s="11"/>
      <c r="E593" s="11"/>
      <c r="F593" s="12"/>
      <c r="G593" s="12"/>
      <c r="H593" s="12"/>
      <c r="I593" s="12"/>
      <c r="J593" s="12"/>
      <c r="K593" s="12"/>
      <c r="L593" s="12"/>
      <c r="M593" s="12"/>
      <c r="N593" s="12"/>
      <c r="O593" s="12"/>
      <c r="P593" s="12"/>
      <c r="Q593" s="12"/>
      <c r="R593" s="12"/>
      <c r="S593" s="12"/>
      <c r="T593" s="12"/>
      <c r="U593" s="12"/>
      <c r="V593" s="12"/>
      <c r="W593" s="12"/>
      <c r="X593" s="12"/>
      <c r="Y593" s="12"/>
    </row>
    <row r="594" spans="1:25" ht="12.75" customHeight="1" x14ac:dyDescent="0.3">
      <c r="A594" s="9"/>
      <c r="B594" s="10"/>
      <c r="C594" s="10"/>
      <c r="D594" s="11"/>
      <c r="E594" s="11"/>
      <c r="F594" s="12"/>
      <c r="G594" s="12"/>
      <c r="H594" s="12"/>
      <c r="I594" s="12"/>
      <c r="J594" s="12"/>
      <c r="K594" s="12"/>
      <c r="L594" s="12"/>
      <c r="M594" s="12"/>
      <c r="N594" s="12"/>
      <c r="O594" s="12"/>
      <c r="P594" s="12"/>
      <c r="Q594" s="12"/>
      <c r="R594" s="12"/>
      <c r="S594" s="12"/>
      <c r="T594" s="12"/>
      <c r="U594" s="12"/>
      <c r="V594" s="12"/>
      <c r="W594" s="12"/>
      <c r="X594" s="12"/>
      <c r="Y594" s="12"/>
    </row>
    <row r="595" spans="1:25" ht="12.75" customHeight="1" x14ac:dyDescent="0.3">
      <c r="A595" s="9"/>
      <c r="B595" s="10"/>
      <c r="C595" s="10"/>
      <c r="D595" s="11"/>
      <c r="E595" s="11"/>
      <c r="F595" s="12"/>
      <c r="G595" s="12"/>
      <c r="H595" s="12"/>
      <c r="I595" s="12"/>
      <c r="J595" s="12"/>
      <c r="K595" s="12"/>
      <c r="L595" s="12"/>
      <c r="M595" s="12"/>
      <c r="N595" s="12"/>
      <c r="O595" s="12"/>
      <c r="P595" s="12"/>
      <c r="Q595" s="12"/>
      <c r="R595" s="12"/>
      <c r="S595" s="12"/>
      <c r="T595" s="12"/>
      <c r="U595" s="12"/>
      <c r="V595" s="12"/>
      <c r="W595" s="12"/>
      <c r="X595" s="12"/>
      <c r="Y595" s="12"/>
    </row>
    <row r="596" spans="1:25" ht="12.75" customHeight="1" x14ac:dyDescent="0.3">
      <c r="A596" s="9"/>
      <c r="B596" s="10"/>
      <c r="C596" s="10"/>
      <c r="D596" s="11"/>
      <c r="E596" s="11"/>
      <c r="F596" s="12"/>
      <c r="G596" s="12"/>
      <c r="H596" s="12"/>
      <c r="I596" s="12"/>
      <c r="J596" s="12"/>
      <c r="K596" s="12"/>
      <c r="L596" s="12"/>
      <c r="M596" s="12"/>
      <c r="N596" s="12"/>
      <c r="O596" s="12"/>
      <c r="P596" s="12"/>
      <c r="Q596" s="12"/>
      <c r="R596" s="12"/>
      <c r="S596" s="12"/>
      <c r="T596" s="12"/>
      <c r="U596" s="12"/>
      <c r="V596" s="12"/>
      <c r="W596" s="12"/>
      <c r="X596" s="12"/>
      <c r="Y596" s="12"/>
    </row>
    <row r="597" spans="1:25" ht="12.75" customHeight="1" x14ac:dyDescent="0.3">
      <c r="A597" s="9"/>
      <c r="B597" s="10"/>
      <c r="C597" s="10"/>
      <c r="D597" s="11"/>
      <c r="E597" s="11"/>
      <c r="F597" s="12"/>
      <c r="G597" s="12"/>
      <c r="H597" s="12"/>
      <c r="I597" s="12"/>
      <c r="J597" s="12"/>
      <c r="K597" s="12"/>
      <c r="L597" s="12"/>
      <c r="M597" s="12"/>
      <c r="N597" s="12"/>
      <c r="O597" s="12"/>
      <c r="P597" s="12"/>
      <c r="Q597" s="12"/>
      <c r="R597" s="12"/>
      <c r="S597" s="12"/>
      <c r="T597" s="12"/>
      <c r="U597" s="12"/>
      <c r="V597" s="12"/>
      <c r="W597" s="12"/>
      <c r="X597" s="12"/>
      <c r="Y597" s="12"/>
    </row>
    <row r="598" spans="1:25" ht="12.75" customHeight="1" x14ac:dyDescent="0.3">
      <c r="A598" s="9"/>
      <c r="B598" s="10"/>
      <c r="C598" s="10"/>
      <c r="D598" s="11"/>
      <c r="E598" s="11"/>
      <c r="F598" s="12"/>
      <c r="G598" s="12"/>
      <c r="H598" s="12"/>
      <c r="I598" s="12"/>
      <c r="J598" s="12"/>
      <c r="K598" s="12"/>
      <c r="L598" s="12"/>
      <c r="M598" s="12"/>
      <c r="N598" s="12"/>
      <c r="O598" s="12"/>
      <c r="P598" s="12"/>
      <c r="Q598" s="12"/>
      <c r="R598" s="12"/>
      <c r="S598" s="12"/>
      <c r="T598" s="12"/>
      <c r="U598" s="12"/>
      <c r="V598" s="12"/>
      <c r="W598" s="12"/>
      <c r="X598" s="12"/>
      <c r="Y598" s="12"/>
    </row>
    <row r="599" spans="1:25" ht="12.75" customHeight="1" x14ac:dyDescent="0.3">
      <c r="A599" s="9"/>
      <c r="B599" s="10"/>
      <c r="C599" s="10"/>
      <c r="D599" s="11"/>
      <c r="E599" s="11"/>
      <c r="F599" s="12"/>
      <c r="G599" s="12"/>
      <c r="H599" s="12"/>
      <c r="I599" s="12"/>
      <c r="J599" s="12"/>
      <c r="K599" s="12"/>
      <c r="L599" s="12"/>
      <c r="M599" s="12"/>
      <c r="N599" s="12"/>
      <c r="O599" s="12"/>
      <c r="P599" s="12"/>
      <c r="Q599" s="12"/>
      <c r="R599" s="12"/>
      <c r="S599" s="12"/>
      <c r="T599" s="12"/>
      <c r="U599" s="12"/>
      <c r="V599" s="12"/>
      <c r="W599" s="12"/>
      <c r="X599" s="12"/>
      <c r="Y599" s="12"/>
    </row>
    <row r="600" spans="1:25" ht="12.75" customHeight="1" x14ac:dyDescent="0.3">
      <c r="A600" s="9"/>
      <c r="B600" s="10"/>
      <c r="C600" s="10"/>
      <c r="D600" s="11"/>
      <c r="E600" s="11"/>
      <c r="F600" s="12"/>
      <c r="G600" s="12"/>
      <c r="H600" s="12"/>
      <c r="I600" s="12"/>
      <c r="J600" s="12"/>
      <c r="K600" s="12"/>
      <c r="L600" s="12"/>
      <c r="M600" s="12"/>
      <c r="N600" s="12"/>
      <c r="O600" s="12"/>
      <c r="P600" s="12"/>
      <c r="Q600" s="12"/>
      <c r="R600" s="12"/>
      <c r="S600" s="12"/>
      <c r="T600" s="12"/>
      <c r="U600" s="12"/>
      <c r="V600" s="12"/>
      <c r="W600" s="12"/>
      <c r="X600" s="12"/>
      <c r="Y600" s="12"/>
    </row>
    <row r="601" spans="1:25" ht="12.75" customHeight="1" x14ac:dyDescent="0.3">
      <c r="A601" s="9"/>
      <c r="B601" s="10"/>
      <c r="C601" s="10"/>
      <c r="D601" s="11"/>
      <c r="E601" s="11"/>
      <c r="F601" s="12"/>
      <c r="G601" s="12"/>
      <c r="H601" s="12"/>
      <c r="I601" s="12"/>
      <c r="J601" s="12"/>
      <c r="K601" s="12"/>
      <c r="L601" s="12"/>
      <c r="M601" s="12"/>
      <c r="N601" s="12"/>
      <c r="O601" s="12"/>
      <c r="P601" s="12"/>
      <c r="Q601" s="12"/>
      <c r="R601" s="12"/>
      <c r="S601" s="12"/>
      <c r="T601" s="12"/>
      <c r="U601" s="12"/>
      <c r="V601" s="12"/>
      <c r="W601" s="12"/>
      <c r="X601" s="12"/>
      <c r="Y601" s="12"/>
    </row>
    <row r="602" spans="1:25" ht="12.75" customHeight="1" x14ac:dyDescent="0.3">
      <c r="A602" s="9"/>
      <c r="B602" s="10"/>
      <c r="C602" s="10"/>
      <c r="D602" s="11"/>
      <c r="E602" s="11"/>
      <c r="F602" s="12"/>
      <c r="G602" s="12"/>
      <c r="H602" s="12"/>
      <c r="I602" s="12"/>
      <c r="J602" s="12"/>
      <c r="K602" s="12"/>
      <c r="L602" s="12"/>
      <c r="M602" s="12"/>
      <c r="N602" s="12"/>
      <c r="O602" s="12"/>
      <c r="P602" s="12"/>
      <c r="Q602" s="12"/>
      <c r="R602" s="12"/>
      <c r="S602" s="12"/>
      <c r="T602" s="12"/>
      <c r="U602" s="12"/>
      <c r="V602" s="12"/>
      <c r="W602" s="12"/>
      <c r="X602" s="12"/>
      <c r="Y602" s="12"/>
    </row>
    <row r="603" spans="1:25" ht="12.75" customHeight="1" x14ac:dyDescent="0.3">
      <c r="A603" s="9"/>
      <c r="B603" s="10"/>
      <c r="C603" s="10"/>
      <c r="D603" s="11"/>
      <c r="E603" s="11"/>
      <c r="F603" s="12"/>
      <c r="G603" s="12"/>
      <c r="H603" s="12"/>
      <c r="I603" s="12"/>
      <c r="J603" s="12"/>
      <c r="K603" s="12"/>
      <c r="L603" s="12"/>
      <c r="M603" s="12"/>
      <c r="N603" s="12"/>
      <c r="O603" s="12"/>
      <c r="P603" s="12"/>
      <c r="Q603" s="12"/>
      <c r="R603" s="12"/>
      <c r="S603" s="12"/>
      <c r="T603" s="12"/>
      <c r="U603" s="12"/>
      <c r="V603" s="12"/>
      <c r="W603" s="12"/>
      <c r="X603" s="12"/>
      <c r="Y603" s="12"/>
    </row>
    <row r="604" spans="1:25" ht="12.75" customHeight="1" x14ac:dyDescent="0.3">
      <c r="A604" s="9"/>
      <c r="B604" s="10"/>
      <c r="C604" s="10"/>
      <c r="D604" s="11"/>
      <c r="E604" s="11"/>
      <c r="F604" s="12"/>
      <c r="G604" s="12"/>
      <c r="H604" s="12"/>
      <c r="I604" s="12"/>
      <c r="J604" s="12"/>
      <c r="K604" s="12"/>
      <c r="L604" s="12"/>
      <c r="M604" s="12"/>
      <c r="N604" s="12"/>
      <c r="O604" s="12"/>
      <c r="P604" s="12"/>
      <c r="Q604" s="12"/>
      <c r="R604" s="12"/>
      <c r="S604" s="12"/>
      <c r="T604" s="12"/>
      <c r="U604" s="12"/>
      <c r="V604" s="12"/>
      <c r="W604" s="12"/>
      <c r="X604" s="12"/>
      <c r="Y604" s="12"/>
    </row>
    <row r="605" spans="1:25" ht="12.75" customHeight="1" x14ac:dyDescent="0.3">
      <c r="A605" s="9"/>
      <c r="B605" s="10"/>
      <c r="C605" s="10"/>
      <c r="D605" s="11"/>
      <c r="E605" s="11"/>
      <c r="F605" s="12"/>
      <c r="G605" s="12"/>
      <c r="H605" s="12"/>
      <c r="I605" s="12"/>
      <c r="J605" s="12"/>
      <c r="K605" s="12"/>
      <c r="L605" s="12"/>
      <c r="M605" s="12"/>
      <c r="N605" s="12"/>
      <c r="O605" s="12"/>
      <c r="P605" s="12"/>
      <c r="Q605" s="12"/>
      <c r="R605" s="12"/>
      <c r="S605" s="12"/>
      <c r="T605" s="12"/>
      <c r="U605" s="12"/>
      <c r="V605" s="12"/>
      <c r="W605" s="12"/>
      <c r="X605" s="12"/>
      <c r="Y605" s="12"/>
    </row>
    <row r="606" spans="1:25" ht="12.75" customHeight="1" x14ac:dyDescent="0.3">
      <c r="A606" s="9"/>
      <c r="B606" s="10"/>
      <c r="C606" s="10"/>
      <c r="D606" s="11"/>
      <c r="E606" s="11"/>
      <c r="F606" s="12"/>
      <c r="G606" s="12"/>
      <c r="H606" s="12"/>
      <c r="I606" s="12"/>
      <c r="J606" s="12"/>
      <c r="K606" s="12"/>
      <c r="L606" s="12"/>
      <c r="M606" s="12"/>
      <c r="N606" s="12"/>
      <c r="O606" s="12"/>
      <c r="P606" s="12"/>
      <c r="Q606" s="12"/>
      <c r="R606" s="12"/>
      <c r="S606" s="12"/>
      <c r="T606" s="12"/>
      <c r="U606" s="12"/>
      <c r="V606" s="12"/>
      <c r="W606" s="12"/>
      <c r="X606" s="12"/>
      <c r="Y606" s="12"/>
    </row>
    <row r="607" spans="1:25" ht="12.75" customHeight="1" x14ac:dyDescent="0.3">
      <c r="A607" s="9"/>
      <c r="B607" s="10"/>
      <c r="C607" s="10"/>
      <c r="D607" s="11"/>
      <c r="E607" s="11"/>
      <c r="F607" s="12"/>
      <c r="G607" s="12"/>
      <c r="H607" s="12"/>
      <c r="I607" s="12"/>
      <c r="J607" s="12"/>
      <c r="K607" s="12"/>
      <c r="L607" s="12"/>
      <c r="M607" s="12"/>
      <c r="N607" s="12"/>
      <c r="O607" s="12"/>
      <c r="P607" s="12"/>
      <c r="Q607" s="12"/>
      <c r="R607" s="12"/>
      <c r="S607" s="12"/>
      <c r="T607" s="12"/>
      <c r="U607" s="12"/>
      <c r="V607" s="12"/>
      <c r="W607" s="12"/>
      <c r="X607" s="12"/>
      <c r="Y607" s="12"/>
    </row>
    <row r="608" spans="1:25" ht="12.75" customHeight="1" x14ac:dyDescent="0.3">
      <c r="A608" s="9"/>
      <c r="B608" s="10"/>
      <c r="C608" s="10"/>
      <c r="D608" s="11"/>
      <c r="E608" s="11"/>
      <c r="F608" s="12"/>
      <c r="G608" s="12"/>
      <c r="H608" s="12"/>
      <c r="I608" s="12"/>
      <c r="J608" s="12"/>
      <c r="K608" s="12"/>
      <c r="L608" s="12"/>
      <c r="M608" s="12"/>
      <c r="N608" s="12"/>
      <c r="O608" s="12"/>
      <c r="P608" s="12"/>
      <c r="Q608" s="12"/>
      <c r="R608" s="12"/>
      <c r="S608" s="12"/>
      <c r="T608" s="12"/>
      <c r="U608" s="12"/>
      <c r="V608" s="12"/>
      <c r="W608" s="12"/>
      <c r="X608" s="12"/>
      <c r="Y608" s="12"/>
    </row>
    <row r="609" spans="1:25" ht="12.75" customHeight="1" x14ac:dyDescent="0.3">
      <c r="A609" s="9"/>
      <c r="B609" s="10"/>
      <c r="C609" s="10"/>
      <c r="D609" s="11"/>
      <c r="E609" s="11"/>
      <c r="F609" s="12"/>
      <c r="G609" s="12"/>
      <c r="H609" s="12"/>
      <c r="I609" s="12"/>
      <c r="J609" s="12"/>
      <c r="K609" s="12"/>
      <c r="L609" s="12"/>
      <c r="M609" s="12"/>
      <c r="N609" s="12"/>
      <c r="O609" s="12"/>
      <c r="P609" s="12"/>
      <c r="Q609" s="12"/>
      <c r="R609" s="12"/>
      <c r="S609" s="12"/>
      <c r="T609" s="12"/>
      <c r="U609" s="12"/>
      <c r="V609" s="12"/>
      <c r="W609" s="12"/>
      <c r="X609" s="12"/>
      <c r="Y609" s="12"/>
    </row>
    <row r="610" spans="1:25" ht="12.75" customHeight="1" x14ac:dyDescent="0.3">
      <c r="A610" s="9"/>
      <c r="B610" s="10"/>
      <c r="C610" s="10"/>
      <c r="D610" s="11"/>
      <c r="E610" s="11"/>
      <c r="F610" s="12"/>
      <c r="G610" s="12"/>
      <c r="H610" s="12"/>
      <c r="I610" s="12"/>
      <c r="J610" s="12"/>
      <c r="K610" s="12"/>
      <c r="L610" s="12"/>
      <c r="M610" s="12"/>
      <c r="N610" s="12"/>
      <c r="O610" s="12"/>
      <c r="P610" s="12"/>
      <c r="Q610" s="12"/>
      <c r="R610" s="12"/>
      <c r="S610" s="12"/>
      <c r="T610" s="12"/>
      <c r="U610" s="12"/>
      <c r="V610" s="12"/>
      <c r="W610" s="12"/>
      <c r="X610" s="12"/>
      <c r="Y610" s="12"/>
    </row>
    <row r="611" spans="1:25" ht="12.75" customHeight="1" x14ac:dyDescent="0.3">
      <c r="A611" s="9"/>
      <c r="B611" s="10"/>
      <c r="C611" s="10"/>
      <c r="D611" s="11"/>
      <c r="E611" s="11"/>
      <c r="F611" s="12"/>
      <c r="G611" s="12"/>
      <c r="H611" s="12"/>
      <c r="I611" s="12"/>
      <c r="J611" s="12"/>
      <c r="K611" s="12"/>
      <c r="L611" s="12"/>
      <c r="M611" s="12"/>
      <c r="N611" s="12"/>
      <c r="O611" s="12"/>
      <c r="P611" s="12"/>
      <c r="Q611" s="12"/>
      <c r="R611" s="12"/>
      <c r="S611" s="12"/>
      <c r="T611" s="12"/>
      <c r="U611" s="12"/>
      <c r="V611" s="12"/>
      <c r="W611" s="12"/>
      <c r="X611" s="12"/>
      <c r="Y611" s="12"/>
    </row>
    <row r="612" spans="1:25" ht="12.75" customHeight="1" x14ac:dyDescent="0.3">
      <c r="A612" s="9"/>
      <c r="B612" s="10"/>
      <c r="C612" s="10"/>
      <c r="D612" s="11"/>
      <c r="E612" s="11"/>
      <c r="F612" s="12"/>
      <c r="G612" s="12"/>
      <c r="H612" s="12"/>
      <c r="I612" s="12"/>
      <c r="J612" s="12"/>
      <c r="K612" s="12"/>
      <c r="L612" s="12"/>
      <c r="M612" s="12"/>
      <c r="N612" s="12"/>
      <c r="O612" s="12"/>
      <c r="P612" s="12"/>
      <c r="Q612" s="12"/>
      <c r="R612" s="12"/>
      <c r="S612" s="12"/>
      <c r="T612" s="12"/>
      <c r="U612" s="12"/>
      <c r="V612" s="12"/>
      <c r="W612" s="12"/>
      <c r="X612" s="12"/>
      <c r="Y612" s="12"/>
    </row>
    <row r="613" spans="1:25" ht="12.75" customHeight="1" x14ac:dyDescent="0.3">
      <c r="A613" s="9"/>
      <c r="B613" s="10"/>
      <c r="C613" s="10"/>
      <c r="D613" s="11"/>
      <c r="E613" s="11"/>
      <c r="F613" s="12"/>
      <c r="G613" s="12"/>
      <c r="H613" s="12"/>
      <c r="I613" s="12"/>
      <c r="J613" s="12"/>
      <c r="K613" s="12"/>
      <c r="L613" s="12"/>
      <c r="M613" s="12"/>
      <c r="N613" s="12"/>
      <c r="O613" s="12"/>
      <c r="P613" s="12"/>
      <c r="Q613" s="12"/>
      <c r="R613" s="12"/>
      <c r="S613" s="12"/>
      <c r="T613" s="12"/>
      <c r="U613" s="12"/>
      <c r="V613" s="12"/>
      <c r="W613" s="12"/>
      <c r="X613" s="12"/>
      <c r="Y613" s="12"/>
    </row>
    <row r="614" spans="1:25" ht="12.75" customHeight="1" x14ac:dyDescent="0.3">
      <c r="A614" s="9"/>
      <c r="B614" s="10"/>
      <c r="C614" s="10"/>
      <c r="D614" s="11"/>
      <c r="E614" s="11"/>
      <c r="F614" s="12"/>
      <c r="G614" s="12"/>
      <c r="H614" s="12"/>
      <c r="I614" s="12"/>
      <c r="J614" s="12"/>
      <c r="K614" s="12"/>
      <c r="L614" s="12"/>
      <c r="M614" s="12"/>
      <c r="N614" s="12"/>
      <c r="O614" s="12"/>
      <c r="P614" s="12"/>
      <c r="Q614" s="12"/>
      <c r="R614" s="12"/>
      <c r="S614" s="12"/>
      <c r="T614" s="12"/>
      <c r="U614" s="12"/>
      <c r="V614" s="12"/>
      <c r="W614" s="12"/>
      <c r="X614" s="12"/>
      <c r="Y614" s="12"/>
    </row>
    <row r="615" spans="1:25" ht="12.75" customHeight="1" x14ac:dyDescent="0.3">
      <c r="A615" s="9"/>
      <c r="B615" s="10"/>
      <c r="C615" s="10"/>
      <c r="D615" s="11"/>
      <c r="E615" s="11"/>
      <c r="F615" s="12"/>
      <c r="G615" s="12"/>
      <c r="H615" s="12"/>
      <c r="I615" s="12"/>
      <c r="J615" s="12"/>
      <c r="K615" s="12"/>
      <c r="L615" s="12"/>
      <c r="M615" s="12"/>
      <c r="N615" s="12"/>
      <c r="O615" s="12"/>
      <c r="P615" s="12"/>
      <c r="Q615" s="12"/>
      <c r="R615" s="12"/>
      <c r="S615" s="12"/>
      <c r="T615" s="12"/>
      <c r="U615" s="12"/>
      <c r="V615" s="12"/>
      <c r="W615" s="12"/>
      <c r="X615" s="12"/>
      <c r="Y615" s="12"/>
    </row>
    <row r="616" spans="1:25" ht="12.75" customHeight="1" x14ac:dyDescent="0.3">
      <c r="A616" s="9"/>
      <c r="B616" s="10"/>
      <c r="C616" s="10"/>
      <c r="D616" s="11"/>
      <c r="E616" s="11"/>
      <c r="F616" s="12"/>
      <c r="G616" s="12"/>
      <c r="H616" s="12"/>
      <c r="I616" s="12"/>
      <c r="J616" s="12"/>
      <c r="K616" s="12"/>
      <c r="L616" s="12"/>
      <c r="M616" s="12"/>
      <c r="N616" s="12"/>
      <c r="O616" s="12"/>
      <c r="P616" s="12"/>
      <c r="Q616" s="12"/>
      <c r="R616" s="12"/>
      <c r="S616" s="12"/>
      <c r="T616" s="12"/>
      <c r="U616" s="12"/>
      <c r="V616" s="12"/>
      <c r="W616" s="12"/>
      <c r="X616" s="12"/>
      <c r="Y616" s="12"/>
    </row>
    <row r="617" spans="1:25" ht="12.75" customHeight="1" x14ac:dyDescent="0.3">
      <c r="A617" s="9"/>
      <c r="B617" s="10"/>
      <c r="C617" s="10"/>
      <c r="D617" s="11"/>
      <c r="E617" s="11"/>
      <c r="F617" s="12"/>
      <c r="G617" s="12"/>
      <c r="H617" s="12"/>
      <c r="I617" s="12"/>
      <c r="J617" s="12"/>
      <c r="K617" s="12"/>
      <c r="L617" s="12"/>
      <c r="M617" s="12"/>
      <c r="N617" s="12"/>
      <c r="O617" s="12"/>
      <c r="P617" s="12"/>
      <c r="Q617" s="12"/>
      <c r="R617" s="12"/>
      <c r="S617" s="12"/>
      <c r="T617" s="12"/>
      <c r="U617" s="12"/>
      <c r="V617" s="12"/>
      <c r="W617" s="12"/>
      <c r="X617" s="12"/>
      <c r="Y617" s="12"/>
    </row>
    <row r="618" spans="1:25" ht="12.75" customHeight="1" x14ac:dyDescent="0.3">
      <c r="A618" s="9"/>
      <c r="B618" s="10"/>
      <c r="C618" s="10"/>
      <c r="D618" s="11"/>
      <c r="E618" s="11"/>
      <c r="F618" s="12"/>
      <c r="G618" s="12"/>
      <c r="H618" s="12"/>
      <c r="I618" s="12"/>
      <c r="J618" s="12"/>
      <c r="K618" s="12"/>
      <c r="L618" s="12"/>
      <c r="M618" s="12"/>
      <c r="N618" s="12"/>
      <c r="O618" s="12"/>
      <c r="P618" s="12"/>
      <c r="Q618" s="12"/>
      <c r="R618" s="12"/>
      <c r="S618" s="12"/>
      <c r="T618" s="12"/>
      <c r="U618" s="12"/>
      <c r="V618" s="12"/>
      <c r="W618" s="12"/>
      <c r="X618" s="12"/>
      <c r="Y618" s="12"/>
    </row>
    <row r="619" spans="1:25" ht="12.75" customHeight="1" x14ac:dyDescent="0.3">
      <c r="A619" s="9"/>
      <c r="B619" s="10"/>
      <c r="C619" s="10"/>
      <c r="D619" s="11"/>
      <c r="E619" s="11"/>
      <c r="F619" s="12"/>
      <c r="G619" s="12"/>
      <c r="H619" s="12"/>
      <c r="I619" s="12"/>
      <c r="J619" s="12"/>
      <c r="K619" s="12"/>
      <c r="L619" s="12"/>
      <c r="M619" s="12"/>
      <c r="N619" s="12"/>
      <c r="O619" s="12"/>
      <c r="P619" s="12"/>
      <c r="Q619" s="12"/>
      <c r="R619" s="12"/>
      <c r="S619" s="12"/>
      <c r="T619" s="12"/>
      <c r="U619" s="12"/>
      <c r="V619" s="12"/>
      <c r="W619" s="12"/>
      <c r="X619" s="12"/>
      <c r="Y619" s="12"/>
    </row>
    <row r="620" spans="1:25" ht="12.75" customHeight="1" x14ac:dyDescent="0.3">
      <c r="A620" s="9"/>
      <c r="B620" s="10"/>
      <c r="C620" s="10"/>
      <c r="D620" s="11"/>
      <c r="E620" s="11"/>
      <c r="F620" s="12"/>
      <c r="G620" s="12"/>
      <c r="H620" s="12"/>
      <c r="I620" s="12"/>
      <c r="J620" s="12"/>
      <c r="K620" s="12"/>
      <c r="L620" s="12"/>
      <c r="M620" s="12"/>
      <c r="N620" s="12"/>
      <c r="O620" s="12"/>
      <c r="P620" s="12"/>
      <c r="Q620" s="12"/>
      <c r="R620" s="12"/>
      <c r="S620" s="12"/>
      <c r="T620" s="12"/>
      <c r="U620" s="12"/>
      <c r="V620" s="12"/>
      <c r="W620" s="12"/>
      <c r="X620" s="12"/>
      <c r="Y620" s="12"/>
    </row>
    <row r="621" spans="1:25" ht="12.75" customHeight="1" x14ac:dyDescent="0.3">
      <c r="A621" s="9"/>
      <c r="B621" s="10"/>
      <c r="C621" s="10"/>
      <c r="D621" s="11"/>
      <c r="E621" s="11"/>
      <c r="F621" s="12"/>
      <c r="G621" s="12"/>
      <c r="H621" s="12"/>
      <c r="I621" s="12"/>
      <c r="J621" s="12"/>
      <c r="K621" s="12"/>
      <c r="L621" s="12"/>
      <c r="M621" s="12"/>
      <c r="N621" s="12"/>
      <c r="O621" s="12"/>
      <c r="P621" s="12"/>
      <c r="Q621" s="12"/>
      <c r="R621" s="12"/>
      <c r="S621" s="12"/>
      <c r="T621" s="12"/>
      <c r="U621" s="12"/>
      <c r="V621" s="12"/>
      <c r="W621" s="12"/>
      <c r="X621" s="12"/>
      <c r="Y621" s="12"/>
    </row>
    <row r="622" spans="1:25" ht="12.75" customHeight="1" x14ac:dyDescent="0.3">
      <c r="A622" s="9"/>
      <c r="B622" s="10"/>
      <c r="C622" s="10"/>
      <c r="D622" s="11"/>
      <c r="E622" s="11"/>
      <c r="F622" s="12"/>
      <c r="G622" s="12"/>
      <c r="H622" s="12"/>
      <c r="I622" s="12"/>
      <c r="J622" s="12"/>
      <c r="K622" s="12"/>
      <c r="L622" s="12"/>
      <c r="M622" s="12"/>
      <c r="N622" s="12"/>
      <c r="O622" s="12"/>
      <c r="P622" s="12"/>
      <c r="Q622" s="12"/>
      <c r="R622" s="12"/>
      <c r="S622" s="12"/>
      <c r="T622" s="12"/>
      <c r="U622" s="12"/>
      <c r="V622" s="12"/>
      <c r="W622" s="12"/>
      <c r="X622" s="12"/>
      <c r="Y622" s="12"/>
    </row>
    <row r="623" spans="1:25" ht="12.75" customHeight="1" x14ac:dyDescent="0.3">
      <c r="A623" s="9"/>
      <c r="B623" s="10"/>
      <c r="C623" s="10"/>
      <c r="D623" s="11"/>
      <c r="E623" s="11"/>
      <c r="F623" s="12"/>
      <c r="G623" s="12"/>
      <c r="H623" s="12"/>
      <c r="I623" s="12"/>
      <c r="J623" s="12"/>
      <c r="K623" s="12"/>
      <c r="L623" s="12"/>
      <c r="M623" s="12"/>
      <c r="N623" s="12"/>
      <c r="O623" s="12"/>
      <c r="P623" s="12"/>
      <c r="Q623" s="12"/>
      <c r="R623" s="12"/>
      <c r="S623" s="12"/>
      <c r="T623" s="12"/>
      <c r="U623" s="12"/>
      <c r="V623" s="12"/>
      <c r="W623" s="12"/>
      <c r="X623" s="12"/>
      <c r="Y623" s="12"/>
    </row>
    <row r="624" spans="1:25" ht="12.75" customHeight="1" x14ac:dyDescent="0.3">
      <c r="A624" s="9"/>
      <c r="B624" s="10"/>
      <c r="C624" s="10"/>
      <c r="D624" s="11"/>
      <c r="E624" s="11"/>
      <c r="F624" s="12"/>
      <c r="G624" s="12"/>
      <c r="H624" s="12"/>
      <c r="I624" s="12"/>
      <c r="J624" s="12"/>
      <c r="K624" s="12"/>
      <c r="L624" s="12"/>
      <c r="M624" s="12"/>
      <c r="N624" s="12"/>
      <c r="O624" s="12"/>
      <c r="P624" s="12"/>
      <c r="Q624" s="12"/>
      <c r="R624" s="12"/>
      <c r="S624" s="12"/>
      <c r="T624" s="12"/>
      <c r="U624" s="12"/>
      <c r="V624" s="12"/>
      <c r="W624" s="12"/>
      <c r="X624" s="12"/>
      <c r="Y624" s="12"/>
    </row>
    <row r="625" spans="1:25" ht="12.75" customHeight="1" x14ac:dyDescent="0.3">
      <c r="A625" s="9"/>
      <c r="B625" s="10"/>
      <c r="C625" s="10"/>
      <c r="D625" s="11"/>
      <c r="E625" s="11"/>
      <c r="F625" s="12"/>
      <c r="G625" s="12"/>
      <c r="H625" s="12"/>
      <c r="I625" s="12"/>
      <c r="J625" s="12"/>
      <c r="K625" s="12"/>
      <c r="L625" s="12"/>
      <c r="M625" s="12"/>
      <c r="N625" s="12"/>
      <c r="O625" s="12"/>
      <c r="P625" s="12"/>
      <c r="Q625" s="12"/>
      <c r="R625" s="12"/>
      <c r="S625" s="12"/>
      <c r="T625" s="12"/>
      <c r="U625" s="12"/>
      <c r="V625" s="12"/>
      <c r="W625" s="12"/>
      <c r="X625" s="12"/>
      <c r="Y625" s="12"/>
    </row>
    <row r="626" spans="1:25" ht="12.75" customHeight="1" x14ac:dyDescent="0.3">
      <c r="A626" s="9"/>
      <c r="B626" s="10"/>
      <c r="C626" s="10"/>
      <c r="D626" s="11"/>
      <c r="E626" s="11"/>
      <c r="F626" s="12"/>
      <c r="G626" s="12"/>
      <c r="H626" s="12"/>
      <c r="I626" s="12"/>
      <c r="J626" s="12"/>
      <c r="K626" s="12"/>
      <c r="L626" s="12"/>
      <c r="M626" s="12"/>
      <c r="N626" s="12"/>
      <c r="O626" s="12"/>
      <c r="P626" s="12"/>
      <c r="Q626" s="12"/>
      <c r="R626" s="12"/>
      <c r="S626" s="12"/>
      <c r="T626" s="12"/>
      <c r="U626" s="12"/>
      <c r="V626" s="12"/>
      <c r="W626" s="12"/>
      <c r="X626" s="12"/>
      <c r="Y626" s="12"/>
    </row>
    <row r="627" spans="1:25" ht="12.75" customHeight="1" x14ac:dyDescent="0.3">
      <c r="A627" s="9"/>
      <c r="B627" s="10"/>
      <c r="C627" s="10"/>
      <c r="D627" s="11"/>
      <c r="E627" s="11"/>
      <c r="F627" s="12"/>
      <c r="G627" s="12"/>
      <c r="H627" s="12"/>
      <c r="I627" s="12"/>
      <c r="J627" s="12"/>
      <c r="K627" s="12"/>
      <c r="L627" s="12"/>
      <c r="M627" s="12"/>
      <c r="N627" s="12"/>
      <c r="O627" s="12"/>
      <c r="P627" s="12"/>
      <c r="Q627" s="12"/>
      <c r="R627" s="12"/>
      <c r="S627" s="12"/>
      <c r="T627" s="12"/>
      <c r="U627" s="12"/>
      <c r="V627" s="12"/>
      <c r="W627" s="12"/>
      <c r="X627" s="12"/>
      <c r="Y627" s="12"/>
    </row>
    <row r="628" spans="1:25" ht="12.75" customHeight="1" x14ac:dyDescent="0.3">
      <c r="A628" s="9"/>
      <c r="B628" s="10"/>
      <c r="C628" s="10"/>
      <c r="D628" s="11"/>
      <c r="E628" s="11"/>
      <c r="F628" s="12"/>
      <c r="G628" s="12"/>
      <c r="H628" s="12"/>
      <c r="I628" s="12"/>
      <c r="J628" s="12"/>
      <c r="K628" s="12"/>
      <c r="L628" s="12"/>
      <c r="M628" s="12"/>
      <c r="N628" s="12"/>
      <c r="O628" s="12"/>
      <c r="P628" s="12"/>
      <c r="Q628" s="12"/>
      <c r="R628" s="12"/>
      <c r="S628" s="12"/>
      <c r="T628" s="12"/>
      <c r="U628" s="12"/>
      <c r="V628" s="12"/>
      <c r="W628" s="12"/>
      <c r="X628" s="12"/>
      <c r="Y628" s="12"/>
    </row>
    <row r="629" spans="1:25" ht="12.75" customHeight="1" x14ac:dyDescent="0.3">
      <c r="A629" s="9"/>
      <c r="B629" s="10"/>
      <c r="C629" s="10"/>
      <c r="D629" s="11"/>
      <c r="E629" s="11"/>
      <c r="F629" s="12"/>
      <c r="G629" s="12"/>
      <c r="H629" s="12"/>
      <c r="I629" s="12"/>
      <c r="J629" s="12"/>
      <c r="K629" s="12"/>
      <c r="L629" s="12"/>
      <c r="M629" s="12"/>
      <c r="N629" s="12"/>
      <c r="O629" s="12"/>
      <c r="P629" s="12"/>
      <c r="Q629" s="12"/>
      <c r="R629" s="12"/>
      <c r="S629" s="12"/>
      <c r="T629" s="12"/>
      <c r="U629" s="12"/>
      <c r="V629" s="12"/>
      <c r="W629" s="12"/>
      <c r="X629" s="12"/>
      <c r="Y629" s="12"/>
    </row>
    <row r="630" spans="1:25" ht="12.75" customHeight="1" x14ac:dyDescent="0.3">
      <c r="A630" s="9"/>
      <c r="B630" s="10"/>
      <c r="C630" s="10"/>
      <c r="D630" s="11"/>
      <c r="E630" s="11"/>
      <c r="F630" s="12"/>
      <c r="G630" s="12"/>
      <c r="H630" s="12"/>
      <c r="I630" s="12"/>
      <c r="J630" s="12"/>
      <c r="K630" s="12"/>
      <c r="L630" s="12"/>
      <c r="M630" s="12"/>
      <c r="N630" s="12"/>
      <c r="O630" s="12"/>
      <c r="P630" s="12"/>
      <c r="Q630" s="12"/>
      <c r="R630" s="12"/>
      <c r="S630" s="12"/>
      <c r="T630" s="12"/>
      <c r="U630" s="12"/>
      <c r="V630" s="12"/>
      <c r="W630" s="12"/>
      <c r="X630" s="12"/>
      <c r="Y630" s="12"/>
    </row>
    <row r="631" spans="1:25" ht="12.75" customHeight="1" x14ac:dyDescent="0.3">
      <c r="A631" s="9"/>
      <c r="B631" s="10"/>
      <c r="C631" s="10"/>
      <c r="D631" s="11"/>
      <c r="E631" s="11"/>
      <c r="F631" s="12"/>
      <c r="G631" s="12"/>
      <c r="H631" s="12"/>
      <c r="I631" s="12"/>
      <c r="J631" s="12"/>
      <c r="K631" s="12"/>
      <c r="L631" s="12"/>
      <c r="M631" s="12"/>
      <c r="N631" s="12"/>
      <c r="O631" s="12"/>
      <c r="P631" s="12"/>
      <c r="Q631" s="12"/>
      <c r="R631" s="12"/>
      <c r="S631" s="12"/>
      <c r="T631" s="12"/>
      <c r="U631" s="12"/>
      <c r="V631" s="12"/>
      <c r="W631" s="12"/>
      <c r="X631" s="12"/>
      <c r="Y631" s="12"/>
    </row>
    <row r="632" spans="1:25" ht="12.75" customHeight="1" x14ac:dyDescent="0.3">
      <c r="A632" s="9"/>
      <c r="B632" s="10"/>
      <c r="C632" s="10"/>
      <c r="D632" s="11"/>
      <c r="E632" s="11"/>
      <c r="F632" s="12"/>
      <c r="G632" s="12"/>
      <c r="H632" s="12"/>
      <c r="I632" s="12"/>
      <c r="J632" s="12"/>
      <c r="K632" s="12"/>
      <c r="L632" s="12"/>
      <c r="M632" s="12"/>
      <c r="N632" s="12"/>
      <c r="O632" s="12"/>
      <c r="P632" s="12"/>
      <c r="Q632" s="12"/>
      <c r="R632" s="12"/>
      <c r="S632" s="12"/>
      <c r="T632" s="12"/>
      <c r="U632" s="12"/>
      <c r="V632" s="12"/>
      <c r="W632" s="12"/>
      <c r="X632" s="12"/>
      <c r="Y632" s="12"/>
    </row>
    <row r="633" spans="1:25" ht="12.75" customHeight="1" x14ac:dyDescent="0.3">
      <c r="A633" s="9"/>
      <c r="B633" s="10"/>
      <c r="C633" s="10"/>
      <c r="D633" s="11"/>
      <c r="E633" s="11"/>
      <c r="F633" s="12"/>
      <c r="G633" s="12"/>
      <c r="H633" s="12"/>
      <c r="I633" s="12"/>
      <c r="J633" s="12"/>
      <c r="K633" s="12"/>
      <c r="L633" s="12"/>
      <c r="M633" s="12"/>
      <c r="N633" s="12"/>
      <c r="O633" s="12"/>
      <c r="P633" s="12"/>
      <c r="Q633" s="12"/>
      <c r="R633" s="12"/>
      <c r="S633" s="12"/>
      <c r="T633" s="12"/>
      <c r="U633" s="12"/>
      <c r="V633" s="12"/>
      <c r="W633" s="12"/>
      <c r="X633" s="12"/>
      <c r="Y633" s="12"/>
    </row>
    <row r="634" spans="1:25" ht="12.75" customHeight="1" x14ac:dyDescent="0.3">
      <c r="A634" s="9"/>
      <c r="B634" s="10"/>
      <c r="C634" s="10"/>
      <c r="D634" s="11"/>
      <c r="E634" s="11"/>
      <c r="F634" s="12"/>
      <c r="G634" s="12"/>
      <c r="H634" s="12"/>
      <c r="I634" s="12"/>
      <c r="J634" s="12"/>
      <c r="K634" s="12"/>
      <c r="L634" s="12"/>
      <c r="M634" s="12"/>
      <c r="N634" s="12"/>
      <c r="O634" s="12"/>
      <c r="P634" s="12"/>
      <c r="Q634" s="12"/>
      <c r="R634" s="12"/>
      <c r="S634" s="12"/>
      <c r="T634" s="12"/>
      <c r="U634" s="12"/>
      <c r="V634" s="12"/>
      <c r="W634" s="12"/>
      <c r="X634" s="12"/>
      <c r="Y634" s="12"/>
    </row>
    <row r="635" spans="1:25" ht="12.75" customHeight="1" x14ac:dyDescent="0.3">
      <c r="A635" s="9"/>
      <c r="B635" s="10"/>
      <c r="C635" s="10"/>
      <c r="D635" s="11"/>
      <c r="E635" s="11"/>
      <c r="F635" s="12"/>
      <c r="G635" s="12"/>
      <c r="H635" s="12"/>
      <c r="I635" s="12"/>
      <c r="J635" s="12"/>
      <c r="K635" s="12"/>
      <c r="L635" s="12"/>
      <c r="M635" s="12"/>
      <c r="N635" s="12"/>
      <c r="O635" s="12"/>
      <c r="P635" s="12"/>
      <c r="Q635" s="12"/>
      <c r="R635" s="12"/>
      <c r="S635" s="12"/>
      <c r="T635" s="12"/>
      <c r="U635" s="12"/>
      <c r="V635" s="12"/>
      <c r="W635" s="12"/>
      <c r="X635" s="12"/>
      <c r="Y635" s="12"/>
    </row>
    <row r="636" spans="1:25" ht="12.75" customHeight="1" x14ac:dyDescent="0.3">
      <c r="A636" s="9"/>
      <c r="B636" s="10"/>
      <c r="C636" s="10"/>
      <c r="D636" s="11"/>
      <c r="E636" s="11"/>
      <c r="F636" s="12"/>
      <c r="G636" s="12"/>
      <c r="H636" s="12"/>
      <c r="I636" s="12"/>
      <c r="J636" s="12"/>
      <c r="K636" s="12"/>
      <c r="L636" s="12"/>
      <c r="M636" s="12"/>
      <c r="N636" s="12"/>
      <c r="O636" s="12"/>
      <c r="P636" s="12"/>
      <c r="Q636" s="12"/>
      <c r="R636" s="12"/>
      <c r="S636" s="12"/>
      <c r="T636" s="12"/>
      <c r="U636" s="12"/>
      <c r="V636" s="12"/>
      <c r="W636" s="12"/>
      <c r="X636" s="12"/>
      <c r="Y636" s="12"/>
    </row>
    <row r="637" spans="1:25" ht="12.75" customHeight="1" x14ac:dyDescent="0.3">
      <c r="A637" s="9"/>
      <c r="B637" s="10"/>
      <c r="C637" s="10"/>
      <c r="D637" s="11"/>
      <c r="E637" s="11"/>
      <c r="F637" s="12"/>
      <c r="G637" s="12"/>
      <c r="H637" s="12"/>
      <c r="I637" s="12"/>
      <c r="J637" s="12"/>
      <c r="K637" s="12"/>
      <c r="L637" s="12"/>
      <c r="M637" s="12"/>
      <c r="N637" s="12"/>
      <c r="O637" s="12"/>
      <c r="P637" s="12"/>
      <c r="Q637" s="12"/>
      <c r="R637" s="12"/>
      <c r="S637" s="12"/>
      <c r="T637" s="12"/>
      <c r="U637" s="12"/>
      <c r="V637" s="12"/>
      <c r="W637" s="12"/>
      <c r="X637" s="12"/>
      <c r="Y637" s="12"/>
    </row>
    <row r="638" spans="1:25" ht="12.75" customHeight="1" x14ac:dyDescent="0.3">
      <c r="A638" s="9"/>
      <c r="B638" s="10"/>
      <c r="C638" s="10"/>
      <c r="D638" s="11"/>
      <c r="E638" s="11"/>
      <c r="F638" s="12"/>
      <c r="G638" s="12"/>
      <c r="H638" s="12"/>
      <c r="I638" s="12"/>
      <c r="J638" s="12"/>
      <c r="K638" s="12"/>
      <c r="L638" s="12"/>
      <c r="M638" s="12"/>
      <c r="N638" s="12"/>
      <c r="O638" s="12"/>
      <c r="P638" s="12"/>
      <c r="Q638" s="12"/>
      <c r="R638" s="12"/>
      <c r="S638" s="12"/>
      <c r="T638" s="12"/>
      <c r="U638" s="12"/>
      <c r="V638" s="12"/>
      <c r="W638" s="12"/>
      <c r="X638" s="12"/>
      <c r="Y638" s="12"/>
    </row>
    <row r="639" spans="1:25" ht="12.75" customHeight="1" x14ac:dyDescent="0.3">
      <c r="A639" s="9"/>
      <c r="B639" s="10"/>
      <c r="C639" s="10"/>
      <c r="D639" s="11"/>
      <c r="E639" s="11"/>
      <c r="F639" s="12"/>
      <c r="G639" s="12"/>
      <c r="H639" s="12"/>
      <c r="I639" s="12"/>
      <c r="J639" s="12"/>
      <c r="K639" s="12"/>
      <c r="L639" s="12"/>
      <c r="M639" s="12"/>
      <c r="N639" s="12"/>
      <c r="O639" s="12"/>
      <c r="P639" s="12"/>
      <c r="Q639" s="12"/>
      <c r="R639" s="12"/>
      <c r="S639" s="12"/>
      <c r="T639" s="12"/>
      <c r="U639" s="12"/>
      <c r="V639" s="12"/>
      <c r="W639" s="12"/>
      <c r="X639" s="12"/>
      <c r="Y639" s="12"/>
    </row>
    <row r="640" spans="1:25" ht="12.75" customHeight="1" x14ac:dyDescent="0.3">
      <c r="A640" s="9"/>
      <c r="B640" s="10"/>
      <c r="C640" s="10"/>
      <c r="D640" s="11"/>
      <c r="E640" s="11"/>
      <c r="F640" s="12"/>
      <c r="G640" s="12"/>
      <c r="H640" s="12"/>
      <c r="I640" s="12"/>
      <c r="J640" s="12"/>
      <c r="K640" s="12"/>
      <c r="L640" s="12"/>
      <c r="M640" s="12"/>
      <c r="N640" s="12"/>
      <c r="O640" s="12"/>
      <c r="P640" s="12"/>
      <c r="Q640" s="12"/>
      <c r="R640" s="12"/>
      <c r="S640" s="12"/>
      <c r="T640" s="12"/>
      <c r="U640" s="12"/>
      <c r="V640" s="12"/>
      <c r="W640" s="12"/>
      <c r="X640" s="12"/>
      <c r="Y640" s="12"/>
    </row>
    <row r="641" spans="1:25" ht="12.75" customHeight="1" x14ac:dyDescent="0.3">
      <c r="A641" s="9"/>
      <c r="B641" s="10"/>
      <c r="C641" s="10"/>
      <c r="D641" s="11"/>
      <c r="E641" s="11"/>
      <c r="F641" s="12"/>
      <c r="G641" s="12"/>
      <c r="H641" s="12"/>
      <c r="I641" s="12"/>
      <c r="J641" s="12"/>
      <c r="K641" s="12"/>
      <c r="L641" s="12"/>
      <c r="M641" s="12"/>
      <c r="N641" s="12"/>
      <c r="O641" s="12"/>
      <c r="P641" s="12"/>
      <c r="Q641" s="12"/>
      <c r="R641" s="12"/>
      <c r="S641" s="12"/>
      <c r="T641" s="12"/>
      <c r="U641" s="12"/>
      <c r="V641" s="12"/>
      <c r="W641" s="12"/>
      <c r="X641" s="12"/>
      <c r="Y641" s="12"/>
    </row>
    <row r="642" spans="1:25" ht="12.75" customHeight="1" x14ac:dyDescent="0.3">
      <c r="A642" s="9"/>
      <c r="B642" s="10"/>
      <c r="C642" s="10"/>
      <c r="D642" s="11"/>
      <c r="E642" s="11"/>
      <c r="F642" s="12"/>
      <c r="G642" s="12"/>
      <c r="H642" s="12"/>
      <c r="I642" s="12"/>
      <c r="J642" s="12"/>
      <c r="K642" s="12"/>
      <c r="L642" s="12"/>
      <c r="M642" s="12"/>
      <c r="N642" s="12"/>
      <c r="O642" s="12"/>
      <c r="P642" s="12"/>
      <c r="Q642" s="12"/>
      <c r="R642" s="12"/>
      <c r="S642" s="12"/>
      <c r="T642" s="12"/>
      <c r="U642" s="12"/>
      <c r="V642" s="12"/>
      <c r="W642" s="12"/>
      <c r="X642" s="12"/>
      <c r="Y642" s="12"/>
    </row>
    <row r="643" spans="1:25" ht="12.75" customHeight="1" x14ac:dyDescent="0.3">
      <c r="A643" s="9"/>
      <c r="B643" s="10"/>
      <c r="C643" s="10"/>
      <c r="D643" s="11"/>
      <c r="E643" s="11"/>
      <c r="F643" s="12"/>
      <c r="G643" s="12"/>
      <c r="H643" s="12"/>
      <c r="I643" s="12"/>
      <c r="J643" s="12"/>
      <c r="K643" s="12"/>
      <c r="L643" s="12"/>
      <c r="M643" s="12"/>
      <c r="N643" s="12"/>
      <c r="O643" s="12"/>
      <c r="P643" s="12"/>
      <c r="Q643" s="12"/>
      <c r="R643" s="12"/>
      <c r="S643" s="12"/>
      <c r="T643" s="12"/>
      <c r="U643" s="12"/>
      <c r="V643" s="12"/>
      <c r="W643" s="12"/>
      <c r="X643" s="12"/>
      <c r="Y643" s="12"/>
    </row>
    <row r="644" spans="1:25" ht="12.75" customHeight="1" x14ac:dyDescent="0.3">
      <c r="A644" s="9"/>
      <c r="B644" s="10"/>
      <c r="C644" s="10"/>
      <c r="D644" s="11"/>
      <c r="E644" s="11"/>
      <c r="F644" s="12"/>
      <c r="G644" s="12"/>
      <c r="H644" s="12"/>
      <c r="I644" s="12"/>
      <c r="J644" s="12"/>
      <c r="K644" s="12"/>
      <c r="L644" s="12"/>
      <c r="M644" s="12"/>
      <c r="N644" s="12"/>
      <c r="O644" s="12"/>
      <c r="P644" s="12"/>
      <c r="Q644" s="12"/>
      <c r="R644" s="12"/>
      <c r="S644" s="12"/>
      <c r="T644" s="12"/>
      <c r="U644" s="12"/>
      <c r="V644" s="12"/>
      <c r="W644" s="12"/>
      <c r="X644" s="12"/>
      <c r="Y644" s="12"/>
    </row>
    <row r="645" spans="1:25" ht="12.75" customHeight="1" x14ac:dyDescent="0.3">
      <c r="A645" s="9"/>
      <c r="B645" s="10"/>
      <c r="C645" s="10"/>
      <c r="D645" s="11"/>
      <c r="E645" s="11"/>
      <c r="F645" s="12"/>
      <c r="G645" s="12"/>
      <c r="H645" s="12"/>
      <c r="I645" s="12"/>
      <c r="J645" s="12"/>
      <c r="K645" s="12"/>
      <c r="L645" s="12"/>
      <c r="M645" s="12"/>
      <c r="N645" s="12"/>
      <c r="O645" s="12"/>
      <c r="P645" s="12"/>
      <c r="Q645" s="12"/>
      <c r="R645" s="12"/>
      <c r="S645" s="12"/>
      <c r="T645" s="12"/>
      <c r="U645" s="12"/>
      <c r="V645" s="12"/>
      <c r="W645" s="12"/>
      <c r="X645" s="12"/>
      <c r="Y645" s="12"/>
    </row>
    <row r="646" spans="1:25" ht="12.75" customHeight="1" x14ac:dyDescent="0.3">
      <c r="A646" s="9"/>
      <c r="B646" s="10"/>
      <c r="C646" s="10"/>
      <c r="D646" s="11"/>
      <c r="E646" s="11"/>
      <c r="F646" s="12"/>
      <c r="G646" s="12"/>
      <c r="H646" s="12"/>
      <c r="I646" s="12"/>
      <c r="J646" s="12"/>
      <c r="K646" s="12"/>
      <c r="L646" s="12"/>
      <c r="M646" s="12"/>
      <c r="N646" s="12"/>
      <c r="O646" s="12"/>
      <c r="P646" s="12"/>
      <c r="Q646" s="12"/>
      <c r="R646" s="12"/>
      <c r="S646" s="12"/>
      <c r="T646" s="12"/>
      <c r="U646" s="12"/>
      <c r="V646" s="12"/>
      <c r="W646" s="12"/>
      <c r="X646" s="12"/>
      <c r="Y646" s="12"/>
    </row>
    <row r="647" spans="1:25" ht="12.75" customHeight="1" x14ac:dyDescent="0.3">
      <c r="A647" s="9"/>
      <c r="B647" s="10"/>
      <c r="C647" s="10"/>
      <c r="D647" s="11"/>
      <c r="E647" s="11"/>
      <c r="F647" s="12"/>
      <c r="G647" s="12"/>
      <c r="H647" s="12"/>
      <c r="I647" s="12"/>
      <c r="J647" s="12"/>
      <c r="K647" s="12"/>
      <c r="L647" s="12"/>
      <c r="M647" s="12"/>
      <c r="N647" s="12"/>
      <c r="O647" s="12"/>
      <c r="P647" s="12"/>
      <c r="Q647" s="12"/>
      <c r="R647" s="12"/>
      <c r="S647" s="12"/>
      <c r="T647" s="12"/>
      <c r="U647" s="12"/>
      <c r="V647" s="12"/>
      <c r="W647" s="12"/>
      <c r="X647" s="12"/>
      <c r="Y647" s="12"/>
    </row>
    <row r="648" spans="1:25" ht="12.75" customHeight="1" x14ac:dyDescent="0.3">
      <c r="A648" s="9"/>
      <c r="B648" s="10"/>
      <c r="C648" s="10"/>
      <c r="D648" s="11"/>
      <c r="E648" s="11"/>
      <c r="F648" s="12"/>
      <c r="G648" s="12"/>
      <c r="H648" s="12"/>
      <c r="I648" s="12"/>
      <c r="J648" s="12"/>
      <c r="K648" s="12"/>
      <c r="L648" s="12"/>
      <c r="M648" s="12"/>
      <c r="N648" s="12"/>
      <c r="O648" s="12"/>
      <c r="P648" s="12"/>
      <c r="Q648" s="12"/>
      <c r="R648" s="12"/>
      <c r="S648" s="12"/>
      <c r="T648" s="12"/>
      <c r="U648" s="12"/>
      <c r="V648" s="12"/>
      <c r="W648" s="12"/>
      <c r="X648" s="12"/>
      <c r="Y648" s="12"/>
    </row>
    <row r="649" spans="1:25" ht="12.75" customHeight="1" x14ac:dyDescent="0.3">
      <c r="A649" s="9"/>
      <c r="B649" s="10"/>
      <c r="C649" s="10"/>
      <c r="D649" s="11"/>
      <c r="E649" s="11"/>
      <c r="F649" s="12"/>
      <c r="G649" s="12"/>
      <c r="H649" s="12"/>
      <c r="I649" s="12"/>
      <c r="J649" s="12"/>
      <c r="K649" s="12"/>
      <c r="L649" s="12"/>
      <c r="M649" s="12"/>
      <c r="N649" s="12"/>
      <c r="O649" s="12"/>
      <c r="P649" s="12"/>
      <c r="Q649" s="12"/>
      <c r="R649" s="12"/>
      <c r="S649" s="12"/>
      <c r="T649" s="12"/>
      <c r="U649" s="12"/>
      <c r="V649" s="12"/>
      <c r="W649" s="12"/>
      <c r="X649" s="12"/>
      <c r="Y649" s="12"/>
    </row>
    <row r="650" spans="1:25" ht="12.75" customHeight="1" x14ac:dyDescent="0.3">
      <c r="A650" s="9"/>
      <c r="B650" s="10"/>
      <c r="C650" s="10"/>
      <c r="D650" s="11"/>
      <c r="E650" s="11"/>
      <c r="F650" s="12"/>
      <c r="G650" s="12"/>
      <c r="H650" s="12"/>
      <c r="I650" s="12"/>
      <c r="J650" s="12"/>
      <c r="K650" s="12"/>
      <c r="L650" s="12"/>
      <c r="M650" s="12"/>
      <c r="N650" s="12"/>
      <c r="O650" s="12"/>
      <c r="P650" s="12"/>
      <c r="Q650" s="12"/>
      <c r="R650" s="12"/>
      <c r="S650" s="12"/>
      <c r="T650" s="12"/>
      <c r="U650" s="12"/>
      <c r="V650" s="12"/>
      <c r="W650" s="12"/>
      <c r="X650" s="12"/>
      <c r="Y650" s="12"/>
    </row>
    <row r="651" spans="1:25" ht="12.75" customHeight="1" x14ac:dyDescent="0.3">
      <c r="A651" s="9"/>
      <c r="B651" s="10"/>
      <c r="C651" s="10"/>
      <c r="D651" s="11"/>
      <c r="E651" s="11"/>
      <c r="F651" s="12"/>
      <c r="G651" s="12"/>
      <c r="H651" s="12"/>
      <c r="I651" s="12"/>
      <c r="J651" s="12"/>
      <c r="K651" s="12"/>
      <c r="L651" s="12"/>
      <c r="M651" s="12"/>
      <c r="N651" s="12"/>
      <c r="O651" s="12"/>
      <c r="P651" s="12"/>
      <c r="Q651" s="12"/>
      <c r="R651" s="12"/>
      <c r="S651" s="12"/>
      <c r="T651" s="12"/>
      <c r="U651" s="12"/>
      <c r="V651" s="12"/>
      <c r="W651" s="12"/>
      <c r="X651" s="12"/>
      <c r="Y651" s="12"/>
    </row>
    <row r="652" spans="1:25" ht="12.75" customHeight="1" x14ac:dyDescent="0.3">
      <c r="A652" s="9"/>
      <c r="B652" s="10"/>
      <c r="C652" s="10"/>
      <c r="D652" s="11"/>
      <c r="E652" s="11"/>
      <c r="F652" s="12"/>
      <c r="G652" s="12"/>
      <c r="H652" s="12"/>
      <c r="I652" s="12"/>
      <c r="J652" s="12"/>
      <c r="K652" s="12"/>
      <c r="L652" s="12"/>
      <c r="M652" s="12"/>
      <c r="N652" s="12"/>
      <c r="O652" s="12"/>
      <c r="P652" s="12"/>
      <c r="Q652" s="12"/>
      <c r="R652" s="12"/>
      <c r="S652" s="12"/>
      <c r="T652" s="12"/>
      <c r="U652" s="12"/>
      <c r="V652" s="12"/>
      <c r="W652" s="12"/>
      <c r="X652" s="12"/>
      <c r="Y652" s="12"/>
    </row>
    <row r="653" spans="1:25" ht="12.75" customHeight="1" x14ac:dyDescent="0.3">
      <c r="A653" s="9"/>
      <c r="B653" s="10"/>
      <c r="C653" s="10"/>
      <c r="D653" s="11"/>
      <c r="E653" s="11"/>
      <c r="F653" s="12"/>
      <c r="G653" s="12"/>
      <c r="H653" s="12"/>
      <c r="I653" s="12"/>
      <c r="J653" s="12"/>
      <c r="K653" s="12"/>
      <c r="L653" s="12"/>
      <c r="M653" s="12"/>
      <c r="N653" s="12"/>
      <c r="O653" s="12"/>
      <c r="P653" s="12"/>
      <c r="Q653" s="12"/>
      <c r="R653" s="12"/>
      <c r="S653" s="12"/>
      <c r="T653" s="12"/>
      <c r="U653" s="12"/>
      <c r="V653" s="12"/>
      <c r="W653" s="12"/>
      <c r="X653" s="12"/>
      <c r="Y653" s="12"/>
    </row>
    <row r="654" spans="1:25" ht="12.75" customHeight="1" x14ac:dyDescent="0.3">
      <c r="A654" s="9"/>
      <c r="B654" s="10"/>
      <c r="C654" s="10"/>
      <c r="D654" s="11"/>
      <c r="E654" s="11"/>
      <c r="F654" s="12"/>
      <c r="G654" s="12"/>
      <c r="H654" s="12"/>
      <c r="I654" s="12"/>
      <c r="J654" s="12"/>
      <c r="K654" s="12"/>
      <c r="L654" s="12"/>
      <c r="M654" s="12"/>
      <c r="N654" s="12"/>
      <c r="O654" s="12"/>
      <c r="P654" s="12"/>
      <c r="Q654" s="12"/>
      <c r="R654" s="12"/>
      <c r="S654" s="12"/>
      <c r="T654" s="12"/>
      <c r="U654" s="12"/>
      <c r="V654" s="12"/>
      <c r="W654" s="12"/>
      <c r="X654" s="12"/>
      <c r="Y654" s="12"/>
    </row>
    <row r="655" spans="1:25" ht="12.75" customHeight="1" x14ac:dyDescent="0.3">
      <c r="A655" s="9"/>
      <c r="B655" s="10"/>
      <c r="C655" s="10"/>
      <c r="D655" s="11"/>
      <c r="E655" s="11"/>
      <c r="F655" s="12"/>
      <c r="G655" s="12"/>
      <c r="H655" s="12"/>
      <c r="I655" s="12"/>
      <c r="J655" s="12"/>
      <c r="K655" s="12"/>
      <c r="L655" s="12"/>
      <c r="M655" s="12"/>
      <c r="N655" s="12"/>
      <c r="O655" s="12"/>
      <c r="P655" s="12"/>
      <c r="Q655" s="12"/>
      <c r="R655" s="12"/>
      <c r="S655" s="12"/>
      <c r="T655" s="12"/>
      <c r="U655" s="12"/>
      <c r="V655" s="12"/>
      <c r="W655" s="12"/>
      <c r="X655" s="12"/>
      <c r="Y655" s="12"/>
    </row>
    <row r="656" spans="1:25" ht="12.75" customHeight="1" x14ac:dyDescent="0.3">
      <c r="A656" s="9"/>
      <c r="B656" s="10"/>
      <c r="C656" s="10"/>
      <c r="D656" s="11"/>
      <c r="E656" s="11"/>
      <c r="F656" s="12"/>
      <c r="G656" s="12"/>
      <c r="H656" s="12"/>
      <c r="I656" s="12"/>
      <c r="J656" s="12"/>
      <c r="K656" s="12"/>
      <c r="L656" s="12"/>
      <c r="M656" s="12"/>
      <c r="N656" s="12"/>
      <c r="O656" s="12"/>
      <c r="P656" s="12"/>
      <c r="Q656" s="12"/>
      <c r="R656" s="12"/>
      <c r="S656" s="12"/>
      <c r="T656" s="12"/>
      <c r="U656" s="12"/>
      <c r="V656" s="12"/>
      <c r="W656" s="12"/>
      <c r="X656" s="12"/>
      <c r="Y656" s="12"/>
    </row>
    <row r="657" spans="1:25" ht="12.75" customHeight="1" x14ac:dyDescent="0.3">
      <c r="A657" s="9"/>
      <c r="B657" s="10"/>
      <c r="C657" s="10"/>
      <c r="D657" s="11"/>
      <c r="E657" s="11"/>
      <c r="F657" s="12"/>
      <c r="G657" s="12"/>
      <c r="H657" s="12"/>
      <c r="I657" s="12"/>
      <c r="J657" s="12"/>
      <c r="K657" s="12"/>
      <c r="L657" s="12"/>
      <c r="M657" s="12"/>
      <c r="N657" s="12"/>
      <c r="O657" s="12"/>
      <c r="P657" s="12"/>
      <c r="Q657" s="12"/>
      <c r="R657" s="12"/>
      <c r="S657" s="12"/>
      <c r="T657" s="12"/>
      <c r="U657" s="12"/>
      <c r="V657" s="12"/>
      <c r="W657" s="12"/>
      <c r="X657" s="12"/>
      <c r="Y657" s="12"/>
    </row>
    <row r="658" spans="1:25" ht="12.75" customHeight="1" x14ac:dyDescent="0.3">
      <c r="A658" s="9"/>
      <c r="B658" s="10"/>
      <c r="C658" s="10"/>
      <c r="D658" s="11"/>
      <c r="E658" s="11"/>
      <c r="F658" s="12"/>
      <c r="G658" s="12"/>
      <c r="H658" s="12"/>
      <c r="I658" s="12"/>
      <c r="J658" s="12"/>
      <c r="K658" s="12"/>
      <c r="L658" s="12"/>
      <c r="M658" s="12"/>
      <c r="N658" s="12"/>
      <c r="O658" s="12"/>
      <c r="P658" s="12"/>
      <c r="Q658" s="12"/>
      <c r="R658" s="12"/>
      <c r="S658" s="12"/>
      <c r="T658" s="12"/>
      <c r="U658" s="12"/>
      <c r="V658" s="12"/>
      <c r="W658" s="12"/>
      <c r="X658" s="12"/>
      <c r="Y658" s="12"/>
    </row>
    <row r="659" spans="1:25" ht="12.75" customHeight="1" x14ac:dyDescent="0.3">
      <c r="A659" s="9"/>
      <c r="B659" s="10"/>
      <c r="C659" s="10"/>
      <c r="D659" s="11"/>
      <c r="E659" s="11"/>
      <c r="F659" s="12"/>
      <c r="G659" s="12"/>
      <c r="H659" s="12"/>
      <c r="I659" s="12"/>
      <c r="J659" s="12"/>
      <c r="K659" s="12"/>
      <c r="L659" s="12"/>
      <c r="M659" s="12"/>
      <c r="N659" s="12"/>
      <c r="O659" s="12"/>
      <c r="P659" s="12"/>
      <c r="Q659" s="12"/>
      <c r="R659" s="12"/>
      <c r="S659" s="12"/>
      <c r="T659" s="12"/>
      <c r="U659" s="12"/>
      <c r="V659" s="12"/>
      <c r="W659" s="12"/>
      <c r="X659" s="12"/>
      <c r="Y659" s="12"/>
    </row>
    <row r="660" spans="1:25" ht="12.75" customHeight="1" x14ac:dyDescent="0.3">
      <c r="A660" s="9"/>
      <c r="B660" s="10"/>
      <c r="C660" s="10"/>
      <c r="D660" s="11"/>
      <c r="E660" s="11"/>
      <c r="F660" s="12"/>
      <c r="G660" s="12"/>
      <c r="H660" s="12"/>
      <c r="I660" s="12"/>
      <c r="J660" s="12"/>
      <c r="K660" s="12"/>
      <c r="L660" s="12"/>
      <c r="M660" s="12"/>
      <c r="N660" s="12"/>
      <c r="O660" s="12"/>
      <c r="P660" s="12"/>
      <c r="Q660" s="12"/>
      <c r="R660" s="12"/>
      <c r="S660" s="12"/>
      <c r="T660" s="12"/>
      <c r="U660" s="12"/>
      <c r="V660" s="12"/>
      <c r="W660" s="12"/>
      <c r="X660" s="12"/>
      <c r="Y660" s="12"/>
    </row>
    <row r="661" spans="1:25" ht="12.75" customHeight="1" x14ac:dyDescent="0.3">
      <c r="A661" s="9"/>
      <c r="B661" s="10"/>
      <c r="C661" s="10"/>
      <c r="D661" s="11"/>
      <c r="E661" s="11"/>
      <c r="F661" s="12"/>
      <c r="G661" s="12"/>
      <c r="H661" s="12"/>
      <c r="I661" s="12"/>
      <c r="J661" s="12"/>
      <c r="K661" s="12"/>
      <c r="L661" s="12"/>
      <c r="M661" s="12"/>
      <c r="N661" s="12"/>
      <c r="O661" s="12"/>
      <c r="P661" s="12"/>
      <c r="Q661" s="12"/>
      <c r="R661" s="12"/>
      <c r="S661" s="12"/>
      <c r="T661" s="12"/>
      <c r="U661" s="12"/>
      <c r="V661" s="12"/>
      <c r="W661" s="12"/>
      <c r="X661" s="12"/>
      <c r="Y661" s="12"/>
    </row>
    <row r="662" spans="1:25" ht="12.75" customHeight="1" x14ac:dyDescent="0.3">
      <c r="A662" s="9"/>
      <c r="B662" s="10"/>
      <c r="C662" s="10"/>
      <c r="D662" s="11"/>
      <c r="E662" s="11"/>
      <c r="F662" s="12"/>
      <c r="G662" s="12"/>
      <c r="H662" s="12"/>
      <c r="I662" s="12"/>
      <c r="J662" s="12"/>
      <c r="K662" s="12"/>
      <c r="L662" s="12"/>
      <c r="M662" s="12"/>
      <c r="N662" s="12"/>
      <c r="O662" s="12"/>
      <c r="P662" s="12"/>
      <c r="Q662" s="12"/>
      <c r="R662" s="12"/>
      <c r="S662" s="12"/>
      <c r="T662" s="12"/>
      <c r="U662" s="12"/>
      <c r="V662" s="12"/>
      <c r="W662" s="12"/>
      <c r="X662" s="12"/>
      <c r="Y662" s="12"/>
    </row>
    <row r="663" spans="1:25" ht="12.75" customHeight="1" x14ac:dyDescent="0.3">
      <c r="A663" s="9"/>
      <c r="B663" s="10"/>
      <c r="C663" s="10"/>
      <c r="D663" s="11"/>
      <c r="E663" s="11"/>
      <c r="F663" s="12"/>
      <c r="G663" s="12"/>
      <c r="H663" s="12"/>
      <c r="I663" s="12"/>
      <c r="J663" s="12"/>
      <c r="K663" s="12"/>
      <c r="L663" s="12"/>
      <c r="M663" s="12"/>
      <c r="N663" s="12"/>
      <c r="O663" s="12"/>
      <c r="P663" s="12"/>
      <c r="Q663" s="12"/>
      <c r="R663" s="12"/>
      <c r="S663" s="12"/>
      <c r="T663" s="12"/>
      <c r="U663" s="12"/>
      <c r="V663" s="12"/>
      <c r="W663" s="12"/>
      <c r="X663" s="12"/>
      <c r="Y663" s="12"/>
    </row>
    <row r="664" spans="1:25" ht="12.75" customHeight="1" x14ac:dyDescent="0.3">
      <c r="A664" s="9"/>
      <c r="B664" s="10"/>
      <c r="C664" s="10"/>
      <c r="D664" s="11"/>
      <c r="E664" s="11"/>
      <c r="F664" s="12"/>
      <c r="G664" s="12"/>
      <c r="H664" s="12"/>
      <c r="I664" s="12"/>
      <c r="J664" s="12"/>
      <c r="K664" s="12"/>
      <c r="L664" s="12"/>
      <c r="M664" s="12"/>
      <c r="N664" s="12"/>
      <c r="O664" s="12"/>
      <c r="P664" s="12"/>
      <c r="Q664" s="12"/>
      <c r="R664" s="12"/>
      <c r="S664" s="12"/>
      <c r="T664" s="12"/>
      <c r="U664" s="12"/>
      <c r="V664" s="12"/>
      <c r="W664" s="12"/>
      <c r="X664" s="12"/>
      <c r="Y664" s="12"/>
    </row>
    <row r="665" spans="1:25" ht="12.75" customHeight="1" x14ac:dyDescent="0.3">
      <c r="A665" s="9"/>
      <c r="B665" s="10"/>
      <c r="C665" s="10"/>
      <c r="D665" s="11"/>
      <c r="E665" s="11"/>
      <c r="F665" s="12"/>
      <c r="G665" s="12"/>
      <c r="H665" s="12"/>
      <c r="I665" s="12"/>
      <c r="J665" s="12"/>
      <c r="K665" s="12"/>
      <c r="L665" s="12"/>
      <c r="M665" s="12"/>
      <c r="N665" s="12"/>
      <c r="O665" s="12"/>
      <c r="P665" s="12"/>
      <c r="Q665" s="12"/>
      <c r="R665" s="12"/>
      <c r="S665" s="12"/>
      <c r="T665" s="12"/>
      <c r="U665" s="12"/>
      <c r="V665" s="12"/>
      <c r="W665" s="12"/>
      <c r="X665" s="12"/>
      <c r="Y665" s="12"/>
    </row>
    <row r="666" spans="1:25" ht="12.75" customHeight="1" x14ac:dyDescent="0.3">
      <c r="A666" s="9"/>
      <c r="B666" s="10"/>
      <c r="C666" s="10"/>
      <c r="D666" s="11"/>
      <c r="E666" s="11"/>
      <c r="F666" s="12"/>
      <c r="G666" s="12"/>
      <c r="H666" s="12"/>
      <c r="I666" s="12"/>
      <c r="J666" s="12"/>
      <c r="K666" s="12"/>
      <c r="L666" s="12"/>
      <c r="M666" s="12"/>
      <c r="N666" s="12"/>
      <c r="O666" s="12"/>
      <c r="P666" s="12"/>
      <c r="Q666" s="12"/>
      <c r="R666" s="12"/>
      <c r="S666" s="12"/>
      <c r="T666" s="12"/>
      <c r="U666" s="12"/>
      <c r="V666" s="12"/>
      <c r="W666" s="12"/>
      <c r="X666" s="12"/>
      <c r="Y666" s="12"/>
    </row>
    <row r="667" spans="1:25" ht="12.75" customHeight="1" x14ac:dyDescent="0.3">
      <c r="A667" s="9"/>
      <c r="B667" s="10"/>
      <c r="C667" s="10"/>
      <c r="D667" s="11"/>
      <c r="E667" s="11"/>
      <c r="F667" s="12"/>
      <c r="G667" s="12"/>
      <c r="H667" s="12"/>
      <c r="I667" s="12"/>
      <c r="J667" s="12"/>
      <c r="K667" s="12"/>
      <c r="L667" s="12"/>
      <c r="M667" s="12"/>
      <c r="N667" s="12"/>
      <c r="O667" s="12"/>
      <c r="P667" s="12"/>
      <c r="Q667" s="12"/>
      <c r="R667" s="12"/>
      <c r="S667" s="12"/>
      <c r="T667" s="12"/>
      <c r="U667" s="12"/>
      <c r="V667" s="12"/>
      <c r="W667" s="12"/>
      <c r="X667" s="12"/>
      <c r="Y667" s="12"/>
    </row>
    <row r="668" spans="1:25" ht="12.75" customHeight="1" x14ac:dyDescent="0.3">
      <c r="A668" s="9"/>
      <c r="B668" s="10"/>
      <c r="C668" s="10"/>
      <c r="D668" s="11"/>
      <c r="E668" s="11"/>
      <c r="F668" s="12"/>
      <c r="G668" s="12"/>
      <c r="H668" s="12"/>
      <c r="I668" s="12"/>
      <c r="J668" s="12"/>
      <c r="K668" s="12"/>
      <c r="L668" s="12"/>
      <c r="M668" s="12"/>
      <c r="N668" s="12"/>
      <c r="O668" s="12"/>
      <c r="P668" s="12"/>
      <c r="Q668" s="12"/>
      <c r="R668" s="12"/>
      <c r="S668" s="12"/>
      <c r="T668" s="12"/>
      <c r="U668" s="12"/>
      <c r="V668" s="12"/>
      <c r="W668" s="12"/>
      <c r="X668" s="12"/>
      <c r="Y668" s="12"/>
    </row>
    <row r="669" spans="1:25" ht="12.75" customHeight="1" x14ac:dyDescent="0.3">
      <c r="A669" s="9"/>
      <c r="B669" s="10"/>
      <c r="C669" s="10"/>
      <c r="D669" s="11"/>
      <c r="E669" s="11"/>
      <c r="F669" s="12"/>
      <c r="G669" s="12"/>
      <c r="H669" s="12"/>
      <c r="I669" s="12"/>
      <c r="J669" s="12"/>
      <c r="K669" s="12"/>
      <c r="L669" s="12"/>
      <c r="M669" s="12"/>
      <c r="N669" s="12"/>
      <c r="O669" s="12"/>
      <c r="P669" s="12"/>
      <c r="Q669" s="12"/>
      <c r="R669" s="12"/>
      <c r="S669" s="12"/>
      <c r="T669" s="12"/>
      <c r="U669" s="12"/>
      <c r="V669" s="12"/>
      <c r="W669" s="12"/>
      <c r="X669" s="12"/>
      <c r="Y669" s="12"/>
    </row>
    <row r="670" spans="1:25" ht="12.75" customHeight="1" x14ac:dyDescent="0.3">
      <c r="A670" s="9"/>
      <c r="B670" s="10"/>
      <c r="C670" s="10"/>
      <c r="D670" s="11"/>
      <c r="E670" s="11"/>
      <c r="F670" s="12"/>
      <c r="G670" s="12"/>
      <c r="H670" s="12"/>
      <c r="I670" s="12"/>
      <c r="J670" s="12"/>
      <c r="K670" s="12"/>
      <c r="L670" s="12"/>
      <c r="M670" s="12"/>
      <c r="N670" s="12"/>
      <c r="O670" s="12"/>
      <c r="P670" s="12"/>
      <c r="Q670" s="12"/>
      <c r="R670" s="12"/>
      <c r="S670" s="12"/>
      <c r="T670" s="12"/>
      <c r="U670" s="12"/>
      <c r="V670" s="12"/>
      <c r="W670" s="12"/>
      <c r="X670" s="12"/>
      <c r="Y670" s="12"/>
    </row>
    <row r="671" spans="1:25" ht="12.75" customHeight="1" x14ac:dyDescent="0.3">
      <c r="A671" s="9"/>
      <c r="B671" s="10"/>
      <c r="C671" s="10"/>
      <c r="D671" s="11"/>
      <c r="E671" s="11"/>
      <c r="F671" s="12"/>
      <c r="G671" s="12"/>
      <c r="H671" s="12"/>
      <c r="I671" s="12"/>
      <c r="J671" s="12"/>
      <c r="K671" s="12"/>
      <c r="L671" s="12"/>
      <c r="M671" s="12"/>
      <c r="N671" s="12"/>
      <c r="O671" s="12"/>
      <c r="P671" s="12"/>
      <c r="Q671" s="12"/>
      <c r="R671" s="12"/>
      <c r="S671" s="12"/>
      <c r="T671" s="12"/>
      <c r="U671" s="12"/>
      <c r="V671" s="12"/>
      <c r="W671" s="12"/>
      <c r="X671" s="12"/>
      <c r="Y671" s="12"/>
    </row>
    <row r="672" spans="1:25" ht="12.75" customHeight="1" x14ac:dyDescent="0.3">
      <c r="A672" s="9"/>
      <c r="B672" s="10"/>
      <c r="C672" s="10"/>
      <c r="D672" s="11"/>
      <c r="E672" s="11"/>
      <c r="F672" s="12"/>
      <c r="G672" s="12"/>
      <c r="H672" s="12"/>
      <c r="I672" s="12"/>
      <c r="J672" s="12"/>
      <c r="K672" s="12"/>
      <c r="L672" s="12"/>
      <c r="M672" s="12"/>
      <c r="N672" s="12"/>
      <c r="O672" s="12"/>
      <c r="P672" s="12"/>
      <c r="Q672" s="12"/>
      <c r="R672" s="12"/>
      <c r="S672" s="12"/>
      <c r="T672" s="12"/>
      <c r="U672" s="12"/>
      <c r="V672" s="12"/>
      <c r="W672" s="12"/>
      <c r="X672" s="12"/>
      <c r="Y672" s="12"/>
    </row>
    <row r="673" spans="1:25" ht="12.75" customHeight="1" x14ac:dyDescent="0.3">
      <c r="A673" s="9"/>
      <c r="B673" s="10"/>
      <c r="C673" s="10"/>
      <c r="D673" s="11"/>
      <c r="E673" s="11"/>
      <c r="F673" s="12"/>
      <c r="G673" s="12"/>
      <c r="H673" s="12"/>
      <c r="I673" s="12"/>
      <c r="J673" s="12"/>
      <c r="K673" s="12"/>
      <c r="L673" s="12"/>
      <c r="M673" s="12"/>
      <c r="N673" s="12"/>
      <c r="O673" s="12"/>
      <c r="P673" s="12"/>
      <c r="Q673" s="12"/>
      <c r="R673" s="12"/>
      <c r="S673" s="12"/>
      <c r="T673" s="12"/>
      <c r="U673" s="12"/>
      <c r="V673" s="12"/>
      <c r="W673" s="12"/>
      <c r="X673" s="12"/>
      <c r="Y673" s="12"/>
    </row>
    <row r="674" spans="1:25" ht="12.75" customHeight="1" x14ac:dyDescent="0.3">
      <c r="A674" s="9"/>
      <c r="B674" s="10"/>
      <c r="C674" s="10"/>
      <c r="D674" s="11"/>
      <c r="E674" s="11"/>
      <c r="F674" s="12"/>
      <c r="G674" s="12"/>
      <c r="H674" s="12"/>
      <c r="I674" s="12"/>
      <c r="J674" s="12"/>
      <c r="K674" s="12"/>
      <c r="L674" s="12"/>
      <c r="M674" s="12"/>
      <c r="N674" s="12"/>
      <c r="O674" s="12"/>
      <c r="P674" s="12"/>
      <c r="Q674" s="12"/>
      <c r="R674" s="12"/>
      <c r="S674" s="12"/>
      <c r="T674" s="12"/>
      <c r="U674" s="12"/>
      <c r="V674" s="12"/>
      <c r="W674" s="12"/>
      <c r="X674" s="12"/>
      <c r="Y674" s="12"/>
    </row>
    <row r="675" spans="1:25" ht="12.75" customHeight="1" x14ac:dyDescent="0.3">
      <c r="A675" s="9"/>
      <c r="B675" s="10"/>
      <c r="C675" s="10"/>
      <c r="D675" s="11"/>
      <c r="E675" s="11"/>
      <c r="F675" s="12"/>
      <c r="G675" s="12"/>
      <c r="H675" s="12"/>
      <c r="I675" s="12"/>
      <c r="J675" s="12"/>
      <c r="K675" s="12"/>
      <c r="L675" s="12"/>
      <c r="M675" s="12"/>
      <c r="N675" s="12"/>
      <c r="O675" s="12"/>
      <c r="P675" s="12"/>
      <c r="Q675" s="12"/>
      <c r="R675" s="12"/>
      <c r="S675" s="12"/>
      <c r="T675" s="12"/>
      <c r="U675" s="12"/>
      <c r="V675" s="12"/>
      <c r="W675" s="12"/>
      <c r="X675" s="12"/>
      <c r="Y675" s="12"/>
    </row>
    <row r="676" spans="1:25" ht="12.75" customHeight="1" x14ac:dyDescent="0.3">
      <c r="A676" s="9"/>
      <c r="B676" s="10"/>
      <c r="C676" s="10"/>
      <c r="D676" s="11"/>
      <c r="E676" s="11"/>
      <c r="F676" s="12"/>
      <c r="G676" s="12"/>
      <c r="H676" s="12"/>
      <c r="I676" s="12"/>
      <c r="J676" s="12"/>
      <c r="K676" s="12"/>
      <c r="L676" s="12"/>
      <c r="M676" s="12"/>
      <c r="N676" s="12"/>
      <c r="O676" s="12"/>
      <c r="P676" s="12"/>
      <c r="Q676" s="12"/>
      <c r="R676" s="12"/>
      <c r="S676" s="12"/>
      <c r="T676" s="12"/>
      <c r="U676" s="12"/>
      <c r="V676" s="12"/>
      <c r="W676" s="12"/>
      <c r="X676" s="12"/>
      <c r="Y676" s="12"/>
    </row>
    <row r="677" spans="1:25" ht="12.75" customHeight="1" x14ac:dyDescent="0.3">
      <c r="A677" s="9"/>
      <c r="B677" s="10"/>
      <c r="C677" s="10"/>
      <c r="D677" s="11"/>
      <c r="E677" s="11"/>
      <c r="F677" s="12"/>
      <c r="G677" s="12"/>
      <c r="H677" s="12"/>
      <c r="I677" s="12"/>
      <c r="J677" s="12"/>
      <c r="K677" s="12"/>
      <c r="L677" s="12"/>
      <c r="M677" s="12"/>
      <c r="N677" s="12"/>
      <c r="O677" s="12"/>
      <c r="P677" s="12"/>
      <c r="Q677" s="12"/>
      <c r="R677" s="12"/>
      <c r="S677" s="12"/>
      <c r="T677" s="12"/>
      <c r="U677" s="12"/>
      <c r="V677" s="12"/>
      <c r="W677" s="12"/>
      <c r="X677" s="12"/>
      <c r="Y677" s="12"/>
    </row>
    <row r="678" spans="1:25" ht="12.75" customHeight="1" x14ac:dyDescent="0.3">
      <c r="A678" s="9"/>
      <c r="B678" s="10"/>
      <c r="C678" s="10"/>
      <c r="D678" s="11"/>
      <c r="E678" s="11"/>
      <c r="F678" s="12"/>
      <c r="G678" s="12"/>
      <c r="H678" s="12"/>
      <c r="I678" s="12"/>
      <c r="J678" s="12"/>
      <c r="K678" s="12"/>
      <c r="L678" s="12"/>
      <c r="M678" s="12"/>
      <c r="N678" s="12"/>
      <c r="O678" s="12"/>
      <c r="P678" s="12"/>
      <c r="Q678" s="12"/>
      <c r="R678" s="12"/>
      <c r="S678" s="12"/>
      <c r="T678" s="12"/>
      <c r="U678" s="12"/>
      <c r="V678" s="12"/>
      <c r="W678" s="12"/>
      <c r="X678" s="12"/>
      <c r="Y678" s="12"/>
    </row>
    <row r="679" spans="1:25" ht="12.75" customHeight="1" x14ac:dyDescent="0.3">
      <c r="A679" s="9"/>
      <c r="B679" s="10"/>
      <c r="C679" s="10"/>
      <c r="D679" s="11"/>
      <c r="E679" s="11"/>
      <c r="F679" s="12"/>
      <c r="G679" s="12"/>
      <c r="H679" s="12"/>
      <c r="I679" s="12"/>
      <c r="J679" s="12"/>
      <c r="K679" s="12"/>
      <c r="L679" s="12"/>
      <c r="M679" s="12"/>
      <c r="N679" s="12"/>
      <c r="O679" s="12"/>
      <c r="P679" s="12"/>
      <c r="Q679" s="12"/>
      <c r="R679" s="12"/>
      <c r="S679" s="12"/>
      <c r="T679" s="12"/>
      <c r="U679" s="12"/>
      <c r="V679" s="12"/>
      <c r="W679" s="12"/>
      <c r="X679" s="12"/>
      <c r="Y679" s="12"/>
    </row>
    <row r="680" spans="1:25" ht="12.75" customHeight="1" x14ac:dyDescent="0.3">
      <c r="A680" s="9"/>
      <c r="B680" s="10"/>
      <c r="C680" s="10"/>
      <c r="D680" s="11"/>
      <c r="E680" s="11"/>
      <c r="F680" s="12"/>
      <c r="G680" s="12"/>
      <c r="H680" s="12"/>
      <c r="I680" s="12"/>
      <c r="J680" s="12"/>
      <c r="K680" s="12"/>
      <c r="L680" s="12"/>
      <c r="M680" s="12"/>
      <c r="N680" s="12"/>
      <c r="O680" s="12"/>
      <c r="P680" s="12"/>
      <c r="Q680" s="12"/>
      <c r="R680" s="12"/>
      <c r="S680" s="12"/>
      <c r="T680" s="12"/>
      <c r="U680" s="12"/>
      <c r="V680" s="12"/>
      <c r="W680" s="12"/>
      <c r="X680" s="12"/>
      <c r="Y680" s="12"/>
    </row>
    <row r="681" spans="1:25" ht="12.75" customHeight="1" x14ac:dyDescent="0.3">
      <c r="A681" s="9"/>
      <c r="B681" s="10"/>
      <c r="C681" s="10"/>
      <c r="D681" s="11"/>
      <c r="E681" s="11"/>
      <c r="F681" s="12"/>
      <c r="G681" s="12"/>
      <c r="H681" s="12"/>
      <c r="I681" s="12"/>
      <c r="J681" s="12"/>
      <c r="K681" s="12"/>
      <c r="L681" s="12"/>
      <c r="M681" s="12"/>
      <c r="N681" s="12"/>
      <c r="O681" s="12"/>
      <c r="P681" s="12"/>
      <c r="Q681" s="12"/>
      <c r="R681" s="12"/>
      <c r="S681" s="12"/>
      <c r="T681" s="12"/>
      <c r="U681" s="12"/>
      <c r="V681" s="12"/>
      <c r="W681" s="12"/>
      <c r="X681" s="12"/>
      <c r="Y681" s="12"/>
    </row>
    <row r="682" spans="1:25" ht="12.75" customHeight="1" x14ac:dyDescent="0.3">
      <c r="A682" s="9"/>
      <c r="B682" s="10"/>
      <c r="C682" s="10"/>
      <c r="D682" s="11"/>
      <c r="E682" s="11"/>
      <c r="F682" s="12"/>
      <c r="G682" s="12"/>
      <c r="H682" s="12"/>
      <c r="I682" s="12"/>
      <c r="J682" s="12"/>
      <c r="K682" s="12"/>
      <c r="L682" s="12"/>
      <c r="M682" s="12"/>
      <c r="N682" s="12"/>
      <c r="O682" s="12"/>
      <c r="P682" s="12"/>
      <c r="Q682" s="12"/>
      <c r="R682" s="12"/>
      <c r="S682" s="12"/>
      <c r="T682" s="12"/>
      <c r="U682" s="12"/>
      <c r="V682" s="12"/>
      <c r="W682" s="12"/>
      <c r="X682" s="12"/>
      <c r="Y682" s="12"/>
    </row>
    <row r="683" spans="1:25" ht="12.75" customHeight="1" x14ac:dyDescent="0.3">
      <c r="A683" s="9"/>
      <c r="B683" s="10"/>
      <c r="C683" s="10"/>
      <c r="D683" s="11"/>
      <c r="E683" s="11"/>
      <c r="F683" s="12"/>
      <c r="G683" s="12"/>
      <c r="H683" s="12"/>
      <c r="I683" s="12"/>
      <c r="J683" s="12"/>
      <c r="K683" s="12"/>
      <c r="L683" s="12"/>
      <c r="M683" s="12"/>
      <c r="N683" s="12"/>
      <c r="O683" s="12"/>
      <c r="P683" s="12"/>
      <c r="Q683" s="12"/>
      <c r="R683" s="12"/>
      <c r="S683" s="12"/>
      <c r="T683" s="12"/>
      <c r="U683" s="12"/>
      <c r="V683" s="12"/>
      <c r="W683" s="12"/>
      <c r="X683" s="12"/>
      <c r="Y683" s="12"/>
    </row>
    <row r="684" spans="1:25" ht="12.75" customHeight="1" x14ac:dyDescent="0.3">
      <c r="A684" s="9"/>
      <c r="B684" s="10"/>
      <c r="C684" s="10"/>
      <c r="D684" s="11"/>
      <c r="E684" s="11"/>
      <c r="F684" s="12"/>
      <c r="G684" s="12"/>
      <c r="H684" s="12"/>
      <c r="I684" s="12"/>
      <c r="J684" s="12"/>
      <c r="K684" s="12"/>
      <c r="L684" s="12"/>
      <c r="M684" s="12"/>
      <c r="N684" s="12"/>
      <c r="O684" s="12"/>
      <c r="P684" s="12"/>
      <c r="Q684" s="12"/>
      <c r="R684" s="12"/>
      <c r="S684" s="12"/>
      <c r="T684" s="12"/>
      <c r="U684" s="12"/>
      <c r="V684" s="12"/>
      <c r="W684" s="12"/>
      <c r="X684" s="12"/>
      <c r="Y684" s="12"/>
    </row>
    <row r="685" spans="1:25" ht="12.75" customHeight="1" x14ac:dyDescent="0.3">
      <c r="A685" s="9"/>
      <c r="B685" s="10"/>
      <c r="C685" s="10"/>
      <c r="D685" s="11"/>
      <c r="E685" s="11"/>
      <c r="F685" s="12"/>
      <c r="G685" s="12"/>
      <c r="H685" s="12"/>
      <c r="I685" s="12"/>
      <c r="J685" s="12"/>
      <c r="K685" s="12"/>
      <c r="L685" s="12"/>
      <c r="M685" s="12"/>
      <c r="N685" s="12"/>
      <c r="O685" s="12"/>
      <c r="P685" s="12"/>
      <c r="Q685" s="12"/>
      <c r="R685" s="12"/>
      <c r="S685" s="12"/>
      <c r="T685" s="12"/>
      <c r="U685" s="12"/>
      <c r="V685" s="12"/>
      <c r="W685" s="12"/>
      <c r="X685" s="12"/>
      <c r="Y685" s="12"/>
    </row>
    <row r="686" spans="1:25" ht="12.75" customHeight="1" x14ac:dyDescent="0.3">
      <c r="A686" s="9"/>
      <c r="B686" s="10"/>
      <c r="C686" s="10"/>
      <c r="D686" s="11"/>
      <c r="E686" s="11"/>
      <c r="F686" s="12"/>
      <c r="G686" s="12"/>
      <c r="H686" s="12"/>
      <c r="I686" s="12"/>
      <c r="J686" s="12"/>
      <c r="K686" s="12"/>
      <c r="L686" s="12"/>
      <c r="M686" s="12"/>
      <c r="N686" s="12"/>
      <c r="O686" s="12"/>
      <c r="P686" s="12"/>
      <c r="Q686" s="12"/>
      <c r="R686" s="12"/>
      <c r="S686" s="12"/>
      <c r="T686" s="12"/>
      <c r="U686" s="12"/>
      <c r="V686" s="12"/>
      <c r="W686" s="12"/>
      <c r="X686" s="12"/>
      <c r="Y686" s="12"/>
    </row>
    <row r="687" spans="1:25" ht="12.75" customHeight="1" x14ac:dyDescent="0.3">
      <c r="A687" s="9"/>
      <c r="B687" s="10"/>
      <c r="C687" s="10"/>
      <c r="D687" s="11"/>
      <c r="E687" s="11"/>
      <c r="F687" s="12"/>
      <c r="G687" s="12"/>
      <c r="H687" s="12"/>
      <c r="I687" s="12"/>
      <c r="J687" s="12"/>
      <c r="K687" s="12"/>
      <c r="L687" s="12"/>
      <c r="M687" s="12"/>
      <c r="N687" s="12"/>
      <c r="O687" s="12"/>
      <c r="P687" s="12"/>
      <c r="Q687" s="12"/>
      <c r="R687" s="12"/>
      <c r="S687" s="12"/>
      <c r="T687" s="12"/>
      <c r="U687" s="12"/>
      <c r="V687" s="12"/>
      <c r="W687" s="12"/>
      <c r="X687" s="12"/>
      <c r="Y687" s="12"/>
    </row>
    <row r="688" spans="1:25" ht="12.75" customHeight="1" x14ac:dyDescent="0.3">
      <c r="A688" s="9"/>
      <c r="B688" s="10"/>
      <c r="C688" s="10"/>
      <c r="D688" s="11"/>
      <c r="E688" s="11"/>
      <c r="F688" s="12"/>
      <c r="G688" s="12"/>
      <c r="H688" s="12"/>
      <c r="I688" s="12"/>
      <c r="J688" s="12"/>
      <c r="K688" s="12"/>
      <c r="L688" s="12"/>
      <c r="M688" s="12"/>
      <c r="N688" s="12"/>
      <c r="O688" s="12"/>
      <c r="P688" s="12"/>
      <c r="Q688" s="12"/>
      <c r="R688" s="12"/>
      <c r="S688" s="12"/>
      <c r="T688" s="12"/>
      <c r="U688" s="12"/>
      <c r="V688" s="12"/>
      <c r="W688" s="12"/>
      <c r="X688" s="12"/>
      <c r="Y688" s="12"/>
    </row>
    <row r="689" spans="1:25" ht="12.75" customHeight="1" x14ac:dyDescent="0.3">
      <c r="A689" s="9"/>
      <c r="B689" s="10"/>
      <c r="C689" s="10"/>
      <c r="D689" s="11"/>
      <c r="E689" s="11"/>
      <c r="F689" s="12"/>
      <c r="G689" s="12"/>
      <c r="H689" s="12"/>
      <c r="I689" s="12"/>
      <c r="J689" s="12"/>
      <c r="K689" s="12"/>
      <c r="L689" s="12"/>
      <c r="M689" s="12"/>
      <c r="N689" s="12"/>
      <c r="O689" s="12"/>
      <c r="P689" s="12"/>
      <c r="Q689" s="12"/>
      <c r="R689" s="12"/>
      <c r="S689" s="12"/>
      <c r="T689" s="12"/>
      <c r="U689" s="12"/>
      <c r="V689" s="12"/>
      <c r="W689" s="12"/>
      <c r="X689" s="12"/>
      <c r="Y689" s="12"/>
    </row>
    <row r="690" spans="1:25" ht="12.75" customHeight="1" x14ac:dyDescent="0.3">
      <c r="A690" s="9"/>
      <c r="B690" s="10"/>
      <c r="C690" s="10"/>
      <c r="D690" s="11"/>
      <c r="E690" s="11"/>
      <c r="F690" s="12"/>
      <c r="G690" s="12"/>
      <c r="H690" s="12"/>
      <c r="I690" s="12"/>
      <c r="J690" s="12"/>
      <c r="K690" s="12"/>
      <c r="L690" s="12"/>
      <c r="M690" s="12"/>
      <c r="N690" s="12"/>
      <c r="O690" s="12"/>
      <c r="P690" s="12"/>
      <c r="Q690" s="12"/>
      <c r="R690" s="12"/>
      <c r="S690" s="12"/>
      <c r="T690" s="12"/>
      <c r="U690" s="12"/>
      <c r="V690" s="12"/>
      <c r="W690" s="12"/>
      <c r="X690" s="12"/>
      <c r="Y690" s="12"/>
    </row>
    <row r="691" spans="1:25" ht="12.75" customHeight="1" x14ac:dyDescent="0.3">
      <c r="A691" s="9"/>
      <c r="B691" s="10"/>
      <c r="C691" s="10"/>
      <c r="D691" s="11"/>
      <c r="E691" s="11"/>
      <c r="F691" s="12"/>
      <c r="G691" s="12"/>
      <c r="H691" s="12"/>
      <c r="I691" s="12"/>
      <c r="J691" s="12"/>
      <c r="K691" s="12"/>
      <c r="L691" s="12"/>
      <c r="M691" s="12"/>
      <c r="N691" s="12"/>
      <c r="O691" s="12"/>
      <c r="P691" s="12"/>
      <c r="Q691" s="12"/>
      <c r="R691" s="12"/>
      <c r="S691" s="12"/>
      <c r="T691" s="12"/>
      <c r="U691" s="12"/>
      <c r="V691" s="12"/>
      <c r="W691" s="12"/>
      <c r="X691" s="12"/>
      <c r="Y691" s="12"/>
    </row>
    <row r="692" spans="1:25" ht="12.75" customHeight="1" x14ac:dyDescent="0.3">
      <c r="A692" s="9"/>
      <c r="B692" s="10"/>
      <c r="C692" s="10"/>
      <c r="D692" s="11"/>
      <c r="E692" s="11"/>
      <c r="F692" s="12"/>
      <c r="G692" s="12"/>
      <c r="H692" s="12"/>
      <c r="I692" s="12"/>
      <c r="J692" s="12"/>
      <c r="K692" s="12"/>
      <c r="L692" s="12"/>
      <c r="M692" s="12"/>
      <c r="N692" s="12"/>
      <c r="O692" s="12"/>
      <c r="P692" s="12"/>
      <c r="Q692" s="12"/>
      <c r="R692" s="12"/>
      <c r="S692" s="12"/>
      <c r="T692" s="12"/>
      <c r="U692" s="12"/>
      <c r="V692" s="12"/>
      <c r="W692" s="12"/>
      <c r="X692" s="12"/>
      <c r="Y692" s="12"/>
    </row>
    <row r="693" spans="1:25" ht="12.75" customHeight="1" x14ac:dyDescent="0.3">
      <c r="A693" s="9"/>
      <c r="B693" s="10"/>
      <c r="C693" s="10"/>
      <c r="D693" s="11"/>
      <c r="E693" s="11"/>
      <c r="F693" s="12"/>
      <c r="G693" s="12"/>
      <c r="H693" s="12"/>
      <c r="I693" s="12"/>
      <c r="J693" s="12"/>
      <c r="K693" s="12"/>
      <c r="L693" s="12"/>
      <c r="M693" s="12"/>
      <c r="N693" s="12"/>
      <c r="O693" s="12"/>
      <c r="P693" s="12"/>
      <c r="Q693" s="12"/>
      <c r="R693" s="12"/>
      <c r="S693" s="12"/>
      <c r="T693" s="12"/>
      <c r="U693" s="12"/>
      <c r="V693" s="12"/>
      <c r="W693" s="12"/>
      <c r="X693" s="12"/>
      <c r="Y693" s="12"/>
    </row>
    <row r="694" spans="1:25" ht="12.75" customHeight="1" x14ac:dyDescent="0.3">
      <c r="A694" s="9"/>
      <c r="B694" s="10"/>
      <c r="C694" s="10"/>
      <c r="D694" s="11"/>
      <c r="E694" s="11"/>
      <c r="F694" s="12"/>
      <c r="G694" s="12"/>
      <c r="H694" s="12"/>
      <c r="I694" s="12"/>
      <c r="J694" s="12"/>
      <c r="K694" s="12"/>
      <c r="L694" s="12"/>
      <c r="M694" s="12"/>
      <c r="N694" s="12"/>
      <c r="O694" s="12"/>
      <c r="P694" s="12"/>
      <c r="Q694" s="12"/>
      <c r="R694" s="12"/>
      <c r="S694" s="12"/>
      <c r="T694" s="12"/>
      <c r="U694" s="12"/>
      <c r="V694" s="12"/>
      <c r="W694" s="12"/>
      <c r="X694" s="12"/>
      <c r="Y694" s="12"/>
    </row>
    <row r="695" spans="1:25" ht="12.75" customHeight="1" x14ac:dyDescent="0.3">
      <c r="A695" s="9"/>
      <c r="B695" s="10"/>
      <c r="C695" s="10"/>
      <c r="D695" s="11"/>
      <c r="E695" s="11"/>
      <c r="F695" s="12"/>
      <c r="G695" s="12"/>
      <c r="H695" s="12"/>
      <c r="I695" s="12"/>
      <c r="J695" s="12"/>
      <c r="K695" s="12"/>
      <c r="L695" s="12"/>
      <c r="M695" s="12"/>
      <c r="N695" s="12"/>
      <c r="O695" s="12"/>
      <c r="P695" s="12"/>
      <c r="Q695" s="12"/>
      <c r="R695" s="12"/>
      <c r="S695" s="12"/>
      <c r="T695" s="12"/>
      <c r="U695" s="12"/>
      <c r="V695" s="12"/>
      <c r="W695" s="12"/>
      <c r="X695" s="12"/>
      <c r="Y695" s="12"/>
    </row>
    <row r="696" spans="1:25" ht="12.75" customHeight="1" x14ac:dyDescent="0.3">
      <c r="A696" s="9"/>
      <c r="B696" s="10"/>
      <c r="C696" s="10"/>
      <c r="D696" s="11"/>
      <c r="E696" s="11"/>
      <c r="F696" s="12"/>
      <c r="G696" s="12"/>
      <c r="H696" s="12"/>
      <c r="I696" s="12"/>
      <c r="J696" s="12"/>
      <c r="K696" s="12"/>
      <c r="L696" s="12"/>
      <c r="M696" s="12"/>
      <c r="N696" s="12"/>
      <c r="O696" s="12"/>
      <c r="P696" s="12"/>
      <c r="Q696" s="12"/>
      <c r="R696" s="12"/>
      <c r="S696" s="12"/>
      <c r="T696" s="12"/>
      <c r="U696" s="12"/>
      <c r="V696" s="12"/>
      <c r="W696" s="12"/>
      <c r="X696" s="12"/>
      <c r="Y696" s="12"/>
    </row>
    <row r="697" spans="1:25" ht="12.75" customHeight="1" x14ac:dyDescent="0.3">
      <c r="A697" s="9"/>
      <c r="B697" s="10"/>
      <c r="C697" s="10"/>
      <c r="D697" s="11"/>
      <c r="E697" s="11"/>
      <c r="F697" s="12"/>
      <c r="G697" s="12"/>
      <c r="H697" s="12"/>
      <c r="I697" s="12"/>
      <c r="J697" s="12"/>
      <c r="K697" s="12"/>
      <c r="L697" s="12"/>
      <c r="M697" s="12"/>
      <c r="N697" s="12"/>
      <c r="O697" s="12"/>
      <c r="P697" s="12"/>
      <c r="Q697" s="12"/>
      <c r="R697" s="12"/>
      <c r="S697" s="12"/>
      <c r="T697" s="12"/>
      <c r="U697" s="12"/>
      <c r="V697" s="12"/>
      <c r="W697" s="12"/>
      <c r="X697" s="12"/>
      <c r="Y697" s="12"/>
    </row>
    <row r="698" spans="1:25" ht="12.75" customHeight="1" x14ac:dyDescent="0.3">
      <c r="A698" s="9"/>
      <c r="B698" s="10"/>
      <c r="C698" s="10"/>
      <c r="D698" s="11"/>
      <c r="E698" s="11"/>
      <c r="F698" s="12"/>
      <c r="G698" s="12"/>
      <c r="H698" s="12"/>
      <c r="I698" s="12"/>
      <c r="J698" s="12"/>
      <c r="K698" s="12"/>
      <c r="L698" s="12"/>
      <c r="M698" s="12"/>
      <c r="N698" s="12"/>
      <c r="O698" s="12"/>
      <c r="P698" s="12"/>
      <c r="Q698" s="12"/>
      <c r="R698" s="12"/>
      <c r="S698" s="12"/>
      <c r="T698" s="12"/>
      <c r="U698" s="12"/>
      <c r="V698" s="12"/>
      <c r="W698" s="12"/>
      <c r="X698" s="12"/>
      <c r="Y698" s="12"/>
    </row>
    <row r="699" spans="1:25" ht="12.75" customHeight="1" x14ac:dyDescent="0.3">
      <c r="A699" s="9"/>
      <c r="B699" s="10"/>
      <c r="C699" s="10"/>
      <c r="D699" s="11"/>
      <c r="E699" s="11"/>
      <c r="F699" s="12"/>
      <c r="G699" s="12"/>
      <c r="H699" s="12"/>
      <c r="I699" s="12"/>
      <c r="J699" s="12"/>
      <c r="K699" s="12"/>
      <c r="L699" s="12"/>
      <c r="M699" s="12"/>
      <c r="N699" s="12"/>
      <c r="O699" s="12"/>
      <c r="P699" s="12"/>
      <c r="Q699" s="12"/>
      <c r="R699" s="12"/>
      <c r="S699" s="12"/>
      <c r="T699" s="12"/>
      <c r="U699" s="12"/>
      <c r="V699" s="12"/>
      <c r="W699" s="12"/>
      <c r="X699" s="12"/>
      <c r="Y699" s="12"/>
    </row>
    <row r="700" spans="1:25" ht="12.75" customHeight="1" x14ac:dyDescent="0.3">
      <c r="A700" s="9"/>
      <c r="B700" s="10"/>
      <c r="C700" s="10"/>
      <c r="D700" s="11"/>
      <c r="E700" s="11"/>
      <c r="F700" s="12"/>
      <c r="G700" s="12"/>
      <c r="H700" s="12"/>
      <c r="I700" s="12"/>
      <c r="J700" s="12"/>
      <c r="K700" s="12"/>
      <c r="L700" s="12"/>
      <c r="M700" s="12"/>
      <c r="N700" s="12"/>
      <c r="O700" s="12"/>
      <c r="P700" s="12"/>
      <c r="Q700" s="12"/>
      <c r="R700" s="12"/>
      <c r="S700" s="12"/>
      <c r="T700" s="12"/>
      <c r="U700" s="12"/>
      <c r="V700" s="12"/>
      <c r="W700" s="12"/>
      <c r="X700" s="12"/>
      <c r="Y700" s="12"/>
    </row>
    <row r="701" spans="1:25" ht="12.75" customHeight="1" x14ac:dyDescent="0.3">
      <c r="A701" s="9"/>
      <c r="B701" s="10"/>
      <c r="C701" s="10"/>
      <c r="D701" s="11"/>
      <c r="E701" s="11"/>
      <c r="F701" s="12"/>
      <c r="G701" s="12"/>
      <c r="H701" s="12"/>
      <c r="I701" s="12"/>
      <c r="J701" s="12"/>
      <c r="K701" s="12"/>
      <c r="L701" s="12"/>
      <c r="M701" s="12"/>
      <c r="N701" s="12"/>
      <c r="O701" s="12"/>
      <c r="P701" s="12"/>
      <c r="Q701" s="12"/>
      <c r="R701" s="12"/>
      <c r="S701" s="12"/>
      <c r="T701" s="12"/>
      <c r="U701" s="12"/>
      <c r="V701" s="12"/>
      <c r="W701" s="12"/>
      <c r="X701" s="12"/>
      <c r="Y701" s="12"/>
    </row>
    <row r="702" spans="1:25" ht="12.75" customHeight="1" x14ac:dyDescent="0.3">
      <c r="A702" s="9"/>
      <c r="B702" s="10"/>
      <c r="C702" s="10"/>
      <c r="D702" s="11"/>
      <c r="E702" s="11"/>
      <c r="F702" s="12"/>
      <c r="G702" s="12"/>
      <c r="H702" s="12"/>
      <c r="I702" s="12"/>
      <c r="J702" s="12"/>
      <c r="K702" s="12"/>
      <c r="L702" s="12"/>
      <c r="M702" s="12"/>
      <c r="N702" s="12"/>
      <c r="O702" s="12"/>
      <c r="P702" s="12"/>
      <c r="Q702" s="12"/>
      <c r="R702" s="12"/>
      <c r="S702" s="12"/>
      <c r="T702" s="12"/>
      <c r="U702" s="12"/>
      <c r="V702" s="12"/>
      <c r="W702" s="12"/>
      <c r="X702" s="12"/>
      <c r="Y702" s="12"/>
    </row>
    <row r="703" spans="1:25" ht="12.75" customHeight="1" x14ac:dyDescent="0.3">
      <c r="A703" s="9"/>
      <c r="B703" s="10"/>
      <c r="C703" s="10"/>
      <c r="D703" s="11"/>
      <c r="E703" s="11"/>
      <c r="F703" s="12"/>
      <c r="G703" s="12"/>
      <c r="H703" s="12"/>
      <c r="I703" s="12"/>
      <c r="J703" s="12"/>
      <c r="K703" s="12"/>
      <c r="L703" s="12"/>
      <c r="M703" s="12"/>
      <c r="N703" s="12"/>
      <c r="O703" s="12"/>
      <c r="P703" s="12"/>
      <c r="Q703" s="12"/>
      <c r="R703" s="12"/>
      <c r="S703" s="12"/>
      <c r="T703" s="12"/>
      <c r="U703" s="12"/>
      <c r="V703" s="12"/>
      <c r="W703" s="12"/>
      <c r="X703" s="12"/>
      <c r="Y703" s="12"/>
    </row>
    <row r="704" spans="1:25" ht="12.75" customHeight="1" x14ac:dyDescent="0.3">
      <c r="A704" s="9"/>
      <c r="B704" s="10"/>
      <c r="C704" s="10"/>
      <c r="D704" s="11"/>
      <c r="E704" s="11"/>
      <c r="F704" s="12"/>
      <c r="G704" s="12"/>
      <c r="H704" s="12"/>
      <c r="I704" s="12"/>
      <c r="J704" s="12"/>
      <c r="K704" s="12"/>
      <c r="L704" s="12"/>
      <c r="M704" s="12"/>
      <c r="N704" s="12"/>
      <c r="O704" s="12"/>
      <c r="P704" s="12"/>
      <c r="Q704" s="12"/>
      <c r="R704" s="12"/>
      <c r="S704" s="12"/>
      <c r="T704" s="12"/>
      <c r="U704" s="12"/>
      <c r="V704" s="12"/>
      <c r="W704" s="12"/>
      <c r="X704" s="12"/>
      <c r="Y704" s="12"/>
    </row>
    <row r="705" spans="1:25" ht="12.75" customHeight="1" x14ac:dyDescent="0.3">
      <c r="A705" s="9"/>
      <c r="B705" s="10"/>
      <c r="C705" s="10"/>
      <c r="D705" s="11"/>
      <c r="E705" s="11"/>
      <c r="F705" s="12"/>
      <c r="G705" s="12"/>
      <c r="H705" s="12"/>
      <c r="I705" s="12"/>
      <c r="J705" s="12"/>
      <c r="K705" s="12"/>
      <c r="L705" s="12"/>
      <c r="M705" s="12"/>
      <c r="N705" s="12"/>
      <c r="O705" s="12"/>
      <c r="P705" s="12"/>
      <c r="Q705" s="12"/>
      <c r="R705" s="12"/>
      <c r="S705" s="12"/>
      <c r="T705" s="12"/>
      <c r="U705" s="12"/>
      <c r="V705" s="12"/>
      <c r="W705" s="12"/>
      <c r="X705" s="12"/>
      <c r="Y705" s="12"/>
    </row>
    <row r="706" spans="1:25" ht="12.75" customHeight="1" x14ac:dyDescent="0.3">
      <c r="A706" s="9"/>
      <c r="B706" s="10"/>
      <c r="C706" s="10"/>
      <c r="D706" s="11"/>
      <c r="E706" s="11"/>
      <c r="F706" s="12"/>
      <c r="G706" s="12"/>
      <c r="H706" s="12"/>
      <c r="I706" s="12"/>
      <c r="J706" s="12"/>
      <c r="K706" s="12"/>
      <c r="L706" s="12"/>
      <c r="M706" s="12"/>
      <c r="N706" s="12"/>
      <c r="O706" s="12"/>
      <c r="P706" s="12"/>
      <c r="Q706" s="12"/>
      <c r="R706" s="12"/>
      <c r="S706" s="12"/>
      <c r="T706" s="12"/>
      <c r="U706" s="12"/>
      <c r="V706" s="12"/>
      <c r="W706" s="12"/>
      <c r="X706" s="12"/>
      <c r="Y706" s="12"/>
    </row>
    <row r="707" spans="1:25" ht="12.75" customHeight="1" x14ac:dyDescent="0.3">
      <c r="A707" s="9"/>
      <c r="B707" s="10"/>
      <c r="C707" s="10"/>
      <c r="D707" s="11"/>
      <c r="E707" s="11"/>
      <c r="F707" s="12"/>
      <c r="G707" s="12"/>
      <c r="H707" s="12"/>
      <c r="I707" s="12"/>
      <c r="J707" s="12"/>
      <c r="K707" s="12"/>
      <c r="L707" s="12"/>
      <c r="M707" s="12"/>
      <c r="N707" s="12"/>
      <c r="O707" s="12"/>
      <c r="P707" s="12"/>
      <c r="Q707" s="12"/>
      <c r="R707" s="12"/>
      <c r="S707" s="12"/>
      <c r="T707" s="12"/>
      <c r="U707" s="12"/>
      <c r="V707" s="12"/>
      <c r="W707" s="12"/>
      <c r="X707" s="12"/>
      <c r="Y707" s="12"/>
    </row>
    <row r="708" spans="1:25" ht="12.75" customHeight="1" x14ac:dyDescent="0.3">
      <c r="A708" s="9"/>
      <c r="B708" s="10"/>
      <c r="C708" s="10"/>
      <c r="D708" s="11"/>
      <c r="E708" s="11"/>
      <c r="F708" s="12"/>
      <c r="G708" s="12"/>
      <c r="H708" s="12"/>
      <c r="I708" s="12"/>
      <c r="J708" s="12"/>
      <c r="K708" s="12"/>
      <c r="L708" s="12"/>
      <c r="M708" s="12"/>
      <c r="N708" s="12"/>
      <c r="O708" s="12"/>
      <c r="P708" s="12"/>
      <c r="Q708" s="12"/>
      <c r="R708" s="12"/>
      <c r="S708" s="12"/>
      <c r="T708" s="12"/>
      <c r="U708" s="12"/>
      <c r="V708" s="12"/>
      <c r="W708" s="12"/>
      <c r="X708" s="12"/>
      <c r="Y708" s="12"/>
    </row>
    <row r="709" spans="1:25" ht="12.75" customHeight="1" x14ac:dyDescent="0.3">
      <c r="A709" s="9"/>
      <c r="B709" s="10"/>
      <c r="C709" s="10"/>
      <c r="D709" s="11"/>
      <c r="E709" s="11"/>
      <c r="F709" s="12"/>
      <c r="G709" s="12"/>
      <c r="H709" s="12"/>
      <c r="I709" s="12"/>
      <c r="J709" s="12"/>
      <c r="K709" s="12"/>
      <c r="L709" s="12"/>
      <c r="M709" s="12"/>
      <c r="N709" s="12"/>
      <c r="O709" s="12"/>
      <c r="P709" s="12"/>
      <c r="Q709" s="12"/>
      <c r="R709" s="12"/>
      <c r="S709" s="12"/>
      <c r="T709" s="12"/>
      <c r="U709" s="12"/>
      <c r="V709" s="12"/>
      <c r="W709" s="12"/>
      <c r="X709" s="12"/>
      <c r="Y709" s="12"/>
    </row>
    <row r="710" spans="1:25" ht="12.75" customHeight="1" x14ac:dyDescent="0.3">
      <c r="A710" s="9"/>
      <c r="B710" s="10"/>
      <c r="C710" s="10"/>
      <c r="D710" s="11"/>
      <c r="E710" s="11"/>
      <c r="F710" s="12"/>
      <c r="G710" s="12"/>
      <c r="H710" s="12"/>
      <c r="I710" s="12"/>
      <c r="J710" s="12"/>
      <c r="K710" s="12"/>
      <c r="L710" s="12"/>
      <c r="M710" s="12"/>
      <c r="N710" s="12"/>
      <c r="O710" s="12"/>
      <c r="P710" s="12"/>
      <c r="Q710" s="12"/>
      <c r="R710" s="12"/>
      <c r="S710" s="12"/>
      <c r="T710" s="12"/>
      <c r="U710" s="12"/>
      <c r="V710" s="12"/>
      <c r="W710" s="12"/>
      <c r="X710" s="12"/>
      <c r="Y710" s="12"/>
    </row>
    <row r="711" spans="1:25" ht="12.75" customHeight="1" x14ac:dyDescent="0.3">
      <c r="A711" s="9"/>
      <c r="B711" s="10"/>
      <c r="C711" s="10"/>
      <c r="D711" s="11"/>
      <c r="E711" s="11"/>
      <c r="F711" s="12"/>
      <c r="G711" s="12"/>
      <c r="H711" s="12"/>
      <c r="I711" s="12"/>
      <c r="J711" s="12"/>
      <c r="K711" s="12"/>
      <c r="L711" s="12"/>
      <c r="M711" s="12"/>
      <c r="N711" s="12"/>
      <c r="O711" s="12"/>
      <c r="P711" s="12"/>
      <c r="Q711" s="12"/>
      <c r="R711" s="12"/>
      <c r="S711" s="12"/>
      <c r="T711" s="12"/>
      <c r="U711" s="12"/>
      <c r="V711" s="12"/>
      <c r="W711" s="12"/>
      <c r="X711" s="12"/>
      <c r="Y711" s="12"/>
    </row>
    <row r="712" spans="1:25" ht="12.75" customHeight="1" x14ac:dyDescent="0.3">
      <c r="A712" s="9"/>
      <c r="B712" s="10"/>
      <c r="C712" s="10"/>
      <c r="D712" s="11"/>
      <c r="E712" s="11"/>
      <c r="F712" s="12"/>
      <c r="G712" s="12"/>
      <c r="H712" s="12"/>
      <c r="I712" s="12"/>
      <c r="J712" s="12"/>
      <c r="K712" s="12"/>
      <c r="L712" s="12"/>
      <c r="M712" s="12"/>
      <c r="N712" s="12"/>
      <c r="O712" s="12"/>
      <c r="P712" s="12"/>
      <c r="Q712" s="12"/>
      <c r="R712" s="12"/>
      <c r="S712" s="12"/>
      <c r="T712" s="12"/>
      <c r="U712" s="12"/>
      <c r="V712" s="12"/>
      <c r="W712" s="12"/>
      <c r="X712" s="12"/>
      <c r="Y712" s="12"/>
    </row>
    <row r="713" spans="1:25" ht="12.75" customHeight="1" x14ac:dyDescent="0.3">
      <c r="A713" s="9"/>
      <c r="B713" s="10"/>
      <c r="C713" s="10"/>
      <c r="D713" s="11"/>
      <c r="E713" s="11"/>
      <c r="F713" s="12"/>
      <c r="G713" s="12"/>
      <c r="H713" s="12"/>
      <c r="I713" s="12"/>
      <c r="J713" s="12"/>
      <c r="K713" s="12"/>
      <c r="L713" s="12"/>
      <c r="M713" s="12"/>
      <c r="N713" s="12"/>
      <c r="O713" s="12"/>
      <c r="P713" s="12"/>
      <c r="Q713" s="12"/>
      <c r="R713" s="12"/>
      <c r="S713" s="12"/>
      <c r="T713" s="12"/>
      <c r="U713" s="12"/>
      <c r="V713" s="12"/>
      <c r="W713" s="12"/>
      <c r="X713" s="12"/>
      <c r="Y713" s="12"/>
    </row>
    <row r="714" spans="1:25" ht="12.75" customHeight="1" x14ac:dyDescent="0.3">
      <c r="A714" s="9"/>
      <c r="B714" s="10"/>
      <c r="C714" s="10"/>
      <c r="D714" s="11"/>
      <c r="E714" s="11"/>
      <c r="F714" s="12"/>
      <c r="G714" s="12"/>
      <c r="H714" s="12"/>
      <c r="I714" s="12"/>
      <c r="J714" s="12"/>
      <c r="K714" s="12"/>
      <c r="L714" s="12"/>
      <c r="M714" s="12"/>
      <c r="N714" s="12"/>
      <c r="O714" s="12"/>
      <c r="P714" s="12"/>
      <c r="Q714" s="12"/>
      <c r="R714" s="12"/>
      <c r="S714" s="12"/>
      <c r="T714" s="12"/>
      <c r="U714" s="12"/>
      <c r="V714" s="12"/>
      <c r="W714" s="12"/>
      <c r="X714" s="12"/>
      <c r="Y714" s="12"/>
    </row>
    <row r="715" spans="1:25" ht="12.75" customHeight="1" x14ac:dyDescent="0.3">
      <c r="A715" s="9"/>
      <c r="B715" s="10"/>
      <c r="C715" s="10"/>
      <c r="D715" s="11"/>
      <c r="E715" s="11"/>
      <c r="F715" s="12"/>
      <c r="G715" s="12"/>
      <c r="H715" s="12"/>
      <c r="I715" s="12"/>
      <c r="J715" s="12"/>
      <c r="K715" s="12"/>
      <c r="L715" s="12"/>
      <c r="M715" s="12"/>
      <c r="N715" s="12"/>
      <c r="O715" s="12"/>
      <c r="P715" s="12"/>
      <c r="Q715" s="12"/>
      <c r="R715" s="12"/>
      <c r="S715" s="12"/>
      <c r="T715" s="12"/>
      <c r="U715" s="12"/>
      <c r="V715" s="12"/>
      <c r="W715" s="12"/>
      <c r="X715" s="12"/>
      <c r="Y715" s="12"/>
    </row>
    <row r="716" spans="1:25" ht="12.75" customHeight="1" x14ac:dyDescent="0.3">
      <c r="A716" s="9"/>
      <c r="B716" s="10"/>
      <c r="C716" s="10"/>
      <c r="D716" s="11"/>
      <c r="E716" s="11"/>
      <c r="F716" s="12"/>
      <c r="G716" s="12"/>
      <c r="H716" s="12"/>
      <c r="I716" s="12"/>
      <c r="J716" s="12"/>
      <c r="K716" s="12"/>
      <c r="L716" s="12"/>
      <c r="M716" s="12"/>
      <c r="N716" s="12"/>
      <c r="O716" s="12"/>
      <c r="P716" s="12"/>
      <c r="Q716" s="12"/>
      <c r="R716" s="12"/>
      <c r="S716" s="12"/>
      <c r="T716" s="12"/>
      <c r="U716" s="12"/>
      <c r="V716" s="12"/>
      <c r="W716" s="12"/>
      <c r="X716" s="12"/>
      <c r="Y716" s="12"/>
    </row>
    <row r="717" spans="1:25" ht="12.75" customHeight="1" x14ac:dyDescent="0.3">
      <c r="A717" s="9"/>
      <c r="B717" s="10"/>
      <c r="C717" s="10"/>
      <c r="D717" s="11"/>
      <c r="E717" s="11"/>
      <c r="F717" s="12"/>
      <c r="G717" s="12"/>
      <c r="H717" s="12"/>
      <c r="I717" s="12"/>
      <c r="J717" s="12"/>
      <c r="K717" s="12"/>
      <c r="L717" s="12"/>
      <c r="M717" s="12"/>
      <c r="N717" s="12"/>
      <c r="O717" s="12"/>
      <c r="P717" s="12"/>
      <c r="Q717" s="12"/>
      <c r="R717" s="12"/>
      <c r="S717" s="12"/>
      <c r="T717" s="12"/>
      <c r="U717" s="12"/>
      <c r="V717" s="12"/>
      <c r="W717" s="12"/>
      <c r="X717" s="12"/>
      <c r="Y717" s="12"/>
    </row>
    <row r="718" spans="1:25" ht="12.75" customHeight="1" x14ac:dyDescent="0.3">
      <c r="A718" s="9"/>
      <c r="B718" s="10"/>
      <c r="C718" s="10"/>
      <c r="D718" s="11"/>
      <c r="E718" s="11"/>
      <c r="F718" s="12"/>
      <c r="G718" s="12"/>
      <c r="H718" s="12"/>
      <c r="I718" s="12"/>
      <c r="J718" s="12"/>
      <c r="K718" s="12"/>
      <c r="L718" s="12"/>
      <c r="M718" s="12"/>
      <c r="N718" s="12"/>
      <c r="O718" s="12"/>
      <c r="P718" s="12"/>
      <c r="Q718" s="12"/>
      <c r="R718" s="12"/>
      <c r="S718" s="12"/>
      <c r="T718" s="12"/>
      <c r="U718" s="12"/>
      <c r="V718" s="12"/>
      <c r="W718" s="12"/>
      <c r="X718" s="12"/>
      <c r="Y718" s="12"/>
    </row>
    <row r="719" spans="1:25" ht="12.75" customHeight="1" x14ac:dyDescent="0.3">
      <c r="A719" s="9"/>
      <c r="B719" s="10"/>
      <c r="C719" s="10"/>
      <c r="D719" s="11"/>
      <c r="E719" s="11"/>
      <c r="F719" s="12"/>
      <c r="G719" s="12"/>
      <c r="H719" s="12"/>
      <c r="I719" s="12"/>
      <c r="J719" s="12"/>
      <c r="K719" s="12"/>
      <c r="L719" s="12"/>
      <c r="M719" s="12"/>
      <c r="N719" s="12"/>
      <c r="O719" s="12"/>
      <c r="P719" s="12"/>
      <c r="Q719" s="12"/>
      <c r="R719" s="12"/>
      <c r="S719" s="12"/>
      <c r="T719" s="12"/>
      <c r="U719" s="12"/>
      <c r="V719" s="12"/>
      <c r="W719" s="12"/>
      <c r="X719" s="12"/>
      <c r="Y719" s="12"/>
    </row>
    <row r="720" spans="1:25" ht="12.75" customHeight="1" x14ac:dyDescent="0.3">
      <c r="A720" s="9"/>
      <c r="B720" s="10"/>
      <c r="C720" s="10"/>
      <c r="D720" s="11"/>
      <c r="E720" s="11"/>
      <c r="F720" s="12"/>
      <c r="G720" s="12"/>
      <c r="H720" s="12"/>
      <c r="I720" s="12"/>
      <c r="J720" s="12"/>
      <c r="K720" s="12"/>
      <c r="L720" s="12"/>
      <c r="M720" s="12"/>
      <c r="N720" s="12"/>
      <c r="O720" s="12"/>
      <c r="P720" s="12"/>
      <c r="Q720" s="12"/>
      <c r="R720" s="12"/>
      <c r="S720" s="12"/>
      <c r="T720" s="12"/>
      <c r="U720" s="12"/>
      <c r="V720" s="12"/>
      <c r="W720" s="12"/>
      <c r="X720" s="12"/>
      <c r="Y720" s="12"/>
    </row>
    <row r="721" spans="1:25" ht="12.75" customHeight="1" x14ac:dyDescent="0.3">
      <c r="A721" s="9"/>
      <c r="B721" s="10"/>
      <c r="C721" s="10"/>
      <c r="D721" s="11"/>
      <c r="E721" s="11"/>
      <c r="F721" s="12"/>
      <c r="G721" s="12"/>
      <c r="H721" s="12"/>
      <c r="I721" s="12"/>
      <c r="J721" s="12"/>
      <c r="K721" s="12"/>
      <c r="L721" s="12"/>
      <c r="M721" s="12"/>
      <c r="N721" s="12"/>
      <c r="O721" s="12"/>
      <c r="P721" s="12"/>
      <c r="Q721" s="12"/>
      <c r="R721" s="12"/>
      <c r="S721" s="12"/>
      <c r="T721" s="12"/>
      <c r="U721" s="12"/>
      <c r="V721" s="12"/>
      <c r="W721" s="12"/>
      <c r="X721" s="12"/>
      <c r="Y721" s="12"/>
    </row>
    <row r="722" spans="1:25" ht="12.75" customHeight="1" x14ac:dyDescent="0.3">
      <c r="A722" s="9"/>
      <c r="B722" s="10"/>
      <c r="C722" s="10"/>
      <c r="D722" s="11"/>
      <c r="E722" s="11"/>
      <c r="F722" s="12"/>
      <c r="G722" s="12"/>
      <c r="H722" s="12"/>
      <c r="I722" s="12"/>
      <c r="J722" s="12"/>
      <c r="K722" s="12"/>
      <c r="L722" s="12"/>
      <c r="M722" s="12"/>
      <c r="N722" s="12"/>
      <c r="O722" s="12"/>
      <c r="P722" s="12"/>
      <c r="Q722" s="12"/>
      <c r="R722" s="12"/>
      <c r="S722" s="12"/>
      <c r="T722" s="12"/>
      <c r="U722" s="12"/>
      <c r="V722" s="12"/>
      <c r="W722" s="12"/>
      <c r="X722" s="12"/>
      <c r="Y722" s="12"/>
    </row>
    <row r="723" spans="1:25" ht="12.75" customHeight="1" x14ac:dyDescent="0.3">
      <c r="A723" s="9"/>
      <c r="B723" s="10"/>
      <c r="C723" s="10"/>
      <c r="D723" s="11"/>
      <c r="E723" s="11"/>
      <c r="F723" s="12"/>
      <c r="G723" s="12"/>
      <c r="H723" s="12"/>
      <c r="I723" s="12"/>
      <c r="J723" s="12"/>
      <c r="K723" s="12"/>
      <c r="L723" s="12"/>
      <c r="M723" s="12"/>
      <c r="N723" s="12"/>
      <c r="O723" s="12"/>
      <c r="P723" s="12"/>
      <c r="Q723" s="12"/>
      <c r="R723" s="12"/>
      <c r="S723" s="12"/>
      <c r="T723" s="12"/>
      <c r="U723" s="12"/>
      <c r="V723" s="12"/>
      <c r="W723" s="12"/>
      <c r="X723" s="12"/>
      <c r="Y723" s="12"/>
    </row>
    <row r="724" spans="1:25" ht="12.75" customHeight="1" x14ac:dyDescent="0.3">
      <c r="A724" s="9"/>
      <c r="B724" s="10"/>
      <c r="C724" s="10"/>
      <c r="D724" s="11"/>
      <c r="E724" s="11"/>
      <c r="F724" s="12"/>
      <c r="G724" s="12"/>
      <c r="H724" s="12"/>
      <c r="I724" s="12"/>
      <c r="J724" s="12"/>
      <c r="K724" s="12"/>
      <c r="L724" s="12"/>
      <c r="M724" s="12"/>
      <c r="N724" s="12"/>
      <c r="O724" s="12"/>
      <c r="P724" s="12"/>
      <c r="Q724" s="12"/>
      <c r="R724" s="12"/>
      <c r="S724" s="12"/>
      <c r="T724" s="12"/>
      <c r="U724" s="12"/>
      <c r="V724" s="12"/>
      <c r="W724" s="12"/>
      <c r="X724" s="12"/>
      <c r="Y724" s="12"/>
    </row>
    <row r="725" spans="1:25" ht="12.75" customHeight="1" x14ac:dyDescent="0.3">
      <c r="A725" s="9"/>
      <c r="B725" s="10"/>
      <c r="C725" s="10"/>
      <c r="D725" s="11"/>
      <c r="E725" s="11"/>
      <c r="F725" s="12"/>
      <c r="G725" s="12"/>
      <c r="H725" s="12"/>
      <c r="I725" s="12"/>
      <c r="J725" s="12"/>
      <c r="K725" s="12"/>
      <c r="L725" s="12"/>
      <c r="M725" s="12"/>
      <c r="N725" s="12"/>
      <c r="O725" s="12"/>
      <c r="P725" s="12"/>
      <c r="Q725" s="12"/>
      <c r="R725" s="12"/>
      <c r="S725" s="12"/>
      <c r="T725" s="12"/>
      <c r="U725" s="12"/>
      <c r="V725" s="12"/>
      <c r="W725" s="12"/>
      <c r="X725" s="12"/>
      <c r="Y725" s="12"/>
    </row>
    <row r="726" spans="1:25" ht="12.75" customHeight="1" x14ac:dyDescent="0.3">
      <c r="A726" s="9"/>
      <c r="B726" s="10"/>
      <c r="C726" s="10"/>
      <c r="D726" s="11"/>
      <c r="E726" s="11"/>
      <c r="F726" s="12"/>
      <c r="G726" s="12"/>
      <c r="H726" s="12"/>
      <c r="I726" s="12"/>
      <c r="J726" s="12"/>
      <c r="K726" s="12"/>
      <c r="L726" s="12"/>
      <c r="M726" s="12"/>
      <c r="N726" s="12"/>
      <c r="O726" s="12"/>
      <c r="P726" s="12"/>
      <c r="Q726" s="12"/>
      <c r="R726" s="12"/>
      <c r="S726" s="12"/>
      <c r="T726" s="12"/>
      <c r="U726" s="12"/>
      <c r="V726" s="12"/>
      <c r="W726" s="12"/>
      <c r="X726" s="12"/>
      <c r="Y726" s="12"/>
    </row>
    <row r="727" spans="1:25" ht="12.75" customHeight="1" x14ac:dyDescent="0.3">
      <c r="A727" s="9"/>
      <c r="B727" s="10"/>
      <c r="C727" s="10"/>
      <c r="D727" s="11"/>
      <c r="E727" s="11"/>
      <c r="F727" s="12"/>
      <c r="G727" s="12"/>
      <c r="H727" s="12"/>
      <c r="I727" s="12"/>
      <c r="J727" s="12"/>
      <c r="K727" s="12"/>
      <c r="L727" s="12"/>
      <c r="M727" s="12"/>
      <c r="N727" s="12"/>
      <c r="O727" s="12"/>
      <c r="P727" s="12"/>
      <c r="Q727" s="12"/>
      <c r="R727" s="12"/>
      <c r="S727" s="12"/>
      <c r="T727" s="12"/>
      <c r="U727" s="12"/>
      <c r="V727" s="12"/>
      <c r="W727" s="12"/>
      <c r="X727" s="12"/>
      <c r="Y727" s="12"/>
    </row>
    <row r="728" spans="1:25" ht="12.75" customHeight="1" x14ac:dyDescent="0.3">
      <c r="A728" s="9"/>
      <c r="B728" s="10"/>
      <c r="C728" s="10"/>
      <c r="D728" s="11"/>
      <c r="E728" s="11"/>
      <c r="F728" s="12"/>
      <c r="G728" s="12"/>
      <c r="H728" s="12"/>
      <c r="I728" s="12"/>
      <c r="J728" s="12"/>
      <c r="K728" s="12"/>
      <c r="L728" s="12"/>
      <c r="M728" s="12"/>
      <c r="N728" s="12"/>
      <c r="O728" s="12"/>
      <c r="P728" s="12"/>
      <c r="Q728" s="12"/>
      <c r="R728" s="12"/>
      <c r="S728" s="12"/>
      <c r="T728" s="12"/>
      <c r="U728" s="12"/>
      <c r="V728" s="12"/>
      <c r="W728" s="12"/>
      <c r="X728" s="12"/>
      <c r="Y728" s="12"/>
    </row>
    <row r="729" spans="1:25" ht="12.75" customHeight="1" x14ac:dyDescent="0.3">
      <c r="A729" s="9"/>
      <c r="B729" s="10"/>
      <c r="C729" s="10"/>
      <c r="D729" s="11"/>
      <c r="E729" s="11"/>
      <c r="F729" s="12"/>
      <c r="G729" s="12"/>
      <c r="H729" s="12"/>
      <c r="I729" s="12"/>
      <c r="J729" s="12"/>
      <c r="K729" s="12"/>
      <c r="L729" s="12"/>
      <c r="M729" s="12"/>
      <c r="N729" s="12"/>
      <c r="O729" s="12"/>
      <c r="P729" s="12"/>
      <c r="Q729" s="12"/>
      <c r="R729" s="12"/>
      <c r="S729" s="12"/>
      <c r="T729" s="12"/>
      <c r="U729" s="12"/>
      <c r="V729" s="12"/>
      <c r="W729" s="12"/>
      <c r="X729" s="12"/>
      <c r="Y729" s="12"/>
    </row>
    <row r="730" spans="1:25" ht="12.75" customHeight="1" x14ac:dyDescent="0.3">
      <c r="A730" s="9"/>
      <c r="B730" s="10"/>
      <c r="C730" s="10"/>
      <c r="D730" s="11"/>
      <c r="E730" s="11"/>
      <c r="F730" s="12"/>
      <c r="G730" s="12"/>
      <c r="H730" s="12"/>
      <c r="I730" s="12"/>
      <c r="J730" s="12"/>
      <c r="K730" s="12"/>
      <c r="L730" s="12"/>
      <c r="M730" s="12"/>
      <c r="N730" s="12"/>
      <c r="O730" s="12"/>
      <c r="P730" s="12"/>
      <c r="Q730" s="12"/>
      <c r="R730" s="12"/>
      <c r="S730" s="12"/>
      <c r="T730" s="12"/>
      <c r="U730" s="12"/>
      <c r="V730" s="12"/>
      <c r="W730" s="12"/>
      <c r="X730" s="12"/>
      <c r="Y730" s="12"/>
    </row>
    <row r="731" spans="1:25" ht="12.75" customHeight="1" x14ac:dyDescent="0.3">
      <c r="A731" s="9"/>
      <c r="B731" s="10"/>
      <c r="C731" s="10"/>
      <c r="D731" s="11"/>
      <c r="E731" s="11"/>
      <c r="F731" s="12"/>
      <c r="G731" s="12"/>
      <c r="H731" s="12"/>
      <c r="I731" s="12"/>
      <c r="J731" s="12"/>
      <c r="K731" s="12"/>
      <c r="L731" s="12"/>
      <c r="M731" s="12"/>
      <c r="N731" s="12"/>
      <c r="O731" s="12"/>
      <c r="P731" s="12"/>
      <c r="Q731" s="12"/>
      <c r="R731" s="12"/>
      <c r="S731" s="12"/>
      <c r="T731" s="12"/>
      <c r="U731" s="12"/>
      <c r="V731" s="12"/>
      <c r="W731" s="12"/>
      <c r="X731" s="12"/>
      <c r="Y731" s="12"/>
    </row>
    <row r="732" spans="1:25" ht="12.75" customHeight="1" x14ac:dyDescent="0.3">
      <c r="A732" s="9"/>
      <c r="B732" s="10"/>
      <c r="C732" s="10"/>
      <c r="D732" s="11"/>
      <c r="E732" s="11"/>
      <c r="F732" s="12"/>
      <c r="G732" s="12"/>
      <c r="H732" s="12"/>
      <c r="I732" s="12"/>
      <c r="J732" s="12"/>
      <c r="K732" s="12"/>
      <c r="L732" s="12"/>
      <c r="M732" s="12"/>
      <c r="N732" s="12"/>
      <c r="O732" s="12"/>
      <c r="P732" s="12"/>
      <c r="Q732" s="12"/>
      <c r="R732" s="12"/>
      <c r="S732" s="12"/>
      <c r="T732" s="12"/>
      <c r="U732" s="12"/>
      <c r="V732" s="12"/>
      <c r="W732" s="12"/>
      <c r="X732" s="12"/>
      <c r="Y732" s="12"/>
    </row>
    <row r="733" spans="1:25" ht="12.75" customHeight="1" x14ac:dyDescent="0.3">
      <c r="A733" s="9"/>
      <c r="B733" s="10"/>
      <c r="C733" s="10"/>
      <c r="D733" s="11"/>
      <c r="E733" s="11"/>
      <c r="F733" s="12"/>
      <c r="G733" s="12"/>
      <c r="H733" s="12"/>
      <c r="I733" s="12"/>
      <c r="J733" s="12"/>
      <c r="K733" s="12"/>
      <c r="L733" s="12"/>
      <c r="M733" s="12"/>
      <c r="N733" s="12"/>
      <c r="O733" s="12"/>
      <c r="P733" s="12"/>
      <c r="Q733" s="12"/>
      <c r="R733" s="12"/>
      <c r="S733" s="12"/>
      <c r="T733" s="12"/>
      <c r="U733" s="12"/>
      <c r="V733" s="12"/>
      <c r="W733" s="12"/>
      <c r="X733" s="12"/>
      <c r="Y733" s="12"/>
    </row>
    <row r="734" spans="1:25" ht="12.75" customHeight="1" x14ac:dyDescent="0.3">
      <c r="A734" s="9"/>
      <c r="B734" s="10"/>
      <c r="C734" s="10"/>
      <c r="D734" s="11"/>
      <c r="E734" s="11"/>
      <c r="F734" s="12"/>
      <c r="G734" s="12"/>
      <c r="H734" s="12"/>
      <c r="I734" s="12"/>
      <c r="J734" s="12"/>
      <c r="K734" s="12"/>
      <c r="L734" s="12"/>
      <c r="M734" s="12"/>
      <c r="N734" s="12"/>
      <c r="O734" s="12"/>
      <c r="P734" s="12"/>
      <c r="Q734" s="12"/>
      <c r="R734" s="12"/>
      <c r="S734" s="12"/>
      <c r="T734" s="12"/>
      <c r="U734" s="12"/>
      <c r="V734" s="12"/>
      <c r="W734" s="12"/>
      <c r="X734" s="12"/>
      <c r="Y734" s="12"/>
    </row>
    <row r="735" spans="1:25" ht="12.75" customHeight="1" x14ac:dyDescent="0.3">
      <c r="A735" s="9"/>
      <c r="B735" s="10"/>
      <c r="C735" s="10"/>
      <c r="D735" s="11"/>
      <c r="E735" s="11"/>
      <c r="F735" s="12"/>
      <c r="G735" s="12"/>
      <c r="H735" s="12"/>
      <c r="I735" s="12"/>
      <c r="J735" s="12"/>
      <c r="K735" s="12"/>
      <c r="L735" s="12"/>
      <c r="M735" s="12"/>
      <c r="N735" s="12"/>
      <c r="O735" s="12"/>
      <c r="P735" s="12"/>
      <c r="Q735" s="12"/>
      <c r="R735" s="12"/>
      <c r="S735" s="12"/>
      <c r="T735" s="12"/>
      <c r="U735" s="12"/>
      <c r="V735" s="12"/>
      <c r="W735" s="12"/>
      <c r="X735" s="12"/>
      <c r="Y735" s="12"/>
    </row>
    <row r="736" spans="1:25" ht="12.75" customHeight="1" x14ac:dyDescent="0.3">
      <c r="A736" s="9"/>
      <c r="B736" s="10"/>
      <c r="C736" s="10"/>
      <c r="D736" s="11"/>
      <c r="E736" s="11"/>
      <c r="F736" s="12"/>
      <c r="G736" s="12"/>
      <c r="H736" s="12"/>
      <c r="I736" s="12"/>
      <c r="J736" s="12"/>
      <c r="K736" s="12"/>
      <c r="L736" s="12"/>
      <c r="M736" s="12"/>
      <c r="N736" s="12"/>
      <c r="O736" s="12"/>
      <c r="P736" s="12"/>
      <c r="Q736" s="12"/>
      <c r="R736" s="12"/>
      <c r="S736" s="12"/>
      <c r="T736" s="12"/>
      <c r="U736" s="12"/>
      <c r="V736" s="12"/>
      <c r="W736" s="12"/>
      <c r="X736" s="12"/>
      <c r="Y736" s="12"/>
    </row>
    <row r="737" spans="1:25" ht="12.75" customHeight="1" x14ac:dyDescent="0.3">
      <c r="A737" s="9"/>
      <c r="B737" s="10"/>
      <c r="C737" s="10"/>
      <c r="D737" s="11"/>
      <c r="E737" s="11"/>
      <c r="F737" s="12"/>
      <c r="G737" s="12"/>
      <c r="H737" s="12"/>
      <c r="I737" s="12"/>
      <c r="J737" s="12"/>
      <c r="K737" s="12"/>
      <c r="L737" s="12"/>
      <c r="M737" s="12"/>
      <c r="N737" s="12"/>
      <c r="O737" s="12"/>
      <c r="P737" s="12"/>
      <c r="Q737" s="12"/>
      <c r="R737" s="12"/>
      <c r="S737" s="12"/>
      <c r="T737" s="12"/>
      <c r="U737" s="12"/>
      <c r="V737" s="12"/>
      <c r="W737" s="12"/>
      <c r="X737" s="12"/>
      <c r="Y737" s="12"/>
    </row>
    <row r="738" spans="1:25" ht="12.75" customHeight="1" x14ac:dyDescent="0.3">
      <c r="A738" s="9"/>
      <c r="B738" s="10"/>
      <c r="C738" s="10"/>
      <c r="D738" s="11"/>
      <c r="E738" s="11"/>
      <c r="F738" s="12"/>
      <c r="G738" s="12"/>
      <c r="H738" s="12"/>
      <c r="I738" s="12"/>
      <c r="J738" s="12"/>
      <c r="K738" s="12"/>
      <c r="L738" s="12"/>
      <c r="M738" s="12"/>
      <c r="N738" s="12"/>
      <c r="O738" s="12"/>
      <c r="P738" s="12"/>
      <c r="Q738" s="12"/>
      <c r="R738" s="12"/>
      <c r="S738" s="12"/>
      <c r="T738" s="12"/>
      <c r="U738" s="12"/>
      <c r="V738" s="12"/>
      <c r="W738" s="12"/>
      <c r="X738" s="12"/>
      <c r="Y738" s="12"/>
    </row>
    <row r="739" spans="1:25" ht="12.75" customHeight="1" x14ac:dyDescent="0.3">
      <c r="A739" s="9"/>
      <c r="B739" s="10"/>
      <c r="C739" s="10"/>
      <c r="D739" s="11"/>
      <c r="E739" s="11"/>
      <c r="F739" s="12"/>
      <c r="G739" s="12"/>
      <c r="H739" s="12"/>
      <c r="I739" s="12"/>
      <c r="J739" s="12"/>
      <c r="K739" s="12"/>
      <c r="L739" s="12"/>
      <c r="M739" s="12"/>
      <c r="N739" s="12"/>
      <c r="O739" s="12"/>
      <c r="P739" s="12"/>
      <c r="Q739" s="12"/>
      <c r="R739" s="12"/>
      <c r="S739" s="12"/>
      <c r="T739" s="12"/>
      <c r="U739" s="12"/>
      <c r="V739" s="12"/>
      <c r="W739" s="12"/>
      <c r="X739" s="12"/>
      <c r="Y739" s="12"/>
    </row>
    <row r="740" spans="1:25" ht="12.75" customHeight="1" x14ac:dyDescent="0.3">
      <c r="A740" s="9"/>
      <c r="B740" s="10"/>
      <c r="C740" s="10"/>
      <c r="D740" s="11"/>
      <c r="E740" s="11"/>
      <c r="F740" s="12"/>
      <c r="G740" s="12"/>
      <c r="H740" s="12"/>
      <c r="I740" s="12"/>
      <c r="J740" s="12"/>
      <c r="K740" s="12"/>
      <c r="L740" s="12"/>
      <c r="M740" s="12"/>
      <c r="N740" s="12"/>
      <c r="O740" s="12"/>
      <c r="P740" s="12"/>
      <c r="Q740" s="12"/>
      <c r="R740" s="12"/>
      <c r="S740" s="12"/>
      <c r="T740" s="12"/>
      <c r="U740" s="12"/>
      <c r="V740" s="12"/>
      <c r="W740" s="12"/>
      <c r="X740" s="12"/>
      <c r="Y740" s="12"/>
    </row>
    <row r="741" spans="1:25" ht="12.75" customHeight="1" x14ac:dyDescent="0.3">
      <c r="A741" s="9"/>
      <c r="B741" s="10"/>
      <c r="C741" s="10"/>
      <c r="D741" s="11"/>
      <c r="E741" s="11"/>
      <c r="F741" s="12"/>
      <c r="G741" s="12"/>
      <c r="H741" s="12"/>
      <c r="I741" s="12"/>
      <c r="J741" s="12"/>
      <c r="K741" s="12"/>
      <c r="L741" s="12"/>
      <c r="M741" s="12"/>
      <c r="N741" s="12"/>
      <c r="O741" s="12"/>
      <c r="P741" s="12"/>
      <c r="Q741" s="12"/>
      <c r="R741" s="12"/>
      <c r="S741" s="12"/>
      <c r="T741" s="12"/>
      <c r="U741" s="12"/>
      <c r="V741" s="12"/>
      <c r="W741" s="12"/>
      <c r="X741" s="12"/>
      <c r="Y741" s="12"/>
    </row>
    <row r="742" spans="1:25" ht="12.75" customHeight="1" x14ac:dyDescent="0.3">
      <c r="A742" s="9"/>
      <c r="B742" s="10"/>
      <c r="C742" s="10"/>
      <c r="D742" s="11"/>
      <c r="E742" s="11"/>
      <c r="F742" s="12"/>
      <c r="G742" s="12"/>
      <c r="H742" s="12"/>
      <c r="I742" s="12"/>
      <c r="J742" s="12"/>
      <c r="K742" s="12"/>
      <c r="L742" s="12"/>
      <c r="M742" s="12"/>
      <c r="N742" s="12"/>
      <c r="O742" s="12"/>
      <c r="P742" s="12"/>
      <c r="Q742" s="12"/>
      <c r="R742" s="12"/>
      <c r="S742" s="12"/>
      <c r="T742" s="12"/>
      <c r="U742" s="12"/>
      <c r="V742" s="12"/>
      <c r="W742" s="12"/>
      <c r="X742" s="12"/>
      <c r="Y742" s="12"/>
    </row>
    <row r="743" spans="1:25" ht="12.75" customHeight="1" x14ac:dyDescent="0.3">
      <c r="A743" s="9"/>
      <c r="B743" s="10"/>
      <c r="C743" s="10"/>
      <c r="D743" s="11"/>
      <c r="E743" s="11"/>
      <c r="F743" s="12"/>
      <c r="G743" s="12"/>
      <c r="H743" s="12"/>
      <c r="I743" s="12"/>
      <c r="J743" s="12"/>
      <c r="K743" s="12"/>
      <c r="L743" s="12"/>
      <c r="M743" s="12"/>
      <c r="N743" s="12"/>
      <c r="O743" s="12"/>
      <c r="P743" s="12"/>
      <c r="Q743" s="12"/>
      <c r="R743" s="12"/>
      <c r="S743" s="12"/>
      <c r="T743" s="12"/>
      <c r="U743" s="12"/>
      <c r="V743" s="12"/>
      <c r="W743" s="12"/>
      <c r="X743" s="12"/>
      <c r="Y743" s="12"/>
    </row>
    <row r="744" spans="1:25" ht="12.75" customHeight="1" x14ac:dyDescent="0.3">
      <c r="A744" s="9"/>
      <c r="B744" s="10"/>
      <c r="C744" s="10"/>
      <c r="D744" s="11"/>
      <c r="E744" s="11"/>
      <c r="F744" s="12"/>
      <c r="G744" s="12"/>
      <c r="H744" s="12"/>
      <c r="I744" s="12"/>
      <c r="J744" s="12"/>
      <c r="K744" s="12"/>
      <c r="L744" s="12"/>
      <c r="M744" s="12"/>
      <c r="N744" s="12"/>
      <c r="O744" s="12"/>
      <c r="P744" s="12"/>
      <c r="Q744" s="12"/>
      <c r="R744" s="12"/>
      <c r="S744" s="12"/>
      <c r="T744" s="12"/>
      <c r="U744" s="12"/>
      <c r="V744" s="12"/>
      <c r="W744" s="12"/>
      <c r="X744" s="12"/>
      <c r="Y744" s="12"/>
    </row>
    <row r="745" spans="1:25" ht="12.75" customHeight="1" x14ac:dyDescent="0.3">
      <c r="A745" s="9"/>
      <c r="B745" s="10"/>
      <c r="C745" s="10"/>
      <c r="D745" s="11"/>
      <c r="E745" s="11"/>
      <c r="F745" s="12"/>
      <c r="G745" s="12"/>
      <c r="H745" s="12"/>
      <c r="I745" s="12"/>
      <c r="J745" s="12"/>
      <c r="K745" s="12"/>
      <c r="L745" s="12"/>
      <c r="M745" s="12"/>
      <c r="N745" s="12"/>
      <c r="O745" s="12"/>
      <c r="P745" s="12"/>
      <c r="Q745" s="12"/>
      <c r="R745" s="12"/>
      <c r="S745" s="12"/>
      <c r="T745" s="12"/>
      <c r="U745" s="12"/>
      <c r="V745" s="12"/>
      <c r="W745" s="12"/>
      <c r="X745" s="12"/>
      <c r="Y745" s="12"/>
    </row>
    <row r="746" spans="1:25" ht="12.75" customHeight="1" x14ac:dyDescent="0.3">
      <c r="A746" s="9"/>
      <c r="B746" s="10"/>
      <c r="C746" s="10"/>
      <c r="D746" s="11"/>
      <c r="E746" s="11"/>
      <c r="F746" s="12"/>
      <c r="G746" s="12"/>
      <c r="H746" s="12"/>
      <c r="I746" s="12"/>
      <c r="J746" s="12"/>
      <c r="K746" s="12"/>
      <c r="L746" s="12"/>
      <c r="M746" s="12"/>
      <c r="N746" s="12"/>
      <c r="O746" s="12"/>
      <c r="P746" s="12"/>
      <c r="Q746" s="12"/>
      <c r="R746" s="12"/>
      <c r="S746" s="12"/>
      <c r="T746" s="12"/>
      <c r="U746" s="12"/>
      <c r="V746" s="12"/>
      <c r="W746" s="12"/>
      <c r="X746" s="12"/>
      <c r="Y746" s="12"/>
    </row>
    <row r="747" spans="1:25" ht="12.75" customHeight="1" x14ac:dyDescent="0.3">
      <c r="A747" s="9"/>
      <c r="B747" s="10"/>
      <c r="C747" s="10"/>
      <c r="D747" s="11"/>
      <c r="E747" s="11"/>
      <c r="F747" s="12"/>
      <c r="G747" s="12"/>
      <c r="H747" s="12"/>
      <c r="I747" s="12"/>
      <c r="J747" s="12"/>
      <c r="K747" s="12"/>
      <c r="L747" s="12"/>
      <c r="M747" s="12"/>
      <c r="N747" s="12"/>
      <c r="O747" s="12"/>
      <c r="P747" s="12"/>
      <c r="Q747" s="12"/>
      <c r="R747" s="12"/>
      <c r="S747" s="12"/>
      <c r="T747" s="12"/>
      <c r="U747" s="12"/>
      <c r="V747" s="12"/>
      <c r="W747" s="12"/>
      <c r="X747" s="12"/>
      <c r="Y747" s="12"/>
    </row>
    <row r="748" spans="1:25" ht="12.75" customHeight="1" x14ac:dyDescent="0.3">
      <c r="A748" s="9"/>
      <c r="B748" s="10"/>
      <c r="C748" s="10"/>
      <c r="D748" s="11"/>
      <c r="E748" s="11"/>
      <c r="F748" s="12"/>
      <c r="G748" s="12"/>
      <c r="H748" s="12"/>
      <c r="I748" s="12"/>
      <c r="J748" s="12"/>
      <c r="K748" s="12"/>
      <c r="L748" s="12"/>
      <c r="M748" s="12"/>
      <c r="N748" s="12"/>
      <c r="O748" s="12"/>
      <c r="P748" s="12"/>
      <c r="Q748" s="12"/>
      <c r="R748" s="12"/>
      <c r="S748" s="12"/>
      <c r="T748" s="12"/>
      <c r="U748" s="12"/>
      <c r="V748" s="12"/>
      <c r="W748" s="12"/>
      <c r="X748" s="12"/>
      <c r="Y748" s="12"/>
    </row>
    <row r="749" spans="1:25" ht="12.75" customHeight="1" x14ac:dyDescent="0.3">
      <c r="A749" s="9"/>
      <c r="B749" s="10"/>
      <c r="C749" s="10"/>
      <c r="D749" s="11"/>
      <c r="E749" s="11"/>
      <c r="F749" s="12"/>
      <c r="G749" s="12"/>
      <c r="H749" s="12"/>
      <c r="I749" s="12"/>
      <c r="J749" s="12"/>
      <c r="K749" s="12"/>
      <c r="L749" s="12"/>
      <c r="M749" s="12"/>
      <c r="N749" s="12"/>
      <c r="O749" s="12"/>
      <c r="P749" s="12"/>
      <c r="Q749" s="12"/>
      <c r="R749" s="12"/>
      <c r="S749" s="12"/>
      <c r="T749" s="12"/>
      <c r="U749" s="12"/>
      <c r="V749" s="12"/>
      <c r="W749" s="12"/>
      <c r="X749" s="12"/>
      <c r="Y749" s="12"/>
    </row>
    <row r="750" spans="1:25" ht="12.75" customHeight="1" x14ac:dyDescent="0.3">
      <c r="A750" s="9"/>
      <c r="B750" s="10"/>
      <c r="C750" s="10"/>
      <c r="D750" s="11"/>
      <c r="E750" s="11"/>
      <c r="F750" s="12"/>
      <c r="G750" s="12"/>
      <c r="H750" s="12"/>
      <c r="I750" s="12"/>
      <c r="J750" s="12"/>
      <c r="K750" s="12"/>
      <c r="L750" s="12"/>
      <c r="M750" s="12"/>
      <c r="N750" s="12"/>
      <c r="O750" s="12"/>
      <c r="P750" s="12"/>
      <c r="Q750" s="12"/>
      <c r="R750" s="12"/>
      <c r="S750" s="12"/>
      <c r="T750" s="12"/>
      <c r="U750" s="12"/>
      <c r="V750" s="12"/>
      <c r="W750" s="12"/>
      <c r="X750" s="12"/>
      <c r="Y750" s="12"/>
    </row>
    <row r="751" spans="1:25" ht="12.75" customHeight="1" x14ac:dyDescent="0.3">
      <c r="A751" s="9"/>
      <c r="B751" s="10"/>
      <c r="C751" s="10"/>
      <c r="D751" s="11"/>
      <c r="E751" s="11"/>
      <c r="F751" s="12"/>
      <c r="G751" s="12"/>
      <c r="H751" s="12"/>
      <c r="I751" s="12"/>
      <c r="J751" s="12"/>
      <c r="K751" s="12"/>
      <c r="L751" s="12"/>
      <c r="M751" s="12"/>
      <c r="N751" s="12"/>
      <c r="O751" s="12"/>
      <c r="P751" s="12"/>
      <c r="Q751" s="12"/>
      <c r="R751" s="12"/>
      <c r="S751" s="12"/>
      <c r="T751" s="12"/>
      <c r="U751" s="12"/>
      <c r="V751" s="12"/>
      <c r="W751" s="12"/>
      <c r="X751" s="12"/>
      <c r="Y751" s="12"/>
    </row>
    <row r="752" spans="1:25" ht="12.75" customHeight="1" x14ac:dyDescent="0.3">
      <c r="A752" s="9"/>
      <c r="B752" s="10"/>
      <c r="C752" s="10"/>
      <c r="D752" s="11"/>
      <c r="E752" s="11"/>
      <c r="F752" s="12"/>
      <c r="G752" s="12"/>
      <c r="H752" s="12"/>
      <c r="I752" s="12"/>
      <c r="J752" s="12"/>
      <c r="K752" s="12"/>
      <c r="L752" s="12"/>
      <c r="M752" s="12"/>
      <c r="N752" s="12"/>
      <c r="O752" s="12"/>
      <c r="P752" s="12"/>
      <c r="Q752" s="12"/>
      <c r="R752" s="12"/>
      <c r="S752" s="12"/>
      <c r="T752" s="12"/>
      <c r="U752" s="12"/>
      <c r="V752" s="12"/>
      <c r="W752" s="12"/>
      <c r="X752" s="12"/>
      <c r="Y752" s="12"/>
    </row>
    <row r="753" spans="1:25" ht="12.75" customHeight="1" x14ac:dyDescent="0.3">
      <c r="A753" s="9"/>
      <c r="B753" s="10"/>
      <c r="C753" s="10"/>
      <c r="D753" s="11"/>
      <c r="E753" s="11"/>
      <c r="F753" s="12"/>
      <c r="G753" s="12"/>
      <c r="H753" s="12"/>
      <c r="I753" s="12"/>
      <c r="J753" s="12"/>
      <c r="K753" s="12"/>
      <c r="L753" s="12"/>
      <c r="M753" s="12"/>
      <c r="N753" s="12"/>
      <c r="O753" s="12"/>
      <c r="P753" s="12"/>
      <c r="Q753" s="12"/>
      <c r="R753" s="12"/>
      <c r="S753" s="12"/>
      <c r="T753" s="12"/>
      <c r="U753" s="12"/>
      <c r="V753" s="12"/>
      <c r="W753" s="12"/>
      <c r="X753" s="12"/>
      <c r="Y753" s="12"/>
    </row>
    <row r="754" spans="1:25" ht="12.75" customHeight="1" x14ac:dyDescent="0.3">
      <c r="A754" s="9"/>
      <c r="B754" s="10"/>
      <c r="C754" s="10"/>
      <c r="D754" s="11"/>
      <c r="E754" s="11"/>
      <c r="F754" s="12"/>
      <c r="G754" s="12"/>
      <c r="H754" s="12"/>
      <c r="I754" s="12"/>
      <c r="J754" s="12"/>
      <c r="K754" s="12"/>
      <c r="L754" s="12"/>
      <c r="M754" s="12"/>
      <c r="N754" s="12"/>
      <c r="O754" s="12"/>
      <c r="P754" s="12"/>
      <c r="Q754" s="12"/>
      <c r="R754" s="12"/>
      <c r="S754" s="12"/>
      <c r="T754" s="12"/>
      <c r="U754" s="12"/>
      <c r="V754" s="12"/>
      <c r="W754" s="12"/>
      <c r="X754" s="12"/>
      <c r="Y754" s="12"/>
    </row>
    <row r="755" spans="1:25" ht="12.75" customHeight="1" x14ac:dyDescent="0.3">
      <c r="A755" s="9"/>
      <c r="B755" s="10"/>
      <c r="C755" s="10"/>
      <c r="D755" s="11"/>
      <c r="E755" s="11"/>
      <c r="F755" s="12"/>
      <c r="G755" s="12"/>
      <c r="H755" s="12"/>
      <c r="I755" s="12"/>
      <c r="J755" s="12"/>
      <c r="K755" s="12"/>
      <c r="L755" s="12"/>
      <c r="M755" s="12"/>
      <c r="N755" s="12"/>
      <c r="O755" s="12"/>
      <c r="P755" s="12"/>
      <c r="Q755" s="12"/>
      <c r="R755" s="12"/>
      <c r="S755" s="12"/>
      <c r="T755" s="12"/>
      <c r="U755" s="12"/>
      <c r="V755" s="12"/>
      <c r="W755" s="12"/>
      <c r="X755" s="12"/>
      <c r="Y755" s="12"/>
    </row>
    <row r="756" spans="1:25" ht="12.75" customHeight="1" x14ac:dyDescent="0.3">
      <c r="A756" s="9"/>
      <c r="B756" s="10"/>
      <c r="C756" s="10"/>
      <c r="D756" s="11"/>
      <c r="E756" s="11"/>
      <c r="F756" s="12"/>
      <c r="G756" s="12"/>
      <c r="H756" s="12"/>
      <c r="I756" s="12"/>
      <c r="J756" s="12"/>
      <c r="K756" s="12"/>
      <c r="L756" s="12"/>
      <c r="M756" s="12"/>
      <c r="N756" s="12"/>
      <c r="O756" s="12"/>
      <c r="P756" s="12"/>
      <c r="Q756" s="12"/>
      <c r="R756" s="12"/>
      <c r="S756" s="12"/>
      <c r="T756" s="12"/>
      <c r="U756" s="12"/>
      <c r="V756" s="12"/>
      <c r="W756" s="12"/>
      <c r="X756" s="12"/>
      <c r="Y756" s="12"/>
    </row>
    <row r="757" spans="1:25" ht="12.75" customHeight="1" x14ac:dyDescent="0.3">
      <c r="A757" s="9"/>
      <c r="B757" s="10"/>
      <c r="C757" s="10"/>
      <c r="D757" s="11"/>
      <c r="E757" s="11"/>
      <c r="F757" s="12"/>
      <c r="G757" s="12"/>
      <c r="H757" s="12"/>
      <c r="I757" s="12"/>
      <c r="J757" s="12"/>
      <c r="K757" s="12"/>
      <c r="L757" s="12"/>
      <c r="M757" s="12"/>
      <c r="N757" s="12"/>
      <c r="O757" s="12"/>
      <c r="P757" s="12"/>
      <c r="Q757" s="12"/>
      <c r="R757" s="12"/>
      <c r="S757" s="12"/>
      <c r="T757" s="12"/>
      <c r="U757" s="12"/>
      <c r="V757" s="12"/>
      <c r="W757" s="12"/>
      <c r="X757" s="12"/>
      <c r="Y757" s="12"/>
    </row>
    <row r="758" spans="1:25" ht="12.75" customHeight="1" x14ac:dyDescent="0.3">
      <c r="A758" s="9"/>
      <c r="B758" s="10"/>
      <c r="C758" s="10"/>
      <c r="D758" s="11"/>
      <c r="E758" s="11"/>
      <c r="F758" s="12"/>
      <c r="G758" s="12"/>
      <c r="H758" s="12"/>
      <c r="I758" s="12"/>
      <c r="J758" s="12"/>
      <c r="K758" s="12"/>
      <c r="L758" s="12"/>
      <c r="M758" s="12"/>
      <c r="N758" s="12"/>
      <c r="O758" s="12"/>
      <c r="P758" s="12"/>
      <c r="Q758" s="12"/>
      <c r="R758" s="12"/>
      <c r="S758" s="12"/>
      <c r="T758" s="12"/>
      <c r="U758" s="12"/>
      <c r="V758" s="12"/>
      <c r="W758" s="12"/>
      <c r="X758" s="12"/>
      <c r="Y758" s="12"/>
    </row>
    <row r="759" spans="1:25" ht="12.75" customHeight="1" x14ac:dyDescent="0.3">
      <c r="A759" s="9"/>
      <c r="B759" s="10"/>
      <c r="C759" s="10"/>
      <c r="D759" s="11"/>
      <c r="E759" s="11"/>
      <c r="F759" s="12"/>
      <c r="G759" s="12"/>
      <c r="H759" s="12"/>
      <c r="I759" s="12"/>
      <c r="J759" s="12"/>
      <c r="K759" s="12"/>
      <c r="L759" s="12"/>
      <c r="M759" s="12"/>
      <c r="N759" s="12"/>
      <c r="O759" s="12"/>
      <c r="P759" s="12"/>
      <c r="Q759" s="12"/>
      <c r="R759" s="12"/>
      <c r="S759" s="12"/>
      <c r="T759" s="12"/>
      <c r="U759" s="12"/>
      <c r="V759" s="12"/>
      <c r="W759" s="12"/>
      <c r="X759" s="12"/>
      <c r="Y759" s="12"/>
    </row>
    <row r="760" spans="1:25" ht="12.75" customHeight="1" x14ac:dyDescent="0.3">
      <c r="A760" s="9"/>
      <c r="B760" s="10"/>
      <c r="C760" s="10"/>
      <c r="D760" s="11"/>
      <c r="E760" s="11"/>
      <c r="F760" s="12"/>
      <c r="G760" s="12"/>
      <c r="H760" s="12"/>
      <c r="I760" s="12"/>
      <c r="J760" s="12"/>
      <c r="K760" s="12"/>
      <c r="L760" s="12"/>
      <c r="M760" s="12"/>
      <c r="N760" s="12"/>
      <c r="O760" s="12"/>
      <c r="P760" s="12"/>
      <c r="Q760" s="12"/>
      <c r="R760" s="12"/>
      <c r="S760" s="12"/>
      <c r="T760" s="12"/>
      <c r="U760" s="12"/>
      <c r="V760" s="12"/>
      <c r="W760" s="12"/>
      <c r="X760" s="12"/>
      <c r="Y760" s="12"/>
    </row>
    <row r="761" spans="1:25" ht="12.75" customHeight="1" x14ac:dyDescent="0.3">
      <c r="A761" s="9"/>
      <c r="B761" s="10"/>
      <c r="C761" s="10"/>
      <c r="D761" s="11"/>
      <c r="E761" s="11"/>
      <c r="F761" s="12"/>
      <c r="G761" s="12"/>
      <c r="H761" s="12"/>
      <c r="I761" s="12"/>
      <c r="J761" s="12"/>
      <c r="K761" s="12"/>
      <c r="L761" s="12"/>
      <c r="M761" s="12"/>
      <c r="N761" s="12"/>
      <c r="O761" s="12"/>
      <c r="P761" s="12"/>
      <c r="Q761" s="12"/>
      <c r="R761" s="12"/>
      <c r="S761" s="12"/>
      <c r="T761" s="12"/>
      <c r="U761" s="12"/>
      <c r="V761" s="12"/>
      <c r="W761" s="12"/>
      <c r="X761" s="12"/>
      <c r="Y761" s="12"/>
    </row>
    <row r="762" spans="1:25" ht="12.75" customHeight="1" x14ac:dyDescent="0.3">
      <c r="A762" s="9"/>
      <c r="B762" s="10"/>
      <c r="C762" s="10"/>
      <c r="D762" s="11"/>
      <c r="E762" s="11"/>
      <c r="F762" s="12"/>
      <c r="G762" s="12"/>
      <c r="H762" s="12"/>
      <c r="I762" s="12"/>
      <c r="J762" s="12"/>
      <c r="K762" s="12"/>
      <c r="L762" s="12"/>
      <c r="M762" s="12"/>
      <c r="N762" s="12"/>
      <c r="O762" s="12"/>
      <c r="P762" s="12"/>
      <c r="Q762" s="12"/>
      <c r="R762" s="12"/>
      <c r="S762" s="12"/>
      <c r="T762" s="12"/>
      <c r="U762" s="12"/>
      <c r="V762" s="12"/>
      <c r="W762" s="12"/>
      <c r="X762" s="12"/>
      <c r="Y762" s="12"/>
    </row>
    <row r="763" spans="1:25" ht="12.75" customHeight="1" x14ac:dyDescent="0.3">
      <c r="A763" s="9"/>
      <c r="B763" s="10"/>
      <c r="C763" s="10"/>
      <c r="D763" s="11"/>
      <c r="E763" s="11"/>
      <c r="F763" s="12"/>
      <c r="G763" s="12"/>
      <c r="H763" s="12"/>
      <c r="I763" s="12"/>
      <c r="J763" s="12"/>
      <c r="K763" s="12"/>
      <c r="L763" s="12"/>
      <c r="M763" s="12"/>
      <c r="N763" s="12"/>
      <c r="O763" s="12"/>
      <c r="P763" s="12"/>
      <c r="Q763" s="12"/>
      <c r="R763" s="12"/>
      <c r="S763" s="12"/>
      <c r="T763" s="12"/>
      <c r="U763" s="12"/>
      <c r="V763" s="12"/>
      <c r="W763" s="12"/>
      <c r="X763" s="12"/>
      <c r="Y763" s="12"/>
    </row>
    <row r="764" spans="1:25" ht="12.75" customHeight="1" x14ac:dyDescent="0.3">
      <c r="A764" s="9"/>
      <c r="B764" s="10"/>
      <c r="C764" s="10"/>
      <c r="D764" s="11"/>
      <c r="E764" s="11"/>
      <c r="F764" s="12"/>
      <c r="G764" s="12"/>
      <c r="H764" s="12"/>
      <c r="I764" s="12"/>
      <c r="J764" s="12"/>
      <c r="K764" s="12"/>
      <c r="L764" s="12"/>
      <c r="M764" s="12"/>
      <c r="N764" s="12"/>
      <c r="O764" s="12"/>
      <c r="P764" s="12"/>
      <c r="Q764" s="12"/>
      <c r="R764" s="12"/>
      <c r="S764" s="12"/>
      <c r="T764" s="12"/>
      <c r="U764" s="12"/>
      <c r="V764" s="12"/>
      <c r="W764" s="12"/>
      <c r="X764" s="12"/>
      <c r="Y764" s="12"/>
    </row>
    <row r="765" spans="1:25" ht="12.75" customHeight="1" x14ac:dyDescent="0.3">
      <c r="A765" s="9"/>
      <c r="B765" s="10"/>
      <c r="C765" s="10"/>
      <c r="D765" s="11"/>
      <c r="E765" s="11"/>
      <c r="F765" s="12"/>
      <c r="G765" s="12"/>
      <c r="H765" s="12"/>
      <c r="I765" s="12"/>
      <c r="J765" s="12"/>
      <c r="K765" s="12"/>
      <c r="L765" s="12"/>
      <c r="M765" s="12"/>
      <c r="N765" s="12"/>
      <c r="O765" s="12"/>
      <c r="P765" s="12"/>
      <c r="Q765" s="12"/>
      <c r="R765" s="12"/>
      <c r="S765" s="12"/>
      <c r="T765" s="12"/>
      <c r="U765" s="12"/>
      <c r="V765" s="12"/>
      <c r="W765" s="12"/>
      <c r="X765" s="12"/>
      <c r="Y765" s="12"/>
    </row>
    <row r="766" spans="1:25" ht="12.75" customHeight="1" x14ac:dyDescent="0.3">
      <c r="A766" s="9"/>
      <c r="B766" s="10"/>
      <c r="C766" s="10"/>
      <c r="D766" s="11"/>
      <c r="E766" s="11"/>
      <c r="F766" s="12"/>
      <c r="G766" s="12"/>
      <c r="H766" s="12"/>
      <c r="I766" s="12"/>
      <c r="J766" s="12"/>
      <c r="K766" s="12"/>
      <c r="L766" s="12"/>
      <c r="M766" s="12"/>
      <c r="N766" s="12"/>
      <c r="O766" s="12"/>
      <c r="P766" s="12"/>
      <c r="Q766" s="12"/>
      <c r="R766" s="12"/>
      <c r="S766" s="12"/>
      <c r="T766" s="12"/>
      <c r="U766" s="12"/>
      <c r="V766" s="12"/>
      <c r="W766" s="12"/>
      <c r="X766" s="12"/>
      <c r="Y766" s="12"/>
    </row>
    <row r="767" spans="1:25" ht="12.75" customHeight="1" x14ac:dyDescent="0.3">
      <c r="A767" s="9"/>
      <c r="B767" s="10"/>
      <c r="C767" s="10"/>
      <c r="D767" s="11"/>
      <c r="E767" s="11"/>
      <c r="F767" s="12"/>
      <c r="G767" s="12"/>
      <c r="H767" s="12"/>
      <c r="I767" s="12"/>
      <c r="J767" s="12"/>
      <c r="K767" s="12"/>
      <c r="L767" s="12"/>
      <c r="M767" s="12"/>
      <c r="N767" s="12"/>
      <c r="O767" s="12"/>
      <c r="P767" s="12"/>
      <c r="Q767" s="12"/>
      <c r="R767" s="12"/>
      <c r="S767" s="12"/>
      <c r="T767" s="12"/>
      <c r="U767" s="12"/>
      <c r="V767" s="12"/>
      <c r="W767" s="12"/>
      <c r="X767" s="12"/>
      <c r="Y767" s="12"/>
    </row>
    <row r="768" spans="1:25" ht="12.75" customHeight="1" x14ac:dyDescent="0.3">
      <c r="A768" s="9"/>
      <c r="B768" s="10"/>
      <c r="C768" s="10"/>
      <c r="D768" s="11"/>
      <c r="E768" s="11"/>
      <c r="F768" s="12"/>
      <c r="G768" s="12"/>
      <c r="H768" s="12"/>
      <c r="I768" s="12"/>
      <c r="J768" s="12"/>
      <c r="K768" s="12"/>
      <c r="L768" s="12"/>
      <c r="M768" s="12"/>
      <c r="N768" s="12"/>
      <c r="O768" s="12"/>
      <c r="P768" s="12"/>
      <c r="Q768" s="12"/>
      <c r="R768" s="12"/>
      <c r="S768" s="12"/>
      <c r="T768" s="12"/>
      <c r="U768" s="12"/>
      <c r="V768" s="12"/>
      <c r="W768" s="12"/>
      <c r="X768" s="12"/>
      <c r="Y768" s="12"/>
    </row>
    <row r="769" spans="1:25" ht="12.75" customHeight="1" x14ac:dyDescent="0.3">
      <c r="A769" s="9"/>
      <c r="B769" s="10"/>
      <c r="C769" s="10"/>
      <c r="D769" s="11"/>
      <c r="E769" s="11"/>
      <c r="F769" s="12"/>
      <c r="G769" s="12"/>
      <c r="H769" s="12"/>
      <c r="I769" s="12"/>
      <c r="J769" s="12"/>
      <c r="K769" s="12"/>
      <c r="L769" s="12"/>
      <c r="M769" s="12"/>
      <c r="N769" s="12"/>
      <c r="O769" s="12"/>
      <c r="P769" s="12"/>
      <c r="Q769" s="12"/>
      <c r="R769" s="12"/>
      <c r="S769" s="12"/>
      <c r="T769" s="12"/>
      <c r="U769" s="12"/>
      <c r="V769" s="12"/>
      <c r="W769" s="12"/>
      <c r="X769" s="12"/>
      <c r="Y769" s="12"/>
    </row>
    <row r="770" spans="1:25" ht="12.75" customHeight="1" x14ac:dyDescent="0.3">
      <c r="A770" s="9"/>
      <c r="B770" s="10"/>
      <c r="C770" s="10"/>
      <c r="D770" s="11"/>
      <c r="E770" s="11"/>
      <c r="F770" s="12"/>
      <c r="G770" s="12"/>
      <c r="H770" s="12"/>
      <c r="I770" s="12"/>
      <c r="J770" s="12"/>
      <c r="K770" s="12"/>
      <c r="L770" s="12"/>
      <c r="M770" s="12"/>
      <c r="N770" s="12"/>
      <c r="O770" s="12"/>
      <c r="P770" s="12"/>
      <c r="Q770" s="12"/>
      <c r="R770" s="12"/>
      <c r="S770" s="12"/>
      <c r="T770" s="12"/>
      <c r="U770" s="12"/>
      <c r="V770" s="12"/>
      <c r="W770" s="12"/>
      <c r="X770" s="12"/>
      <c r="Y770" s="12"/>
    </row>
    <row r="771" spans="1:25" ht="12.75" customHeight="1" x14ac:dyDescent="0.3">
      <c r="A771" s="9"/>
      <c r="B771" s="10"/>
      <c r="C771" s="10"/>
      <c r="D771" s="11"/>
      <c r="E771" s="11"/>
      <c r="F771" s="12"/>
      <c r="G771" s="12"/>
      <c r="H771" s="12"/>
      <c r="I771" s="12"/>
      <c r="J771" s="12"/>
      <c r="K771" s="12"/>
      <c r="L771" s="12"/>
      <c r="M771" s="12"/>
      <c r="N771" s="12"/>
      <c r="O771" s="12"/>
      <c r="P771" s="12"/>
      <c r="Q771" s="12"/>
      <c r="R771" s="12"/>
      <c r="S771" s="12"/>
      <c r="T771" s="12"/>
      <c r="U771" s="12"/>
      <c r="V771" s="12"/>
      <c r="W771" s="12"/>
      <c r="X771" s="12"/>
      <c r="Y771" s="12"/>
    </row>
    <row r="772" spans="1:25" ht="12.75" customHeight="1" x14ac:dyDescent="0.3">
      <c r="A772" s="9"/>
      <c r="B772" s="10"/>
      <c r="C772" s="10"/>
      <c r="D772" s="11"/>
      <c r="E772" s="11"/>
      <c r="F772" s="12"/>
      <c r="G772" s="12"/>
      <c r="H772" s="12"/>
      <c r="I772" s="12"/>
      <c r="J772" s="12"/>
      <c r="K772" s="12"/>
      <c r="L772" s="12"/>
      <c r="M772" s="12"/>
      <c r="N772" s="12"/>
      <c r="O772" s="12"/>
      <c r="P772" s="12"/>
      <c r="Q772" s="12"/>
      <c r="R772" s="12"/>
      <c r="S772" s="12"/>
      <c r="T772" s="12"/>
      <c r="U772" s="12"/>
      <c r="V772" s="12"/>
      <c r="W772" s="12"/>
      <c r="X772" s="12"/>
      <c r="Y772" s="12"/>
    </row>
    <row r="773" spans="1:25" ht="12.75" customHeight="1" x14ac:dyDescent="0.3">
      <c r="A773" s="9"/>
      <c r="B773" s="10"/>
      <c r="C773" s="10"/>
      <c r="D773" s="11"/>
      <c r="E773" s="11"/>
      <c r="F773" s="12"/>
      <c r="G773" s="12"/>
      <c r="H773" s="12"/>
      <c r="I773" s="12"/>
      <c r="J773" s="12"/>
      <c r="K773" s="12"/>
      <c r="L773" s="12"/>
      <c r="M773" s="12"/>
      <c r="N773" s="12"/>
      <c r="O773" s="12"/>
      <c r="P773" s="12"/>
      <c r="Q773" s="12"/>
      <c r="R773" s="12"/>
      <c r="S773" s="12"/>
      <c r="T773" s="12"/>
      <c r="U773" s="12"/>
      <c r="V773" s="12"/>
      <c r="W773" s="12"/>
      <c r="X773" s="12"/>
      <c r="Y773" s="12"/>
    </row>
    <row r="774" spans="1:25" ht="12.75" customHeight="1" x14ac:dyDescent="0.3">
      <c r="A774" s="9"/>
      <c r="B774" s="10"/>
      <c r="C774" s="10"/>
      <c r="D774" s="11"/>
      <c r="E774" s="11"/>
      <c r="F774" s="12"/>
      <c r="G774" s="12"/>
      <c r="H774" s="12"/>
      <c r="I774" s="12"/>
      <c r="J774" s="12"/>
      <c r="K774" s="12"/>
      <c r="L774" s="12"/>
      <c r="M774" s="12"/>
      <c r="N774" s="12"/>
      <c r="O774" s="12"/>
      <c r="P774" s="12"/>
      <c r="Q774" s="12"/>
      <c r="R774" s="12"/>
      <c r="S774" s="12"/>
      <c r="T774" s="12"/>
      <c r="U774" s="12"/>
      <c r="V774" s="12"/>
      <c r="W774" s="12"/>
      <c r="X774" s="12"/>
      <c r="Y774" s="12"/>
    </row>
    <row r="775" spans="1:25" ht="12.75" customHeight="1" x14ac:dyDescent="0.3">
      <c r="A775" s="9"/>
      <c r="B775" s="10"/>
      <c r="C775" s="10"/>
      <c r="D775" s="11"/>
      <c r="E775" s="11"/>
      <c r="F775" s="12"/>
      <c r="G775" s="12"/>
      <c r="H775" s="12"/>
      <c r="I775" s="12"/>
      <c r="J775" s="12"/>
      <c r="K775" s="12"/>
      <c r="L775" s="12"/>
      <c r="M775" s="12"/>
      <c r="N775" s="12"/>
      <c r="O775" s="12"/>
      <c r="P775" s="12"/>
      <c r="Q775" s="12"/>
      <c r="R775" s="12"/>
      <c r="S775" s="12"/>
      <c r="T775" s="12"/>
      <c r="U775" s="12"/>
      <c r="V775" s="12"/>
      <c r="W775" s="12"/>
      <c r="X775" s="12"/>
      <c r="Y775" s="12"/>
    </row>
    <row r="776" spans="1:25" ht="12.75" customHeight="1" x14ac:dyDescent="0.3">
      <c r="A776" s="9"/>
      <c r="B776" s="10"/>
      <c r="C776" s="10"/>
      <c r="D776" s="11"/>
      <c r="E776" s="11"/>
      <c r="F776" s="12"/>
      <c r="G776" s="12"/>
      <c r="H776" s="12"/>
      <c r="I776" s="12"/>
      <c r="J776" s="12"/>
      <c r="K776" s="12"/>
      <c r="L776" s="12"/>
      <c r="M776" s="12"/>
      <c r="N776" s="12"/>
      <c r="O776" s="12"/>
      <c r="P776" s="12"/>
      <c r="Q776" s="12"/>
      <c r="R776" s="12"/>
      <c r="S776" s="12"/>
      <c r="T776" s="12"/>
      <c r="U776" s="12"/>
      <c r="V776" s="12"/>
      <c r="W776" s="12"/>
      <c r="X776" s="12"/>
      <c r="Y776" s="12"/>
    </row>
    <row r="777" spans="1:25" ht="12.75" customHeight="1" x14ac:dyDescent="0.3">
      <c r="A777" s="9"/>
      <c r="B777" s="10"/>
      <c r="C777" s="10"/>
      <c r="D777" s="11"/>
      <c r="E777" s="11"/>
      <c r="F777" s="12"/>
      <c r="G777" s="12"/>
      <c r="H777" s="12"/>
      <c r="I777" s="12"/>
      <c r="J777" s="12"/>
      <c r="K777" s="12"/>
      <c r="L777" s="12"/>
      <c r="M777" s="12"/>
      <c r="N777" s="12"/>
      <c r="O777" s="12"/>
      <c r="P777" s="12"/>
      <c r="Q777" s="12"/>
      <c r="R777" s="12"/>
      <c r="S777" s="12"/>
      <c r="T777" s="12"/>
      <c r="U777" s="12"/>
      <c r="V777" s="12"/>
      <c r="W777" s="12"/>
      <c r="X777" s="12"/>
      <c r="Y777" s="12"/>
    </row>
    <row r="778" spans="1:25" ht="12.75" customHeight="1" x14ac:dyDescent="0.3">
      <c r="A778" s="9"/>
      <c r="B778" s="10"/>
      <c r="C778" s="10"/>
      <c r="D778" s="11"/>
      <c r="E778" s="11"/>
      <c r="F778" s="12"/>
      <c r="G778" s="12"/>
      <c r="H778" s="12"/>
      <c r="I778" s="12"/>
      <c r="J778" s="12"/>
      <c r="K778" s="12"/>
      <c r="L778" s="12"/>
      <c r="M778" s="12"/>
      <c r="N778" s="12"/>
      <c r="O778" s="12"/>
      <c r="P778" s="12"/>
      <c r="Q778" s="12"/>
      <c r="R778" s="12"/>
      <c r="S778" s="12"/>
      <c r="T778" s="12"/>
      <c r="U778" s="12"/>
      <c r="V778" s="12"/>
      <c r="W778" s="12"/>
      <c r="X778" s="12"/>
      <c r="Y778" s="12"/>
    </row>
    <row r="779" spans="1:25" ht="12.75" customHeight="1" x14ac:dyDescent="0.3">
      <c r="A779" s="9"/>
      <c r="B779" s="10"/>
      <c r="C779" s="10"/>
      <c r="D779" s="11"/>
      <c r="E779" s="11"/>
      <c r="F779" s="12"/>
      <c r="G779" s="12"/>
      <c r="H779" s="12"/>
      <c r="I779" s="12"/>
      <c r="J779" s="12"/>
      <c r="K779" s="12"/>
      <c r="L779" s="12"/>
      <c r="M779" s="12"/>
      <c r="N779" s="12"/>
      <c r="O779" s="12"/>
      <c r="P779" s="12"/>
      <c r="Q779" s="12"/>
      <c r="R779" s="12"/>
      <c r="S779" s="12"/>
      <c r="T779" s="12"/>
      <c r="U779" s="12"/>
      <c r="V779" s="12"/>
      <c r="W779" s="12"/>
      <c r="X779" s="12"/>
      <c r="Y779" s="12"/>
    </row>
    <row r="780" spans="1:25" ht="12.75" customHeight="1" x14ac:dyDescent="0.3">
      <c r="A780" s="9"/>
      <c r="B780" s="10"/>
      <c r="C780" s="10"/>
      <c r="D780" s="11"/>
      <c r="E780" s="11"/>
      <c r="F780" s="12"/>
      <c r="G780" s="12"/>
      <c r="H780" s="12"/>
      <c r="I780" s="12"/>
      <c r="J780" s="12"/>
      <c r="K780" s="12"/>
      <c r="L780" s="12"/>
      <c r="M780" s="12"/>
      <c r="N780" s="12"/>
      <c r="O780" s="12"/>
      <c r="P780" s="12"/>
      <c r="Q780" s="12"/>
      <c r="R780" s="12"/>
      <c r="S780" s="12"/>
      <c r="T780" s="12"/>
      <c r="U780" s="12"/>
      <c r="V780" s="12"/>
      <c r="W780" s="12"/>
      <c r="X780" s="12"/>
      <c r="Y780" s="12"/>
    </row>
    <row r="781" spans="1:25" ht="12.75" customHeight="1" x14ac:dyDescent="0.3">
      <c r="A781" s="9"/>
      <c r="B781" s="10"/>
      <c r="C781" s="10"/>
      <c r="D781" s="11"/>
      <c r="E781" s="11"/>
      <c r="F781" s="12"/>
      <c r="G781" s="12"/>
      <c r="H781" s="12"/>
      <c r="I781" s="12"/>
      <c r="J781" s="12"/>
      <c r="K781" s="12"/>
      <c r="L781" s="12"/>
      <c r="M781" s="12"/>
      <c r="N781" s="12"/>
      <c r="O781" s="12"/>
      <c r="P781" s="12"/>
      <c r="Q781" s="12"/>
      <c r="R781" s="12"/>
      <c r="S781" s="12"/>
      <c r="T781" s="12"/>
      <c r="U781" s="12"/>
      <c r="V781" s="12"/>
      <c r="W781" s="12"/>
      <c r="X781" s="12"/>
      <c r="Y781" s="12"/>
    </row>
    <row r="782" spans="1:25" ht="12.75" customHeight="1" x14ac:dyDescent="0.3">
      <c r="A782" s="9"/>
      <c r="B782" s="10"/>
      <c r="C782" s="10"/>
      <c r="D782" s="11"/>
      <c r="E782" s="11"/>
      <c r="F782" s="12"/>
      <c r="G782" s="12"/>
      <c r="H782" s="12"/>
      <c r="I782" s="12"/>
      <c r="J782" s="12"/>
      <c r="K782" s="12"/>
      <c r="L782" s="12"/>
      <c r="M782" s="12"/>
      <c r="N782" s="12"/>
      <c r="O782" s="12"/>
      <c r="P782" s="12"/>
      <c r="Q782" s="12"/>
      <c r="R782" s="12"/>
      <c r="S782" s="12"/>
      <c r="T782" s="12"/>
      <c r="U782" s="12"/>
      <c r="V782" s="12"/>
      <c r="W782" s="12"/>
      <c r="X782" s="12"/>
      <c r="Y782" s="12"/>
    </row>
    <row r="783" spans="1:25" ht="12.75" customHeight="1" x14ac:dyDescent="0.3">
      <c r="A783" s="9"/>
      <c r="B783" s="10"/>
      <c r="C783" s="10"/>
      <c r="D783" s="11"/>
      <c r="E783" s="11"/>
      <c r="F783" s="12"/>
      <c r="G783" s="12"/>
      <c r="H783" s="12"/>
      <c r="I783" s="12"/>
      <c r="J783" s="12"/>
      <c r="K783" s="12"/>
      <c r="L783" s="12"/>
      <c r="M783" s="12"/>
      <c r="N783" s="12"/>
      <c r="O783" s="12"/>
      <c r="P783" s="12"/>
      <c r="Q783" s="12"/>
      <c r="R783" s="12"/>
      <c r="S783" s="12"/>
      <c r="T783" s="12"/>
      <c r="U783" s="12"/>
      <c r="V783" s="12"/>
      <c r="W783" s="12"/>
      <c r="X783" s="12"/>
      <c r="Y783" s="12"/>
    </row>
    <row r="784" spans="1:25" ht="12.75" customHeight="1" x14ac:dyDescent="0.3">
      <c r="A784" s="9"/>
      <c r="B784" s="10"/>
      <c r="C784" s="10"/>
      <c r="D784" s="11"/>
      <c r="E784" s="11"/>
      <c r="F784" s="12"/>
      <c r="G784" s="12"/>
      <c r="H784" s="12"/>
      <c r="I784" s="12"/>
      <c r="J784" s="12"/>
      <c r="K784" s="12"/>
      <c r="L784" s="12"/>
      <c r="M784" s="12"/>
      <c r="N784" s="12"/>
      <c r="O784" s="12"/>
      <c r="P784" s="12"/>
      <c r="Q784" s="12"/>
      <c r="R784" s="12"/>
      <c r="S784" s="12"/>
      <c r="T784" s="12"/>
      <c r="U784" s="12"/>
      <c r="V784" s="12"/>
      <c r="W784" s="12"/>
      <c r="X784" s="12"/>
      <c r="Y784" s="12"/>
    </row>
    <row r="785" spans="1:25" ht="12.75" customHeight="1" x14ac:dyDescent="0.3">
      <c r="A785" s="9"/>
      <c r="B785" s="10"/>
      <c r="C785" s="10"/>
      <c r="D785" s="11"/>
      <c r="E785" s="11"/>
      <c r="F785" s="12"/>
      <c r="G785" s="12"/>
      <c r="H785" s="12"/>
      <c r="I785" s="12"/>
      <c r="J785" s="12"/>
      <c r="K785" s="12"/>
      <c r="L785" s="12"/>
      <c r="M785" s="12"/>
      <c r="N785" s="12"/>
      <c r="O785" s="12"/>
      <c r="P785" s="12"/>
      <c r="Q785" s="12"/>
      <c r="R785" s="12"/>
      <c r="S785" s="12"/>
      <c r="T785" s="12"/>
      <c r="U785" s="12"/>
      <c r="V785" s="12"/>
      <c r="W785" s="12"/>
      <c r="X785" s="12"/>
      <c r="Y785" s="12"/>
    </row>
    <row r="786" spans="1:25" ht="12.75" customHeight="1" x14ac:dyDescent="0.3">
      <c r="A786" s="9"/>
      <c r="B786" s="10"/>
      <c r="C786" s="10"/>
      <c r="D786" s="11"/>
      <c r="E786" s="11"/>
      <c r="F786" s="12"/>
      <c r="G786" s="12"/>
      <c r="H786" s="12"/>
      <c r="I786" s="12"/>
      <c r="J786" s="12"/>
      <c r="K786" s="12"/>
      <c r="L786" s="12"/>
      <c r="M786" s="12"/>
      <c r="N786" s="12"/>
      <c r="O786" s="12"/>
      <c r="P786" s="12"/>
      <c r="Q786" s="12"/>
      <c r="R786" s="12"/>
      <c r="S786" s="12"/>
      <c r="T786" s="12"/>
      <c r="U786" s="12"/>
      <c r="V786" s="12"/>
      <c r="W786" s="12"/>
      <c r="X786" s="12"/>
      <c r="Y786" s="12"/>
    </row>
    <row r="787" spans="1:25" ht="12.75" customHeight="1" x14ac:dyDescent="0.3">
      <c r="A787" s="9"/>
      <c r="B787" s="10"/>
      <c r="C787" s="10"/>
      <c r="D787" s="11"/>
      <c r="E787" s="11"/>
      <c r="F787" s="12"/>
      <c r="G787" s="12"/>
      <c r="H787" s="12"/>
      <c r="I787" s="12"/>
      <c r="J787" s="12"/>
      <c r="K787" s="12"/>
      <c r="L787" s="12"/>
      <c r="M787" s="12"/>
      <c r="N787" s="12"/>
      <c r="O787" s="12"/>
      <c r="P787" s="12"/>
      <c r="Q787" s="12"/>
      <c r="R787" s="12"/>
      <c r="S787" s="12"/>
      <c r="T787" s="12"/>
      <c r="U787" s="12"/>
      <c r="V787" s="12"/>
      <c r="W787" s="12"/>
      <c r="X787" s="12"/>
      <c r="Y787" s="12"/>
    </row>
    <row r="788" spans="1:25" ht="12.75" customHeight="1" x14ac:dyDescent="0.3">
      <c r="A788" s="9"/>
      <c r="B788" s="10"/>
      <c r="C788" s="10"/>
      <c r="D788" s="11"/>
      <c r="E788" s="11"/>
      <c r="F788" s="12"/>
      <c r="G788" s="12"/>
      <c r="H788" s="12"/>
      <c r="I788" s="12"/>
      <c r="J788" s="12"/>
      <c r="K788" s="12"/>
      <c r="L788" s="12"/>
      <c r="M788" s="12"/>
      <c r="N788" s="12"/>
      <c r="O788" s="12"/>
      <c r="P788" s="12"/>
      <c r="Q788" s="12"/>
      <c r="R788" s="12"/>
      <c r="S788" s="12"/>
      <c r="T788" s="12"/>
      <c r="U788" s="12"/>
      <c r="V788" s="12"/>
      <c r="W788" s="12"/>
      <c r="X788" s="12"/>
      <c r="Y788" s="12"/>
    </row>
    <row r="789" spans="1:25" ht="12.75" customHeight="1" x14ac:dyDescent="0.3">
      <c r="A789" s="9"/>
      <c r="B789" s="10"/>
      <c r="C789" s="10"/>
      <c r="D789" s="11"/>
      <c r="E789" s="11"/>
      <c r="F789" s="12"/>
      <c r="G789" s="12"/>
      <c r="H789" s="12"/>
      <c r="I789" s="12"/>
      <c r="J789" s="12"/>
      <c r="K789" s="12"/>
      <c r="L789" s="12"/>
      <c r="M789" s="12"/>
      <c r="N789" s="12"/>
      <c r="O789" s="12"/>
      <c r="P789" s="12"/>
      <c r="Q789" s="12"/>
      <c r="R789" s="12"/>
      <c r="S789" s="12"/>
      <c r="T789" s="12"/>
      <c r="U789" s="12"/>
      <c r="V789" s="12"/>
      <c r="W789" s="12"/>
      <c r="X789" s="12"/>
      <c r="Y789" s="12"/>
    </row>
    <row r="790" spans="1:25" ht="12.75" customHeight="1" x14ac:dyDescent="0.3">
      <c r="A790" s="9"/>
      <c r="B790" s="10"/>
      <c r="C790" s="10"/>
      <c r="D790" s="11"/>
      <c r="E790" s="11"/>
      <c r="F790" s="12"/>
      <c r="G790" s="12"/>
      <c r="H790" s="12"/>
      <c r="I790" s="12"/>
      <c r="J790" s="12"/>
      <c r="K790" s="12"/>
      <c r="L790" s="12"/>
      <c r="M790" s="12"/>
      <c r="N790" s="12"/>
      <c r="O790" s="12"/>
      <c r="P790" s="12"/>
      <c r="Q790" s="12"/>
      <c r="R790" s="12"/>
      <c r="S790" s="12"/>
      <c r="T790" s="12"/>
      <c r="U790" s="12"/>
      <c r="V790" s="12"/>
      <c r="W790" s="12"/>
      <c r="X790" s="12"/>
      <c r="Y790" s="12"/>
    </row>
    <row r="791" spans="1:25" ht="12.75" customHeight="1" x14ac:dyDescent="0.3">
      <c r="A791" s="9"/>
      <c r="B791" s="10"/>
      <c r="C791" s="10"/>
      <c r="D791" s="11"/>
      <c r="E791" s="11"/>
      <c r="F791" s="12"/>
      <c r="G791" s="12"/>
      <c r="H791" s="12"/>
      <c r="I791" s="12"/>
      <c r="J791" s="12"/>
      <c r="K791" s="12"/>
      <c r="L791" s="12"/>
      <c r="M791" s="12"/>
      <c r="N791" s="12"/>
      <c r="O791" s="12"/>
      <c r="P791" s="12"/>
      <c r="Q791" s="12"/>
      <c r="R791" s="12"/>
      <c r="S791" s="12"/>
      <c r="T791" s="12"/>
      <c r="U791" s="12"/>
      <c r="V791" s="12"/>
      <c r="W791" s="12"/>
      <c r="X791" s="12"/>
      <c r="Y791" s="12"/>
    </row>
    <row r="792" spans="1:25" ht="12.75" customHeight="1" x14ac:dyDescent="0.3">
      <c r="A792" s="9"/>
      <c r="B792" s="10"/>
      <c r="C792" s="10"/>
      <c r="D792" s="11"/>
      <c r="E792" s="11"/>
      <c r="F792" s="12"/>
      <c r="G792" s="12"/>
      <c r="H792" s="12"/>
      <c r="I792" s="12"/>
      <c r="J792" s="12"/>
      <c r="K792" s="12"/>
      <c r="L792" s="12"/>
      <c r="M792" s="12"/>
      <c r="N792" s="12"/>
      <c r="O792" s="12"/>
      <c r="P792" s="12"/>
      <c r="Q792" s="12"/>
      <c r="R792" s="12"/>
      <c r="S792" s="12"/>
      <c r="T792" s="12"/>
      <c r="U792" s="12"/>
      <c r="V792" s="12"/>
      <c r="W792" s="12"/>
      <c r="X792" s="12"/>
      <c r="Y792" s="12"/>
    </row>
    <row r="793" spans="1:25" ht="12.75" customHeight="1" x14ac:dyDescent="0.3">
      <c r="A793" s="9"/>
      <c r="B793" s="10"/>
      <c r="C793" s="10"/>
      <c r="D793" s="11"/>
      <c r="E793" s="11"/>
      <c r="F793" s="12"/>
      <c r="G793" s="12"/>
      <c r="H793" s="12"/>
      <c r="I793" s="12"/>
      <c r="J793" s="12"/>
      <c r="K793" s="12"/>
      <c r="L793" s="12"/>
      <c r="M793" s="12"/>
      <c r="N793" s="12"/>
      <c r="O793" s="12"/>
      <c r="P793" s="12"/>
      <c r="Q793" s="12"/>
      <c r="R793" s="12"/>
      <c r="S793" s="12"/>
      <c r="T793" s="12"/>
      <c r="U793" s="12"/>
      <c r="V793" s="12"/>
      <c r="W793" s="12"/>
      <c r="X793" s="12"/>
      <c r="Y793" s="12"/>
    </row>
    <row r="794" spans="1:25" ht="12.75" customHeight="1" x14ac:dyDescent="0.3">
      <c r="A794" s="9"/>
      <c r="B794" s="10"/>
      <c r="C794" s="10"/>
      <c r="D794" s="11"/>
      <c r="E794" s="11"/>
      <c r="F794" s="12"/>
      <c r="G794" s="12"/>
      <c r="H794" s="12"/>
      <c r="I794" s="12"/>
      <c r="J794" s="12"/>
      <c r="K794" s="12"/>
      <c r="L794" s="12"/>
      <c r="M794" s="12"/>
      <c r="N794" s="12"/>
      <c r="O794" s="12"/>
      <c r="P794" s="12"/>
      <c r="Q794" s="12"/>
      <c r="R794" s="12"/>
      <c r="S794" s="12"/>
      <c r="T794" s="12"/>
      <c r="U794" s="12"/>
      <c r="V794" s="12"/>
      <c r="W794" s="12"/>
      <c r="X794" s="12"/>
      <c r="Y794" s="12"/>
    </row>
    <row r="795" spans="1:25" ht="12.75" customHeight="1" x14ac:dyDescent="0.3">
      <c r="A795" s="9"/>
      <c r="B795" s="10"/>
      <c r="C795" s="10"/>
      <c r="D795" s="11"/>
      <c r="E795" s="11"/>
      <c r="F795" s="12"/>
      <c r="G795" s="12"/>
      <c r="H795" s="12"/>
      <c r="I795" s="12"/>
      <c r="J795" s="12"/>
      <c r="K795" s="12"/>
      <c r="L795" s="12"/>
      <c r="M795" s="12"/>
      <c r="N795" s="12"/>
      <c r="O795" s="12"/>
      <c r="P795" s="12"/>
      <c r="Q795" s="12"/>
      <c r="R795" s="12"/>
      <c r="S795" s="12"/>
      <c r="T795" s="12"/>
      <c r="U795" s="12"/>
      <c r="V795" s="12"/>
      <c r="W795" s="12"/>
      <c r="X795" s="12"/>
      <c r="Y795" s="12"/>
    </row>
    <row r="796" spans="1:25" ht="12.75" customHeight="1" x14ac:dyDescent="0.3">
      <c r="A796" s="9"/>
      <c r="B796" s="10"/>
      <c r="C796" s="10"/>
      <c r="D796" s="11"/>
      <c r="E796" s="11"/>
      <c r="F796" s="12"/>
      <c r="G796" s="12"/>
      <c r="H796" s="12"/>
      <c r="I796" s="12"/>
      <c r="J796" s="12"/>
      <c r="K796" s="12"/>
      <c r="L796" s="12"/>
      <c r="M796" s="12"/>
      <c r="N796" s="12"/>
      <c r="O796" s="12"/>
      <c r="P796" s="12"/>
      <c r="Q796" s="12"/>
      <c r="R796" s="12"/>
      <c r="S796" s="12"/>
      <c r="T796" s="12"/>
      <c r="U796" s="12"/>
      <c r="V796" s="12"/>
      <c r="W796" s="12"/>
      <c r="X796" s="12"/>
      <c r="Y796" s="12"/>
    </row>
    <row r="797" spans="1:25" ht="12.75" customHeight="1" x14ac:dyDescent="0.3">
      <c r="A797" s="9"/>
      <c r="B797" s="10"/>
      <c r="C797" s="10"/>
      <c r="D797" s="11"/>
      <c r="E797" s="11"/>
      <c r="F797" s="12"/>
      <c r="G797" s="12"/>
      <c r="H797" s="12"/>
      <c r="I797" s="12"/>
      <c r="J797" s="12"/>
      <c r="K797" s="12"/>
      <c r="L797" s="12"/>
      <c r="M797" s="12"/>
      <c r="N797" s="12"/>
      <c r="O797" s="12"/>
      <c r="P797" s="12"/>
      <c r="Q797" s="12"/>
      <c r="R797" s="12"/>
      <c r="S797" s="12"/>
      <c r="T797" s="12"/>
      <c r="U797" s="12"/>
      <c r="V797" s="12"/>
      <c r="W797" s="12"/>
      <c r="X797" s="12"/>
      <c r="Y797" s="12"/>
    </row>
    <row r="798" spans="1:25" ht="12.75" customHeight="1" x14ac:dyDescent="0.3">
      <c r="A798" s="9"/>
      <c r="B798" s="10"/>
      <c r="C798" s="10"/>
      <c r="D798" s="11"/>
      <c r="E798" s="11"/>
      <c r="F798" s="12"/>
      <c r="G798" s="12"/>
      <c r="H798" s="12"/>
      <c r="I798" s="12"/>
      <c r="J798" s="12"/>
      <c r="K798" s="12"/>
      <c r="L798" s="12"/>
      <c r="M798" s="12"/>
      <c r="N798" s="12"/>
      <c r="O798" s="12"/>
      <c r="P798" s="12"/>
      <c r="Q798" s="12"/>
      <c r="R798" s="12"/>
      <c r="S798" s="12"/>
      <c r="T798" s="12"/>
      <c r="U798" s="12"/>
      <c r="V798" s="12"/>
      <c r="W798" s="12"/>
      <c r="X798" s="12"/>
      <c r="Y798" s="12"/>
    </row>
    <row r="799" spans="1:25" ht="12.75" customHeight="1" x14ac:dyDescent="0.3">
      <c r="A799" s="9"/>
      <c r="B799" s="10"/>
      <c r="C799" s="10"/>
      <c r="D799" s="11"/>
      <c r="E799" s="11"/>
      <c r="F799" s="12"/>
      <c r="G799" s="12"/>
      <c r="H799" s="12"/>
      <c r="I799" s="12"/>
      <c r="J799" s="12"/>
      <c r="K799" s="12"/>
      <c r="L799" s="12"/>
      <c r="M799" s="12"/>
      <c r="N799" s="12"/>
      <c r="O799" s="12"/>
      <c r="P799" s="12"/>
      <c r="Q799" s="12"/>
      <c r="R799" s="12"/>
      <c r="S799" s="12"/>
      <c r="T799" s="12"/>
      <c r="U799" s="12"/>
      <c r="V799" s="12"/>
      <c r="W799" s="12"/>
      <c r="X799" s="12"/>
      <c r="Y799" s="12"/>
    </row>
    <row r="800" spans="1:25" ht="12.75" customHeight="1" x14ac:dyDescent="0.3">
      <c r="A800" s="9"/>
      <c r="B800" s="10"/>
      <c r="C800" s="10"/>
      <c r="D800" s="11"/>
      <c r="E800" s="11"/>
      <c r="F800" s="12"/>
      <c r="G800" s="12"/>
      <c r="H800" s="12"/>
      <c r="I800" s="12"/>
      <c r="J800" s="12"/>
      <c r="K800" s="12"/>
      <c r="L800" s="12"/>
      <c r="M800" s="12"/>
      <c r="N800" s="12"/>
      <c r="O800" s="12"/>
      <c r="P800" s="12"/>
      <c r="Q800" s="12"/>
      <c r="R800" s="12"/>
      <c r="S800" s="12"/>
      <c r="T800" s="12"/>
      <c r="U800" s="12"/>
      <c r="V800" s="12"/>
      <c r="W800" s="12"/>
      <c r="X800" s="12"/>
      <c r="Y800" s="12"/>
    </row>
    <row r="801" spans="1:25" ht="12.75" customHeight="1" x14ac:dyDescent="0.3">
      <c r="A801" s="9"/>
      <c r="B801" s="10"/>
      <c r="C801" s="10"/>
      <c r="D801" s="11"/>
      <c r="E801" s="11"/>
      <c r="F801" s="12"/>
      <c r="G801" s="12"/>
      <c r="H801" s="12"/>
      <c r="I801" s="12"/>
      <c r="J801" s="12"/>
      <c r="K801" s="12"/>
      <c r="L801" s="12"/>
      <c r="M801" s="12"/>
      <c r="N801" s="12"/>
      <c r="O801" s="12"/>
      <c r="P801" s="12"/>
      <c r="Q801" s="12"/>
      <c r="R801" s="12"/>
      <c r="S801" s="12"/>
      <c r="T801" s="12"/>
      <c r="U801" s="12"/>
      <c r="V801" s="12"/>
      <c r="W801" s="12"/>
      <c r="X801" s="12"/>
      <c r="Y801" s="12"/>
    </row>
    <row r="802" spans="1:25" ht="12.75" customHeight="1" x14ac:dyDescent="0.3">
      <c r="A802" s="9"/>
      <c r="B802" s="10"/>
      <c r="C802" s="10"/>
      <c r="D802" s="11"/>
      <c r="E802" s="11"/>
      <c r="F802" s="12"/>
      <c r="G802" s="12"/>
      <c r="H802" s="12"/>
      <c r="I802" s="12"/>
      <c r="J802" s="12"/>
      <c r="K802" s="12"/>
      <c r="L802" s="12"/>
      <c r="M802" s="12"/>
      <c r="N802" s="12"/>
      <c r="O802" s="12"/>
      <c r="P802" s="12"/>
      <c r="Q802" s="12"/>
      <c r="R802" s="12"/>
      <c r="S802" s="12"/>
      <c r="T802" s="12"/>
      <c r="U802" s="12"/>
      <c r="V802" s="12"/>
      <c r="W802" s="12"/>
      <c r="X802" s="12"/>
      <c r="Y802" s="12"/>
    </row>
    <row r="803" spans="1:25" ht="12.75" customHeight="1" x14ac:dyDescent="0.3">
      <c r="A803" s="9"/>
      <c r="B803" s="10"/>
      <c r="C803" s="10"/>
      <c r="D803" s="11"/>
      <c r="E803" s="11"/>
      <c r="F803" s="12"/>
      <c r="G803" s="12"/>
      <c r="H803" s="12"/>
      <c r="I803" s="12"/>
      <c r="J803" s="12"/>
      <c r="K803" s="12"/>
      <c r="L803" s="12"/>
      <c r="M803" s="12"/>
      <c r="N803" s="12"/>
      <c r="O803" s="12"/>
      <c r="P803" s="12"/>
      <c r="Q803" s="12"/>
      <c r="R803" s="12"/>
      <c r="S803" s="12"/>
      <c r="T803" s="12"/>
      <c r="U803" s="12"/>
      <c r="V803" s="12"/>
      <c r="W803" s="12"/>
      <c r="X803" s="12"/>
      <c r="Y803" s="12"/>
    </row>
    <row r="804" spans="1:25" ht="12.75" customHeight="1" x14ac:dyDescent="0.3">
      <c r="A804" s="9"/>
      <c r="B804" s="10"/>
      <c r="C804" s="10"/>
      <c r="D804" s="11"/>
      <c r="E804" s="11"/>
      <c r="F804" s="12"/>
      <c r="G804" s="12"/>
      <c r="H804" s="12"/>
      <c r="I804" s="12"/>
      <c r="J804" s="12"/>
      <c r="K804" s="12"/>
      <c r="L804" s="12"/>
      <c r="M804" s="12"/>
      <c r="N804" s="12"/>
      <c r="O804" s="12"/>
      <c r="P804" s="12"/>
      <c r="Q804" s="12"/>
      <c r="R804" s="12"/>
      <c r="S804" s="12"/>
      <c r="T804" s="12"/>
      <c r="U804" s="12"/>
      <c r="V804" s="12"/>
      <c r="W804" s="12"/>
      <c r="X804" s="12"/>
      <c r="Y804" s="12"/>
    </row>
    <row r="805" spans="1:25" ht="12.75" customHeight="1" x14ac:dyDescent="0.3">
      <c r="A805" s="9"/>
      <c r="B805" s="10"/>
      <c r="C805" s="10"/>
      <c r="D805" s="11"/>
      <c r="E805" s="11"/>
      <c r="F805" s="12"/>
      <c r="G805" s="12"/>
      <c r="H805" s="12"/>
      <c r="I805" s="12"/>
      <c r="J805" s="12"/>
      <c r="K805" s="12"/>
      <c r="L805" s="12"/>
      <c r="M805" s="12"/>
      <c r="N805" s="12"/>
      <c r="O805" s="12"/>
      <c r="P805" s="12"/>
      <c r="Q805" s="12"/>
      <c r="R805" s="12"/>
      <c r="S805" s="12"/>
      <c r="T805" s="12"/>
      <c r="U805" s="12"/>
      <c r="V805" s="12"/>
      <c r="W805" s="12"/>
      <c r="X805" s="12"/>
      <c r="Y805" s="12"/>
    </row>
    <row r="806" spans="1:25" ht="12.75" customHeight="1" x14ac:dyDescent="0.3">
      <c r="A806" s="9"/>
      <c r="B806" s="10"/>
      <c r="C806" s="10"/>
      <c r="D806" s="11"/>
      <c r="E806" s="11"/>
      <c r="F806" s="12"/>
      <c r="G806" s="12"/>
      <c r="H806" s="12"/>
      <c r="I806" s="12"/>
      <c r="J806" s="12"/>
      <c r="K806" s="12"/>
      <c r="L806" s="12"/>
      <c r="M806" s="12"/>
      <c r="N806" s="12"/>
      <c r="O806" s="12"/>
      <c r="P806" s="12"/>
      <c r="Q806" s="12"/>
      <c r="R806" s="12"/>
      <c r="S806" s="12"/>
      <c r="T806" s="12"/>
      <c r="U806" s="12"/>
      <c r="V806" s="12"/>
      <c r="W806" s="12"/>
      <c r="X806" s="12"/>
      <c r="Y806" s="12"/>
    </row>
    <row r="807" spans="1:25" ht="12.75" customHeight="1" x14ac:dyDescent="0.3">
      <c r="A807" s="9"/>
      <c r="B807" s="10"/>
      <c r="C807" s="10"/>
      <c r="D807" s="11"/>
      <c r="E807" s="11"/>
      <c r="F807" s="12"/>
      <c r="G807" s="12"/>
      <c r="H807" s="12"/>
      <c r="I807" s="12"/>
      <c r="J807" s="12"/>
      <c r="K807" s="12"/>
      <c r="L807" s="12"/>
      <c r="M807" s="12"/>
      <c r="N807" s="12"/>
      <c r="O807" s="12"/>
      <c r="P807" s="12"/>
      <c r="Q807" s="12"/>
      <c r="R807" s="12"/>
      <c r="S807" s="12"/>
      <c r="T807" s="12"/>
      <c r="U807" s="12"/>
      <c r="V807" s="12"/>
      <c r="W807" s="12"/>
      <c r="X807" s="12"/>
      <c r="Y807" s="12"/>
    </row>
    <row r="808" spans="1:25" ht="12.75" customHeight="1" x14ac:dyDescent="0.3">
      <c r="A808" s="9"/>
      <c r="B808" s="10"/>
      <c r="C808" s="10"/>
      <c r="D808" s="11"/>
      <c r="E808" s="11"/>
      <c r="F808" s="12"/>
      <c r="G808" s="12"/>
      <c r="H808" s="12"/>
      <c r="I808" s="12"/>
      <c r="J808" s="12"/>
      <c r="K808" s="12"/>
      <c r="L808" s="12"/>
      <c r="M808" s="12"/>
      <c r="N808" s="12"/>
      <c r="O808" s="12"/>
      <c r="P808" s="12"/>
      <c r="Q808" s="12"/>
      <c r="R808" s="12"/>
      <c r="S808" s="12"/>
      <c r="T808" s="12"/>
      <c r="U808" s="12"/>
      <c r="V808" s="12"/>
      <c r="W808" s="12"/>
      <c r="X808" s="12"/>
      <c r="Y808" s="12"/>
    </row>
    <row r="809" spans="1:25" ht="12.75" customHeight="1" x14ac:dyDescent="0.3">
      <c r="A809" s="9"/>
      <c r="B809" s="10"/>
      <c r="C809" s="10"/>
      <c r="D809" s="11"/>
      <c r="E809" s="11"/>
      <c r="F809" s="12"/>
      <c r="G809" s="12"/>
      <c r="H809" s="12"/>
      <c r="I809" s="12"/>
      <c r="J809" s="12"/>
      <c r="K809" s="12"/>
      <c r="L809" s="12"/>
      <c r="M809" s="12"/>
      <c r="N809" s="12"/>
      <c r="O809" s="12"/>
      <c r="P809" s="12"/>
      <c r="Q809" s="12"/>
      <c r="R809" s="12"/>
      <c r="S809" s="12"/>
      <c r="T809" s="12"/>
      <c r="U809" s="12"/>
      <c r="V809" s="12"/>
      <c r="W809" s="12"/>
      <c r="X809" s="12"/>
      <c r="Y809" s="12"/>
    </row>
    <row r="810" spans="1:25" ht="12.75" customHeight="1" x14ac:dyDescent="0.3">
      <c r="A810" s="9"/>
      <c r="B810" s="10"/>
      <c r="C810" s="10"/>
      <c r="D810" s="11"/>
      <c r="E810" s="11"/>
      <c r="F810" s="12"/>
      <c r="G810" s="12"/>
      <c r="H810" s="12"/>
      <c r="I810" s="12"/>
      <c r="J810" s="12"/>
      <c r="K810" s="12"/>
      <c r="L810" s="12"/>
      <c r="M810" s="12"/>
      <c r="N810" s="12"/>
      <c r="O810" s="12"/>
      <c r="P810" s="12"/>
      <c r="Q810" s="12"/>
      <c r="R810" s="12"/>
      <c r="S810" s="12"/>
      <c r="T810" s="12"/>
      <c r="U810" s="12"/>
      <c r="V810" s="12"/>
      <c r="W810" s="12"/>
      <c r="X810" s="12"/>
      <c r="Y810" s="12"/>
    </row>
    <row r="811" spans="1:25" ht="12.75" customHeight="1" x14ac:dyDescent="0.3">
      <c r="A811" s="9"/>
      <c r="B811" s="10"/>
      <c r="C811" s="10"/>
      <c r="D811" s="11"/>
      <c r="E811" s="11"/>
      <c r="F811" s="12"/>
      <c r="G811" s="12"/>
      <c r="H811" s="12"/>
      <c r="I811" s="12"/>
      <c r="J811" s="12"/>
      <c r="K811" s="12"/>
      <c r="L811" s="12"/>
      <c r="M811" s="12"/>
      <c r="N811" s="12"/>
      <c r="O811" s="12"/>
      <c r="P811" s="12"/>
      <c r="Q811" s="12"/>
      <c r="R811" s="12"/>
      <c r="S811" s="12"/>
      <c r="T811" s="12"/>
      <c r="U811" s="12"/>
      <c r="V811" s="12"/>
      <c r="W811" s="12"/>
      <c r="X811" s="12"/>
      <c r="Y811" s="12"/>
    </row>
    <row r="812" spans="1:25" ht="12.75" customHeight="1" x14ac:dyDescent="0.3">
      <c r="A812" s="9"/>
      <c r="B812" s="10"/>
      <c r="C812" s="10"/>
      <c r="D812" s="11"/>
      <c r="E812" s="11"/>
      <c r="F812" s="12"/>
      <c r="G812" s="12"/>
      <c r="H812" s="12"/>
      <c r="I812" s="12"/>
      <c r="J812" s="12"/>
      <c r="K812" s="12"/>
      <c r="L812" s="12"/>
      <c r="M812" s="12"/>
      <c r="N812" s="12"/>
      <c r="O812" s="12"/>
      <c r="P812" s="12"/>
      <c r="Q812" s="12"/>
      <c r="R812" s="12"/>
      <c r="S812" s="12"/>
      <c r="T812" s="12"/>
      <c r="U812" s="12"/>
      <c r="V812" s="12"/>
      <c r="W812" s="12"/>
      <c r="X812" s="12"/>
      <c r="Y812" s="12"/>
    </row>
    <row r="813" spans="1:25" ht="12.75" customHeight="1" x14ac:dyDescent="0.3">
      <c r="A813" s="9"/>
      <c r="B813" s="10"/>
      <c r="C813" s="10"/>
      <c r="D813" s="11"/>
      <c r="E813" s="11"/>
      <c r="F813" s="12"/>
      <c r="G813" s="12"/>
      <c r="H813" s="12"/>
      <c r="I813" s="12"/>
      <c r="J813" s="12"/>
      <c r="K813" s="12"/>
      <c r="L813" s="12"/>
      <c r="M813" s="12"/>
      <c r="N813" s="12"/>
      <c r="O813" s="12"/>
      <c r="P813" s="12"/>
      <c r="Q813" s="12"/>
      <c r="R813" s="12"/>
      <c r="S813" s="12"/>
      <c r="T813" s="12"/>
      <c r="U813" s="12"/>
      <c r="V813" s="12"/>
      <c r="W813" s="12"/>
      <c r="X813" s="12"/>
      <c r="Y813" s="12"/>
    </row>
    <row r="814" spans="1:25" ht="12.75" customHeight="1" x14ac:dyDescent="0.3">
      <c r="A814" s="9"/>
      <c r="B814" s="10"/>
      <c r="C814" s="10"/>
      <c r="D814" s="11"/>
      <c r="E814" s="11"/>
      <c r="F814" s="12"/>
      <c r="G814" s="12"/>
      <c r="H814" s="12"/>
      <c r="I814" s="12"/>
      <c r="J814" s="12"/>
      <c r="K814" s="12"/>
      <c r="L814" s="12"/>
      <c r="M814" s="12"/>
      <c r="N814" s="12"/>
      <c r="O814" s="12"/>
      <c r="P814" s="12"/>
      <c r="Q814" s="12"/>
      <c r="R814" s="12"/>
      <c r="S814" s="12"/>
      <c r="T814" s="12"/>
      <c r="U814" s="12"/>
      <c r="V814" s="12"/>
      <c r="W814" s="12"/>
      <c r="X814" s="12"/>
      <c r="Y814" s="12"/>
    </row>
    <row r="815" spans="1:25" ht="12.75" customHeight="1" x14ac:dyDescent="0.3">
      <c r="A815" s="9"/>
      <c r="B815" s="10"/>
      <c r="C815" s="10"/>
      <c r="D815" s="11"/>
      <c r="E815" s="11"/>
      <c r="F815" s="12"/>
      <c r="G815" s="12"/>
      <c r="H815" s="12"/>
      <c r="I815" s="12"/>
      <c r="J815" s="12"/>
      <c r="K815" s="12"/>
      <c r="L815" s="12"/>
      <c r="M815" s="12"/>
      <c r="N815" s="12"/>
      <c r="O815" s="12"/>
      <c r="P815" s="12"/>
      <c r="Q815" s="12"/>
      <c r="R815" s="12"/>
      <c r="S815" s="12"/>
      <c r="T815" s="12"/>
      <c r="U815" s="12"/>
      <c r="V815" s="12"/>
      <c r="W815" s="12"/>
      <c r="X815" s="12"/>
      <c r="Y815" s="12"/>
    </row>
    <row r="816" spans="1:25" ht="12.75" customHeight="1" x14ac:dyDescent="0.3">
      <c r="A816" s="9"/>
      <c r="B816" s="10"/>
      <c r="C816" s="10"/>
      <c r="D816" s="11"/>
      <c r="E816" s="11"/>
      <c r="F816" s="12"/>
      <c r="G816" s="12"/>
      <c r="H816" s="12"/>
      <c r="I816" s="12"/>
      <c r="J816" s="12"/>
      <c r="K816" s="12"/>
      <c r="L816" s="12"/>
      <c r="M816" s="12"/>
      <c r="N816" s="12"/>
      <c r="O816" s="12"/>
      <c r="P816" s="12"/>
      <c r="Q816" s="12"/>
      <c r="R816" s="12"/>
      <c r="S816" s="12"/>
      <c r="T816" s="12"/>
      <c r="U816" s="12"/>
      <c r="V816" s="12"/>
      <c r="W816" s="12"/>
      <c r="X816" s="12"/>
      <c r="Y816" s="12"/>
    </row>
    <row r="817" spans="1:25" ht="12.75" customHeight="1" x14ac:dyDescent="0.3">
      <c r="A817" s="9"/>
      <c r="B817" s="10"/>
      <c r="C817" s="10"/>
      <c r="D817" s="11"/>
      <c r="E817" s="11"/>
      <c r="F817" s="12"/>
      <c r="G817" s="12"/>
      <c r="H817" s="12"/>
      <c r="I817" s="12"/>
      <c r="J817" s="12"/>
      <c r="K817" s="12"/>
      <c r="L817" s="12"/>
      <c r="M817" s="12"/>
      <c r="N817" s="12"/>
      <c r="O817" s="12"/>
      <c r="P817" s="12"/>
      <c r="Q817" s="12"/>
      <c r="R817" s="12"/>
      <c r="S817" s="12"/>
      <c r="T817" s="12"/>
      <c r="U817" s="12"/>
      <c r="V817" s="12"/>
      <c r="W817" s="12"/>
      <c r="X817" s="12"/>
      <c r="Y817" s="12"/>
    </row>
    <row r="818" spans="1:25" ht="12.75" customHeight="1" x14ac:dyDescent="0.3">
      <c r="A818" s="9"/>
      <c r="B818" s="10"/>
      <c r="C818" s="10"/>
      <c r="D818" s="11"/>
      <c r="E818" s="11"/>
      <c r="F818" s="12"/>
      <c r="G818" s="12"/>
      <c r="H818" s="12"/>
      <c r="I818" s="12"/>
      <c r="J818" s="12"/>
      <c r="K818" s="12"/>
      <c r="L818" s="12"/>
      <c r="M818" s="12"/>
      <c r="N818" s="12"/>
      <c r="O818" s="12"/>
      <c r="P818" s="12"/>
      <c r="Q818" s="12"/>
      <c r="R818" s="12"/>
      <c r="S818" s="12"/>
      <c r="T818" s="12"/>
      <c r="U818" s="12"/>
      <c r="V818" s="12"/>
      <c r="W818" s="12"/>
      <c r="X818" s="12"/>
      <c r="Y818" s="12"/>
    </row>
    <row r="819" spans="1:25" ht="12.75" customHeight="1" x14ac:dyDescent="0.3">
      <c r="A819" s="9"/>
      <c r="B819" s="10"/>
      <c r="C819" s="10"/>
      <c r="D819" s="11"/>
      <c r="E819" s="11"/>
      <c r="F819" s="12"/>
      <c r="G819" s="12"/>
      <c r="H819" s="12"/>
      <c r="I819" s="12"/>
      <c r="J819" s="12"/>
      <c r="K819" s="12"/>
      <c r="L819" s="12"/>
      <c r="M819" s="12"/>
      <c r="N819" s="12"/>
      <c r="O819" s="12"/>
      <c r="P819" s="12"/>
      <c r="Q819" s="12"/>
      <c r="R819" s="12"/>
      <c r="S819" s="12"/>
      <c r="T819" s="12"/>
      <c r="U819" s="12"/>
      <c r="V819" s="12"/>
      <c r="W819" s="12"/>
      <c r="X819" s="12"/>
      <c r="Y819" s="12"/>
    </row>
    <row r="820" spans="1:25" ht="12.75" customHeight="1" x14ac:dyDescent="0.3">
      <c r="A820" s="9"/>
      <c r="B820" s="10"/>
      <c r="C820" s="10"/>
      <c r="D820" s="11"/>
      <c r="E820" s="11"/>
      <c r="F820" s="12"/>
      <c r="G820" s="12"/>
      <c r="H820" s="12"/>
      <c r="I820" s="12"/>
      <c r="J820" s="12"/>
      <c r="K820" s="12"/>
      <c r="L820" s="12"/>
      <c r="M820" s="12"/>
      <c r="N820" s="12"/>
      <c r="O820" s="12"/>
      <c r="P820" s="12"/>
      <c r="Q820" s="12"/>
      <c r="R820" s="12"/>
      <c r="S820" s="12"/>
      <c r="T820" s="12"/>
      <c r="U820" s="12"/>
      <c r="V820" s="12"/>
      <c r="W820" s="12"/>
      <c r="X820" s="12"/>
      <c r="Y820" s="12"/>
    </row>
    <row r="821" spans="1:25" ht="12.75" customHeight="1" x14ac:dyDescent="0.3">
      <c r="A821" s="9"/>
      <c r="B821" s="10"/>
      <c r="C821" s="10"/>
      <c r="D821" s="11"/>
      <c r="E821" s="11"/>
      <c r="F821" s="12"/>
      <c r="G821" s="12"/>
      <c r="H821" s="12"/>
      <c r="I821" s="12"/>
      <c r="J821" s="12"/>
      <c r="K821" s="12"/>
      <c r="L821" s="12"/>
      <c r="M821" s="12"/>
      <c r="N821" s="12"/>
      <c r="O821" s="12"/>
      <c r="P821" s="12"/>
      <c r="Q821" s="12"/>
      <c r="R821" s="12"/>
      <c r="S821" s="12"/>
      <c r="T821" s="12"/>
      <c r="U821" s="12"/>
      <c r="V821" s="12"/>
      <c r="W821" s="12"/>
      <c r="X821" s="12"/>
      <c r="Y821" s="12"/>
    </row>
    <row r="822" spans="1:25" ht="12.75" customHeight="1" x14ac:dyDescent="0.3">
      <c r="A822" s="9"/>
      <c r="B822" s="10"/>
      <c r="C822" s="10"/>
      <c r="D822" s="11"/>
      <c r="E822" s="11"/>
      <c r="F822" s="12"/>
      <c r="G822" s="12"/>
      <c r="H822" s="12"/>
      <c r="I822" s="12"/>
      <c r="J822" s="12"/>
      <c r="K822" s="12"/>
      <c r="L822" s="12"/>
      <c r="M822" s="12"/>
      <c r="N822" s="12"/>
      <c r="O822" s="12"/>
      <c r="P822" s="12"/>
      <c r="Q822" s="12"/>
      <c r="R822" s="12"/>
      <c r="S822" s="12"/>
      <c r="T822" s="12"/>
      <c r="U822" s="12"/>
      <c r="V822" s="12"/>
      <c r="W822" s="12"/>
      <c r="X822" s="12"/>
      <c r="Y822" s="12"/>
    </row>
    <row r="823" spans="1:25" ht="12.75" customHeight="1" x14ac:dyDescent="0.3">
      <c r="A823" s="9"/>
      <c r="B823" s="10"/>
      <c r="C823" s="10"/>
      <c r="D823" s="11"/>
      <c r="E823" s="11"/>
      <c r="F823" s="12"/>
      <c r="G823" s="12"/>
      <c r="H823" s="12"/>
      <c r="I823" s="12"/>
      <c r="J823" s="12"/>
      <c r="K823" s="12"/>
      <c r="L823" s="12"/>
      <c r="M823" s="12"/>
      <c r="N823" s="12"/>
      <c r="O823" s="12"/>
      <c r="P823" s="12"/>
      <c r="Q823" s="12"/>
      <c r="R823" s="12"/>
      <c r="S823" s="12"/>
      <c r="T823" s="12"/>
      <c r="U823" s="12"/>
      <c r="V823" s="12"/>
      <c r="W823" s="12"/>
      <c r="X823" s="12"/>
      <c r="Y823" s="12"/>
    </row>
    <row r="824" spans="1:25" ht="12.75" customHeight="1" x14ac:dyDescent="0.3">
      <c r="A824" s="9"/>
      <c r="B824" s="10"/>
      <c r="C824" s="10"/>
      <c r="D824" s="11"/>
      <c r="E824" s="11"/>
      <c r="F824" s="12"/>
      <c r="G824" s="12"/>
      <c r="H824" s="12"/>
      <c r="I824" s="12"/>
      <c r="J824" s="12"/>
      <c r="K824" s="12"/>
      <c r="L824" s="12"/>
      <c r="M824" s="12"/>
      <c r="N824" s="12"/>
      <c r="O824" s="12"/>
      <c r="P824" s="12"/>
      <c r="Q824" s="12"/>
      <c r="R824" s="12"/>
      <c r="S824" s="12"/>
      <c r="T824" s="12"/>
      <c r="U824" s="12"/>
      <c r="V824" s="12"/>
      <c r="W824" s="12"/>
      <c r="X824" s="12"/>
      <c r="Y824" s="12"/>
    </row>
    <row r="825" spans="1:25" ht="12.75" customHeight="1" x14ac:dyDescent="0.3">
      <c r="A825" s="9"/>
      <c r="B825" s="10"/>
      <c r="C825" s="10"/>
      <c r="D825" s="11"/>
      <c r="E825" s="11"/>
      <c r="F825" s="12"/>
      <c r="G825" s="12"/>
      <c r="H825" s="12"/>
      <c r="I825" s="12"/>
      <c r="J825" s="12"/>
      <c r="K825" s="12"/>
      <c r="L825" s="12"/>
      <c r="M825" s="12"/>
      <c r="N825" s="12"/>
      <c r="O825" s="12"/>
      <c r="P825" s="12"/>
      <c r="Q825" s="12"/>
      <c r="R825" s="12"/>
      <c r="S825" s="12"/>
      <c r="T825" s="12"/>
      <c r="U825" s="12"/>
      <c r="V825" s="12"/>
      <c r="W825" s="12"/>
      <c r="X825" s="12"/>
      <c r="Y825" s="12"/>
    </row>
    <row r="826" spans="1:25" ht="12.75" customHeight="1" x14ac:dyDescent="0.3">
      <c r="A826" s="9"/>
      <c r="B826" s="10"/>
      <c r="C826" s="10"/>
      <c r="D826" s="11"/>
      <c r="E826" s="11"/>
      <c r="F826" s="12"/>
      <c r="G826" s="12"/>
      <c r="H826" s="12"/>
      <c r="I826" s="12"/>
      <c r="J826" s="12"/>
      <c r="K826" s="12"/>
      <c r="L826" s="12"/>
      <c r="M826" s="12"/>
      <c r="N826" s="12"/>
      <c r="O826" s="12"/>
      <c r="P826" s="12"/>
      <c r="Q826" s="12"/>
      <c r="R826" s="12"/>
      <c r="S826" s="12"/>
      <c r="T826" s="12"/>
      <c r="U826" s="12"/>
      <c r="V826" s="12"/>
      <c r="W826" s="12"/>
      <c r="X826" s="12"/>
      <c r="Y826" s="12"/>
    </row>
    <row r="827" spans="1:25" ht="12.75" customHeight="1" x14ac:dyDescent="0.3">
      <c r="A827" s="9"/>
      <c r="B827" s="10"/>
      <c r="C827" s="10"/>
      <c r="D827" s="11"/>
      <c r="E827" s="11"/>
      <c r="F827" s="12"/>
      <c r="G827" s="12"/>
      <c r="H827" s="12"/>
      <c r="I827" s="12"/>
      <c r="J827" s="12"/>
      <c r="K827" s="12"/>
      <c r="L827" s="12"/>
      <c r="M827" s="12"/>
      <c r="N827" s="12"/>
      <c r="O827" s="12"/>
      <c r="P827" s="12"/>
      <c r="Q827" s="12"/>
      <c r="R827" s="12"/>
      <c r="S827" s="12"/>
      <c r="T827" s="12"/>
      <c r="U827" s="12"/>
      <c r="V827" s="12"/>
      <c r="W827" s="12"/>
      <c r="X827" s="12"/>
      <c r="Y827" s="12"/>
    </row>
    <row r="828" spans="1:25" ht="12.75" customHeight="1" x14ac:dyDescent="0.3">
      <c r="A828" s="9"/>
      <c r="B828" s="10"/>
      <c r="C828" s="10"/>
      <c r="D828" s="11"/>
      <c r="E828" s="11"/>
      <c r="F828" s="12"/>
      <c r="G828" s="12"/>
      <c r="H828" s="12"/>
      <c r="I828" s="12"/>
      <c r="J828" s="12"/>
      <c r="K828" s="12"/>
      <c r="L828" s="12"/>
      <c r="M828" s="12"/>
      <c r="N828" s="12"/>
      <c r="O828" s="12"/>
      <c r="P828" s="12"/>
      <c r="Q828" s="12"/>
      <c r="R828" s="12"/>
      <c r="S828" s="12"/>
      <c r="T828" s="12"/>
      <c r="U828" s="12"/>
      <c r="V828" s="12"/>
      <c r="W828" s="12"/>
      <c r="X828" s="12"/>
      <c r="Y828" s="12"/>
    </row>
    <row r="829" spans="1:25" ht="12.75" customHeight="1" x14ac:dyDescent="0.3">
      <c r="A829" s="9"/>
      <c r="B829" s="10"/>
      <c r="C829" s="10"/>
      <c r="D829" s="11"/>
      <c r="E829" s="11"/>
      <c r="F829" s="12"/>
      <c r="G829" s="12"/>
      <c r="H829" s="12"/>
      <c r="I829" s="12"/>
      <c r="J829" s="12"/>
      <c r="K829" s="12"/>
      <c r="L829" s="12"/>
      <c r="M829" s="12"/>
      <c r="N829" s="12"/>
      <c r="O829" s="12"/>
      <c r="P829" s="12"/>
      <c r="Q829" s="12"/>
      <c r="R829" s="12"/>
      <c r="S829" s="12"/>
      <c r="T829" s="12"/>
      <c r="U829" s="12"/>
      <c r="V829" s="12"/>
      <c r="W829" s="12"/>
      <c r="X829" s="12"/>
      <c r="Y829" s="12"/>
    </row>
    <row r="830" spans="1:25" ht="12.75" customHeight="1" x14ac:dyDescent="0.3">
      <c r="A830" s="9"/>
      <c r="B830" s="10"/>
      <c r="C830" s="10"/>
      <c r="D830" s="11"/>
      <c r="E830" s="11"/>
      <c r="F830" s="12"/>
      <c r="G830" s="12"/>
      <c r="H830" s="12"/>
      <c r="I830" s="12"/>
      <c r="J830" s="12"/>
      <c r="K830" s="12"/>
      <c r="L830" s="12"/>
      <c r="M830" s="12"/>
      <c r="N830" s="12"/>
      <c r="O830" s="12"/>
      <c r="P830" s="12"/>
      <c r="Q830" s="12"/>
      <c r="R830" s="12"/>
      <c r="S830" s="12"/>
      <c r="T830" s="12"/>
      <c r="U830" s="12"/>
      <c r="V830" s="12"/>
      <c r="W830" s="12"/>
      <c r="X830" s="12"/>
      <c r="Y830" s="12"/>
    </row>
    <row r="831" spans="1:25" ht="12.75" customHeight="1" x14ac:dyDescent="0.3">
      <c r="A831" s="9"/>
      <c r="B831" s="10"/>
      <c r="C831" s="10"/>
      <c r="D831" s="11"/>
      <c r="E831" s="11"/>
      <c r="F831" s="12"/>
      <c r="G831" s="12"/>
      <c r="H831" s="12"/>
      <c r="I831" s="12"/>
      <c r="J831" s="12"/>
      <c r="K831" s="12"/>
      <c r="L831" s="12"/>
      <c r="M831" s="12"/>
      <c r="N831" s="12"/>
      <c r="O831" s="12"/>
      <c r="P831" s="12"/>
      <c r="Q831" s="12"/>
      <c r="R831" s="12"/>
      <c r="S831" s="12"/>
      <c r="T831" s="12"/>
      <c r="U831" s="12"/>
      <c r="V831" s="12"/>
      <c r="W831" s="12"/>
      <c r="X831" s="12"/>
      <c r="Y831" s="12"/>
    </row>
    <row r="832" spans="1:25" ht="12.75" customHeight="1" x14ac:dyDescent="0.3">
      <c r="A832" s="9"/>
      <c r="B832" s="10"/>
      <c r="C832" s="10"/>
      <c r="D832" s="11"/>
      <c r="E832" s="11"/>
      <c r="F832" s="12"/>
      <c r="G832" s="12"/>
      <c r="H832" s="12"/>
      <c r="I832" s="12"/>
      <c r="J832" s="12"/>
      <c r="K832" s="12"/>
      <c r="L832" s="12"/>
      <c r="M832" s="12"/>
      <c r="N832" s="12"/>
      <c r="O832" s="12"/>
      <c r="P832" s="12"/>
      <c r="Q832" s="12"/>
      <c r="R832" s="12"/>
      <c r="S832" s="12"/>
      <c r="T832" s="12"/>
      <c r="U832" s="12"/>
      <c r="V832" s="12"/>
      <c r="W832" s="12"/>
      <c r="X832" s="12"/>
      <c r="Y832" s="12"/>
    </row>
    <row r="833" spans="1:25" ht="12.75" customHeight="1" x14ac:dyDescent="0.3">
      <c r="A833" s="9"/>
      <c r="B833" s="10"/>
      <c r="C833" s="10"/>
      <c r="D833" s="11"/>
      <c r="E833" s="11"/>
      <c r="F833" s="12"/>
      <c r="G833" s="12"/>
      <c r="H833" s="12"/>
      <c r="I833" s="12"/>
      <c r="J833" s="12"/>
      <c r="K833" s="12"/>
      <c r="L833" s="12"/>
      <c r="M833" s="12"/>
      <c r="N833" s="12"/>
      <c r="O833" s="12"/>
      <c r="P833" s="12"/>
      <c r="Q833" s="12"/>
      <c r="R833" s="12"/>
      <c r="S833" s="12"/>
      <c r="T833" s="12"/>
      <c r="U833" s="12"/>
      <c r="V833" s="12"/>
      <c r="W833" s="12"/>
      <c r="X833" s="12"/>
      <c r="Y833" s="12"/>
    </row>
    <row r="834" spans="1:25" ht="12.75" customHeight="1" x14ac:dyDescent="0.3">
      <c r="A834" s="9"/>
      <c r="B834" s="10"/>
      <c r="C834" s="10"/>
      <c r="D834" s="11"/>
      <c r="E834" s="11"/>
      <c r="F834" s="12"/>
      <c r="G834" s="12"/>
      <c r="H834" s="12"/>
      <c r="I834" s="12"/>
      <c r="J834" s="12"/>
      <c r="K834" s="12"/>
      <c r="L834" s="12"/>
      <c r="M834" s="12"/>
      <c r="N834" s="12"/>
      <c r="O834" s="12"/>
      <c r="P834" s="12"/>
      <c r="Q834" s="12"/>
      <c r="R834" s="12"/>
      <c r="S834" s="12"/>
      <c r="T834" s="12"/>
      <c r="U834" s="12"/>
      <c r="V834" s="12"/>
      <c r="W834" s="12"/>
      <c r="X834" s="12"/>
      <c r="Y834" s="12"/>
    </row>
    <row r="835" spans="1:25" ht="12.75" customHeight="1" x14ac:dyDescent="0.3">
      <c r="A835" s="9"/>
      <c r="B835" s="10"/>
      <c r="C835" s="10"/>
      <c r="D835" s="11"/>
      <c r="E835" s="11"/>
      <c r="F835" s="12"/>
      <c r="G835" s="12"/>
      <c r="H835" s="12"/>
      <c r="I835" s="12"/>
      <c r="J835" s="12"/>
      <c r="K835" s="12"/>
      <c r="L835" s="12"/>
      <c r="M835" s="12"/>
      <c r="N835" s="12"/>
      <c r="O835" s="12"/>
      <c r="P835" s="12"/>
      <c r="Q835" s="12"/>
      <c r="R835" s="12"/>
      <c r="S835" s="12"/>
      <c r="T835" s="12"/>
      <c r="U835" s="12"/>
      <c r="V835" s="12"/>
      <c r="W835" s="12"/>
      <c r="X835" s="12"/>
      <c r="Y835" s="12"/>
    </row>
    <row r="836" spans="1:25" ht="12.75" customHeight="1" x14ac:dyDescent="0.3">
      <c r="A836" s="9"/>
      <c r="B836" s="10"/>
      <c r="C836" s="10"/>
      <c r="D836" s="11"/>
      <c r="E836" s="11"/>
      <c r="F836" s="12"/>
      <c r="G836" s="12"/>
      <c r="H836" s="12"/>
      <c r="I836" s="12"/>
      <c r="J836" s="12"/>
      <c r="K836" s="12"/>
      <c r="L836" s="12"/>
      <c r="M836" s="12"/>
      <c r="N836" s="12"/>
      <c r="O836" s="12"/>
      <c r="P836" s="12"/>
      <c r="Q836" s="12"/>
      <c r="R836" s="12"/>
      <c r="S836" s="12"/>
      <c r="T836" s="12"/>
      <c r="U836" s="12"/>
      <c r="V836" s="12"/>
      <c r="W836" s="12"/>
      <c r="X836" s="12"/>
      <c r="Y836" s="12"/>
    </row>
    <row r="837" spans="1:25" ht="12.75" customHeight="1" x14ac:dyDescent="0.3">
      <c r="A837" s="9"/>
      <c r="B837" s="10"/>
      <c r="C837" s="10"/>
      <c r="D837" s="11"/>
      <c r="E837" s="11"/>
      <c r="F837" s="12"/>
      <c r="G837" s="12"/>
      <c r="H837" s="12"/>
      <c r="I837" s="12"/>
      <c r="J837" s="12"/>
      <c r="K837" s="12"/>
      <c r="L837" s="12"/>
      <c r="M837" s="12"/>
      <c r="N837" s="12"/>
      <c r="O837" s="12"/>
      <c r="P837" s="12"/>
      <c r="Q837" s="12"/>
      <c r="R837" s="12"/>
      <c r="S837" s="12"/>
      <c r="T837" s="12"/>
      <c r="U837" s="12"/>
      <c r="V837" s="12"/>
      <c r="W837" s="12"/>
      <c r="X837" s="12"/>
      <c r="Y837" s="12"/>
    </row>
    <row r="838" spans="1:25" ht="12.75" customHeight="1" x14ac:dyDescent="0.3">
      <c r="A838" s="9"/>
      <c r="B838" s="10"/>
      <c r="C838" s="10"/>
      <c r="D838" s="11"/>
      <c r="E838" s="11"/>
      <c r="F838" s="12"/>
      <c r="G838" s="12"/>
      <c r="H838" s="12"/>
      <c r="I838" s="12"/>
      <c r="J838" s="12"/>
      <c r="K838" s="12"/>
      <c r="L838" s="12"/>
      <c r="M838" s="12"/>
      <c r="N838" s="12"/>
      <c r="O838" s="12"/>
      <c r="P838" s="12"/>
      <c r="Q838" s="12"/>
      <c r="R838" s="12"/>
      <c r="S838" s="12"/>
      <c r="T838" s="12"/>
      <c r="U838" s="12"/>
      <c r="V838" s="12"/>
      <c r="W838" s="12"/>
      <c r="X838" s="12"/>
      <c r="Y838" s="12"/>
    </row>
    <row r="839" spans="1:25" ht="12.75" customHeight="1" x14ac:dyDescent="0.3">
      <c r="A839" s="9"/>
      <c r="B839" s="10"/>
      <c r="C839" s="10"/>
      <c r="D839" s="11"/>
      <c r="E839" s="11"/>
      <c r="F839" s="12"/>
      <c r="G839" s="12"/>
      <c r="H839" s="12"/>
      <c r="I839" s="12"/>
      <c r="J839" s="12"/>
      <c r="K839" s="12"/>
      <c r="L839" s="12"/>
      <c r="M839" s="12"/>
      <c r="N839" s="12"/>
      <c r="O839" s="12"/>
      <c r="P839" s="12"/>
      <c r="Q839" s="12"/>
      <c r="R839" s="12"/>
      <c r="S839" s="12"/>
      <c r="T839" s="12"/>
      <c r="U839" s="12"/>
      <c r="V839" s="12"/>
      <c r="W839" s="12"/>
      <c r="X839" s="12"/>
      <c r="Y839" s="12"/>
    </row>
    <row r="840" spans="1:25" ht="12.75" customHeight="1" x14ac:dyDescent="0.3">
      <c r="A840" s="9"/>
      <c r="B840" s="10"/>
      <c r="C840" s="10"/>
      <c r="D840" s="11"/>
      <c r="E840" s="11"/>
      <c r="F840" s="12"/>
      <c r="G840" s="12"/>
      <c r="H840" s="12"/>
      <c r="I840" s="12"/>
      <c r="J840" s="12"/>
      <c r="K840" s="12"/>
      <c r="L840" s="12"/>
      <c r="M840" s="12"/>
      <c r="N840" s="12"/>
      <c r="O840" s="12"/>
      <c r="P840" s="12"/>
      <c r="Q840" s="12"/>
      <c r="R840" s="12"/>
      <c r="S840" s="12"/>
      <c r="T840" s="12"/>
      <c r="U840" s="12"/>
      <c r="V840" s="12"/>
      <c r="W840" s="12"/>
      <c r="X840" s="12"/>
      <c r="Y840" s="12"/>
    </row>
    <row r="841" spans="1:25" ht="12.75" customHeight="1" x14ac:dyDescent="0.3">
      <c r="A841" s="9"/>
      <c r="B841" s="10"/>
      <c r="C841" s="10"/>
      <c r="D841" s="11"/>
      <c r="E841" s="11"/>
      <c r="F841" s="12"/>
      <c r="G841" s="12"/>
      <c r="H841" s="12"/>
      <c r="I841" s="12"/>
      <c r="J841" s="12"/>
      <c r="K841" s="12"/>
      <c r="L841" s="12"/>
      <c r="M841" s="12"/>
      <c r="N841" s="12"/>
      <c r="O841" s="12"/>
      <c r="P841" s="12"/>
      <c r="Q841" s="12"/>
      <c r="R841" s="12"/>
      <c r="S841" s="12"/>
      <c r="T841" s="12"/>
      <c r="U841" s="12"/>
      <c r="V841" s="12"/>
      <c r="W841" s="12"/>
      <c r="X841" s="12"/>
      <c r="Y841" s="12"/>
    </row>
    <row r="842" spans="1:25" ht="12.75" customHeight="1" x14ac:dyDescent="0.3">
      <c r="A842" s="9"/>
      <c r="B842" s="10"/>
      <c r="C842" s="10"/>
      <c r="D842" s="11"/>
      <c r="E842" s="11"/>
      <c r="F842" s="12"/>
      <c r="G842" s="12"/>
      <c r="H842" s="12"/>
      <c r="I842" s="12"/>
      <c r="J842" s="12"/>
      <c r="K842" s="12"/>
      <c r="L842" s="12"/>
      <c r="M842" s="12"/>
      <c r="N842" s="12"/>
      <c r="O842" s="12"/>
      <c r="P842" s="12"/>
      <c r="Q842" s="12"/>
      <c r="R842" s="12"/>
      <c r="S842" s="12"/>
      <c r="T842" s="12"/>
      <c r="U842" s="12"/>
      <c r="V842" s="12"/>
      <c r="W842" s="12"/>
      <c r="X842" s="12"/>
      <c r="Y842" s="12"/>
    </row>
    <row r="843" spans="1:25" ht="12.75" customHeight="1" x14ac:dyDescent="0.3">
      <c r="A843" s="9"/>
      <c r="B843" s="10"/>
      <c r="C843" s="10"/>
      <c r="D843" s="11"/>
      <c r="E843" s="11"/>
      <c r="F843" s="12"/>
      <c r="G843" s="12"/>
      <c r="H843" s="12"/>
      <c r="I843" s="12"/>
      <c r="J843" s="12"/>
      <c r="K843" s="12"/>
      <c r="L843" s="12"/>
      <c r="M843" s="12"/>
      <c r="N843" s="12"/>
      <c r="O843" s="12"/>
      <c r="P843" s="12"/>
      <c r="Q843" s="12"/>
      <c r="R843" s="12"/>
      <c r="S843" s="12"/>
      <c r="T843" s="12"/>
      <c r="U843" s="12"/>
      <c r="V843" s="12"/>
      <c r="W843" s="12"/>
      <c r="X843" s="12"/>
      <c r="Y843" s="12"/>
    </row>
    <row r="844" spans="1:25" ht="12.75" customHeight="1" x14ac:dyDescent="0.3">
      <c r="A844" s="9"/>
      <c r="B844" s="10"/>
      <c r="C844" s="10"/>
      <c r="D844" s="11"/>
      <c r="E844" s="11"/>
      <c r="F844" s="12"/>
      <c r="G844" s="12"/>
      <c r="H844" s="12"/>
      <c r="I844" s="12"/>
      <c r="J844" s="12"/>
      <c r="K844" s="12"/>
      <c r="L844" s="12"/>
      <c r="M844" s="12"/>
      <c r="N844" s="12"/>
      <c r="O844" s="12"/>
      <c r="P844" s="12"/>
      <c r="Q844" s="12"/>
      <c r="R844" s="12"/>
      <c r="S844" s="12"/>
      <c r="T844" s="12"/>
      <c r="U844" s="12"/>
      <c r="V844" s="12"/>
      <c r="W844" s="12"/>
      <c r="X844" s="12"/>
      <c r="Y844" s="12"/>
    </row>
    <row r="845" spans="1:25" ht="12.75" customHeight="1" x14ac:dyDescent="0.3">
      <c r="A845" s="9"/>
      <c r="B845" s="10"/>
      <c r="C845" s="10"/>
      <c r="D845" s="11"/>
      <c r="E845" s="11"/>
      <c r="F845" s="12"/>
      <c r="G845" s="12"/>
      <c r="H845" s="12"/>
      <c r="I845" s="12"/>
      <c r="J845" s="12"/>
      <c r="K845" s="12"/>
      <c r="L845" s="12"/>
      <c r="M845" s="12"/>
      <c r="N845" s="12"/>
      <c r="O845" s="12"/>
      <c r="P845" s="12"/>
      <c r="Q845" s="12"/>
      <c r="R845" s="12"/>
      <c r="S845" s="12"/>
      <c r="T845" s="12"/>
      <c r="U845" s="12"/>
      <c r="V845" s="12"/>
      <c r="W845" s="12"/>
      <c r="X845" s="12"/>
      <c r="Y845" s="12"/>
    </row>
    <row r="846" spans="1:25" ht="12.75" customHeight="1" x14ac:dyDescent="0.3">
      <c r="A846" s="9"/>
      <c r="B846" s="10"/>
      <c r="C846" s="10"/>
      <c r="D846" s="11"/>
      <c r="E846" s="11"/>
      <c r="F846" s="12"/>
      <c r="G846" s="12"/>
      <c r="H846" s="12"/>
      <c r="I846" s="12"/>
      <c r="J846" s="12"/>
      <c r="K846" s="12"/>
      <c r="L846" s="12"/>
      <c r="M846" s="12"/>
      <c r="N846" s="12"/>
      <c r="O846" s="12"/>
      <c r="P846" s="12"/>
      <c r="Q846" s="12"/>
      <c r="R846" s="12"/>
      <c r="S846" s="12"/>
      <c r="T846" s="12"/>
      <c r="U846" s="12"/>
      <c r="V846" s="12"/>
      <c r="W846" s="12"/>
      <c r="X846" s="12"/>
      <c r="Y846" s="12"/>
    </row>
    <row r="847" spans="1:25" ht="12.75" customHeight="1" x14ac:dyDescent="0.3">
      <c r="A847" s="9"/>
      <c r="B847" s="10"/>
      <c r="C847" s="10"/>
      <c r="D847" s="11"/>
      <c r="E847" s="11"/>
      <c r="F847" s="12"/>
      <c r="G847" s="12"/>
      <c r="H847" s="12"/>
      <c r="I847" s="12"/>
      <c r="J847" s="12"/>
      <c r="K847" s="12"/>
      <c r="L847" s="12"/>
      <c r="M847" s="12"/>
      <c r="N847" s="12"/>
      <c r="O847" s="12"/>
      <c r="P847" s="12"/>
      <c r="Q847" s="12"/>
      <c r="R847" s="12"/>
      <c r="S847" s="12"/>
      <c r="T847" s="12"/>
      <c r="U847" s="12"/>
      <c r="V847" s="12"/>
      <c r="W847" s="12"/>
      <c r="X847" s="12"/>
      <c r="Y847" s="12"/>
    </row>
    <row r="848" spans="1:25" ht="12.75" customHeight="1" x14ac:dyDescent="0.3">
      <c r="A848" s="9"/>
      <c r="B848" s="10"/>
      <c r="C848" s="10"/>
      <c r="D848" s="11"/>
      <c r="E848" s="11"/>
      <c r="F848" s="12"/>
      <c r="G848" s="12"/>
      <c r="H848" s="12"/>
      <c r="I848" s="12"/>
      <c r="J848" s="12"/>
      <c r="K848" s="12"/>
      <c r="L848" s="12"/>
      <c r="M848" s="12"/>
      <c r="N848" s="12"/>
      <c r="O848" s="12"/>
      <c r="P848" s="12"/>
      <c r="Q848" s="12"/>
      <c r="R848" s="12"/>
      <c r="S848" s="12"/>
      <c r="T848" s="12"/>
      <c r="U848" s="12"/>
      <c r="V848" s="12"/>
      <c r="W848" s="12"/>
      <c r="X848" s="12"/>
      <c r="Y848" s="12"/>
    </row>
    <row r="849" spans="1:25" ht="12.75" customHeight="1" x14ac:dyDescent="0.3">
      <c r="A849" s="9"/>
      <c r="B849" s="10"/>
      <c r="C849" s="10"/>
      <c r="D849" s="11"/>
      <c r="E849" s="11"/>
      <c r="F849" s="12"/>
      <c r="G849" s="12"/>
      <c r="H849" s="12"/>
      <c r="I849" s="12"/>
      <c r="J849" s="12"/>
      <c r="K849" s="12"/>
      <c r="L849" s="12"/>
      <c r="M849" s="12"/>
      <c r="N849" s="12"/>
      <c r="O849" s="12"/>
      <c r="P849" s="12"/>
      <c r="Q849" s="12"/>
      <c r="R849" s="12"/>
      <c r="S849" s="12"/>
      <c r="T849" s="12"/>
      <c r="U849" s="12"/>
      <c r="V849" s="12"/>
      <c r="W849" s="12"/>
      <c r="X849" s="12"/>
      <c r="Y849" s="12"/>
    </row>
    <row r="850" spans="1:25" ht="12.75" customHeight="1" x14ac:dyDescent="0.3">
      <c r="A850" s="9"/>
      <c r="B850" s="10"/>
      <c r="C850" s="10"/>
      <c r="D850" s="11"/>
      <c r="E850" s="11"/>
      <c r="F850" s="12"/>
      <c r="G850" s="12"/>
      <c r="H850" s="12"/>
      <c r="I850" s="12"/>
      <c r="J850" s="12"/>
      <c r="K850" s="12"/>
      <c r="L850" s="12"/>
      <c r="M850" s="12"/>
      <c r="N850" s="12"/>
      <c r="O850" s="12"/>
      <c r="P850" s="12"/>
      <c r="Q850" s="12"/>
      <c r="R850" s="12"/>
      <c r="S850" s="12"/>
      <c r="T850" s="12"/>
      <c r="U850" s="12"/>
      <c r="V850" s="12"/>
      <c r="W850" s="12"/>
      <c r="X850" s="12"/>
      <c r="Y850" s="12"/>
    </row>
    <row r="851" spans="1:25" ht="12.75" customHeight="1" x14ac:dyDescent="0.3">
      <c r="A851" s="9"/>
      <c r="B851" s="10"/>
      <c r="C851" s="10"/>
      <c r="D851" s="11"/>
      <c r="E851" s="11"/>
      <c r="F851" s="12"/>
      <c r="G851" s="12"/>
      <c r="H851" s="12"/>
      <c r="I851" s="12"/>
      <c r="J851" s="12"/>
      <c r="K851" s="12"/>
      <c r="L851" s="12"/>
      <c r="M851" s="12"/>
      <c r="N851" s="12"/>
      <c r="O851" s="12"/>
      <c r="P851" s="12"/>
      <c r="Q851" s="12"/>
      <c r="R851" s="12"/>
      <c r="S851" s="12"/>
      <c r="T851" s="12"/>
      <c r="U851" s="12"/>
      <c r="V851" s="12"/>
      <c r="W851" s="12"/>
      <c r="X851" s="12"/>
      <c r="Y851" s="12"/>
    </row>
    <row r="852" spans="1:25" ht="12.75" customHeight="1" x14ac:dyDescent="0.3">
      <c r="A852" s="9"/>
      <c r="B852" s="10"/>
      <c r="C852" s="10"/>
      <c r="D852" s="11"/>
      <c r="E852" s="11"/>
      <c r="F852" s="12"/>
      <c r="G852" s="12"/>
      <c r="H852" s="12"/>
      <c r="I852" s="12"/>
      <c r="J852" s="12"/>
      <c r="K852" s="12"/>
      <c r="L852" s="12"/>
      <c r="M852" s="12"/>
      <c r="N852" s="12"/>
      <c r="O852" s="12"/>
      <c r="P852" s="12"/>
      <c r="Q852" s="12"/>
      <c r="R852" s="12"/>
      <c r="S852" s="12"/>
      <c r="T852" s="12"/>
      <c r="U852" s="12"/>
      <c r="V852" s="12"/>
      <c r="W852" s="12"/>
      <c r="X852" s="12"/>
      <c r="Y852" s="12"/>
    </row>
    <row r="853" spans="1:25" ht="12.75" customHeight="1" x14ac:dyDescent="0.3">
      <c r="A853" s="9"/>
      <c r="B853" s="10"/>
      <c r="C853" s="10"/>
      <c r="D853" s="11"/>
      <c r="E853" s="11"/>
      <c r="F853" s="12"/>
      <c r="G853" s="12"/>
      <c r="H853" s="12"/>
      <c r="I853" s="12"/>
      <c r="J853" s="12"/>
      <c r="K853" s="12"/>
      <c r="L853" s="12"/>
      <c r="M853" s="12"/>
      <c r="N853" s="12"/>
      <c r="O853" s="12"/>
      <c r="P853" s="12"/>
      <c r="Q853" s="12"/>
      <c r="R853" s="12"/>
      <c r="S853" s="12"/>
      <c r="T853" s="12"/>
      <c r="U853" s="12"/>
      <c r="V853" s="12"/>
      <c r="W853" s="12"/>
      <c r="X853" s="12"/>
      <c r="Y853" s="12"/>
    </row>
    <row r="854" spans="1:25" ht="12.75" customHeight="1" x14ac:dyDescent="0.3">
      <c r="A854" s="9"/>
      <c r="B854" s="10"/>
      <c r="C854" s="10"/>
      <c r="D854" s="11"/>
      <c r="E854" s="11"/>
      <c r="F854" s="12"/>
      <c r="G854" s="12"/>
      <c r="H854" s="12"/>
      <c r="I854" s="12"/>
      <c r="J854" s="12"/>
      <c r="K854" s="12"/>
      <c r="L854" s="12"/>
      <c r="M854" s="12"/>
      <c r="N854" s="12"/>
      <c r="O854" s="12"/>
      <c r="P854" s="12"/>
      <c r="Q854" s="12"/>
      <c r="R854" s="12"/>
      <c r="S854" s="12"/>
      <c r="T854" s="12"/>
      <c r="U854" s="12"/>
      <c r="V854" s="12"/>
      <c r="W854" s="12"/>
      <c r="X854" s="12"/>
      <c r="Y854" s="12"/>
    </row>
    <row r="855" spans="1:25" ht="12.75" customHeight="1" x14ac:dyDescent="0.3">
      <c r="A855" s="9"/>
      <c r="B855" s="10"/>
      <c r="C855" s="10"/>
      <c r="D855" s="11"/>
      <c r="E855" s="11"/>
      <c r="F855" s="12"/>
      <c r="G855" s="12"/>
      <c r="H855" s="12"/>
      <c r="I855" s="12"/>
      <c r="J855" s="12"/>
      <c r="K855" s="12"/>
      <c r="L855" s="12"/>
      <c r="M855" s="12"/>
      <c r="N855" s="12"/>
      <c r="O855" s="12"/>
      <c r="P855" s="12"/>
      <c r="Q855" s="12"/>
      <c r="R855" s="12"/>
      <c r="S855" s="12"/>
      <c r="T855" s="12"/>
      <c r="U855" s="12"/>
      <c r="V855" s="12"/>
      <c r="W855" s="12"/>
      <c r="X855" s="12"/>
      <c r="Y855" s="12"/>
    </row>
    <row r="856" spans="1:25" ht="12.75" customHeight="1" x14ac:dyDescent="0.3">
      <c r="A856" s="9"/>
      <c r="B856" s="10"/>
      <c r="C856" s="10"/>
      <c r="D856" s="11"/>
      <c r="E856" s="11"/>
      <c r="F856" s="12"/>
      <c r="G856" s="12"/>
      <c r="H856" s="12"/>
      <c r="I856" s="12"/>
      <c r="J856" s="12"/>
      <c r="K856" s="12"/>
      <c r="L856" s="12"/>
      <c r="M856" s="12"/>
      <c r="N856" s="12"/>
      <c r="O856" s="12"/>
      <c r="P856" s="12"/>
      <c r="Q856" s="12"/>
      <c r="R856" s="12"/>
      <c r="S856" s="12"/>
      <c r="T856" s="12"/>
      <c r="U856" s="12"/>
      <c r="V856" s="12"/>
      <c r="W856" s="12"/>
      <c r="X856" s="12"/>
      <c r="Y856" s="12"/>
    </row>
    <row r="857" spans="1:25" ht="12.75" customHeight="1" x14ac:dyDescent="0.3">
      <c r="A857" s="9"/>
      <c r="B857" s="10"/>
      <c r="C857" s="10"/>
      <c r="D857" s="11"/>
      <c r="E857" s="11"/>
      <c r="F857" s="12"/>
      <c r="G857" s="12"/>
      <c r="H857" s="12"/>
      <c r="I857" s="12"/>
      <c r="J857" s="12"/>
      <c r="K857" s="12"/>
      <c r="L857" s="12"/>
      <c r="M857" s="12"/>
      <c r="N857" s="12"/>
      <c r="O857" s="12"/>
      <c r="P857" s="12"/>
      <c r="Q857" s="12"/>
      <c r="R857" s="12"/>
      <c r="S857" s="12"/>
      <c r="T857" s="12"/>
      <c r="U857" s="12"/>
      <c r="V857" s="12"/>
      <c r="W857" s="12"/>
      <c r="X857" s="12"/>
      <c r="Y857" s="12"/>
    </row>
    <row r="858" spans="1:25" ht="12.75" customHeight="1" x14ac:dyDescent="0.3">
      <c r="A858" s="9"/>
      <c r="B858" s="10"/>
      <c r="C858" s="10"/>
      <c r="D858" s="11"/>
      <c r="E858" s="11"/>
      <c r="F858" s="12"/>
      <c r="G858" s="12"/>
      <c r="H858" s="12"/>
      <c r="I858" s="12"/>
      <c r="J858" s="12"/>
      <c r="K858" s="12"/>
      <c r="L858" s="12"/>
      <c r="M858" s="12"/>
      <c r="N858" s="12"/>
      <c r="O858" s="12"/>
      <c r="P858" s="12"/>
      <c r="Q858" s="12"/>
      <c r="R858" s="12"/>
      <c r="S858" s="12"/>
      <c r="T858" s="12"/>
      <c r="U858" s="12"/>
      <c r="V858" s="12"/>
      <c r="W858" s="12"/>
      <c r="X858" s="12"/>
      <c r="Y858" s="12"/>
    </row>
    <row r="859" spans="1:25" ht="12.75" customHeight="1" x14ac:dyDescent="0.3">
      <c r="A859" s="9"/>
      <c r="B859" s="10"/>
      <c r="C859" s="10"/>
      <c r="D859" s="11"/>
      <c r="E859" s="11"/>
      <c r="F859" s="12"/>
      <c r="G859" s="12"/>
      <c r="H859" s="12"/>
      <c r="I859" s="12"/>
      <c r="J859" s="12"/>
      <c r="K859" s="12"/>
      <c r="L859" s="12"/>
      <c r="M859" s="12"/>
      <c r="N859" s="12"/>
      <c r="O859" s="12"/>
      <c r="P859" s="12"/>
      <c r="Q859" s="12"/>
      <c r="R859" s="12"/>
      <c r="S859" s="12"/>
      <c r="T859" s="12"/>
      <c r="U859" s="12"/>
      <c r="V859" s="12"/>
      <c r="W859" s="12"/>
      <c r="X859" s="12"/>
      <c r="Y859" s="12"/>
    </row>
    <row r="860" spans="1:25" ht="12.75" customHeight="1" x14ac:dyDescent="0.3">
      <c r="A860" s="9"/>
      <c r="B860" s="10"/>
      <c r="C860" s="10"/>
      <c r="D860" s="11"/>
      <c r="E860" s="11"/>
      <c r="F860" s="12"/>
      <c r="G860" s="12"/>
      <c r="H860" s="12"/>
      <c r="I860" s="12"/>
      <c r="J860" s="12"/>
      <c r="K860" s="12"/>
      <c r="L860" s="12"/>
      <c r="M860" s="12"/>
      <c r="N860" s="12"/>
      <c r="O860" s="12"/>
      <c r="P860" s="12"/>
      <c r="Q860" s="12"/>
      <c r="R860" s="12"/>
      <c r="S860" s="12"/>
      <c r="T860" s="12"/>
      <c r="U860" s="12"/>
      <c r="V860" s="12"/>
      <c r="W860" s="12"/>
      <c r="X860" s="12"/>
      <c r="Y860" s="12"/>
    </row>
    <row r="861" spans="1:25" ht="12.75" customHeight="1" x14ac:dyDescent="0.3">
      <c r="A861" s="9"/>
      <c r="B861" s="10"/>
      <c r="C861" s="10"/>
      <c r="D861" s="11"/>
      <c r="E861" s="11"/>
      <c r="F861" s="12"/>
      <c r="G861" s="12"/>
      <c r="H861" s="12"/>
      <c r="I861" s="12"/>
      <c r="J861" s="12"/>
      <c r="K861" s="12"/>
      <c r="L861" s="12"/>
      <c r="M861" s="12"/>
      <c r="N861" s="12"/>
      <c r="O861" s="12"/>
      <c r="P861" s="12"/>
      <c r="Q861" s="12"/>
      <c r="R861" s="12"/>
      <c r="S861" s="12"/>
      <c r="T861" s="12"/>
      <c r="U861" s="12"/>
      <c r="V861" s="12"/>
      <c r="W861" s="12"/>
      <c r="X861" s="12"/>
      <c r="Y861" s="12"/>
    </row>
    <row r="862" spans="1:25" ht="12.75" customHeight="1" x14ac:dyDescent="0.3">
      <c r="A862" s="9"/>
      <c r="B862" s="10"/>
      <c r="C862" s="10"/>
      <c r="D862" s="11"/>
      <c r="E862" s="11"/>
      <c r="F862" s="12"/>
      <c r="G862" s="12"/>
      <c r="H862" s="12"/>
      <c r="I862" s="12"/>
      <c r="J862" s="12"/>
      <c r="K862" s="12"/>
      <c r="L862" s="12"/>
      <c r="M862" s="12"/>
      <c r="N862" s="12"/>
      <c r="O862" s="12"/>
      <c r="P862" s="12"/>
      <c r="Q862" s="12"/>
      <c r="R862" s="12"/>
      <c r="S862" s="12"/>
      <c r="T862" s="12"/>
      <c r="U862" s="12"/>
      <c r="V862" s="12"/>
      <c r="W862" s="12"/>
      <c r="X862" s="12"/>
      <c r="Y862" s="12"/>
    </row>
    <row r="863" spans="1:25" ht="12.75" customHeight="1" x14ac:dyDescent="0.3">
      <c r="A863" s="9"/>
      <c r="B863" s="10"/>
      <c r="C863" s="10"/>
      <c r="D863" s="11"/>
      <c r="E863" s="11"/>
      <c r="F863" s="12"/>
      <c r="G863" s="12"/>
      <c r="H863" s="12"/>
      <c r="I863" s="12"/>
      <c r="J863" s="12"/>
      <c r="K863" s="12"/>
      <c r="L863" s="12"/>
      <c r="M863" s="12"/>
      <c r="N863" s="12"/>
      <c r="O863" s="12"/>
      <c r="P863" s="12"/>
      <c r="Q863" s="12"/>
      <c r="R863" s="12"/>
      <c r="S863" s="12"/>
      <c r="T863" s="12"/>
      <c r="U863" s="12"/>
      <c r="V863" s="12"/>
      <c r="W863" s="12"/>
      <c r="X863" s="12"/>
      <c r="Y863" s="12"/>
    </row>
    <row r="864" spans="1:25" ht="12.75" customHeight="1" x14ac:dyDescent="0.3">
      <c r="A864" s="9"/>
      <c r="B864" s="10"/>
      <c r="C864" s="10"/>
      <c r="D864" s="11"/>
      <c r="E864" s="11"/>
      <c r="F864" s="12"/>
      <c r="G864" s="12"/>
      <c r="H864" s="12"/>
      <c r="I864" s="12"/>
      <c r="J864" s="12"/>
      <c r="K864" s="12"/>
      <c r="L864" s="12"/>
      <c r="M864" s="12"/>
      <c r="N864" s="12"/>
      <c r="O864" s="12"/>
      <c r="P864" s="12"/>
      <c r="Q864" s="12"/>
      <c r="R864" s="12"/>
      <c r="S864" s="12"/>
      <c r="T864" s="12"/>
      <c r="U864" s="12"/>
      <c r="V864" s="12"/>
      <c r="W864" s="12"/>
      <c r="X864" s="12"/>
      <c r="Y864" s="12"/>
    </row>
    <row r="865" spans="1:25" ht="12.75" customHeight="1" x14ac:dyDescent="0.3">
      <c r="A865" s="9"/>
      <c r="B865" s="10"/>
      <c r="C865" s="10"/>
      <c r="D865" s="11"/>
      <c r="E865" s="11"/>
      <c r="F865" s="12"/>
      <c r="G865" s="12"/>
      <c r="H865" s="12"/>
      <c r="I865" s="12"/>
      <c r="J865" s="12"/>
      <c r="K865" s="12"/>
      <c r="L865" s="12"/>
      <c r="M865" s="12"/>
      <c r="N865" s="12"/>
      <c r="O865" s="12"/>
      <c r="P865" s="12"/>
      <c r="Q865" s="12"/>
      <c r="R865" s="12"/>
      <c r="S865" s="12"/>
      <c r="T865" s="12"/>
      <c r="U865" s="12"/>
      <c r="V865" s="12"/>
      <c r="W865" s="12"/>
      <c r="X865" s="12"/>
      <c r="Y865" s="12"/>
    </row>
    <row r="866" spans="1:25" ht="12.75" customHeight="1" x14ac:dyDescent="0.3">
      <c r="A866" s="9"/>
      <c r="B866" s="10"/>
      <c r="C866" s="10"/>
      <c r="D866" s="11"/>
      <c r="E866" s="11"/>
      <c r="F866" s="12"/>
      <c r="G866" s="12"/>
      <c r="H866" s="12"/>
      <c r="I866" s="12"/>
      <c r="J866" s="12"/>
      <c r="K866" s="12"/>
      <c r="L866" s="12"/>
      <c r="M866" s="12"/>
      <c r="N866" s="12"/>
      <c r="O866" s="12"/>
      <c r="P866" s="12"/>
      <c r="Q866" s="12"/>
      <c r="R866" s="12"/>
      <c r="S866" s="12"/>
      <c r="T866" s="12"/>
      <c r="U866" s="12"/>
      <c r="V866" s="12"/>
      <c r="W866" s="12"/>
      <c r="X866" s="12"/>
      <c r="Y866" s="12"/>
    </row>
    <row r="867" spans="1:25" ht="12.75" customHeight="1" x14ac:dyDescent="0.3">
      <c r="A867" s="9"/>
      <c r="B867" s="10"/>
      <c r="C867" s="10"/>
      <c r="D867" s="11"/>
      <c r="E867" s="11"/>
      <c r="F867" s="12"/>
      <c r="G867" s="12"/>
      <c r="H867" s="12"/>
      <c r="I867" s="12"/>
      <c r="J867" s="12"/>
      <c r="K867" s="12"/>
      <c r="L867" s="12"/>
      <c r="M867" s="12"/>
      <c r="N867" s="12"/>
      <c r="O867" s="12"/>
      <c r="P867" s="12"/>
      <c r="Q867" s="12"/>
      <c r="R867" s="12"/>
      <c r="S867" s="12"/>
      <c r="T867" s="12"/>
      <c r="U867" s="12"/>
      <c r="V867" s="12"/>
      <c r="W867" s="12"/>
      <c r="X867" s="12"/>
      <c r="Y867" s="12"/>
    </row>
    <row r="868" spans="1:25" ht="12.75" customHeight="1" x14ac:dyDescent="0.3">
      <c r="A868" s="9"/>
      <c r="B868" s="10"/>
      <c r="C868" s="10"/>
      <c r="D868" s="11"/>
      <c r="E868" s="11"/>
      <c r="F868" s="12"/>
      <c r="G868" s="12"/>
      <c r="H868" s="12"/>
      <c r="I868" s="12"/>
      <c r="J868" s="12"/>
      <c r="K868" s="12"/>
      <c r="L868" s="12"/>
      <c r="M868" s="12"/>
      <c r="N868" s="12"/>
      <c r="O868" s="12"/>
      <c r="P868" s="12"/>
      <c r="Q868" s="12"/>
      <c r="R868" s="12"/>
      <c r="S868" s="12"/>
      <c r="T868" s="12"/>
      <c r="U868" s="12"/>
      <c r="V868" s="12"/>
      <c r="W868" s="12"/>
      <c r="X868" s="12"/>
      <c r="Y868" s="12"/>
    </row>
    <row r="869" spans="1:25" ht="12.75" customHeight="1" x14ac:dyDescent="0.3">
      <c r="A869" s="9"/>
      <c r="B869" s="10"/>
      <c r="C869" s="10"/>
      <c r="D869" s="11"/>
      <c r="E869" s="11"/>
      <c r="F869" s="12"/>
      <c r="G869" s="12"/>
      <c r="H869" s="12"/>
      <c r="I869" s="12"/>
      <c r="J869" s="12"/>
      <c r="K869" s="12"/>
      <c r="L869" s="12"/>
      <c r="M869" s="12"/>
      <c r="N869" s="12"/>
      <c r="O869" s="12"/>
      <c r="P869" s="12"/>
      <c r="Q869" s="12"/>
      <c r="R869" s="12"/>
      <c r="S869" s="12"/>
      <c r="T869" s="12"/>
      <c r="U869" s="12"/>
      <c r="V869" s="12"/>
      <c r="W869" s="12"/>
      <c r="X869" s="12"/>
      <c r="Y869" s="12"/>
    </row>
    <row r="870" spans="1:25" ht="12.75" customHeight="1" x14ac:dyDescent="0.3">
      <c r="A870" s="9"/>
      <c r="B870" s="10"/>
      <c r="C870" s="10"/>
      <c r="D870" s="11"/>
      <c r="E870" s="11"/>
      <c r="F870" s="12"/>
      <c r="G870" s="12"/>
      <c r="H870" s="12"/>
      <c r="I870" s="12"/>
      <c r="J870" s="12"/>
      <c r="K870" s="12"/>
      <c r="L870" s="12"/>
      <c r="M870" s="12"/>
      <c r="N870" s="12"/>
      <c r="O870" s="12"/>
      <c r="P870" s="12"/>
      <c r="Q870" s="12"/>
      <c r="R870" s="12"/>
      <c r="S870" s="12"/>
      <c r="T870" s="12"/>
      <c r="U870" s="12"/>
      <c r="V870" s="12"/>
      <c r="W870" s="12"/>
      <c r="X870" s="12"/>
      <c r="Y870" s="12"/>
    </row>
    <row r="871" spans="1:25" ht="12.75" customHeight="1" x14ac:dyDescent="0.3">
      <c r="A871" s="9"/>
      <c r="B871" s="10"/>
      <c r="C871" s="10"/>
      <c r="D871" s="11"/>
      <c r="E871" s="11"/>
      <c r="F871" s="12"/>
      <c r="G871" s="12"/>
      <c r="H871" s="12"/>
      <c r="I871" s="12"/>
      <c r="J871" s="12"/>
      <c r="K871" s="12"/>
      <c r="L871" s="12"/>
      <c r="M871" s="12"/>
      <c r="N871" s="12"/>
      <c r="O871" s="12"/>
      <c r="P871" s="12"/>
      <c r="Q871" s="12"/>
      <c r="R871" s="12"/>
      <c r="S871" s="12"/>
      <c r="T871" s="12"/>
      <c r="U871" s="12"/>
      <c r="V871" s="12"/>
      <c r="W871" s="12"/>
      <c r="X871" s="12"/>
      <c r="Y871" s="12"/>
    </row>
    <row r="872" spans="1:25" ht="12.75" customHeight="1" x14ac:dyDescent="0.3">
      <c r="A872" s="9"/>
      <c r="B872" s="10"/>
      <c r="C872" s="10"/>
      <c r="D872" s="11"/>
      <c r="E872" s="11"/>
      <c r="F872" s="12"/>
      <c r="G872" s="12"/>
      <c r="H872" s="12"/>
      <c r="I872" s="12"/>
      <c r="J872" s="12"/>
      <c r="K872" s="12"/>
      <c r="L872" s="12"/>
      <c r="M872" s="12"/>
      <c r="N872" s="12"/>
      <c r="O872" s="12"/>
      <c r="P872" s="12"/>
      <c r="Q872" s="12"/>
      <c r="R872" s="12"/>
      <c r="S872" s="12"/>
      <c r="T872" s="12"/>
      <c r="U872" s="12"/>
      <c r="V872" s="12"/>
      <c r="W872" s="12"/>
      <c r="X872" s="12"/>
      <c r="Y872" s="12"/>
    </row>
    <row r="873" spans="1:25" ht="12.75" customHeight="1" x14ac:dyDescent="0.3">
      <c r="A873" s="9"/>
      <c r="B873" s="10"/>
      <c r="C873" s="10"/>
      <c r="D873" s="11"/>
      <c r="E873" s="11"/>
      <c r="F873" s="12"/>
      <c r="G873" s="12"/>
      <c r="H873" s="12"/>
      <c r="I873" s="12"/>
      <c r="J873" s="12"/>
      <c r="K873" s="12"/>
      <c r="L873" s="12"/>
      <c r="M873" s="12"/>
      <c r="N873" s="12"/>
      <c r="O873" s="12"/>
      <c r="P873" s="12"/>
      <c r="Q873" s="12"/>
      <c r="R873" s="12"/>
      <c r="S873" s="12"/>
      <c r="T873" s="12"/>
      <c r="U873" s="12"/>
      <c r="V873" s="12"/>
      <c r="W873" s="12"/>
      <c r="X873" s="12"/>
      <c r="Y873" s="12"/>
    </row>
    <row r="874" spans="1:25" ht="12.75" customHeight="1" x14ac:dyDescent="0.3">
      <c r="A874" s="9"/>
      <c r="B874" s="10"/>
      <c r="C874" s="10"/>
      <c r="D874" s="11"/>
      <c r="E874" s="11"/>
      <c r="F874" s="12"/>
      <c r="G874" s="12"/>
      <c r="H874" s="12"/>
      <c r="I874" s="12"/>
      <c r="J874" s="12"/>
      <c r="K874" s="12"/>
      <c r="L874" s="12"/>
      <c r="M874" s="12"/>
      <c r="N874" s="12"/>
      <c r="O874" s="12"/>
      <c r="P874" s="12"/>
      <c r="Q874" s="12"/>
      <c r="R874" s="12"/>
      <c r="S874" s="12"/>
      <c r="T874" s="12"/>
      <c r="U874" s="12"/>
      <c r="V874" s="12"/>
      <c r="W874" s="12"/>
      <c r="X874" s="12"/>
      <c r="Y874" s="12"/>
    </row>
    <row r="875" spans="1:25" ht="12.75" customHeight="1" x14ac:dyDescent="0.3">
      <c r="A875" s="9"/>
      <c r="B875" s="10"/>
      <c r="C875" s="10"/>
      <c r="D875" s="11"/>
      <c r="E875" s="11"/>
      <c r="F875" s="12"/>
      <c r="G875" s="12"/>
      <c r="H875" s="12"/>
      <c r="I875" s="12"/>
      <c r="J875" s="12"/>
      <c r="K875" s="12"/>
      <c r="L875" s="12"/>
      <c r="M875" s="12"/>
      <c r="N875" s="12"/>
      <c r="O875" s="12"/>
      <c r="P875" s="12"/>
      <c r="Q875" s="12"/>
      <c r="R875" s="12"/>
      <c r="S875" s="12"/>
      <c r="T875" s="12"/>
      <c r="U875" s="12"/>
      <c r="V875" s="12"/>
      <c r="W875" s="12"/>
      <c r="X875" s="12"/>
      <c r="Y875" s="12"/>
    </row>
    <row r="876" spans="1:25" ht="12.75" customHeight="1" x14ac:dyDescent="0.3">
      <c r="A876" s="9"/>
      <c r="B876" s="10"/>
      <c r="C876" s="10"/>
      <c r="D876" s="11"/>
      <c r="E876" s="11"/>
      <c r="F876" s="12"/>
      <c r="G876" s="12"/>
      <c r="H876" s="12"/>
      <c r="I876" s="12"/>
      <c r="J876" s="12"/>
      <c r="K876" s="12"/>
      <c r="L876" s="12"/>
      <c r="M876" s="12"/>
      <c r="N876" s="12"/>
      <c r="O876" s="12"/>
      <c r="P876" s="12"/>
      <c r="Q876" s="12"/>
      <c r="R876" s="12"/>
      <c r="S876" s="12"/>
      <c r="T876" s="12"/>
      <c r="U876" s="12"/>
      <c r="V876" s="12"/>
      <c r="W876" s="12"/>
      <c r="X876" s="12"/>
      <c r="Y876" s="12"/>
    </row>
    <row r="877" spans="1:25" ht="12.75" customHeight="1" x14ac:dyDescent="0.3">
      <c r="A877" s="9"/>
      <c r="B877" s="10"/>
      <c r="C877" s="10"/>
      <c r="D877" s="11"/>
      <c r="E877" s="11"/>
      <c r="F877" s="12"/>
      <c r="G877" s="12"/>
      <c r="H877" s="12"/>
      <c r="I877" s="12"/>
      <c r="J877" s="12"/>
      <c r="K877" s="12"/>
      <c r="L877" s="12"/>
      <c r="M877" s="12"/>
      <c r="N877" s="12"/>
      <c r="O877" s="12"/>
      <c r="P877" s="12"/>
      <c r="Q877" s="12"/>
      <c r="R877" s="12"/>
      <c r="S877" s="12"/>
      <c r="T877" s="12"/>
      <c r="U877" s="12"/>
      <c r="V877" s="12"/>
      <c r="W877" s="12"/>
      <c r="X877" s="12"/>
      <c r="Y877" s="12"/>
    </row>
    <row r="878" spans="1:25" ht="12.75" customHeight="1" x14ac:dyDescent="0.3">
      <c r="A878" s="9"/>
      <c r="B878" s="10"/>
      <c r="C878" s="10"/>
      <c r="D878" s="11"/>
      <c r="E878" s="11"/>
      <c r="F878" s="12"/>
      <c r="G878" s="12"/>
      <c r="H878" s="12"/>
      <c r="I878" s="12"/>
      <c r="J878" s="12"/>
      <c r="K878" s="12"/>
      <c r="L878" s="12"/>
      <c r="M878" s="12"/>
      <c r="N878" s="12"/>
      <c r="O878" s="12"/>
      <c r="P878" s="12"/>
      <c r="Q878" s="12"/>
      <c r="R878" s="12"/>
      <c r="S878" s="12"/>
      <c r="T878" s="12"/>
      <c r="U878" s="12"/>
      <c r="V878" s="12"/>
      <c r="W878" s="12"/>
      <c r="X878" s="12"/>
      <c r="Y878" s="12"/>
    </row>
    <row r="879" spans="1:25" ht="12.75" customHeight="1" x14ac:dyDescent="0.3">
      <c r="A879" s="9"/>
      <c r="B879" s="10"/>
      <c r="C879" s="10"/>
      <c r="D879" s="11"/>
      <c r="E879" s="11"/>
      <c r="F879" s="12"/>
      <c r="G879" s="12"/>
      <c r="H879" s="12"/>
      <c r="I879" s="12"/>
      <c r="J879" s="12"/>
      <c r="K879" s="12"/>
      <c r="L879" s="12"/>
      <c r="M879" s="12"/>
      <c r="N879" s="12"/>
      <c r="O879" s="12"/>
      <c r="P879" s="12"/>
      <c r="Q879" s="12"/>
      <c r="R879" s="12"/>
      <c r="S879" s="12"/>
      <c r="T879" s="12"/>
      <c r="U879" s="12"/>
      <c r="V879" s="12"/>
      <c r="W879" s="12"/>
      <c r="X879" s="12"/>
      <c r="Y879" s="12"/>
    </row>
    <row r="880" spans="1:25" ht="12.75" customHeight="1" x14ac:dyDescent="0.3">
      <c r="A880" s="9"/>
      <c r="B880" s="10"/>
      <c r="C880" s="10"/>
      <c r="D880" s="11"/>
      <c r="E880" s="11"/>
      <c r="F880" s="12"/>
      <c r="G880" s="12"/>
      <c r="H880" s="12"/>
      <c r="I880" s="12"/>
      <c r="J880" s="12"/>
      <c r="K880" s="12"/>
      <c r="L880" s="12"/>
      <c r="M880" s="12"/>
      <c r="N880" s="12"/>
      <c r="O880" s="12"/>
      <c r="P880" s="12"/>
      <c r="Q880" s="12"/>
      <c r="R880" s="12"/>
      <c r="S880" s="12"/>
      <c r="T880" s="12"/>
      <c r="U880" s="12"/>
      <c r="V880" s="12"/>
      <c r="W880" s="12"/>
      <c r="X880" s="12"/>
      <c r="Y880" s="12"/>
    </row>
    <row r="881" spans="1:25" ht="12.75" customHeight="1" x14ac:dyDescent="0.3">
      <c r="A881" s="9"/>
      <c r="B881" s="10"/>
      <c r="C881" s="10"/>
      <c r="D881" s="11"/>
      <c r="E881" s="11"/>
      <c r="F881" s="12"/>
      <c r="G881" s="12"/>
      <c r="H881" s="12"/>
      <c r="I881" s="12"/>
      <c r="J881" s="12"/>
      <c r="K881" s="12"/>
      <c r="L881" s="12"/>
      <c r="M881" s="12"/>
      <c r="N881" s="12"/>
      <c r="O881" s="12"/>
      <c r="P881" s="12"/>
      <c r="Q881" s="12"/>
      <c r="R881" s="12"/>
      <c r="S881" s="12"/>
      <c r="T881" s="12"/>
      <c r="U881" s="12"/>
      <c r="V881" s="12"/>
      <c r="W881" s="12"/>
      <c r="X881" s="12"/>
      <c r="Y881" s="12"/>
    </row>
    <row r="882" spans="1:25" ht="12.75" customHeight="1" x14ac:dyDescent="0.3">
      <c r="A882" s="9"/>
      <c r="B882" s="10"/>
      <c r="C882" s="10"/>
      <c r="D882" s="11"/>
      <c r="E882" s="11"/>
      <c r="F882" s="12"/>
      <c r="G882" s="12"/>
      <c r="H882" s="12"/>
      <c r="I882" s="12"/>
      <c r="J882" s="12"/>
      <c r="K882" s="12"/>
      <c r="L882" s="12"/>
      <c r="M882" s="12"/>
      <c r="N882" s="12"/>
      <c r="O882" s="12"/>
      <c r="P882" s="12"/>
      <c r="Q882" s="12"/>
      <c r="R882" s="12"/>
      <c r="S882" s="12"/>
      <c r="T882" s="12"/>
      <c r="U882" s="12"/>
      <c r="V882" s="12"/>
      <c r="W882" s="12"/>
      <c r="X882" s="12"/>
      <c r="Y882" s="12"/>
    </row>
    <row r="883" spans="1:25" ht="12.75" customHeight="1" x14ac:dyDescent="0.3">
      <c r="A883" s="9"/>
      <c r="B883" s="10"/>
      <c r="C883" s="10"/>
      <c r="D883" s="11"/>
      <c r="E883" s="11"/>
      <c r="F883" s="12"/>
      <c r="G883" s="12"/>
      <c r="H883" s="12"/>
      <c r="I883" s="12"/>
      <c r="J883" s="12"/>
      <c r="K883" s="12"/>
      <c r="L883" s="12"/>
      <c r="M883" s="12"/>
      <c r="N883" s="12"/>
      <c r="O883" s="12"/>
      <c r="P883" s="12"/>
      <c r="Q883" s="12"/>
      <c r="R883" s="12"/>
      <c r="S883" s="12"/>
      <c r="T883" s="12"/>
      <c r="U883" s="12"/>
      <c r="V883" s="12"/>
      <c r="W883" s="12"/>
      <c r="X883" s="12"/>
      <c r="Y883" s="12"/>
    </row>
    <row r="884" spans="1:25" ht="12.75" customHeight="1" x14ac:dyDescent="0.3">
      <c r="A884" s="9"/>
      <c r="B884" s="10"/>
      <c r="C884" s="10"/>
      <c r="D884" s="11"/>
      <c r="E884" s="11"/>
      <c r="F884" s="12"/>
      <c r="G884" s="12"/>
      <c r="H884" s="12"/>
      <c r="I884" s="12"/>
      <c r="J884" s="12"/>
      <c r="K884" s="12"/>
      <c r="L884" s="12"/>
      <c r="M884" s="12"/>
      <c r="N884" s="12"/>
      <c r="O884" s="12"/>
      <c r="P884" s="12"/>
      <c r="Q884" s="12"/>
      <c r="R884" s="12"/>
      <c r="S884" s="12"/>
      <c r="T884" s="12"/>
      <c r="U884" s="12"/>
      <c r="V884" s="12"/>
      <c r="W884" s="12"/>
      <c r="X884" s="12"/>
      <c r="Y884" s="12"/>
    </row>
    <row r="885" spans="1:25" ht="12.75" customHeight="1" x14ac:dyDescent="0.3">
      <c r="A885" s="9"/>
      <c r="B885" s="10"/>
      <c r="C885" s="10"/>
      <c r="D885" s="11"/>
      <c r="E885" s="11"/>
      <c r="F885" s="12"/>
      <c r="G885" s="12"/>
      <c r="H885" s="12"/>
      <c r="I885" s="12"/>
      <c r="J885" s="12"/>
      <c r="K885" s="12"/>
      <c r="L885" s="12"/>
      <c r="M885" s="12"/>
      <c r="N885" s="12"/>
      <c r="O885" s="12"/>
      <c r="P885" s="12"/>
      <c r="Q885" s="12"/>
      <c r="R885" s="12"/>
      <c r="S885" s="12"/>
      <c r="T885" s="12"/>
      <c r="U885" s="12"/>
      <c r="V885" s="12"/>
      <c r="W885" s="12"/>
      <c r="X885" s="12"/>
      <c r="Y885" s="12"/>
    </row>
    <row r="886" spans="1:25" ht="12.75" customHeight="1" x14ac:dyDescent="0.3">
      <c r="A886" s="9"/>
      <c r="B886" s="10"/>
      <c r="C886" s="10"/>
      <c r="D886" s="11"/>
      <c r="E886" s="11"/>
      <c r="F886" s="12"/>
      <c r="G886" s="12"/>
      <c r="H886" s="12"/>
      <c r="I886" s="12"/>
      <c r="J886" s="12"/>
      <c r="K886" s="12"/>
      <c r="L886" s="12"/>
      <c r="M886" s="12"/>
      <c r="N886" s="12"/>
      <c r="O886" s="12"/>
      <c r="P886" s="12"/>
      <c r="Q886" s="12"/>
      <c r="R886" s="12"/>
      <c r="S886" s="12"/>
      <c r="T886" s="12"/>
      <c r="U886" s="12"/>
      <c r="V886" s="12"/>
      <c r="W886" s="12"/>
      <c r="X886" s="12"/>
      <c r="Y886" s="12"/>
    </row>
    <row r="887" spans="1:25" ht="12.75" customHeight="1" x14ac:dyDescent="0.3">
      <c r="A887" s="9"/>
      <c r="B887" s="10"/>
      <c r="C887" s="10"/>
      <c r="D887" s="11"/>
      <c r="E887" s="11"/>
      <c r="F887" s="12"/>
      <c r="G887" s="12"/>
      <c r="H887" s="12"/>
      <c r="I887" s="12"/>
      <c r="J887" s="12"/>
      <c r="K887" s="12"/>
      <c r="L887" s="12"/>
      <c r="M887" s="12"/>
      <c r="N887" s="12"/>
      <c r="O887" s="12"/>
      <c r="P887" s="12"/>
      <c r="Q887" s="12"/>
      <c r="R887" s="12"/>
      <c r="S887" s="12"/>
      <c r="T887" s="12"/>
      <c r="U887" s="12"/>
      <c r="V887" s="12"/>
      <c r="W887" s="12"/>
      <c r="X887" s="12"/>
      <c r="Y887" s="12"/>
    </row>
    <row r="888" spans="1:25" ht="12.75" customHeight="1" x14ac:dyDescent="0.3">
      <c r="A888" s="9"/>
      <c r="B888" s="10"/>
      <c r="C888" s="10"/>
      <c r="D888" s="11"/>
      <c r="E888" s="11"/>
      <c r="F888" s="12"/>
      <c r="G888" s="12"/>
      <c r="H888" s="12"/>
      <c r="I888" s="12"/>
      <c r="J888" s="12"/>
      <c r="K888" s="12"/>
      <c r="L888" s="12"/>
      <c r="M888" s="12"/>
      <c r="N888" s="12"/>
      <c r="O888" s="12"/>
      <c r="P888" s="12"/>
      <c r="Q888" s="12"/>
      <c r="R888" s="12"/>
      <c r="S888" s="12"/>
      <c r="T888" s="12"/>
      <c r="U888" s="12"/>
      <c r="V888" s="12"/>
      <c r="W888" s="12"/>
      <c r="X888" s="12"/>
      <c r="Y888" s="12"/>
    </row>
    <row r="889" spans="1:25" ht="12.75" customHeight="1" x14ac:dyDescent="0.3">
      <c r="A889" s="9"/>
      <c r="B889" s="10"/>
      <c r="C889" s="10"/>
      <c r="D889" s="11"/>
      <c r="E889" s="11"/>
      <c r="F889" s="12"/>
      <c r="G889" s="12"/>
      <c r="H889" s="12"/>
      <c r="I889" s="12"/>
      <c r="J889" s="12"/>
      <c r="K889" s="12"/>
      <c r="L889" s="12"/>
      <c r="M889" s="12"/>
      <c r="N889" s="12"/>
      <c r="O889" s="12"/>
      <c r="P889" s="12"/>
      <c r="Q889" s="12"/>
      <c r="R889" s="12"/>
      <c r="S889" s="12"/>
      <c r="T889" s="12"/>
      <c r="U889" s="12"/>
      <c r="V889" s="12"/>
      <c r="W889" s="12"/>
      <c r="X889" s="12"/>
      <c r="Y889" s="12"/>
    </row>
    <row r="890" spans="1:25" ht="12.75" customHeight="1" x14ac:dyDescent="0.3">
      <c r="A890" s="9"/>
      <c r="B890" s="10"/>
      <c r="C890" s="10"/>
      <c r="D890" s="11"/>
      <c r="E890" s="11"/>
      <c r="F890" s="12"/>
      <c r="G890" s="12"/>
      <c r="H890" s="12"/>
      <c r="I890" s="12"/>
      <c r="J890" s="12"/>
      <c r="K890" s="12"/>
      <c r="L890" s="12"/>
      <c r="M890" s="12"/>
      <c r="N890" s="12"/>
      <c r="O890" s="12"/>
      <c r="P890" s="12"/>
      <c r="Q890" s="12"/>
      <c r="R890" s="12"/>
      <c r="S890" s="12"/>
      <c r="T890" s="12"/>
      <c r="U890" s="12"/>
      <c r="V890" s="12"/>
      <c r="W890" s="12"/>
      <c r="X890" s="12"/>
      <c r="Y890" s="12"/>
    </row>
    <row r="891" spans="1:25" ht="12.75" customHeight="1" x14ac:dyDescent="0.3">
      <c r="A891" s="9"/>
      <c r="B891" s="10"/>
      <c r="C891" s="10"/>
      <c r="D891" s="11"/>
      <c r="E891" s="11"/>
      <c r="F891" s="12"/>
      <c r="G891" s="12"/>
      <c r="H891" s="12"/>
      <c r="I891" s="12"/>
      <c r="J891" s="12"/>
      <c r="K891" s="12"/>
      <c r="L891" s="12"/>
      <c r="M891" s="12"/>
      <c r="N891" s="12"/>
      <c r="O891" s="12"/>
      <c r="P891" s="12"/>
      <c r="Q891" s="12"/>
      <c r="R891" s="12"/>
      <c r="S891" s="12"/>
      <c r="T891" s="12"/>
      <c r="U891" s="12"/>
      <c r="V891" s="12"/>
      <c r="W891" s="12"/>
      <c r="X891" s="12"/>
      <c r="Y891" s="12"/>
    </row>
    <row r="892" spans="1:25" ht="12.75" customHeight="1" x14ac:dyDescent="0.3">
      <c r="A892" s="9"/>
      <c r="B892" s="10"/>
      <c r="C892" s="10"/>
      <c r="D892" s="11"/>
      <c r="E892" s="11"/>
      <c r="F892" s="12"/>
      <c r="G892" s="12"/>
      <c r="H892" s="12"/>
      <c r="I892" s="12"/>
      <c r="J892" s="12"/>
      <c r="K892" s="12"/>
      <c r="L892" s="12"/>
      <c r="M892" s="12"/>
      <c r="N892" s="12"/>
      <c r="O892" s="12"/>
      <c r="P892" s="12"/>
      <c r="Q892" s="12"/>
      <c r="R892" s="12"/>
      <c r="S892" s="12"/>
      <c r="T892" s="12"/>
      <c r="U892" s="12"/>
      <c r="V892" s="12"/>
      <c r="W892" s="12"/>
      <c r="X892" s="12"/>
      <c r="Y892" s="12"/>
    </row>
    <row r="893" spans="1:25" ht="12.75" customHeight="1" x14ac:dyDescent="0.3">
      <c r="A893" s="9"/>
      <c r="B893" s="10"/>
      <c r="C893" s="10"/>
      <c r="D893" s="11"/>
      <c r="E893" s="11"/>
      <c r="F893" s="12"/>
      <c r="G893" s="12"/>
      <c r="H893" s="12"/>
      <c r="I893" s="12"/>
      <c r="J893" s="12"/>
      <c r="K893" s="12"/>
      <c r="L893" s="12"/>
      <c r="M893" s="12"/>
      <c r="N893" s="12"/>
      <c r="O893" s="12"/>
      <c r="P893" s="12"/>
      <c r="Q893" s="12"/>
      <c r="R893" s="12"/>
      <c r="S893" s="12"/>
      <c r="T893" s="12"/>
      <c r="U893" s="12"/>
      <c r="V893" s="12"/>
      <c r="W893" s="12"/>
      <c r="X893" s="12"/>
      <c r="Y893" s="12"/>
    </row>
    <row r="894" spans="1:25" ht="12.75" customHeight="1" x14ac:dyDescent="0.3">
      <c r="A894" s="9"/>
      <c r="B894" s="10"/>
      <c r="C894" s="10"/>
      <c r="D894" s="11"/>
      <c r="E894" s="11"/>
      <c r="F894" s="12"/>
      <c r="G894" s="12"/>
      <c r="H894" s="12"/>
      <c r="I894" s="12"/>
      <c r="J894" s="12"/>
      <c r="K894" s="12"/>
      <c r="L894" s="12"/>
      <c r="M894" s="12"/>
      <c r="N894" s="12"/>
      <c r="O894" s="12"/>
      <c r="P894" s="12"/>
      <c r="Q894" s="12"/>
      <c r="R894" s="12"/>
      <c r="S894" s="12"/>
      <c r="T894" s="12"/>
      <c r="U894" s="12"/>
      <c r="V894" s="12"/>
      <c r="W894" s="12"/>
      <c r="X894" s="12"/>
      <c r="Y894" s="12"/>
    </row>
    <row r="895" spans="1:25" ht="12.75" customHeight="1" x14ac:dyDescent="0.3">
      <c r="A895" s="9"/>
      <c r="B895" s="10"/>
      <c r="C895" s="10"/>
      <c r="D895" s="11"/>
      <c r="E895" s="11"/>
      <c r="F895" s="12"/>
      <c r="G895" s="12"/>
      <c r="H895" s="12"/>
      <c r="I895" s="12"/>
      <c r="J895" s="12"/>
      <c r="K895" s="12"/>
      <c r="L895" s="12"/>
      <c r="M895" s="12"/>
      <c r="N895" s="12"/>
      <c r="O895" s="12"/>
      <c r="P895" s="12"/>
      <c r="Q895" s="12"/>
      <c r="R895" s="12"/>
      <c r="S895" s="12"/>
      <c r="T895" s="12"/>
      <c r="U895" s="12"/>
      <c r="V895" s="12"/>
      <c r="W895" s="12"/>
      <c r="X895" s="12"/>
      <c r="Y895" s="12"/>
    </row>
    <row r="896" spans="1:25" ht="12.75" customHeight="1" x14ac:dyDescent="0.3">
      <c r="A896" s="9"/>
      <c r="B896" s="10"/>
      <c r="C896" s="10"/>
      <c r="D896" s="11"/>
      <c r="E896" s="11"/>
      <c r="F896" s="12"/>
      <c r="G896" s="12"/>
      <c r="H896" s="12"/>
      <c r="I896" s="12"/>
      <c r="J896" s="12"/>
      <c r="K896" s="12"/>
      <c r="L896" s="12"/>
      <c r="M896" s="12"/>
      <c r="N896" s="12"/>
      <c r="O896" s="12"/>
      <c r="P896" s="12"/>
      <c r="Q896" s="12"/>
      <c r="R896" s="12"/>
      <c r="S896" s="12"/>
      <c r="T896" s="12"/>
      <c r="U896" s="12"/>
      <c r="V896" s="12"/>
      <c r="W896" s="12"/>
      <c r="X896" s="12"/>
      <c r="Y896" s="12"/>
    </row>
    <row r="897" spans="1:25" ht="12.75" customHeight="1" x14ac:dyDescent="0.3">
      <c r="A897" s="9"/>
      <c r="B897" s="10"/>
      <c r="C897" s="10"/>
      <c r="D897" s="11"/>
      <c r="E897" s="11"/>
      <c r="F897" s="12"/>
      <c r="G897" s="12"/>
      <c r="H897" s="12"/>
      <c r="I897" s="12"/>
      <c r="J897" s="12"/>
      <c r="K897" s="12"/>
      <c r="L897" s="12"/>
      <c r="M897" s="12"/>
      <c r="N897" s="12"/>
      <c r="O897" s="12"/>
      <c r="P897" s="12"/>
      <c r="Q897" s="12"/>
      <c r="R897" s="12"/>
      <c r="S897" s="12"/>
      <c r="T897" s="12"/>
      <c r="U897" s="12"/>
      <c r="V897" s="12"/>
      <c r="W897" s="12"/>
      <c r="X897" s="12"/>
      <c r="Y897" s="12"/>
    </row>
    <row r="898" spans="1:25" ht="12.75" customHeight="1" x14ac:dyDescent="0.3">
      <c r="A898" s="9"/>
      <c r="B898" s="10"/>
      <c r="C898" s="10"/>
      <c r="D898" s="11"/>
      <c r="E898" s="11"/>
      <c r="F898" s="12"/>
      <c r="G898" s="12"/>
      <c r="H898" s="12"/>
      <c r="I898" s="12"/>
      <c r="J898" s="12"/>
      <c r="K898" s="12"/>
      <c r="L898" s="12"/>
      <c r="M898" s="12"/>
      <c r="N898" s="12"/>
      <c r="O898" s="12"/>
      <c r="P898" s="12"/>
      <c r="Q898" s="12"/>
      <c r="R898" s="12"/>
      <c r="S898" s="12"/>
      <c r="T898" s="12"/>
      <c r="U898" s="12"/>
      <c r="V898" s="12"/>
      <c r="W898" s="12"/>
      <c r="X898" s="12"/>
      <c r="Y898" s="12"/>
    </row>
    <row r="899" spans="1:25" ht="12.75" customHeight="1" x14ac:dyDescent="0.3">
      <c r="A899" s="9"/>
      <c r="B899" s="10"/>
      <c r="C899" s="10"/>
      <c r="D899" s="11"/>
      <c r="E899" s="11"/>
      <c r="F899" s="12"/>
      <c r="G899" s="12"/>
      <c r="H899" s="12"/>
      <c r="I899" s="12"/>
      <c r="J899" s="12"/>
      <c r="K899" s="12"/>
      <c r="L899" s="12"/>
      <c r="M899" s="12"/>
      <c r="N899" s="12"/>
      <c r="O899" s="12"/>
      <c r="P899" s="12"/>
      <c r="Q899" s="12"/>
      <c r="R899" s="12"/>
      <c r="S899" s="12"/>
      <c r="T899" s="12"/>
      <c r="U899" s="12"/>
      <c r="V899" s="12"/>
      <c r="W899" s="12"/>
      <c r="X899" s="12"/>
      <c r="Y899" s="12"/>
    </row>
    <row r="900" spans="1:25" ht="12.75" customHeight="1" x14ac:dyDescent="0.3">
      <c r="A900" s="9"/>
      <c r="B900" s="10"/>
      <c r="C900" s="10"/>
      <c r="D900" s="11"/>
      <c r="E900" s="11"/>
      <c r="F900" s="12"/>
      <c r="G900" s="12"/>
      <c r="H900" s="12"/>
      <c r="I900" s="12"/>
      <c r="J900" s="12"/>
      <c r="K900" s="12"/>
      <c r="L900" s="12"/>
      <c r="M900" s="12"/>
      <c r="N900" s="12"/>
      <c r="O900" s="12"/>
      <c r="P900" s="12"/>
      <c r="Q900" s="12"/>
      <c r="R900" s="12"/>
      <c r="S900" s="12"/>
      <c r="T900" s="12"/>
      <c r="U900" s="12"/>
      <c r="V900" s="12"/>
      <c r="W900" s="12"/>
      <c r="X900" s="12"/>
      <c r="Y900" s="12"/>
    </row>
    <row r="901" spans="1:25" ht="12.75" customHeight="1" x14ac:dyDescent="0.3">
      <c r="A901" s="9"/>
      <c r="B901" s="10"/>
      <c r="C901" s="10"/>
      <c r="D901" s="11"/>
      <c r="E901" s="11"/>
      <c r="F901" s="12"/>
      <c r="G901" s="12"/>
      <c r="H901" s="12"/>
      <c r="I901" s="12"/>
      <c r="J901" s="12"/>
      <c r="K901" s="12"/>
      <c r="L901" s="12"/>
      <c r="M901" s="12"/>
      <c r="N901" s="12"/>
      <c r="O901" s="12"/>
      <c r="P901" s="12"/>
      <c r="Q901" s="12"/>
      <c r="R901" s="12"/>
      <c r="S901" s="12"/>
      <c r="T901" s="12"/>
      <c r="U901" s="12"/>
      <c r="V901" s="12"/>
      <c r="W901" s="12"/>
      <c r="X901" s="12"/>
      <c r="Y901" s="12"/>
    </row>
    <row r="902" spans="1:25" ht="12.75" customHeight="1" x14ac:dyDescent="0.3">
      <c r="A902" s="9"/>
      <c r="B902" s="10"/>
      <c r="C902" s="10"/>
      <c r="D902" s="11"/>
      <c r="E902" s="11"/>
      <c r="F902" s="12"/>
      <c r="G902" s="12"/>
      <c r="H902" s="12"/>
      <c r="I902" s="12"/>
      <c r="J902" s="12"/>
      <c r="K902" s="12"/>
      <c r="L902" s="12"/>
      <c r="M902" s="12"/>
      <c r="N902" s="12"/>
      <c r="O902" s="12"/>
      <c r="P902" s="12"/>
      <c r="Q902" s="12"/>
      <c r="R902" s="12"/>
      <c r="S902" s="12"/>
      <c r="T902" s="12"/>
      <c r="U902" s="12"/>
      <c r="V902" s="12"/>
      <c r="W902" s="12"/>
      <c r="X902" s="12"/>
      <c r="Y902" s="12"/>
    </row>
    <row r="903" spans="1:25" ht="12.75" customHeight="1" x14ac:dyDescent="0.3">
      <c r="A903" s="9"/>
      <c r="B903" s="10"/>
      <c r="C903" s="10"/>
      <c r="D903" s="11"/>
      <c r="E903" s="11"/>
      <c r="F903" s="12"/>
      <c r="G903" s="12"/>
      <c r="H903" s="12"/>
      <c r="I903" s="12"/>
      <c r="J903" s="12"/>
      <c r="K903" s="12"/>
      <c r="L903" s="12"/>
      <c r="M903" s="12"/>
      <c r="N903" s="12"/>
      <c r="O903" s="12"/>
      <c r="P903" s="12"/>
      <c r="Q903" s="12"/>
      <c r="R903" s="12"/>
      <c r="S903" s="12"/>
      <c r="T903" s="12"/>
      <c r="U903" s="12"/>
      <c r="V903" s="12"/>
      <c r="W903" s="12"/>
      <c r="X903" s="12"/>
      <c r="Y903" s="12"/>
    </row>
    <row r="904" spans="1:25" ht="12.75" customHeight="1" x14ac:dyDescent="0.3">
      <c r="A904" s="9"/>
      <c r="B904" s="10"/>
      <c r="C904" s="10"/>
      <c r="D904" s="11"/>
      <c r="E904" s="11"/>
      <c r="F904" s="12"/>
      <c r="G904" s="12"/>
      <c r="H904" s="12"/>
      <c r="I904" s="12"/>
      <c r="J904" s="12"/>
      <c r="K904" s="12"/>
      <c r="L904" s="12"/>
      <c r="M904" s="12"/>
      <c r="N904" s="12"/>
      <c r="O904" s="12"/>
      <c r="P904" s="12"/>
      <c r="Q904" s="12"/>
      <c r="R904" s="12"/>
      <c r="S904" s="12"/>
      <c r="T904" s="12"/>
      <c r="U904" s="12"/>
      <c r="V904" s="12"/>
      <c r="W904" s="12"/>
      <c r="X904" s="12"/>
      <c r="Y904" s="12"/>
    </row>
    <row r="905" spans="1:25" ht="12.75" customHeight="1" x14ac:dyDescent="0.3">
      <c r="A905" s="9"/>
      <c r="B905" s="10"/>
      <c r="C905" s="10"/>
      <c r="D905" s="11"/>
      <c r="E905" s="11"/>
      <c r="F905" s="12"/>
      <c r="G905" s="12"/>
      <c r="H905" s="12"/>
      <c r="I905" s="12"/>
      <c r="J905" s="12"/>
      <c r="K905" s="12"/>
      <c r="L905" s="12"/>
      <c r="M905" s="12"/>
      <c r="N905" s="12"/>
      <c r="O905" s="12"/>
      <c r="P905" s="12"/>
      <c r="Q905" s="12"/>
      <c r="R905" s="12"/>
      <c r="S905" s="12"/>
      <c r="T905" s="12"/>
      <c r="U905" s="12"/>
      <c r="V905" s="12"/>
      <c r="W905" s="12"/>
      <c r="X905" s="12"/>
      <c r="Y905" s="12"/>
    </row>
    <row r="906" spans="1:25" ht="12.75" customHeight="1" x14ac:dyDescent="0.3">
      <c r="A906" s="9"/>
      <c r="B906" s="10"/>
      <c r="C906" s="10"/>
      <c r="D906" s="11"/>
      <c r="E906" s="11"/>
      <c r="F906" s="12"/>
      <c r="G906" s="12"/>
      <c r="H906" s="12"/>
      <c r="I906" s="12"/>
      <c r="J906" s="12"/>
      <c r="K906" s="12"/>
      <c r="L906" s="12"/>
      <c r="M906" s="12"/>
      <c r="N906" s="12"/>
      <c r="O906" s="12"/>
      <c r="P906" s="12"/>
      <c r="Q906" s="12"/>
      <c r="R906" s="12"/>
      <c r="S906" s="12"/>
      <c r="T906" s="12"/>
      <c r="U906" s="12"/>
      <c r="V906" s="12"/>
      <c r="W906" s="12"/>
      <c r="X906" s="12"/>
      <c r="Y906" s="12"/>
    </row>
    <row r="907" spans="1:25" ht="12.75" customHeight="1" x14ac:dyDescent="0.3">
      <c r="A907" s="9"/>
      <c r="B907" s="10"/>
      <c r="C907" s="10"/>
      <c r="D907" s="11"/>
      <c r="E907" s="11"/>
      <c r="F907" s="12"/>
      <c r="G907" s="12"/>
      <c r="H907" s="12"/>
      <c r="I907" s="12"/>
      <c r="J907" s="12"/>
      <c r="K907" s="12"/>
      <c r="L907" s="12"/>
      <c r="M907" s="12"/>
      <c r="N907" s="12"/>
      <c r="O907" s="12"/>
      <c r="P907" s="12"/>
      <c r="Q907" s="12"/>
      <c r="R907" s="12"/>
      <c r="S907" s="12"/>
      <c r="T907" s="12"/>
      <c r="U907" s="12"/>
      <c r="V907" s="12"/>
      <c r="W907" s="12"/>
      <c r="X907" s="12"/>
      <c r="Y907" s="12"/>
    </row>
    <row r="908" spans="1:25" ht="12.75" customHeight="1" x14ac:dyDescent="0.3">
      <c r="A908" s="9"/>
      <c r="B908" s="10"/>
      <c r="C908" s="10"/>
      <c r="D908" s="11"/>
      <c r="E908" s="11"/>
      <c r="F908" s="12"/>
      <c r="G908" s="12"/>
      <c r="H908" s="12"/>
      <c r="I908" s="12"/>
      <c r="J908" s="12"/>
      <c r="K908" s="12"/>
      <c r="L908" s="12"/>
      <c r="M908" s="12"/>
      <c r="N908" s="12"/>
      <c r="O908" s="12"/>
      <c r="P908" s="12"/>
      <c r="Q908" s="12"/>
      <c r="R908" s="12"/>
      <c r="S908" s="12"/>
      <c r="T908" s="12"/>
      <c r="U908" s="12"/>
      <c r="V908" s="12"/>
      <c r="W908" s="12"/>
      <c r="X908" s="12"/>
      <c r="Y908" s="12"/>
    </row>
    <row r="909" spans="1:25" ht="12.75" customHeight="1" x14ac:dyDescent="0.3">
      <c r="A909" s="9"/>
      <c r="B909" s="10"/>
      <c r="C909" s="10"/>
      <c r="D909" s="11"/>
      <c r="E909" s="11"/>
      <c r="F909" s="12"/>
      <c r="G909" s="12"/>
      <c r="H909" s="12"/>
      <c r="I909" s="12"/>
      <c r="J909" s="12"/>
      <c r="K909" s="12"/>
      <c r="L909" s="12"/>
      <c r="M909" s="12"/>
      <c r="N909" s="12"/>
      <c r="O909" s="12"/>
      <c r="P909" s="12"/>
      <c r="Q909" s="12"/>
      <c r="R909" s="12"/>
      <c r="S909" s="12"/>
      <c r="T909" s="12"/>
      <c r="U909" s="12"/>
      <c r="V909" s="12"/>
      <c r="W909" s="12"/>
      <c r="X909" s="12"/>
      <c r="Y909" s="12"/>
    </row>
    <row r="910" spans="1:25" ht="12.75" customHeight="1" x14ac:dyDescent="0.3">
      <c r="A910" s="9"/>
      <c r="B910" s="10"/>
      <c r="C910" s="10"/>
      <c r="D910" s="11"/>
      <c r="E910" s="11"/>
      <c r="F910" s="12"/>
      <c r="G910" s="12"/>
      <c r="H910" s="12"/>
      <c r="I910" s="12"/>
      <c r="J910" s="12"/>
      <c r="K910" s="12"/>
      <c r="L910" s="12"/>
      <c r="M910" s="12"/>
      <c r="N910" s="12"/>
      <c r="O910" s="12"/>
      <c r="P910" s="12"/>
      <c r="Q910" s="12"/>
      <c r="R910" s="12"/>
      <c r="S910" s="12"/>
      <c r="T910" s="12"/>
      <c r="U910" s="12"/>
      <c r="V910" s="12"/>
      <c r="W910" s="12"/>
      <c r="X910" s="12"/>
      <c r="Y910" s="12"/>
    </row>
    <row r="911" spans="1:25" ht="12.75" customHeight="1" x14ac:dyDescent="0.3">
      <c r="A911" s="9"/>
      <c r="B911" s="10"/>
      <c r="C911" s="10"/>
      <c r="D911" s="11"/>
      <c r="E911" s="11"/>
      <c r="F911" s="12"/>
      <c r="G911" s="12"/>
      <c r="H911" s="12"/>
      <c r="I911" s="12"/>
      <c r="J911" s="12"/>
      <c r="K911" s="12"/>
      <c r="L911" s="12"/>
      <c r="M911" s="12"/>
      <c r="N911" s="12"/>
      <c r="O911" s="12"/>
      <c r="P911" s="12"/>
      <c r="Q911" s="12"/>
      <c r="R911" s="12"/>
      <c r="S911" s="12"/>
      <c r="T911" s="12"/>
      <c r="U911" s="12"/>
      <c r="V911" s="12"/>
      <c r="W911" s="12"/>
      <c r="X911" s="12"/>
      <c r="Y911" s="12"/>
    </row>
    <row r="912" spans="1:25" ht="12.75" customHeight="1" x14ac:dyDescent="0.3">
      <c r="A912" s="9"/>
      <c r="B912" s="10"/>
      <c r="C912" s="10"/>
      <c r="D912" s="11"/>
      <c r="E912" s="11"/>
      <c r="F912" s="12"/>
      <c r="G912" s="12"/>
      <c r="H912" s="12"/>
      <c r="I912" s="12"/>
      <c r="J912" s="12"/>
      <c r="K912" s="12"/>
      <c r="L912" s="12"/>
      <c r="M912" s="12"/>
      <c r="N912" s="12"/>
      <c r="O912" s="12"/>
      <c r="P912" s="12"/>
      <c r="Q912" s="12"/>
      <c r="R912" s="12"/>
      <c r="S912" s="12"/>
      <c r="T912" s="12"/>
      <c r="U912" s="12"/>
      <c r="V912" s="12"/>
      <c r="W912" s="12"/>
      <c r="X912" s="12"/>
      <c r="Y912" s="12"/>
    </row>
    <row r="913" spans="1:25" ht="12.75" customHeight="1" x14ac:dyDescent="0.3">
      <c r="A913" s="9"/>
      <c r="B913" s="10"/>
      <c r="C913" s="10"/>
      <c r="D913" s="11"/>
      <c r="E913" s="11"/>
      <c r="F913" s="12"/>
      <c r="G913" s="12"/>
      <c r="H913" s="12"/>
      <c r="I913" s="12"/>
      <c r="J913" s="12"/>
      <c r="K913" s="12"/>
      <c r="L913" s="12"/>
      <c r="M913" s="12"/>
      <c r="N913" s="12"/>
      <c r="O913" s="12"/>
      <c r="P913" s="12"/>
      <c r="Q913" s="12"/>
      <c r="R913" s="12"/>
      <c r="S913" s="12"/>
      <c r="T913" s="12"/>
      <c r="U913" s="12"/>
      <c r="V913" s="12"/>
      <c r="W913" s="12"/>
      <c r="X913" s="12"/>
      <c r="Y913" s="12"/>
    </row>
    <row r="914" spans="1:25" ht="12.75" customHeight="1" x14ac:dyDescent="0.3">
      <c r="A914" s="9"/>
      <c r="B914" s="10"/>
      <c r="C914" s="10"/>
      <c r="D914" s="11"/>
      <c r="E914" s="11"/>
      <c r="F914" s="12"/>
      <c r="G914" s="12"/>
      <c r="H914" s="12"/>
      <c r="I914" s="12"/>
      <c r="J914" s="12"/>
      <c r="K914" s="12"/>
      <c r="L914" s="12"/>
      <c r="M914" s="12"/>
      <c r="N914" s="12"/>
      <c r="O914" s="12"/>
      <c r="P914" s="12"/>
      <c r="Q914" s="12"/>
      <c r="R914" s="12"/>
      <c r="S914" s="12"/>
      <c r="T914" s="12"/>
      <c r="U914" s="12"/>
      <c r="V914" s="12"/>
      <c r="W914" s="12"/>
      <c r="X914" s="12"/>
      <c r="Y914" s="12"/>
    </row>
    <row r="915" spans="1:25" ht="12.75" customHeight="1" x14ac:dyDescent="0.3">
      <c r="A915" s="9"/>
      <c r="B915" s="10"/>
      <c r="C915" s="10"/>
      <c r="D915" s="11"/>
      <c r="E915" s="11"/>
      <c r="F915" s="12"/>
      <c r="G915" s="12"/>
      <c r="H915" s="12"/>
      <c r="I915" s="12"/>
      <c r="J915" s="12"/>
      <c r="K915" s="12"/>
      <c r="L915" s="12"/>
      <c r="M915" s="12"/>
      <c r="N915" s="12"/>
      <c r="O915" s="12"/>
      <c r="P915" s="12"/>
      <c r="Q915" s="12"/>
      <c r="R915" s="12"/>
      <c r="S915" s="12"/>
      <c r="T915" s="12"/>
      <c r="U915" s="12"/>
      <c r="V915" s="12"/>
      <c r="W915" s="12"/>
      <c r="X915" s="12"/>
      <c r="Y915" s="12"/>
    </row>
    <row r="916" spans="1:25" ht="12.75" customHeight="1" x14ac:dyDescent="0.3">
      <c r="A916" s="9"/>
      <c r="B916" s="10"/>
      <c r="C916" s="10"/>
      <c r="D916" s="11"/>
      <c r="E916" s="11"/>
      <c r="F916" s="12"/>
      <c r="G916" s="12"/>
      <c r="H916" s="12"/>
      <c r="I916" s="12"/>
      <c r="J916" s="12"/>
      <c r="K916" s="12"/>
      <c r="L916" s="12"/>
      <c r="M916" s="12"/>
      <c r="N916" s="12"/>
      <c r="O916" s="12"/>
      <c r="P916" s="12"/>
      <c r="Q916" s="12"/>
      <c r="R916" s="12"/>
      <c r="S916" s="12"/>
      <c r="T916" s="12"/>
      <c r="U916" s="12"/>
      <c r="V916" s="12"/>
      <c r="W916" s="12"/>
      <c r="X916" s="12"/>
      <c r="Y916" s="12"/>
    </row>
    <row r="917" spans="1:25" ht="12.75" customHeight="1" x14ac:dyDescent="0.3">
      <c r="A917" s="9"/>
      <c r="B917" s="10"/>
      <c r="C917" s="10"/>
      <c r="D917" s="11"/>
      <c r="E917" s="11"/>
      <c r="F917" s="12"/>
      <c r="G917" s="12"/>
      <c r="H917" s="12"/>
      <c r="I917" s="12"/>
      <c r="J917" s="12"/>
      <c r="K917" s="12"/>
      <c r="L917" s="12"/>
      <c r="M917" s="12"/>
      <c r="N917" s="12"/>
      <c r="O917" s="12"/>
      <c r="P917" s="12"/>
      <c r="Q917" s="12"/>
      <c r="R917" s="12"/>
      <c r="S917" s="12"/>
      <c r="T917" s="12"/>
      <c r="U917" s="12"/>
      <c r="V917" s="12"/>
      <c r="W917" s="12"/>
      <c r="X917" s="12"/>
      <c r="Y917" s="12"/>
    </row>
    <row r="918" spans="1:25" ht="12.75" customHeight="1" x14ac:dyDescent="0.3">
      <c r="A918" s="9"/>
      <c r="B918" s="10"/>
      <c r="C918" s="10"/>
      <c r="D918" s="11"/>
      <c r="E918" s="11"/>
      <c r="F918" s="12"/>
      <c r="G918" s="12"/>
      <c r="H918" s="12"/>
      <c r="I918" s="12"/>
      <c r="J918" s="12"/>
      <c r="K918" s="12"/>
      <c r="L918" s="12"/>
      <c r="M918" s="12"/>
      <c r="N918" s="12"/>
      <c r="O918" s="12"/>
      <c r="P918" s="12"/>
      <c r="Q918" s="12"/>
      <c r="R918" s="12"/>
      <c r="S918" s="12"/>
      <c r="T918" s="12"/>
      <c r="U918" s="12"/>
      <c r="V918" s="12"/>
      <c r="W918" s="12"/>
      <c r="X918" s="12"/>
      <c r="Y918" s="12"/>
    </row>
    <row r="919" spans="1:25" ht="12.75" customHeight="1" x14ac:dyDescent="0.3">
      <c r="A919" s="9"/>
      <c r="B919" s="10"/>
      <c r="C919" s="10"/>
      <c r="D919" s="11"/>
      <c r="E919" s="11"/>
      <c r="F919" s="12"/>
      <c r="G919" s="12"/>
      <c r="H919" s="12"/>
      <c r="I919" s="12"/>
      <c r="J919" s="12"/>
      <c r="K919" s="12"/>
      <c r="L919" s="12"/>
      <c r="M919" s="12"/>
      <c r="N919" s="12"/>
      <c r="O919" s="12"/>
      <c r="P919" s="12"/>
      <c r="Q919" s="12"/>
      <c r="R919" s="12"/>
      <c r="S919" s="12"/>
      <c r="T919" s="12"/>
      <c r="U919" s="12"/>
      <c r="V919" s="12"/>
      <c r="W919" s="12"/>
      <c r="X919" s="12"/>
      <c r="Y919" s="12"/>
    </row>
    <row r="920" spans="1:25" ht="12.75" customHeight="1" x14ac:dyDescent="0.3">
      <c r="A920" s="9"/>
      <c r="B920" s="10"/>
      <c r="C920" s="10"/>
      <c r="D920" s="11"/>
      <c r="E920" s="11"/>
      <c r="F920" s="12"/>
      <c r="G920" s="12"/>
      <c r="H920" s="12"/>
      <c r="I920" s="12"/>
      <c r="J920" s="12"/>
      <c r="K920" s="12"/>
      <c r="L920" s="12"/>
      <c r="M920" s="12"/>
      <c r="N920" s="12"/>
      <c r="O920" s="12"/>
      <c r="P920" s="12"/>
      <c r="Q920" s="12"/>
      <c r="R920" s="12"/>
      <c r="S920" s="12"/>
      <c r="T920" s="12"/>
      <c r="U920" s="12"/>
      <c r="V920" s="12"/>
      <c r="W920" s="12"/>
      <c r="X920" s="12"/>
      <c r="Y920" s="12"/>
    </row>
    <row r="921" spans="1:25" ht="12.75" customHeight="1" x14ac:dyDescent="0.3">
      <c r="A921" s="9"/>
      <c r="B921" s="10"/>
      <c r="C921" s="10"/>
      <c r="D921" s="11"/>
      <c r="E921" s="11"/>
      <c r="F921" s="12"/>
      <c r="G921" s="12"/>
      <c r="H921" s="12"/>
      <c r="I921" s="12"/>
      <c r="J921" s="12"/>
      <c r="K921" s="12"/>
      <c r="L921" s="12"/>
      <c r="M921" s="12"/>
      <c r="N921" s="12"/>
      <c r="O921" s="12"/>
      <c r="P921" s="12"/>
      <c r="Q921" s="12"/>
      <c r="R921" s="12"/>
      <c r="S921" s="12"/>
      <c r="T921" s="12"/>
      <c r="U921" s="12"/>
      <c r="V921" s="12"/>
      <c r="W921" s="12"/>
      <c r="X921" s="12"/>
      <c r="Y921" s="12"/>
    </row>
    <row r="922" spans="1:25" ht="12.75" customHeight="1" x14ac:dyDescent="0.3">
      <c r="A922" s="9"/>
      <c r="B922" s="10"/>
      <c r="C922" s="10"/>
      <c r="D922" s="11"/>
      <c r="E922" s="11"/>
      <c r="F922" s="12"/>
      <c r="G922" s="12"/>
      <c r="H922" s="12"/>
      <c r="I922" s="12"/>
      <c r="J922" s="12"/>
      <c r="K922" s="12"/>
      <c r="L922" s="12"/>
      <c r="M922" s="12"/>
      <c r="N922" s="12"/>
      <c r="O922" s="12"/>
      <c r="P922" s="12"/>
      <c r="Q922" s="12"/>
      <c r="R922" s="12"/>
      <c r="S922" s="12"/>
      <c r="T922" s="12"/>
      <c r="U922" s="12"/>
      <c r="V922" s="12"/>
      <c r="W922" s="12"/>
      <c r="X922" s="12"/>
      <c r="Y922" s="12"/>
    </row>
    <row r="923" spans="1:25" ht="12.75" customHeight="1" x14ac:dyDescent="0.3">
      <c r="A923" s="9"/>
      <c r="B923" s="10"/>
      <c r="C923" s="10"/>
      <c r="D923" s="11"/>
      <c r="E923" s="11"/>
      <c r="F923" s="12"/>
      <c r="G923" s="12"/>
      <c r="H923" s="12"/>
      <c r="I923" s="12"/>
      <c r="J923" s="12"/>
      <c r="K923" s="12"/>
      <c r="L923" s="12"/>
      <c r="M923" s="12"/>
      <c r="N923" s="12"/>
      <c r="O923" s="12"/>
      <c r="P923" s="12"/>
      <c r="Q923" s="12"/>
      <c r="R923" s="12"/>
      <c r="S923" s="12"/>
      <c r="T923" s="12"/>
      <c r="U923" s="12"/>
      <c r="V923" s="12"/>
      <c r="W923" s="12"/>
      <c r="X923" s="12"/>
      <c r="Y923" s="12"/>
    </row>
    <row r="924" spans="1:25" ht="12.75" customHeight="1" x14ac:dyDescent="0.3">
      <c r="A924" s="9"/>
      <c r="B924" s="10"/>
      <c r="C924" s="10"/>
      <c r="D924" s="11"/>
      <c r="E924" s="11"/>
      <c r="F924" s="12"/>
      <c r="G924" s="12"/>
      <c r="H924" s="12"/>
      <c r="I924" s="12"/>
      <c r="J924" s="12"/>
      <c r="K924" s="12"/>
      <c r="L924" s="12"/>
      <c r="M924" s="12"/>
      <c r="N924" s="12"/>
      <c r="O924" s="12"/>
      <c r="P924" s="12"/>
      <c r="Q924" s="12"/>
      <c r="R924" s="12"/>
      <c r="S924" s="12"/>
      <c r="T924" s="12"/>
      <c r="U924" s="12"/>
      <c r="V924" s="12"/>
      <c r="W924" s="12"/>
      <c r="X924" s="12"/>
      <c r="Y924" s="12"/>
    </row>
    <row r="925" spans="1:25" ht="12.75" customHeight="1" x14ac:dyDescent="0.3">
      <c r="A925" s="9"/>
      <c r="B925" s="10"/>
      <c r="C925" s="10"/>
      <c r="D925" s="11"/>
      <c r="E925" s="11"/>
      <c r="F925" s="12"/>
      <c r="G925" s="12"/>
      <c r="H925" s="12"/>
      <c r="I925" s="12"/>
      <c r="J925" s="12"/>
      <c r="K925" s="12"/>
      <c r="L925" s="12"/>
      <c r="M925" s="12"/>
      <c r="N925" s="12"/>
      <c r="O925" s="12"/>
      <c r="P925" s="12"/>
      <c r="Q925" s="12"/>
      <c r="R925" s="12"/>
      <c r="S925" s="12"/>
      <c r="T925" s="12"/>
      <c r="U925" s="12"/>
      <c r="V925" s="12"/>
      <c r="W925" s="12"/>
      <c r="X925" s="12"/>
      <c r="Y925" s="12"/>
    </row>
    <row r="926" spans="1:25" ht="12.75" customHeight="1" x14ac:dyDescent="0.3">
      <c r="A926" s="9"/>
      <c r="B926" s="10"/>
      <c r="C926" s="10"/>
      <c r="D926" s="11"/>
      <c r="E926" s="11"/>
      <c r="F926" s="12"/>
      <c r="G926" s="12"/>
      <c r="H926" s="12"/>
      <c r="I926" s="12"/>
      <c r="J926" s="12"/>
      <c r="K926" s="12"/>
      <c r="L926" s="12"/>
      <c r="M926" s="12"/>
      <c r="N926" s="12"/>
      <c r="O926" s="12"/>
      <c r="P926" s="12"/>
      <c r="Q926" s="12"/>
      <c r="R926" s="12"/>
      <c r="S926" s="12"/>
      <c r="T926" s="12"/>
      <c r="U926" s="12"/>
      <c r="V926" s="12"/>
      <c r="W926" s="12"/>
      <c r="X926" s="12"/>
      <c r="Y926" s="12"/>
    </row>
    <row r="927" spans="1:25" ht="12.75" customHeight="1" x14ac:dyDescent="0.3">
      <c r="A927" s="9"/>
      <c r="B927" s="10"/>
      <c r="C927" s="10"/>
      <c r="D927" s="11"/>
      <c r="E927" s="11"/>
      <c r="F927" s="12"/>
      <c r="G927" s="12"/>
      <c r="H927" s="12"/>
      <c r="I927" s="12"/>
      <c r="J927" s="12"/>
      <c r="K927" s="12"/>
      <c r="L927" s="12"/>
      <c r="M927" s="12"/>
      <c r="N927" s="12"/>
      <c r="O927" s="12"/>
      <c r="P927" s="12"/>
      <c r="Q927" s="12"/>
      <c r="R927" s="12"/>
      <c r="S927" s="12"/>
      <c r="T927" s="12"/>
      <c r="U927" s="12"/>
      <c r="V927" s="12"/>
      <c r="W927" s="12"/>
      <c r="X927" s="12"/>
      <c r="Y927" s="12"/>
    </row>
    <row r="928" spans="1:25" ht="12.75" customHeight="1" x14ac:dyDescent="0.3">
      <c r="A928" s="9"/>
      <c r="B928" s="10"/>
      <c r="C928" s="10"/>
      <c r="D928" s="11"/>
      <c r="E928" s="11"/>
      <c r="F928" s="12"/>
      <c r="G928" s="12"/>
      <c r="H928" s="12"/>
      <c r="I928" s="12"/>
      <c r="J928" s="12"/>
      <c r="K928" s="12"/>
      <c r="L928" s="12"/>
      <c r="M928" s="12"/>
      <c r="N928" s="12"/>
      <c r="O928" s="12"/>
      <c r="P928" s="12"/>
      <c r="Q928" s="12"/>
      <c r="R928" s="12"/>
      <c r="S928" s="12"/>
      <c r="T928" s="12"/>
      <c r="U928" s="12"/>
      <c r="V928" s="12"/>
      <c r="W928" s="12"/>
      <c r="X928" s="12"/>
      <c r="Y928" s="12"/>
    </row>
    <row r="929" spans="1:25" ht="12.75" customHeight="1" x14ac:dyDescent="0.3">
      <c r="A929" s="9"/>
      <c r="B929" s="10"/>
      <c r="C929" s="10"/>
      <c r="D929" s="11"/>
      <c r="E929" s="11"/>
      <c r="F929" s="12"/>
      <c r="G929" s="12"/>
      <c r="H929" s="12"/>
      <c r="I929" s="12"/>
      <c r="J929" s="12"/>
      <c r="K929" s="12"/>
      <c r="L929" s="12"/>
      <c r="M929" s="12"/>
      <c r="N929" s="12"/>
      <c r="O929" s="12"/>
      <c r="P929" s="12"/>
      <c r="Q929" s="12"/>
      <c r="R929" s="12"/>
      <c r="S929" s="12"/>
      <c r="T929" s="12"/>
      <c r="U929" s="12"/>
      <c r="V929" s="12"/>
      <c r="W929" s="12"/>
      <c r="X929" s="12"/>
      <c r="Y929" s="12"/>
    </row>
    <row r="930" spans="1:25" ht="12.75" customHeight="1" x14ac:dyDescent="0.3">
      <c r="A930" s="9"/>
      <c r="B930" s="10"/>
      <c r="C930" s="10"/>
      <c r="D930" s="11"/>
      <c r="E930" s="11"/>
      <c r="F930" s="12"/>
      <c r="G930" s="12"/>
      <c r="H930" s="12"/>
      <c r="I930" s="12"/>
      <c r="J930" s="12"/>
      <c r="K930" s="12"/>
      <c r="L930" s="12"/>
      <c r="M930" s="12"/>
      <c r="N930" s="12"/>
      <c r="O930" s="12"/>
      <c r="P930" s="12"/>
      <c r="Q930" s="12"/>
      <c r="R930" s="12"/>
      <c r="S930" s="12"/>
      <c r="T930" s="12"/>
      <c r="U930" s="12"/>
      <c r="V930" s="12"/>
      <c r="W930" s="12"/>
      <c r="X930" s="12"/>
      <c r="Y930" s="12"/>
    </row>
    <row r="931" spans="1:25" ht="12.75" customHeight="1" x14ac:dyDescent="0.3">
      <c r="A931" s="9"/>
      <c r="B931" s="10"/>
      <c r="C931" s="10"/>
      <c r="D931" s="11"/>
      <c r="E931" s="11"/>
      <c r="F931" s="12"/>
      <c r="G931" s="12"/>
      <c r="H931" s="12"/>
      <c r="I931" s="12"/>
      <c r="J931" s="12"/>
      <c r="K931" s="12"/>
      <c r="L931" s="12"/>
      <c r="M931" s="12"/>
      <c r="N931" s="12"/>
      <c r="O931" s="12"/>
      <c r="P931" s="12"/>
      <c r="Q931" s="12"/>
      <c r="R931" s="12"/>
      <c r="S931" s="12"/>
      <c r="T931" s="12"/>
      <c r="U931" s="12"/>
      <c r="V931" s="12"/>
      <c r="W931" s="12"/>
      <c r="X931" s="12"/>
      <c r="Y931" s="12"/>
    </row>
    <row r="932" spans="1:25" ht="12.75" customHeight="1" x14ac:dyDescent="0.3">
      <c r="A932" s="9"/>
      <c r="B932" s="10"/>
      <c r="C932" s="10"/>
      <c r="D932" s="11"/>
      <c r="E932" s="11"/>
      <c r="F932" s="12"/>
      <c r="G932" s="12"/>
      <c r="H932" s="12"/>
      <c r="I932" s="12"/>
      <c r="J932" s="12"/>
      <c r="K932" s="12"/>
      <c r="L932" s="12"/>
      <c r="M932" s="12"/>
      <c r="N932" s="12"/>
      <c r="O932" s="12"/>
      <c r="P932" s="12"/>
      <c r="Q932" s="12"/>
      <c r="R932" s="12"/>
      <c r="S932" s="12"/>
      <c r="T932" s="12"/>
      <c r="U932" s="12"/>
      <c r="V932" s="12"/>
      <c r="W932" s="12"/>
      <c r="X932" s="12"/>
      <c r="Y932" s="12"/>
    </row>
    <row r="933" spans="1:25" ht="12.75" customHeight="1" x14ac:dyDescent="0.3">
      <c r="A933" s="9"/>
      <c r="B933" s="10"/>
      <c r="C933" s="10"/>
      <c r="D933" s="11"/>
      <c r="E933" s="11"/>
      <c r="F933" s="12"/>
      <c r="G933" s="12"/>
      <c r="H933" s="12"/>
      <c r="I933" s="12"/>
      <c r="J933" s="12"/>
      <c r="K933" s="12"/>
      <c r="L933" s="12"/>
      <c r="M933" s="12"/>
      <c r="N933" s="12"/>
      <c r="O933" s="12"/>
      <c r="P933" s="12"/>
      <c r="Q933" s="12"/>
      <c r="R933" s="12"/>
      <c r="S933" s="12"/>
      <c r="T933" s="12"/>
      <c r="U933" s="12"/>
      <c r="V933" s="12"/>
      <c r="W933" s="12"/>
      <c r="X933" s="12"/>
      <c r="Y933" s="12"/>
    </row>
    <row r="934" spans="1:25" ht="12.75" customHeight="1" x14ac:dyDescent="0.3">
      <c r="A934" s="9"/>
      <c r="B934" s="10"/>
      <c r="C934" s="10"/>
      <c r="D934" s="11"/>
      <c r="E934" s="11"/>
      <c r="F934" s="12"/>
      <c r="G934" s="12"/>
      <c r="H934" s="12"/>
      <c r="I934" s="12"/>
      <c r="J934" s="12"/>
      <c r="K934" s="12"/>
      <c r="L934" s="12"/>
      <c r="M934" s="12"/>
      <c r="N934" s="12"/>
      <c r="O934" s="12"/>
      <c r="P934" s="12"/>
      <c r="Q934" s="12"/>
      <c r="R934" s="12"/>
      <c r="S934" s="12"/>
      <c r="T934" s="12"/>
      <c r="U934" s="12"/>
      <c r="V934" s="12"/>
      <c r="W934" s="12"/>
      <c r="X934" s="12"/>
      <c r="Y934" s="12"/>
    </row>
    <row r="935" spans="1:25" ht="12.75" customHeight="1" x14ac:dyDescent="0.3">
      <c r="A935" s="9"/>
      <c r="B935" s="10"/>
      <c r="C935" s="10"/>
      <c r="D935" s="11"/>
      <c r="E935" s="11"/>
      <c r="F935" s="12"/>
      <c r="G935" s="12"/>
      <c r="H935" s="12"/>
      <c r="I935" s="12"/>
      <c r="J935" s="12"/>
      <c r="K935" s="12"/>
      <c r="L935" s="12"/>
      <c r="M935" s="12"/>
      <c r="N935" s="12"/>
      <c r="O935" s="12"/>
      <c r="P935" s="12"/>
      <c r="Q935" s="12"/>
      <c r="R935" s="12"/>
      <c r="S935" s="12"/>
      <c r="T935" s="12"/>
      <c r="U935" s="12"/>
      <c r="V935" s="12"/>
      <c r="W935" s="12"/>
      <c r="X935" s="12"/>
      <c r="Y935" s="12"/>
    </row>
    <row r="936" spans="1:25" ht="12.75" customHeight="1" x14ac:dyDescent="0.3">
      <c r="A936" s="9"/>
      <c r="B936" s="10"/>
      <c r="C936" s="10"/>
      <c r="D936" s="11"/>
      <c r="E936" s="11"/>
      <c r="F936" s="12"/>
      <c r="G936" s="12"/>
      <c r="H936" s="12"/>
      <c r="I936" s="12"/>
      <c r="J936" s="12"/>
      <c r="K936" s="12"/>
      <c r="L936" s="12"/>
      <c r="M936" s="12"/>
      <c r="N936" s="12"/>
      <c r="O936" s="12"/>
      <c r="P936" s="12"/>
      <c r="Q936" s="12"/>
      <c r="R936" s="12"/>
      <c r="S936" s="12"/>
      <c r="T936" s="12"/>
      <c r="U936" s="12"/>
      <c r="V936" s="12"/>
      <c r="W936" s="12"/>
      <c r="X936" s="12"/>
      <c r="Y936" s="12"/>
    </row>
    <row r="937" spans="1:25" ht="12.75" customHeight="1" x14ac:dyDescent="0.3">
      <c r="A937" s="9"/>
      <c r="B937" s="10"/>
      <c r="C937" s="10"/>
      <c r="D937" s="11"/>
      <c r="E937" s="11"/>
      <c r="F937" s="12"/>
      <c r="G937" s="12"/>
      <c r="H937" s="12"/>
      <c r="I937" s="12"/>
      <c r="J937" s="12"/>
      <c r="K937" s="12"/>
      <c r="L937" s="12"/>
      <c r="M937" s="12"/>
      <c r="N937" s="12"/>
      <c r="O937" s="12"/>
      <c r="P937" s="12"/>
      <c r="Q937" s="12"/>
      <c r="R937" s="12"/>
      <c r="S937" s="12"/>
      <c r="T937" s="12"/>
      <c r="U937" s="12"/>
      <c r="V937" s="12"/>
      <c r="W937" s="12"/>
      <c r="X937" s="12"/>
      <c r="Y937" s="12"/>
    </row>
    <row r="938" spans="1:25" ht="12.75" customHeight="1" x14ac:dyDescent="0.3">
      <c r="A938" s="9"/>
      <c r="B938" s="10"/>
      <c r="C938" s="10"/>
      <c r="D938" s="11"/>
      <c r="E938" s="11"/>
      <c r="F938" s="12"/>
      <c r="G938" s="12"/>
      <c r="H938" s="12"/>
      <c r="I938" s="12"/>
      <c r="J938" s="12"/>
      <c r="K938" s="12"/>
      <c r="L938" s="12"/>
      <c r="M938" s="12"/>
      <c r="N938" s="12"/>
      <c r="O938" s="12"/>
      <c r="P938" s="12"/>
      <c r="Q938" s="12"/>
      <c r="R938" s="12"/>
      <c r="S938" s="12"/>
      <c r="T938" s="12"/>
      <c r="U938" s="12"/>
      <c r="V938" s="12"/>
      <c r="W938" s="12"/>
      <c r="X938" s="12"/>
      <c r="Y938" s="12"/>
    </row>
    <row r="939" spans="1:25" ht="12.75" customHeight="1" x14ac:dyDescent="0.3">
      <c r="A939" s="9"/>
      <c r="B939" s="10"/>
      <c r="C939" s="10"/>
      <c r="D939" s="11"/>
      <c r="E939" s="11"/>
      <c r="F939" s="12"/>
      <c r="G939" s="12"/>
      <c r="H939" s="12"/>
      <c r="I939" s="12"/>
      <c r="J939" s="12"/>
      <c r="K939" s="12"/>
      <c r="L939" s="12"/>
      <c r="M939" s="12"/>
      <c r="N939" s="12"/>
      <c r="O939" s="12"/>
      <c r="P939" s="12"/>
      <c r="Q939" s="12"/>
      <c r="R939" s="12"/>
      <c r="S939" s="12"/>
      <c r="T939" s="12"/>
      <c r="U939" s="12"/>
      <c r="V939" s="12"/>
      <c r="W939" s="12"/>
      <c r="X939" s="12"/>
      <c r="Y939" s="12"/>
    </row>
    <row r="940" spans="1:25" ht="12.75" customHeight="1" x14ac:dyDescent="0.3">
      <c r="A940" s="9"/>
      <c r="B940" s="10"/>
      <c r="C940" s="10"/>
      <c r="D940" s="11"/>
      <c r="E940" s="11"/>
      <c r="F940" s="12"/>
      <c r="G940" s="12"/>
      <c r="H940" s="12"/>
      <c r="I940" s="12"/>
      <c r="J940" s="12"/>
      <c r="K940" s="12"/>
      <c r="L940" s="12"/>
      <c r="M940" s="12"/>
      <c r="N940" s="12"/>
      <c r="O940" s="12"/>
      <c r="P940" s="12"/>
      <c r="Q940" s="12"/>
      <c r="R940" s="12"/>
      <c r="S940" s="12"/>
      <c r="T940" s="12"/>
      <c r="U940" s="12"/>
      <c r="V940" s="12"/>
      <c r="W940" s="12"/>
      <c r="X940" s="12"/>
      <c r="Y940" s="12"/>
    </row>
    <row r="941" spans="1:25" ht="12.75" customHeight="1" x14ac:dyDescent="0.3">
      <c r="A941" s="9"/>
      <c r="B941" s="10"/>
      <c r="C941" s="10"/>
      <c r="D941" s="11"/>
      <c r="E941" s="11"/>
      <c r="F941" s="12"/>
      <c r="G941" s="12"/>
      <c r="H941" s="12"/>
      <c r="I941" s="12"/>
      <c r="J941" s="12"/>
      <c r="K941" s="12"/>
      <c r="L941" s="12"/>
      <c r="M941" s="12"/>
      <c r="N941" s="12"/>
      <c r="O941" s="12"/>
      <c r="P941" s="12"/>
      <c r="Q941" s="12"/>
      <c r="R941" s="12"/>
      <c r="S941" s="12"/>
      <c r="T941" s="12"/>
      <c r="U941" s="12"/>
      <c r="V941" s="12"/>
      <c r="W941" s="12"/>
      <c r="X941" s="12"/>
      <c r="Y941" s="12"/>
    </row>
    <row r="942" spans="1:25" ht="12.75" customHeight="1" x14ac:dyDescent="0.3">
      <c r="A942" s="9"/>
      <c r="B942" s="10"/>
      <c r="C942" s="10"/>
      <c r="D942" s="11"/>
      <c r="E942" s="11"/>
      <c r="F942" s="12"/>
      <c r="G942" s="12"/>
      <c r="H942" s="12"/>
      <c r="I942" s="12"/>
      <c r="J942" s="12"/>
      <c r="K942" s="12"/>
      <c r="L942" s="12"/>
      <c r="M942" s="12"/>
      <c r="N942" s="12"/>
      <c r="O942" s="12"/>
      <c r="P942" s="12"/>
      <c r="Q942" s="12"/>
      <c r="R942" s="12"/>
      <c r="S942" s="12"/>
      <c r="T942" s="12"/>
      <c r="U942" s="12"/>
      <c r="V942" s="12"/>
      <c r="W942" s="12"/>
      <c r="X942" s="12"/>
      <c r="Y942" s="12"/>
    </row>
    <row r="943" spans="1:25" ht="12.75" customHeight="1" x14ac:dyDescent="0.3">
      <c r="A943" s="9"/>
      <c r="B943" s="10"/>
      <c r="C943" s="10"/>
      <c r="D943" s="11"/>
      <c r="E943" s="11"/>
      <c r="F943" s="12"/>
      <c r="G943" s="12"/>
      <c r="H943" s="12"/>
      <c r="I943" s="12"/>
      <c r="J943" s="12"/>
      <c r="K943" s="12"/>
      <c r="L943" s="12"/>
      <c r="M943" s="12"/>
      <c r="N943" s="12"/>
      <c r="O943" s="12"/>
      <c r="P943" s="12"/>
      <c r="Q943" s="12"/>
      <c r="R943" s="12"/>
      <c r="S943" s="12"/>
      <c r="T943" s="12"/>
      <c r="U943" s="12"/>
      <c r="V943" s="12"/>
      <c r="W943" s="12"/>
      <c r="X943" s="12"/>
      <c r="Y943" s="12"/>
    </row>
    <row r="944" spans="1:25" ht="12.75" customHeight="1" x14ac:dyDescent="0.3">
      <c r="A944" s="9"/>
      <c r="B944" s="10"/>
      <c r="C944" s="10"/>
      <c r="D944" s="11"/>
      <c r="E944" s="11"/>
      <c r="F944" s="12"/>
      <c r="G944" s="12"/>
      <c r="H944" s="12"/>
      <c r="I944" s="12"/>
      <c r="J944" s="12"/>
      <c r="K944" s="12"/>
      <c r="L944" s="12"/>
      <c r="M944" s="12"/>
      <c r="N944" s="12"/>
      <c r="O944" s="12"/>
      <c r="P944" s="12"/>
      <c r="Q944" s="12"/>
      <c r="R944" s="12"/>
      <c r="S944" s="12"/>
      <c r="T944" s="12"/>
      <c r="U944" s="12"/>
      <c r="V944" s="12"/>
      <c r="W944" s="12"/>
      <c r="X944" s="12"/>
      <c r="Y944" s="12"/>
    </row>
    <row r="945" spans="1:25" ht="12.75" customHeight="1" x14ac:dyDescent="0.3">
      <c r="A945" s="9"/>
      <c r="B945" s="10"/>
      <c r="C945" s="10"/>
      <c r="D945" s="11"/>
      <c r="E945" s="11"/>
      <c r="F945" s="12"/>
      <c r="G945" s="12"/>
      <c r="H945" s="12"/>
      <c r="I945" s="12"/>
      <c r="J945" s="12"/>
      <c r="K945" s="12"/>
      <c r="L945" s="12"/>
      <c r="M945" s="12"/>
      <c r="N945" s="12"/>
      <c r="O945" s="12"/>
      <c r="P945" s="12"/>
      <c r="Q945" s="12"/>
      <c r="R945" s="12"/>
      <c r="S945" s="12"/>
      <c r="T945" s="12"/>
      <c r="U945" s="12"/>
      <c r="V945" s="12"/>
      <c r="W945" s="12"/>
      <c r="X945" s="12"/>
      <c r="Y945" s="12"/>
    </row>
    <row r="946" spans="1:25" ht="12.75" customHeight="1" x14ac:dyDescent="0.3">
      <c r="A946" s="9"/>
      <c r="B946" s="10"/>
      <c r="C946" s="10"/>
      <c r="D946" s="11"/>
      <c r="E946" s="11"/>
      <c r="F946" s="12"/>
      <c r="G946" s="12"/>
      <c r="H946" s="12"/>
      <c r="I946" s="12"/>
      <c r="J946" s="12"/>
      <c r="K946" s="12"/>
      <c r="L946" s="12"/>
      <c r="M946" s="12"/>
      <c r="N946" s="12"/>
      <c r="O946" s="12"/>
      <c r="P946" s="12"/>
      <c r="Q946" s="12"/>
      <c r="R946" s="12"/>
      <c r="S946" s="12"/>
      <c r="T946" s="12"/>
      <c r="U946" s="12"/>
      <c r="V946" s="12"/>
      <c r="W946" s="12"/>
      <c r="X946" s="12"/>
      <c r="Y946" s="12"/>
    </row>
    <row r="947" spans="1:25" ht="12.75" customHeight="1" x14ac:dyDescent="0.3">
      <c r="A947" s="9"/>
      <c r="B947" s="10"/>
      <c r="C947" s="10"/>
      <c r="D947" s="11"/>
      <c r="E947" s="11"/>
      <c r="F947" s="12"/>
      <c r="G947" s="12"/>
      <c r="H947" s="12"/>
      <c r="I947" s="12"/>
      <c r="J947" s="12"/>
      <c r="K947" s="12"/>
      <c r="L947" s="12"/>
      <c r="M947" s="12"/>
      <c r="N947" s="12"/>
      <c r="O947" s="12"/>
      <c r="P947" s="12"/>
      <c r="Q947" s="12"/>
      <c r="R947" s="12"/>
      <c r="S947" s="12"/>
      <c r="T947" s="12"/>
      <c r="U947" s="12"/>
      <c r="V947" s="12"/>
      <c r="W947" s="12"/>
      <c r="X947" s="12"/>
      <c r="Y947" s="12"/>
    </row>
    <row r="948" spans="1:25" ht="12.75" customHeight="1" x14ac:dyDescent="0.3">
      <c r="A948" s="9"/>
      <c r="B948" s="10"/>
      <c r="C948" s="10"/>
      <c r="D948" s="11"/>
      <c r="E948" s="11"/>
      <c r="F948" s="12"/>
      <c r="G948" s="12"/>
      <c r="H948" s="12"/>
      <c r="I948" s="12"/>
      <c r="J948" s="12"/>
      <c r="K948" s="12"/>
      <c r="L948" s="12"/>
      <c r="M948" s="12"/>
      <c r="N948" s="12"/>
      <c r="O948" s="12"/>
      <c r="P948" s="12"/>
      <c r="Q948" s="12"/>
      <c r="R948" s="12"/>
      <c r="S948" s="12"/>
      <c r="T948" s="12"/>
      <c r="U948" s="12"/>
      <c r="V948" s="12"/>
      <c r="W948" s="12"/>
      <c r="X948" s="12"/>
      <c r="Y948" s="12"/>
    </row>
    <row r="949" spans="1:25" ht="12.75" customHeight="1" x14ac:dyDescent="0.3">
      <c r="A949" s="9"/>
      <c r="B949" s="10"/>
      <c r="C949" s="10"/>
      <c r="D949" s="11"/>
      <c r="E949" s="11"/>
      <c r="F949" s="12"/>
      <c r="G949" s="12"/>
      <c r="H949" s="12"/>
      <c r="I949" s="12"/>
      <c r="J949" s="12"/>
      <c r="K949" s="12"/>
      <c r="L949" s="12"/>
      <c r="M949" s="12"/>
      <c r="N949" s="12"/>
      <c r="O949" s="12"/>
      <c r="P949" s="12"/>
      <c r="Q949" s="12"/>
      <c r="R949" s="12"/>
      <c r="S949" s="12"/>
      <c r="T949" s="12"/>
      <c r="U949" s="12"/>
      <c r="V949" s="12"/>
      <c r="W949" s="12"/>
      <c r="X949" s="12"/>
      <c r="Y949" s="12"/>
    </row>
    <row r="950" spans="1:25" ht="12.75" customHeight="1" x14ac:dyDescent="0.3">
      <c r="A950" s="9"/>
      <c r="B950" s="10"/>
      <c r="C950" s="10"/>
      <c r="D950" s="11"/>
      <c r="E950" s="11"/>
      <c r="F950" s="12"/>
      <c r="G950" s="12"/>
      <c r="H950" s="12"/>
      <c r="I950" s="12"/>
      <c r="J950" s="12"/>
      <c r="K950" s="12"/>
      <c r="L950" s="12"/>
      <c r="M950" s="12"/>
      <c r="N950" s="12"/>
      <c r="O950" s="12"/>
      <c r="P950" s="12"/>
      <c r="Q950" s="12"/>
      <c r="R950" s="12"/>
      <c r="S950" s="12"/>
      <c r="T950" s="12"/>
      <c r="U950" s="12"/>
      <c r="V950" s="12"/>
      <c r="W950" s="12"/>
      <c r="X950" s="12"/>
      <c r="Y950" s="12"/>
    </row>
    <row r="951" spans="1:25" ht="12.75" customHeight="1" x14ac:dyDescent="0.3">
      <c r="A951" s="9"/>
      <c r="B951" s="10"/>
      <c r="C951" s="10"/>
      <c r="D951" s="11"/>
      <c r="E951" s="11"/>
      <c r="F951" s="12"/>
      <c r="G951" s="12"/>
      <c r="H951" s="12"/>
      <c r="I951" s="12"/>
      <c r="J951" s="12"/>
      <c r="K951" s="12"/>
      <c r="L951" s="12"/>
      <c r="M951" s="12"/>
      <c r="N951" s="12"/>
      <c r="O951" s="12"/>
      <c r="P951" s="12"/>
      <c r="Q951" s="12"/>
      <c r="R951" s="12"/>
      <c r="S951" s="12"/>
      <c r="T951" s="12"/>
      <c r="U951" s="12"/>
      <c r="V951" s="12"/>
      <c r="W951" s="12"/>
      <c r="X951" s="12"/>
      <c r="Y951" s="12"/>
    </row>
    <row r="952" spans="1:25" ht="12.75" customHeight="1" x14ac:dyDescent="0.3">
      <c r="A952" s="9"/>
      <c r="B952" s="10"/>
      <c r="C952" s="10"/>
      <c r="D952" s="11"/>
      <c r="E952" s="11"/>
      <c r="F952" s="12"/>
      <c r="G952" s="12"/>
      <c r="H952" s="12"/>
      <c r="I952" s="12"/>
      <c r="J952" s="12"/>
      <c r="K952" s="12"/>
      <c r="L952" s="12"/>
      <c r="M952" s="12"/>
      <c r="N952" s="12"/>
      <c r="O952" s="12"/>
      <c r="P952" s="12"/>
      <c r="Q952" s="12"/>
      <c r="R952" s="12"/>
      <c r="S952" s="12"/>
      <c r="T952" s="12"/>
      <c r="U952" s="12"/>
      <c r="V952" s="12"/>
      <c r="W952" s="12"/>
      <c r="X952" s="12"/>
      <c r="Y952" s="12"/>
    </row>
    <row r="953" spans="1:25" ht="12.75" customHeight="1" x14ac:dyDescent="0.3">
      <c r="A953" s="9"/>
      <c r="B953" s="10"/>
      <c r="C953" s="10"/>
      <c r="D953" s="11"/>
      <c r="E953" s="11"/>
      <c r="F953" s="12"/>
      <c r="G953" s="12"/>
      <c r="H953" s="12"/>
      <c r="I953" s="12"/>
      <c r="J953" s="12"/>
      <c r="K953" s="12"/>
      <c r="L953" s="12"/>
      <c r="M953" s="12"/>
      <c r="N953" s="12"/>
      <c r="O953" s="12"/>
      <c r="P953" s="12"/>
      <c r="Q953" s="12"/>
      <c r="R953" s="12"/>
      <c r="S953" s="12"/>
      <c r="T953" s="12"/>
      <c r="U953" s="12"/>
      <c r="V953" s="12"/>
      <c r="W953" s="12"/>
      <c r="X953" s="12"/>
      <c r="Y953" s="12"/>
    </row>
    <row r="954" spans="1:25" ht="12.75" customHeight="1" x14ac:dyDescent="0.3">
      <c r="A954" s="9"/>
      <c r="B954" s="10"/>
      <c r="C954" s="10"/>
      <c r="D954" s="11"/>
      <c r="E954" s="11"/>
      <c r="F954" s="12"/>
      <c r="G954" s="12"/>
      <c r="H954" s="12"/>
      <c r="I954" s="12"/>
      <c r="J954" s="12"/>
      <c r="K954" s="12"/>
      <c r="L954" s="12"/>
      <c r="M954" s="12"/>
      <c r="N954" s="12"/>
      <c r="O954" s="12"/>
      <c r="P954" s="12"/>
      <c r="Q954" s="12"/>
      <c r="R954" s="12"/>
      <c r="S954" s="12"/>
      <c r="T954" s="12"/>
      <c r="U954" s="12"/>
      <c r="V954" s="12"/>
      <c r="W954" s="12"/>
      <c r="X954" s="12"/>
      <c r="Y954" s="12"/>
    </row>
    <row r="955" spans="1:25" ht="12.75" customHeight="1" x14ac:dyDescent="0.3">
      <c r="A955" s="9"/>
      <c r="B955" s="10"/>
      <c r="C955" s="10"/>
      <c r="D955" s="11"/>
      <c r="E955" s="11"/>
      <c r="F955" s="12"/>
      <c r="G955" s="12"/>
      <c r="H955" s="12"/>
      <c r="I955" s="12"/>
      <c r="J955" s="12"/>
      <c r="K955" s="12"/>
      <c r="L955" s="12"/>
      <c r="M955" s="12"/>
      <c r="N955" s="12"/>
      <c r="O955" s="12"/>
      <c r="P955" s="12"/>
      <c r="Q955" s="12"/>
      <c r="R955" s="12"/>
      <c r="S955" s="12"/>
      <c r="T955" s="12"/>
      <c r="U955" s="12"/>
      <c r="V955" s="12"/>
      <c r="W955" s="12"/>
      <c r="X955" s="12"/>
      <c r="Y955" s="12"/>
    </row>
    <row r="956" spans="1:25" ht="12.75" customHeight="1" x14ac:dyDescent="0.3">
      <c r="A956" s="9"/>
      <c r="B956" s="10"/>
      <c r="C956" s="10"/>
      <c r="D956" s="11"/>
      <c r="E956" s="11"/>
      <c r="F956" s="12"/>
      <c r="G956" s="12"/>
      <c r="H956" s="12"/>
      <c r="I956" s="12"/>
      <c r="J956" s="12"/>
      <c r="K956" s="12"/>
      <c r="L956" s="12"/>
      <c r="M956" s="12"/>
      <c r="N956" s="12"/>
      <c r="O956" s="12"/>
      <c r="P956" s="12"/>
      <c r="Q956" s="12"/>
      <c r="R956" s="12"/>
      <c r="S956" s="12"/>
      <c r="T956" s="12"/>
      <c r="U956" s="12"/>
      <c r="V956" s="12"/>
      <c r="W956" s="12"/>
      <c r="X956" s="12"/>
      <c r="Y956" s="12"/>
    </row>
    <row r="957" spans="1:25" ht="12.75" customHeight="1" x14ac:dyDescent="0.3">
      <c r="A957" s="9"/>
      <c r="B957" s="10"/>
      <c r="C957" s="10"/>
      <c r="D957" s="11"/>
      <c r="E957" s="11"/>
      <c r="F957" s="12"/>
      <c r="G957" s="12"/>
      <c r="H957" s="12"/>
      <c r="I957" s="12"/>
      <c r="J957" s="12"/>
      <c r="K957" s="12"/>
      <c r="L957" s="12"/>
      <c r="M957" s="12"/>
      <c r="N957" s="12"/>
      <c r="O957" s="12"/>
      <c r="P957" s="12"/>
      <c r="Q957" s="12"/>
      <c r="R957" s="12"/>
      <c r="S957" s="12"/>
      <c r="T957" s="12"/>
      <c r="U957" s="12"/>
      <c r="V957" s="12"/>
      <c r="W957" s="12"/>
      <c r="X957" s="12"/>
      <c r="Y957" s="12"/>
    </row>
    <row r="958" spans="1:25" ht="12.75" customHeight="1" x14ac:dyDescent="0.3">
      <c r="A958" s="9"/>
      <c r="B958" s="10"/>
      <c r="C958" s="10"/>
      <c r="D958" s="11"/>
      <c r="E958" s="11"/>
      <c r="F958" s="12"/>
      <c r="G958" s="12"/>
      <c r="H958" s="12"/>
      <c r="I958" s="12"/>
      <c r="J958" s="12"/>
      <c r="K958" s="12"/>
      <c r="L958" s="12"/>
      <c r="M958" s="12"/>
      <c r="N958" s="12"/>
      <c r="O958" s="12"/>
      <c r="P958" s="12"/>
      <c r="Q958" s="12"/>
      <c r="R958" s="12"/>
      <c r="S958" s="12"/>
      <c r="T958" s="12"/>
      <c r="U958" s="12"/>
      <c r="V958" s="12"/>
      <c r="W958" s="12"/>
      <c r="X958" s="12"/>
      <c r="Y958" s="12"/>
    </row>
    <row r="959" spans="1:25" ht="12.75" customHeight="1" x14ac:dyDescent="0.3">
      <c r="A959" s="9"/>
      <c r="B959" s="10"/>
      <c r="C959" s="10"/>
      <c r="D959" s="11"/>
      <c r="E959" s="11"/>
      <c r="F959" s="12"/>
      <c r="G959" s="12"/>
      <c r="H959" s="12"/>
      <c r="I959" s="12"/>
      <c r="J959" s="12"/>
      <c r="K959" s="12"/>
      <c r="L959" s="12"/>
      <c r="M959" s="12"/>
      <c r="N959" s="12"/>
      <c r="O959" s="12"/>
      <c r="P959" s="12"/>
      <c r="Q959" s="12"/>
      <c r="R959" s="12"/>
      <c r="S959" s="12"/>
      <c r="T959" s="12"/>
      <c r="U959" s="12"/>
      <c r="V959" s="12"/>
      <c r="W959" s="12"/>
      <c r="X959" s="12"/>
      <c r="Y959" s="12"/>
    </row>
    <row r="960" spans="1:25" ht="12.75" customHeight="1" x14ac:dyDescent="0.3">
      <c r="A960" s="9"/>
      <c r="B960" s="10"/>
      <c r="C960" s="10"/>
      <c r="D960" s="11"/>
      <c r="E960" s="11"/>
      <c r="F960" s="12"/>
      <c r="G960" s="12"/>
      <c r="H960" s="12"/>
      <c r="I960" s="12"/>
      <c r="J960" s="12"/>
      <c r="K960" s="12"/>
      <c r="L960" s="12"/>
      <c r="M960" s="12"/>
      <c r="N960" s="12"/>
      <c r="O960" s="12"/>
      <c r="P960" s="12"/>
      <c r="Q960" s="12"/>
      <c r="R960" s="12"/>
      <c r="S960" s="12"/>
      <c r="T960" s="12"/>
      <c r="U960" s="12"/>
      <c r="V960" s="12"/>
      <c r="W960" s="12"/>
      <c r="X960" s="12"/>
      <c r="Y960" s="12"/>
    </row>
    <row r="961" spans="1:25" ht="12.75" customHeight="1" x14ac:dyDescent="0.3">
      <c r="A961" s="9"/>
      <c r="B961" s="10"/>
      <c r="C961" s="10"/>
      <c r="D961" s="11"/>
      <c r="E961" s="11"/>
      <c r="F961" s="12"/>
      <c r="G961" s="12"/>
      <c r="H961" s="12"/>
      <c r="I961" s="12"/>
      <c r="J961" s="12"/>
      <c r="K961" s="12"/>
      <c r="L961" s="12"/>
      <c r="M961" s="12"/>
      <c r="N961" s="12"/>
      <c r="O961" s="12"/>
      <c r="P961" s="12"/>
      <c r="Q961" s="12"/>
      <c r="R961" s="12"/>
      <c r="S961" s="12"/>
      <c r="T961" s="12"/>
      <c r="U961" s="12"/>
      <c r="V961" s="12"/>
      <c r="W961" s="12"/>
      <c r="X961" s="12"/>
      <c r="Y961" s="12"/>
    </row>
    <row r="962" spans="1:25" ht="12.75" customHeight="1" x14ac:dyDescent="0.3">
      <c r="A962" s="9"/>
      <c r="B962" s="10"/>
      <c r="C962" s="10"/>
      <c r="D962" s="11"/>
      <c r="E962" s="11"/>
      <c r="F962" s="12"/>
      <c r="G962" s="12"/>
      <c r="H962" s="12"/>
      <c r="I962" s="12"/>
      <c r="J962" s="12"/>
      <c r="K962" s="12"/>
      <c r="L962" s="12"/>
      <c r="M962" s="12"/>
      <c r="N962" s="12"/>
      <c r="O962" s="12"/>
      <c r="P962" s="12"/>
      <c r="Q962" s="12"/>
      <c r="R962" s="12"/>
      <c r="S962" s="12"/>
      <c r="T962" s="12"/>
      <c r="U962" s="12"/>
      <c r="V962" s="12"/>
      <c r="W962" s="12"/>
      <c r="X962" s="12"/>
      <c r="Y962" s="12"/>
    </row>
    <row r="963" spans="1:25" ht="12.75" customHeight="1" x14ac:dyDescent="0.3">
      <c r="A963" s="9"/>
      <c r="B963" s="10"/>
      <c r="C963" s="10"/>
      <c r="D963" s="11"/>
      <c r="E963" s="11"/>
      <c r="F963" s="12"/>
      <c r="G963" s="12"/>
      <c r="H963" s="12"/>
      <c r="I963" s="12"/>
      <c r="J963" s="12"/>
      <c r="K963" s="12"/>
      <c r="L963" s="12"/>
      <c r="M963" s="12"/>
      <c r="N963" s="12"/>
      <c r="O963" s="12"/>
      <c r="P963" s="12"/>
      <c r="Q963" s="12"/>
      <c r="R963" s="12"/>
      <c r="S963" s="12"/>
      <c r="T963" s="12"/>
      <c r="U963" s="12"/>
      <c r="V963" s="12"/>
      <c r="W963" s="12"/>
      <c r="X963" s="12"/>
      <c r="Y963" s="12"/>
    </row>
    <row r="964" spans="1:25" ht="12.75" customHeight="1" x14ac:dyDescent="0.3">
      <c r="A964" s="9"/>
      <c r="B964" s="10"/>
      <c r="C964" s="10"/>
      <c r="D964" s="11"/>
      <c r="E964" s="11"/>
      <c r="F964" s="12"/>
      <c r="G964" s="12"/>
      <c r="H964" s="12"/>
      <c r="I964" s="12"/>
      <c r="J964" s="12"/>
      <c r="K964" s="12"/>
      <c r="L964" s="12"/>
      <c r="M964" s="12"/>
      <c r="N964" s="12"/>
      <c r="O964" s="12"/>
      <c r="P964" s="12"/>
      <c r="Q964" s="12"/>
      <c r="R964" s="12"/>
      <c r="S964" s="12"/>
      <c r="T964" s="12"/>
      <c r="U964" s="12"/>
      <c r="V964" s="12"/>
      <c r="W964" s="12"/>
      <c r="X964" s="12"/>
      <c r="Y964" s="12"/>
    </row>
    <row r="965" spans="1:25" ht="12.75" customHeight="1" x14ac:dyDescent="0.3">
      <c r="A965" s="9"/>
      <c r="B965" s="10"/>
      <c r="C965" s="10"/>
      <c r="D965" s="11"/>
      <c r="E965" s="11"/>
      <c r="F965" s="12"/>
      <c r="G965" s="12"/>
      <c r="H965" s="12"/>
      <c r="I965" s="12"/>
      <c r="J965" s="12"/>
      <c r="K965" s="12"/>
      <c r="L965" s="12"/>
      <c r="M965" s="12"/>
      <c r="N965" s="12"/>
      <c r="O965" s="12"/>
      <c r="P965" s="12"/>
      <c r="Q965" s="12"/>
      <c r="R965" s="12"/>
      <c r="S965" s="12"/>
      <c r="T965" s="12"/>
      <c r="U965" s="12"/>
      <c r="V965" s="12"/>
      <c r="W965" s="12"/>
      <c r="X965" s="12"/>
      <c r="Y965" s="12"/>
    </row>
    <row r="966" spans="1:25" ht="12.75" customHeight="1" x14ac:dyDescent="0.3">
      <c r="A966" s="9"/>
      <c r="B966" s="10"/>
      <c r="C966" s="10"/>
      <c r="D966" s="11"/>
      <c r="E966" s="11"/>
      <c r="F966" s="12"/>
      <c r="G966" s="12"/>
      <c r="H966" s="12"/>
      <c r="I966" s="12"/>
      <c r="J966" s="12"/>
      <c r="K966" s="12"/>
      <c r="L966" s="12"/>
      <c r="M966" s="12"/>
      <c r="N966" s="12"/>
      <c r="O966" s="12"/>
      <c r="P966" s="12"/>
      <c r="Q966" s="12"/>
      <c r="R966" s="12"/>
      <c r="S966" s="12"/>
      <c r="T966" s="12"/>
      <c r="U966" s="12"/>
      <c r="V966" s="12"/>
      <c r="W966" s="12"/>
      <c r="X966" s="12"/>
      <c r="Y966" s="12"/>
    </row>
    <row r="967" spans="1:25" ht="12.75" customHeight="1" x14ac:dyDescent="0.3">
      <c r="A967" s="9"/>
      <c r="B967" s="10"/>
      <c r="C967" s="10"/>
      <c r="D967" s="11"/>
      <c r="E967" s="11"/>
      <c r="F967" s="12"/>
      <c r="G967" s="12"/>
      <c r="H967" s="12"/>
      <c r="I967" s="12"/>
      <c r="J967" s="12"/>
      <c r="K967" s="12"/>
      <c r="L967" s="12"/>
      <c r="M967" s="12"/>
      <c r="N967" s="12"/>
      <c r="O967" s="12"/>
      <c r="P967" s="12"/>
      <c r="Q967" s="12"/>
      <c r="R967" s="12"/>
      <c r="S967" s="12"/>
      <c r="T967" s="12"/>
      <c r="U967" s="12"/>
      <c r="V967" s="12"/>
      <c r="W967" s="12"/>
      <c r="X967" s="12"/>
      <c r="Y967" s="12"/>
    </row>
    <row r="968" spans="1:25" ht="12.75" customHeight="1" x14ac:dyDescent="0.3">
      <c r="A968" s="9"/>
      <c r="B968" s="10"/>
      <c r="C968" s="10"/>
      <c r="D968" s="11"/>
      <c r="E968" s="11"/>
      <c r="F968" s="12"/>
      <c r="G968" s="12"/>
      <c r="H968" s="12"/>
      <c r="I968" s="12"/>
      <c r="J968" s="12"/>
      <c r="K968" s="12"/>
      <c r="L968" s="12"/>
      <c r="M968" s="12"/>
      <c r="N968" s="12"/>
      <c r="O968" s="12"/>
      <c r="P968" s="12"/>
      <c r="Q968" s="12"/>
      <c r="R968" s="12"/>
      <c r="S968" s="12"/>
      <c r="T968" s="12"/>
      <c r="U968" s="12"/>
      <c r="V968" s="12"/>
      <c r="W968" s="12"/>
      <c r="X968" s="12"/>
      <c r="Y968" s="12"/>
    </row>
    <row r="969" spans="1:25" ht="12.75" customHeight="1" x14ac:dyDescent="0.3">
      <c r="A969" s="9"/>
      <c r="B969" s="10"/>
      <c r="C969" s="10"/>
      <c r="D969" s="11"/>
      <c r="E969" s="11"/>
      <c r="F969" s="12"/>
      <c r="G969" s="12"/>
      <c r="H969" s="12"/>
      <c r="I969" s="12"/>
      <c r="J969" s="12"/>
      <c r="K969" s="12"/>
      <c r="L969" s="12"/>
      <c r="M969" s="12"/>
      <c r="N969" s="12"/>
      <c r="O969" s="12"/>
      <c r="P969" s="12"/>
      <c r="Q969" s="12"/>
      <c r="R969" s="12"/>
      <c r="S969" s="12"/>
      <c r="T969" s="12"/>
      <c r="U969" s="12"/>
      <c r="V969" s="12"/>
      <c r="W969" s="12"/>
      <c r="X969" s="12"/>
      <c r="Y969" s="12"/>
    </row>
    <row r="970" spans="1:25" ht="12.75" customHeight="1" x14ac:dyDescent="0.3">
      <c r="A970" s="9"/>
      <c r="B970" s="10"/>
      <c r="C970" s="10"/>
      <c r="D970" s="11"/>
      <c r="E970" s="11"/>
      <c r="F970" s="12"/>
      <c r="G970" s="12"/>
      <c r="H970" s="12"/>
      <c r="I970" s="12"/>
      <c r="J970" s="12"/>
      <c r="K970" s="12"/>
      <c r="L970" s="12"/>
      <c r="M970" s="12"/>
      <c r="N970" s="12"/>
      <c r="O970" s="12"/>
      <c r="P970" s="12"/>
      <c r="Q970" s="12"/>
      <c r="R970" s="12"/>
      <c r="S970" s="12"/>
      <c r="T970" s="12"/>
      <c r="U970" s="12"/>
      <c r="V970" s="12"/>
      <c r="W970" s="12"/>
      <c r="X970" s="12"/>
      <c r="Y970" s="12"/>
    </row>
    <row r="971" spans="1:25" ht="12.75" customHeight="1" x14ac:dyDescent="0.3">
      <c r="A971" s="9"/>
      <c r="B971" s="10"/>
      <c r="C971" s="10"/>
      <c r="D971" s="11"/>
      <c r="E971" s="11"/>
      <c r="F971" s="12"/>
      <c r="G971" s="12"/>
      <c r="H971" s="12"/>
      <c r="I971" s="12"/>
      <c r="J971" s="12"/>
      <c r="K971" s="12"/>
      <c r="L971" s="12"/>
      <c r="M971" s="12"/>
      <c r="N971" s="12"/>
      <c r="O971" s="12"/>
      <c r="P971" s="12"/>
      <c r="Q971" s="12"/>
      <c r="R971" s="12"/>
      <c r="S971" s="12"/>
      <c r="T971" s="12"/>
      <c r="U971" s="12"/>
      <c r="V971" s="12"/>
      <c r="W971" s="12"/>
      <c r="X971" s="12"/>
      <c r="Y971" s="12"/>
    </row>
    <row r="972" spans="1:25" ht="12.75" customHeight="1" x14ac:dyDescent="0.3">
      <c r="A972" s="9"/>
      <c r="B972" s="10"/>
      <c r="C972" s="10"/>
      <c r="D972" s="11"/>
      <c r="E972" s="11"/>
      <c r="F972" s="12"/>
      <c r="G972" s="12"/>
      <c r="H972" s="12"/>
      <c r="I972" s="12"/>
      <c r="J972" s="12"/>
      <c r="K972" s="12"/>
      <c r="L972" s="12"/>
      <c r="M972" s="12"/>
      <c r="N972" s="12"/>
      <c r="O972" s="12"/>
      <c r="P972" s="12"/>
      <c r="Q972" s="12"/>
      <c r="R972" s="12"/>
      <c r="S972" s="12"/>
      <c r="T972" s="12"/>
      <c r="U972" s="12"/>
      <c r="V972" s="12"/>
      <c r="W972" s="12"/>
      <c r="X972" s="12"/>
      <c r="Y972" s="12"/>
    </row>
    <row r="973" spans="1:25" ht="12.75" customHeight="1" x14ac:dyDescent="0.3">
      <c r="A973" s="9"/>
      <c r="B973" s="10"/>
      <c r="C973" s="10"/>
      <c r="D973" s="11"/>
      <c r="E973" s="11"/>
      <c r="F973" s="12"/>
      <c r="G973" s="12"/>
      <c r="H973" s="12"/>
      <c r="I973" s="12"/>
      <c r="J973" s="12"/>
      <c r="K973" s="12"/>
      <c r="L973" s="12"/>
      <c r="M973" s="12"/>
      <c r="N973" s="12"/>
      <c r="O973" s="12"/>
      <c r="P973" s="12"/>
      <c r="Q973" s="12"/>
      <c r="R973" s="12"/>
      <c r="S973" s="12"/>
      <c r="T973" s="12"/>
      <c r="U973" s="12"/>
      <c r="V973" s="12"/>
      <c r="W973" s="12"/>
      <c r="X973" s="12"/>
      <c r="Y973" s="12"/>
    </row>
    <row r="974" spans="1:25" ht="12.75" customHeight="1" x14ac:dyDescent="0.3">
      <c r="A974" s="9"/>
      <c r="B974" s="10"/>
      <c r="C974" s="10"/>
      <c r="D974" s="11"/>
      <c r="E974" s="11"/>
      <c r="F974" s="12"/>
      <c r="G974" s="12"/>
      <c r="H974" s="12"/>
      <c r="I974" s="12"/>
      <c r="J974" s="12"/>
      <c r="K974" s="12"/>
      <c r="L974" s="12"/>
      <c r="M974" s="12"/>
      <c r="N974" s="12"/>
      <c r="O974" s="12"/>
      <c r="P974" s="12"/>
      <c r="Q974" s="12"/>
      <c r="R974" s="12"/>
      <c r="S974" s="12"/>
      <c r="T974" s="12"/>
      <c r="U974" s="12"/>
      <c r="V974" s="12"/>
      <c r="W974" s="12"/>
      <c r="X974" s="12"/>
      <c r="Y974" s="12"/>
    </row>
    <row r="975" spans="1:25" ht="12.75" customHeight="1" x14ac:dyDescent="0.3">
      <c r="A975" s="9"/>
      <c r="B975" s="10"/>
      <c r="C975" s="10"/>
      <c r="D975" s="11"/>
      <c r="E975" s="11"/>
      <c r="F975" s="12"/>
      <c r="G975" s="12"/>
      <c r="H975" s="12"/>
      <c r="I975" s="12"/>
      <c r="J975" s="12"/>
      <c r="K975" s="12"/>
      <c r="L975" s="12"/>
      <c r="M975" s="12"/>
      <c r="N975" s="12"/>
      <c r="O975" s="12"/>
      <c r="P975" s="12"/>
      <c r="Q975" s="12"/>
      <c r="R975" s="12"/>
      <c r="S975" s="12"/>
      <c r="T975" s="12"/>
      <c r="U975" s="12"/>
      <c r="V975" s="12"/>
      <c r="W975" s="12"/>
      <c r="X975" s="12"/>
      <c r="Y975" s="12"/>
    </row>
    <row r="976" spans="1:25" ht="12.75" customHeight="1" x14ac:dyDescent="0.3">
      <c r="A976" s="9"/>
      <c r="B976" s="10"/>
      <c r="C976" s="10"/>
      <c r="D976" s="11"/>
      <c r="E976" s="11"/>
      <c r="F976" s="12"/>
      <c r="G976" s="12"/>
      <c r="H976" s="12"/>
      <c r="I976" s="12"/>
      <c r="J976" s="12"/>
      <c r="K976" s="12"/>
      <c r="L976" s="12"/>
      <c r="M976" s="12"/>
      <c r="N976" s="12"/>
      <c r="O976" s="12"/>
      <c r="P976" s="12"/>
      <c r="Q976" s="12"/>
      <c r="R976" s="12"/>
      <c r="S976" s="12"/>
      <c r="T976" s="12"/>
      <c r="U976" s="12"/>
      <c r="V976" s="12"/>
      <c r="W976" s="12"/>
      <c r="X976" s="12"/>
      <c r="Y976" s="12"/>
    </row>
    <row r="977" spans="1:25" ht="12.75" customHeight="1" x14ac:dyDescent="0.3">
      <c r="A977" s="9"/>
      <c r="B977" s="10"/>
      <c r="C977" s="10"/>
      <c r="D977" s="11"/>
      <c r="E977" s="11"/>
      <c r="F977" s="12"/>
      <c r="G977" s="12"/>
      <c r="H977" s="12"/>
      <c r="I977" s="12"/>
      <c r="J977" s="12"/>
      <c r="K977" s="12"/>
      <c r="L977" s="12"/>
      <c r="M977" s="12"/>
      <c r="N977" s="12"/>
      <c r="O977" s="12"/>
      <c r="P977" s="12"/>
      <c r="Q977" s="12"/>
      <c r="R977" s="12"/>
      <c r="S977" s="12"/>
      <c r="T977" s="12"/>
      <c r="U977" s="12"/>
      <c r="V977" s="12"/>
      <c r="W977" s="12"/>
      <c r="X977" s="12"/>
      <c r="Y977" s="12"/>
    </row>
    <row r="978" spans="1:25" ht="12.75" customHeight="1" x14ac:dyDescent="0.3">
      <c r="A978" s="9"/>
      <c r="B978" s="10"/>
      <c r="C978" s="10"/>
      <c r="D978" s="11"/>
      <c r="E978" s="11"/>
      <c r="F978" s="12"/>
      <c r="G978" s="12"/>
      <c r="H978" s="12"/>
      <c r="I978" s="12"/>
      <c r="J978" s="12"/>
      <c r="K978" s="12"/>
      <c r="L978" s="12"/>
      <c r="M978" s="12"/>
      <c r="N978" s="12"/>
      <c r="O978" s="12"/>
      <c r="P978" s="12"/>
      <c r="Q978" s="12"/>
      <c r="R978" s="12"/>
      <c r="S978" s="12"/>
      <c r="T978" s="12"/>
      <c r="U978" s="12"/>
      <c r="V978" s="12"/>
      <c r="W978" s="12"/>
      <c r="X978" s="12"/>
      <c r="Y978" s="12"/>
    </row>
    <row r="979" spans="1:25" ht="12.75" customHeight="1" x14ac:dyDescent="0.3">
      <c r="A979" s="9"/>
      <c r="B979" s="10"/>
      <c r="C979" s="10"/>
      <c r="D979" s="11"/>
      <c r="E979" s="11"/>
      <c r="F979" s="12"/>
      <c r="G979" s="12"/>
      <c r="H979" s="12"/>
      <c r="I979" s="12"/>
      <c r="J979" s="12"/>
      <c r="K979" s="12"/>
      <c r="L979" s="12"/>
      <c r="M979" s="12"/>
      <c r="N979" s="12"/>
      <c r="O979" s="12"/>
      <c r="P979" s="12"/>
      <c r="Q979" s="12"/>
      <c r="R979" s="12"/>
      <c r="S979" s="12"/>
      <c r="T979" s="12"/>
      <c r="U979" s="12"/>
      <c r="V979" s="12"/>
      <c r="W979" s="12"/>
      <c r="X979" s="12"/>
      <c r="Y979" s="12"/>
    </row>
    <row r="980" spans="1:25" ht="12.75" customHeight="1" x14ac:dyDescent="0.3">
      <c r="A980" s="9"/>
      <c r="B980" s="10"/>
      <c r="C980" s="10"/>
      <c r="D980" s="11"/>
      <c r="E980" s="11"/>
      <c r="F980" s="12"/>
      <c r="G980" s="12"/>
      <c r="H980" s="12"/>
      <c r="I980" s="12"/>
      <c r="J980" s="12"/>
      <c r="K980" s="12"/>
      <c r="L980" s="12"/>
      <c r="M980" s="12"/>
      <c r="N980" s="12"/>
      <c r="O980" s="12"/>
      <c r="P980" s="12"/>
      <c r="Q980" s="12"/>
      <c r="R980" s="12"/>
      <c r="S980" s="12"/>
      <c r="T980" s="12"/>
      <c r="U980" s="12"/>
      <c r="V980" s="12"/>
      <c r="W980" s="12"/>
      <c r="X980" s="12"/>
      <c r="Y980" s="12"/>
    </row>
    <row r="981" spans="1:25" ht="12.75" customHeight="1" x14ac:dyDescent="0.3">
      <c r="A981" s="9"/>
      <c r="B981" s="10"/>
      <c r="C981" s="10"/>
      <c r="D981" s="11"/>
      <c r="E981" s="11"/>
      <c r="F981" s="12"/>
      <c r="G981" s="12"/>
      <c r="H981" s="12"/>
      <c r="I981" s="12"/>
      <c r="J981" s="12"/>
      <c r="K981" s="12"/>
      <c r="L981" s="12"/>
      <c r="M981" s="12"/>
      <c r="N981" s="12"/>
      <c r="O981" s="12"/>
      <c r="P981" s="12"/>
      <c r="Q981" s="12"/>
      <c r="R981" s="12"/>
      <c r="S981" s="12"/>
      <c r="T981" s="12"/>
      <c r="U981" s="12"/>
      <c r="V981" s="12"/>
      <c r="W981" s="12"/>
      <c r="X981" s="12"/>
      <c r="Y981" s="12"/>
    </row>
    <row r="982" spans="1:25" ht="12.75" customHeight="1" x14ac:dyDescent="0.3">
      <c r="A982" s="9"/>
      <c r="B982" s="10"/>
      <c r="C982" s="10"/>
      <c r="D982" s="11"/>
      <c r="E982" s="11"/>
      <c r="F982" s="12"/>
      <c r="G982" s="12"/>
      <c r="H982" s="12"/>
      <c r="I982" s="12"/>
      <c r="J982" s="12"/>
      <c r="K982" s="12"/>
      <c r="L982" s="12"/>
      <c r="M982" s="12"/>
      <c r="N982" s="12"/>
      <c r="O982" s="12"/>
      <c r="P982" s="12"/>
      <c r="Q982" s="12"/>
      <c r="R982" s="12"/>
      <c r="S982" s="12"/>
      <c r="T982" s="12"/>
      <c r="U982" s="12"/>
      <c r="V982" s="12"/>
      <c r="W982" s="12"/>
      <c r="X982" s="12"/>
      <c r="Y982" s="12"/>
    </row>
    <row r="983" spans="1:25" ht="12.75" customHeight="1" x14ac:dyDescent="0.3">
      <c r="A983" s="9"/>
      <c r="B983" s="10"/>
      <c r="C983" s="10"/>
      <c r="D983" s="11"/>
      <c r="E983" s="11"/>
      <c r="F983" s="12"/>
      <c r="G983" s="12"/>
      <c r="H983" s="12"/>
      <c r="I983" s="12"/>
      <c r="J983" s="12"/>
      <c r="K983" s="12"/>
      <c r="L983" s="12"/>
      <c r="M983" s="12"/>
      <c r="N983" s="12"/>
      <c r="O983" s="12"/>
      <c r="P983" s="12"/>
      <c r="Q983" s="12"/>
      <c r="R983" s="12"/>
      <c r="S983" s="12"/>
      <c r="T983" s="12"/>
      <c r="U983" s="12"/>
      <c r="V983" s="12"/>
      <c r="W983" s="12"/>
      <c r="X983" s="12"/>
      <c r="Y983" s="12"/>
    </row>
    <row r="984" spans="1:25" ht="12.75" customHeight="1" x14ac:dyDescent="0.3">
      <c r="A984" s="9"/>
      <c r="B984" s="10"/>
      <c r="C984" s="10"/>
      <c r="D984" s="11"/>
      <c r="E984" s="11"/>
      <c r="F984" s="12"/>
      <c r="G984" s="12"/>
      <c r="H984" s="12"/>
      <c r="I984" s="12"/>
      <c r="J984" s="12"/>
      <c r="K984" s="12"/>
      <c r="L984" s="12"/>
      <c r="M984" s="12"/>
      <c r="N984" s="12"/>
      <c r="O984" s="12"/>
      <c r="P984" s="12"/>
      <c r="Q984" s="12"/>
      <c r="R984" s="12"/>
      <c r="S984" s="12"/>
      <c r="T984" s="12"/>
      <c r="U984" s="12"/>
      <c r="V984" s="12"/>
      <c r="W984" s="12"/>
      <c r="X984" s="12"/>
      <c r="Y984" s="12"/>
    </row>
    <row r="985" spans="1:25" ht="12.75" customHeight="1" x14ac:dyDescent="0.3">
      <c r="A985" s="9"/>
      <c r="B985" s="10"/>
      <c r="C985" s="10"/>
      <c r="D985" s="11"/>
      <c r="E985" s="11"/>
      <c r="F985" s="12"/>
      <c r="G985" s="12"/>
      <c r="H985" s="12"/>
      <c r="I985" s="12"/>
      <c r="J985" s="12"/>
      <c r="K985" s="12"/>
      <c r="L985" s="12"/>
      <c r="M985" s="12"/>
      <c r="N985" s="12"/>
      <c r="O985" s="12"/>
      <c r="P985" s="12"/>
      <c r="Q985" s="12"/>
      <c r="R985" s="12"/>
      <c r="S985" s="12"/>
      <c r="T985" s="12"/>
      <c r="U985" s="12"/>
      <c r="V985" s="12"/>
      <c r="W985" s="12"/>
      <c r="X985" s="12"/>
      <c r="Y985" s="12"/>
    </row>
    <row r="986" spans="1:25" ht="12.75" customHeight="1" x14ac:dyDescent="0.3">
      <c r="A986" s="9"/>
      <c r="B986" s="10"/>
      <c r="C986" s="10"/>
      <c r="D986" s="11"/>
      <c r="E986" s="11"/>
      <c r="F986" s="12"/>
      <c r="G986" s="12"/>
      <c r="H986" s="12"/>
      <c r="I986" s="12"/>
      <c r="J986" s="12"/>
      <c r="K986" s="12"/>
      <c r="L986" s="12"/>
      <c r="M986" s="12"/>
      <c r="N986" s="12"/>
      <c r="O986" s="12"/>
      <c r="P986" s="12"/>
      <c r="Q986" s="12"/>
      <c r="R986" s="12"/>
      <c r="S986" s="12"/>
      <c r="T986" s="12"/>
      <c r="U986" s="12"/>
      <c r="V986" s="12"/>
      <c r="W986" s="12"/>
      <c r="X986" s="12"/>
      <c r="Y986" s="12"/>
    </row>
    <row r="987" spans="1:25" ht="12.75" customHeight="1" x14ac:dyDescent="0.3">
      <c r="A987" s="9"/>
      <c r="B987" s="10"/>
      <c r="C987" s="10"/>
      <c r="D987" s="11"/>
      <c r="E987" s="11"/>
      <c r="F987" s="12"/>
      <c r="G987" s="12"/>
      <c r="H987" s="12"/>
      <c r="I987" s="12"/>
      <c r="J987" s="12"/>
      <c r="K987" s="12"/>
      <c r="L987" s="12"/>
      <c r="M987" s="12"/>
      <c r="N987" s="12"/>
      <c r="O987" s="12"/>
      <c r="P987" s="12"/>
      <c r="Q987" s="12"/>
      <c r="R987" s="12"/>
      <c r="S987" s="12"/>
      <c r="T987" s="12"/>
      <c r="U987" s="12"/>
      <c r="V987" s="12"/>
      <c r="W987" s="12"/>
      <c r="X987" s="12"/>
      <c r="Y987" s="12"/>
    </row>
    <row r="988" spans="1:25" ht="12.75" customHeight="1" x14ac:dyDescent="0.3">
      <c r="A988" s="9"/>
      <c r="B988" s="10"/>
      <c r="C988" s="10"/>
      <c r="D988" s="11"/>
      <c r="E988" s="11"/>
      <c r="F988" s="12"/>
      <c r="G988" s="12"/>
      <c r="H988" s="12"/>
      <c r="I988" s="12"/>
      <c r="J988" s="12"/>
      <c r="K988" s="12"/>
      <c r="L988" s="12"/>
      <c r="M988" s="12"/>
      <c r="N988" s="12"/>
      <c r="O988" s="12"/>
      <c r="P988" s="12"/>
      <c r="Q988" s="12"/>
      <c r="R988" s="12"/>
      <c r="S988" s="12"/>
      <c r="T988" s="12"/>
      <c r="U988" s="12"/>
      <c r="V988" s="12"/>
      <c r="W988" s="12"/>
      <c r="X988" s="12"/>
      <c r="Y988" s="12"/>
    </row>
    <row r="989" spans="1:25" ht="12.75" customHeight="1" x14ac:dyDescent="0.3">
      <c r="A989" s="9"/>
      <c r="B989" s="10"/>
      <c r="C989" s="10"/>
      <c r="D989" s="11"/>
      <c r="E989" s="11"/>
      <c r="F989" s="12"/>
      <c r="G989" s="12"/>
      <c r="H989" s="12"/>
      <c r="I989" s="12"/>
      <c r="J989" s="12"/>
      <c r="K989" s="12"/>
      <c r="L989" s="12"/>
      <c r="M989" s="12"/>
      <c r="N989" s="12"/>
      <c r="O989" s="12"/>
      <c r="P989" s="12"/>
      <c r="Q989" s="12"/>
      <c r="R989" s="12"/>
      <c r="S989" s="12"/>
      <c r="T989" s="12"/>
      <c r="U989" s="12"/>
      <c r="V989" s="12"/>
      <c r="W989" s="12"/>
      <c r="X989" s="12"/>
      <c r="Y989" s="12"/>
    </row>
    <row r="990" spans="1:25" ht="12.75" customHeight="1" x14ac:dyDescent="0.3">
      <c r="A990" s="9"/>
      <c r="B990" s="10"/>
      <c r="C990" s="10"/>
      <c r="D990" s="11"/>
      <c r="E990" s="11"/>
      <c r="F990" s="12"/>
      <c r="G990" s="12"/>
      <c r="H990" s="12"/>
      <c r="I990" s="12"/>
      <c r="J990" s="12"/>
      <c r="K990" s="12"/>
      <c r="L990" s="12"/>
      <c r="M990" s="12"/>
      <c r="N990" s="12"/>
      <c r="O990" s="12"/>
      <c r="P990" s="12"/>
      <c r="Q990" s="12"/>
      <c r="R990" s="12"/>
      <c r="S990" s="12"/>
      <c r="T990" s="12"/>
      <c r="U990" s="12"/>
      <c r="V990" s="12"/>
      <c r="W990" s="12"/>
      <c r="X990" s="12"/>
      <c r="Y990" s="12"/>
    </row>
    <row r="991" spans="1:25" ht="12.75" customHeight="1" x14ac:dyDescent="0.3">
      <c r="A991" s="9"/>
      <c r="B991" s="10"/>
      <c r="C991" s="10"/>
      <c r="D991" s="11"/>
      <c r="E991" s="11"/>
      <c r="F991" s="12"/>
      <c r="G991" s="12"/>
      <c r="H991" s="12"/>
      <c r="I991" s="12"/>
      <c r="J991" s="12"/>
      <c r="K991" s="12"/>
      <c r="L991" s="12"/>
      <c r="M991" s="12"/>
      <c r="N991" s="12"/>
      <c r="O991" s="12"/>
      <c r="P991" s="12"/>
      <c r="Q991" s="12"/>
      <c r="R991" s="12"/>
      <c r="S991" s="12"/>
      <c r="T991" s="12"/>
      <c r="U991" s="12"/>
      <c r="V991" s="12"/>
      <c r="W991" s="12"/>
      <c r="X991" s="12"/>
      <c r="Y991" s="12"/>
    </row>
    <row r="992" spans="1:25" ht="12.75" customHeight="1" x14ac:dyDescent="0.3">
      <c r="A992" s="9"/>
      <c r="B992" s="10"/>
      <c r="C992" s="10"/>
      <c r="D992" s="11"/>
      <c r="E992" s="11"/>
      <c r="F992" s="12"/>
      <c r="G992" s="12"/>
      <c r="H992" s="12"/>
      <c r="I992" s="12"/>
      <c r="J992" s="12"/>
      <c r="K992" s="12"/>
      <c r="L992" s="12"/>
      <c r="M992" s="12"/>
      <c r="N992" s="12"/>
      <c r="O992" s="12"/>
      <c r="P992" s="12"/>
      <c r="Q992" s="12"/>
      <c r="R992" s="12"/>
      <c r="S992" s="12"/>
      <c r="T992" s="12"/>
      <c r="U992" s="12"/>
      <c r="V992" s="12"/>
      <c r="W992" s="12"/>
      <c r="X992" s="12"/>
      <c r="Y992" s="12"/>
    </row>
    <row r="993" spans="1:25" ht="12.75" customHeight="1" x14ac:dyDescent="0.3">
      <c r="A993" s="9"/>
      <c r="B993" s="10"/>
      <c r="C993" s="10"/>
      <c r="D993" s="11"/>
      <c r="E993" s="11"/>
      <c r="F993" s="12"/>
      <c r="G993" s="12"/>
      <c r="H993" s="12"/>
      <c r="I993" s="12"/>
      <c r="J993" s="12"/>
      <c r="K993" s="12"/>
      <c r="L993" s="12"/>
      <c r="M993" s="12"/>
      <c r="N993" s="12"/>
      <c r="O993" s="12"/>
      <c r="P993" s="12"/>
      <c r="Q993" s="12"/>
      <c r="R993" s="12"/>
      <c r="S993" s="12"/>
      <c r="T993" s="12"/>
      <c r="U993" s="12"/>
      <c r="V993" s="12"/>
      <c r="W993" s="12"/>
      <c r="X993" s="12"/>
      <c r="Y993" s="12"/>
    </row>
    <row r="994" spans="1:25" ht="12.75" customHeight="1" x14ac:dyDescent="0.3">
      <c r="A994" s="9"/>
      <c r="B994" s="10"/>
      <c r="C994" s="10"/>
      <c r="D994" s="11"/>
      <c r="E994" s="11"/>
      <c r="F994" s="12"/>
      <c r="G994" s="12"/>
      <c r="H994" s="12"/>
      <c r="I994" s="12"/>
      <c r="J994" s="12"/>
      <c r="K994" s="12"/>
      <c r="L994" s="12"/>
      <c r="M994" s="12"/>
      <c r="N994" s="12"/>
      <c r="O994" s="12"/>
      <c r="P994" s="12"/>
      <c r="Q994" s="12"/>
      <c r="R994" s="12"/>
      <c r="S994" s="12"/>
      <c r="T994" s="12"/>
      <c r="U994" s="12"/>
      <c r="V994" s="12"/>
      <c r="W994" s="12"/>
      <c r="X994" s="12"/>
      <c r="Y994" s="12"/>
    </row>
    <row r="995" spans="1:25" ht="12.75" customHeight="1" x14ac:dyDescent="0.3">
      <c r="A995" s="9"/>
      <c r="B995" s="10"/>
      <c r="C995" s="10"/>
      <c r="D995" s="11"/>
      <c r="E995" s="11"/>
      <c r="F995" s="12"/>
      <c r="G995" s="12"/>
      <c r="H995" s="12"/>
      <c r="I995" s="12"/>
      <c r="J995" s="12"/>
      <c r="K995" s="12"/>
      <c r="L995" s="12"/>
      <c r="M995" s="12"/>
      <c r="N995" s="12"/>
      <c r="O995" s="12"/>
      <c r="P995" s="12"/>
      <c r="Q995" s="12"/>
      <c r="R995" s="12"/>
      <c r="S995" s="12"/>
      <c r="T995" s="12"/>
      <c r="U995" s="12"/>
      <c r="V995" s="12"/>
      <c r="W995" s="12"/>
      <c r="X995" s="12"/>
      <c r="Y995" s="12"/>
    </row>
    <row r="996" spans="1:25" ht="12.75" customHeight="1" x14ac:dyDescent="0.3">
      <c r="A996" s="9"/>
      <c r="B996" s="10"/>
      <c r="C996" s="10"/>
      <c r="D996" s="11"/>
      <c r="E996" s="11"/>
      <c r="F996" s="12"/>
      <c r="G996" s="12"/>
      <c r="H996" s="12"/>
      <c r="I996" s="12"/>
      <c r="J996" s="12"/>
      <c r="K996" s="12"/>
      <c r="L996" s="12"/>
      <c r="M996" s="12"/>
      <c r="N996" s="12"/>
      <c r="O996" s="12"/>
      <c r="P996" s="12"/>
      <c r="Q996" s="12"/>
      <c r="R996" s="12"/>
      <c r="S996" s="12"/>
      <c r="T996" s="12"/>
      <c r="U996" s="12"/>
      <c r="V996" s="12"/>
      <c r="W996" s="12"/>
      <c r="X996" s="12"/>
      <c r="Y996" s="12"/>
    </row>
    <row r="997" spans="1:25" ht="12.75" customHeight="1" x14ac:dyDescent="0.3">
      <c r="A997" s="9"/>
      <c r="B997" s="10"/>
      <c r="C997" s="10"/>
      <c r="D997" s="11"/>
      <c r="E997" s="11"/>
      <c r="F997" s="12"/>
      <c r="G997" s="12"/>
      <c r="H997" s="12"/>
      <c r="I997" s="12"/>
      <c r="J997" s="12"/>
      <c r="K997" s="12"/>
      <c r="L997" s="12"/>
      <c r="M997" s="12"/>
      <c r="N997" s="12"/>
      <c r="O997" s="12"/>
      <c r="P997" s="12"/>
      <c r="Q997" s="12"/>
      <c r="R997" s="12"/>
      <c r="S997" s="12"/>
      <c r="T997" s="12"/>
      <c r="U997" s="12"/>
      <c r="V997" s="12"/>
      <c r="W997" s="12"/>
      <c r="X997" s="12"/>
      <c r="Y997" s="12"/>
    </row>
    <row r="998" spans="1:25" ht="12.75" customHeight="1" x14ac:dyDescent="0.3">
      <c r="A998" s="9"/>
      <c r="B998" s="10"/>
      <c r="C998" s="10"/>
      <c r="D998" s="11"/>
      <c r="E998" s="11"/>
      <c r="F998" s="12"/>
      <c r="G998" s="12"/>
      <c r="H998" s="12"/>
      <c r="I998" s="12"/>
      <c r="J998" s="12"/>
      <c r="K998" s="12"/>
      <c r="L998" s="12"/>
      <c r="M998" s="12"/>
      <c r="N998" s="12"/>
      <c r="O998" s="12"/>
      <c r="P998" s="12"/>
      <c r="Q998" s="12"/>
      <c r="R998" s="12"/>
      <c r="S998" s="12"/>
      <c r="T998" s="12"/>
      <c r="U998" s="12"/>
      <c r="V998" s="12"/>
      <c r="W998" s="12"/>
      <c r="X998" s="12"/>
      <c r="Y998" s="12"/>
    </row>
    <row r="999" spans="1:25" ht="12.75" customHeight="1" x14ac:dyDescent="0.3">
      <c r="A999" s="9"/>
      <c r="B999" s="10"/>
      <c r="C999" s="10"/>
      <c r="D999" s="11"/>
      <c r="E999" s="11"/>
      <c r="F999" s="12"/>
      <c r="G999" s="12"/>
      <c r="H999" s="12"/>
      <c r="I999" s="12"/>
      <c r="J999" s="12"/>
      <c r="K999" s="12"/>
      <c r="L999" s="12"/>
      <c r="M999" s="12"/>
      <c r="N999" s="12"/>
      <c r="O999" s="12"/>
      <c r="P999" s="12"/>
      <c r="Q999" s="12"/>
      <c r="R999" s="12"/>
      <c r="S999" s="12"/>
      <c r="T999" s="12"/>
      <c r="U999" s="12"/>
      <c r="V999" s="12"/>
      <c r="W999" s="12"/>
      <c r="X999" s="12"/>
      <c r="Y999" s="12"/>
    </row>
    <row r="1000" spans="1:25" ht="12.75" customHeight="1" x14ac:dyDescent="0.3">
      <c r="A1000" s="9"/>
      <c r="B1000" s="10"/>
      <c r="C1000" s="10"/>
      <c r="D1000" s="11"/>
      <c r="E1000" s="11"/>
      <c r="F1000" s="12"/>
      <c r="G1000" s="12"/>
      <c r="H1000" s="12"/>
      <c r="I1000" s="12"/>
      <c r="J1000" s="12"/>
      <c r="K1000" s="12"/>
      <c r="L1000" s="12"/>
      <c r="M1000" s="12"/>
      <c r="N1000" s="12"/>
      <c r="O1000" s="12"/>
      <c r="P1000" s="12"/>
      <c r="Q1000" s="12"/>
      <c r="R1000" s="12"/>
      <c r="S1000" s="12"/>
      <c r="T1000" s="12"/>
      <c r="U1000" s="12"/>
      <c r="V1000" s="12"/>
      <c r="W1000" s="12"/>
      <c r="X1000" s="12"/>
      <c r="Y1000" s="12"/>
    </row>
    <row r="1001" spans="1:25" ht="12.75" customHeight="1" x14ac:dyDescent="0.3">
      <c r="A1001" s="9"/>
      <c r="B1001" s="10"/>
      <c r="C1001" s="10"/>
      <c r="D1001" s="11"/>
      <c r="E1001" s="11"/>
      <c r="F1001" s="12"/>
      <c r="G1001" s="12"/>
      <c r="H1001" s="12"/>
      <c r="I1001" s="12"/>
      <c r="J1001" s="12"/>
      <c r="K1001" s="12"/>
      <c r="L1001" s="12"/>
      <c r="M1001" s="12"/>
      <c r="N1001" s="12"/>
      <c r="O1001" s="12"/>
      <c r="P1001" s="12"/>
      <c r="Q1001" s="12"/>
      <c r="R1001" s="12"/>
      <c r="S1001" s="12"/>
      <c r="T1001" s="12"/>
      <c r="U1001" s="12"/>
      <c r="V1001" s="12"/>
      <c r="W1001" s="12"/>
      <c r="X1001" s="12"/>
      <c r="Y1001" s="12"/>
    </row>
    <row r="1002" spans="1:25" ht="12.75" customHeight="1" x14ac:dyDescent="0.3">
      <c r="A1002" s="9"/>
      <c r="B1002" s="10"/>
      <c r="C1002" s="10"/>
      <c r="D1002" s="11"/>
      <c r="E1002" s="11"/>
      <c r="F1002" s="12"/>
      <c r="G1002" s="12"/>
      <c r="H1002" s="12"/>
      <c r="I1002" s="12"/>
      <c r="J1002" s="12"/>
      <c r="K1002" s="12"/>
      <c r="L1002" s="12"/>
      <c r="M1002" s="12"/>
      <c r="N1002" s="12"/>
      <c r="O1002" s="12"/>
      <c r="P1002" s="12"/>
      <c r="Q1002" s="12"/>
      <c r="R1002" s="12"/>
      <c r="S1002" s="12"/>
      <c r="T1002" s="12"/>
      <c r="U1002" s="12"/>
      <c r="V1002" s="12"/>
      <c r="W1002" s="12"/>
      <c r="X1002" s="12"/>
      <c r="Y1002" s="12"/>
    </row>
    <row r="1003" spans="1:25" ht="12.75" customHeight="1" x14ac:dyDescent="0.3">
      <c r="A1003" s="9"/>
      <c r="B1003" s="10"/>
      <c r="C1003" s="10"/>
      <c r="D1003" s="11"/>
      <c r="E1003" s="11"/>
      <c r="F1003" s="12"/>
      <c r="G1003" s="12"/>
      <c r="H1003" s="12"/>
      <c r="I1003" s="12"/>
      <c r="J1003" s="12"/>
      <c r="K1003" s="12"/>
      <c r="L1003" s="12"/>
      <c r="M1003" s="12"/>
      <c r="N1003" s="12"/>
      <c r="O1003" s="12"/>
      <c r="P1003" s="12"/>
      <c r="Q1003" s="12"/>
      <c r="R1003" s="12"/>
      <c r="S1003" s="12"/>
      <c r="T1003" s="12"/>
      <c r="U1003" s="12"/>
      <c r="V1003" s="12"/>
      <c r="W1003" s="12"/>
      <c r="X1003" s="12"/>
      <c r="Y1003" s="12"/>
    </row>
    <row r="1004" spans="1:25" ht="12.75" customHeight="1" x14ac:dyDescent="0.3">
      <c r="A1004" s="9"/>
      <c r="B1004" s="10"/>
      <c r="C1004" s="10"/>
      <c r="D1004" s="11"/>
      <c r="E1004" s="11"/>
      <c r="F1004" s="12"/>
      <c r="G1004" s="12"/>
      <c r="H1004" s="12"/>
      <c r="I1004" s="12"/>
      <c r="J1004" s="12"/>
      <c r="K1004" s="12"/>
      <c r="L1004" s="12"/>
      <c r="M1004" s="12"/>
      <c r="N1004" s="12"/>
      <c r="O1004" s="12"/>
      <c r="P1004" s="12"/>
      <c r="Q1004" s="12"/>
      <c r="R1004" s="12"/>
      <c r="S1004" s="12"/>
      <c r="T1004" s="12"/>
      <c r="U1004" s="12"/>
      <c r="V1004" s="12"/>
      <c r="W1004" s="12"/>
      <c r="X1004" s="12"/>
      <c r="Y1004" s="12"/>
    </row>
    <row r="1005" spans="1:25" ht="12.75" customHeight="1" x14ac:dyDescent="0.3">
      <c r="A1005" s="9"/>
      <c r="B1005" s="10"/>
      <c r="C1005" s="10"/>
      <c r="D1005" s="11"/>
      <c r="E1005" s="11"/>
      <c r="F1005" s="12"/>
      <c r="G1005" s="12"/>
      <c r="H1005" s="12"/>
      <c r="I1005" s="12"/>
      <c r="J1005" s="12"/>
      <c r="K1005" s="12"/>
      <c r="L1005" s="12"/>
      <c r="M1005" s="12"/>
      <c r="N1005" s="12"/>
      <c r="O1005" s="12"/>
      <c r="P1005" s="12"/>
      <c r="Q1005" s="12"/>
      <c r="R1005" s="12"/>
      <c r="S1005" s="12"/>
      <c r="T1005" s="12"/>
      <c r="U1005" s="12"/>
      <c r="V1005" s="12"/>
      <c r="W1005" s="12"/>
      <c r="X1005" s="12"/>
      <c r="Y1005" s="12"/>
    </row>
    <row r="1006" spans="1:25" ht="12.75" customHeight="1" x14ac:dyDescent="0.3">
      <c r="A1006" s="9"/>
      <c r="B1006" s="10"/>
      <c r="C1006" s="10"/>
      <c r="D1006" s="11"/>
      <c r="E1006" s="11"/>
      <c r="F1006" s="12"/>
      <c r="G1006" s="12"/>
      <c r="H1006" s="12"/>
      <c r="I1006" s="12"/>
      <c r="J1006" s="12"/>
      <c r="K1006" s="12"/>
      <c r="L1006" s="12"/>
      <c r="M1006" s="12"/>
      <c r="N1006" s="12"/>
      <c r="O1006" s="12"/>
      <c r="P1006" s="12"/>
      <c r="Q1006" s="12"/>
      <c r="R1006" s="12"/>
      <c r="S1006" s="12"/>
      <c r="T1006" s="12"/>
      <c r="U1006" s="12"/>
      <c r="V1006" s="12"/>
      <c r="W1006" s="12"/>
      <c r="X1006" s="12"/>
      <c r="Y1006" s="12"/>
    </row>
    <row r="1007" spans="1:25" ht="12.75" customHeight="1" x14ac:dyDescent="0.3">
      <c r="A1007" s="9"/>
      <c r="B1007" s="10"/>
      <c r="C1007" s="10"/>
      <c r="D1007" s="11"/>
      <c r="E1007" s="11"/>
      <c r="F1007" s="12"/>
      <c r="G1007" s="12"/>
      <c r="H1007" s="12"/>
      <c r="I1007" s="12"/>
      <c r="J1007" s="12"/>
      <c r="K1007" s="12"/>
      <c r="L1007" s="12"/>
      <c r="M1007" s="12"/>
      <c r="N1007" s="12"/>
      <c r="O1007" s="12"/>
      <c r="P1007" s="12"/>
      <c r="Q1007" s="12"/>
      <c r="R1007" s="12"/>
      <c r="S1007" s="12"/>
      <c r="T1007" s="12"/>
      <c r="U1007" s="12"/>
      <c r="V1007" s="12"/>
      <c r="W1007" s="12"/>
      <c r="X1007" s="12"/>
      <c r="Y1007" s="12"/>
    </row>
    <row r="1008" spans="1:25" ht="12.75" customHeight="1" x14ac:dyDescent="0.3">
      <c r="A1008" s="9"/>
      <c r="B1008" s="10"/>
      <c r="C1008" s="10"/>
      <c r="D1008" s="11"/>
      <c r="E1008" s="11"/>
      <c r="F1008" s="12"/>
      <c r="G1008" s="12"/>
      <c r="H1008" s="12"/>
      <c r="I1008" s="12"/>
      <c r="J1008" s="12"/>
      <c r="K1008" s="12"/>
      <c r="L1008" s="12"/>
      <c r="M1008" s="12"/>
      <c r="N1008" s="12"/>
      <c r="O1008" s="12"/>
      <c r="P1008" s="12"/>
      <c r="Q1008" s="12"/>
      <c r="R1008" s="12"/>
      <c r="S1008" s="12"/>
      <c r="T1008" s="12"/>
      <c r="U1008" s="12"/>
      <c r="V1008" s="12"/>
      <c r="W1008" s="12"/>
      <c r="X1008" s="12"/>
      <c r="Y1008" s="12"/>
    </row>
    <row r="1009" spans="1:25" ht="12.75" customHeight="1" x14ac:dyDescent="0.3">
      <c r="A1009" s="9"/>
      <c r="B1009" s="10"/>
      <c r="C1009" s="10"/>
      <c r="D1009" s="11"/>
      <c r="E1009" s="11"/>
      <c r="F1009" s="12"/>
      <c r="G1009" s="12"/>
      <c r="H1009" s="12"/>
      <c r="I1009" s="12"/>
      <c r="J1009" s="12"/>
      <c r="K1009" s="12"/>
      <c r="L1009" s="12"/>
      <c r="M1009" s="12"/>
      <c r="N1009" s="12"/>
      <c r="O1009" s="12"/>
      <c r="P1009" s="12"/>
      <c r="Q1009" s="12"/>
      <c r="R1009" s="12"/>
      <c r="S1009" s="12"/>
      <c r="T1009" s="12"/>
      <c r="U1009" s="12"/>
      <c r="V1009" s="12"/>
      <c r="W1009" s="12"/>
      <c r="X1009" s="12"/>
      <c r="Y1009" s="12"/>
    </row>
    <row r="1010" spans="1:25" ht="12.75" customHeight="1" x14ac:dyDescent="0.3">
      <c r="A1010" s="9"/>
      <c r="B1010" s="10"/>
      <c r="C1010" s="10"/>
      <c r="D1010" s="11"/>
      <c r="E1010" s="11"/>
      <c r="F1010" s="12"/>
      <c r="G1010" s="12"/>
      <c r="H1010" s="12"/>
      <c r="I1010" s="12"/>
      <c r="J1010" s="12"/>
      <c r="K1010" s="12"/>
      <c r="L1010" s="12"/>
      <c r="M1010" s="12"/>
      <c r="N1010" s="12"/>
      <c r="O1010" s="12"/>
      <c r="P1010" s="12"/>
      <c r="Q1010" s="12"/>
      <c r="R1010" s="12"/>
      <c r="S1010" s="12"/>
      <c r="T1010" s="12"/>
      <c r="U1010" s="12"/>
      <c r="V1010" s="12"/>
      <c r="W1010" s="12"/>
      <c r="X1010" s="12"/>
      <c r="Y1010" s="12"/>
    </row>
    <row r="1011" spans="1:25" ht="12.75" customHeight="1" x14ac:dyDescent="0.3">
      <c r="A1011" s="9"/>
      <c r="B1011" s="10"/>
      <c r="C1011" s="10"/>
      <c r="D1011" s="11"/>
      <c r="E1011" s="11"/>
      <c r="F1011" s="12"/>
      <c r="G1011" s="12"/>
      <c r="H1011" s="12"/>
      <c r="I1011" s="12"/>
      <c r="J1011" s="12"/>
      <c r="K1011" s="12"/>
      <c r="L1011" s="12"/>
      <c r="M1011" s="12"/>
      <c r="N1011" s="12"/>
      <c r="O1011" s="12"/>
      <c r="P1011" s="12"/>
      <c r="Q1011" s="12"/>
      <c r="R1011" s="12"/>
      <c r="S1011" s="12"/>
      <c r="T1011" s="12"/>
      <c r="U1011" s="12"/>
      <c r="V1011" s="12"/>
      <c r="W1011" s="12"/>
      <c r="X1011" s="12"/>
      <c r="Y1011" s="12"/>
    </row>
    <row r="1012" spans="1:25" ht="12.75" customHeight="1" x14ac:dyDescent="0.3">
      <c r="A1012" s="9"/>
      <c r="B1012" s="10"/>
      <c r="C1012" s="10"/>
      <c r="D1012" s="11"/>
      <c r="E1012" s="11"/>
      <c r="F1012" s="12"/>
      <c r="G1012" s="12"/>
      <c r="H1012" s="12"/>
      <c r="I1012" s="12"/>
      <c r="J1012" s="12"/>
      <c r="K1012" s="12"/>
      <c r="L1012" s="12"/>
      <c r="M1012" s="12"/>
      <c r="N1012" s="12"/>
      <c r="O1012" s="12"/>
      <c r="P1012" s="12"/>
      <c r="Q1012" s="12"/>
      <c r="R1012" s="12"/>
      <c r="S1012" s="12"/>
      <c r="T1012" s="12"/>
      <c r="U1012" s="12"/>
      <c r="V1012" s="12"/>
      <c r="W1012" s="12"/>
      <c r="X1012" s="12"/>
      <c r="Y1012" s="12"/>
    </row>
    <row r="1013" spans="1:25" ht="12.75" customHeight="1" x14ac:dyDescent="0.3">
      <c r="A1013" s="9"/>
      <c r="B1013" s="10"/>
      <c r="C1013" s="10"/>
      <c r="D1013" s="11"/>
      <c r="E1013" s="11"/>
      <c r="F1013" s="12"/>
      <c r="G1013" s="12"/>
      <c r="H1013" s="12"/>
      <c r="I1013" s="12"/>
      <c r="J1013" s="12"/>
      <c r="K1013" s="12"/>
      <c r="L1013" s="12"/>
      <c r="M1013" s="12"/>
      <c r="N1013" s="12"/>
      <c r="O1013" s="12"/>
      <c r="P1013" s="12"/>
      <c r="Q1013" s="12"/>
      <c r="R1013" s="12"/>
      <c r="S1013" s="12"/>
      <c r="T1013" s="12"/>
      <c r="U1013" s="12"/>
      <c r="V1013" s="12"/>
      <c r="W1013" s="12"/>
      <c r="X1013" s="12"/>
      <c r="Y1013" s="12"/>
    </row>
    <row r="1014" spans="1:25" ht="12.75" customHeight="1" x14ac:dyDescent="0.3">
      <c r="A1014" s="9"/>
      <c r="B1014" s="10"/>
      <c r="C1014" s="10"/>
      <c r="D1014" s="11"/>
      <c r="E1014" s="11"/>
      <c r="F1014" s="12"/>
      <c r="G1014" s="12"/>
      <c r="H1014" s="12"/>
      <c r="I1014" s="12"/>
      <c r="J1014" s="12"/>
      <c r="K1014" s="12"/>
      <c r="L1014" s="12"/>
      <c r="M1014" s="12"/>
      <c r="N1014" s="12"/>
      <c r="O1014" s="12"/>
      <c r="P1014" s="12"/>
      <c r="Q1014" s="12"/>
      <c r="R1014" s="12"/>
      <c r="S1014" s="12"/>
      <c r="T1014" s="12"/>
      <c r="U1014" s="12"/>
      <c r="V1014" s="12"/>
      <c r="W1014" s="12"/>
      <c r="X1014" s="12"/>
      <c r="Y1014" s="12"/>
    </row>
    <row r="1015" spans="1:25" ht="12.75" customHeight="1" x14ac:dyDescent="0.3">
      <c r="A1015" s="9"/>
      <c r="B1015" s="10"/>
      <c r="C1015" s="10"/>
      <c r="D1015" s="11"/>
      <c r="E1015" s="11"/>
      <c r="F1015" s="12"/>
      <c r="G1015" s="12"/>
      <c r="H1015" s="12"/>
      <c r="I1015" s="12"/>
      <c r="J1015" s="12"/>
      <c r="K1015" s="12"/>
      <c r="L1015" s="12"/>
      <c r="M1015" s="12"/>
      <c r="N1015" s="12"/>
      <c r="O1015" s="12"/>
      <c r="P1015" s="12"/>
      <c r="Q1015" s="12"/>
      <c r="R1015" s="12"/>
      <c r="S1015" s="12"/>
      <c r="T1015" s="12"/>
      <c r="U1015" s="12"/>
      <c r="V1015" s="12"/>
      <c r="W1015" s="12"/>
      <c r="X1015" s="12"/>
      <c r="Y1015" s="12"/>
    </row>
    <row r="1016" spans="1:25" ht="12.75" customHeight="1" x14ac:dyDescent="0.3">
      <c r="A1016" s="9"/>
      <c r="B1016" s="10"/>
      <c r="C1016" s="10"/>
      <c r="D1016" s="11"/>
      <c r="E1016" s="11"/>
      <c r="F1016" s="12"/>
      <c r="G1016" s="12"/>
      <c r="H1016" s="12"/>
      <c r="I1016" s="12"/>
      <c r="J1016" s="12"/>
      <c r="K1016" s="12"/>
      <c r="L1016" s="12"/>
      <c r="M1016" s="12"/>
      <c r="N1016" s="12"/>
      <c r="O1016" s="12"/>
      <c r="P1016" s="12"/>
      <c r="Q1016" s="12"/>
      <c r="R1016" s="12"/>
      <c r="S1016" s="12"/>
      <c r="T1016" s="12"/>
      <c r="U1016" s="12"/>
      <c r="V1016" s="12"/>
      <c r="W1016" s="12"/>
      <c r="X1016" s="12"/>
      <c r="Y1016" s="12"/>
    </row>
    <row r="1017" spans="1:25" ht="12.75" customHeight="1" x14ac:dyDescent="0.3">
      <c r="A1017" s="9"/>
      <c r="B1017" s="10"/>
      <c r="C1017" s="10"/>
      <c r="D1017" s="11"/>
      <c r="E1017" s="11"/>
      <c r="F1017" s="12"/>
      <c r="G1017" s="12"/>
      <c r="H1017" s="12"/>
      <c r="I1017" s="12"/>
      <c r="J1017" s="12"/>
      <c r="K1017" s="12"/>
      <c r="L1017" s="12"/>
      <c r="M1017" s="12"/>
      <c r="N1017" s="12"/>
      <c r="O1017" s="12"/>
      <c r="P1017" s="12"/>
      <c r="Q1017" s="12"/>
      <c r="R1017" s="12"/>
      <c r="S1017" s="12"/>
      <c r="T1017" s="12"/>
      <c r="U1017" s="12"/>
      <c r="V1017" s="12"/>
      <c r="W1017" s="12"/>
      <c r="X1017" s="12"/>
      <c r="Y1017" s="12"/>
    </row>
    <row r="1018" spans="1:25" ht="12.75" customHeight="1" x14ac:dyDescent="0.3">
      <c r="A1018" s="9"/>
      <c r="B1018" s="10"/>
      <c r="C1018" s="10"/>
      <c r="D1018" s="11"/>
      <c r="E1018" s="11"/>
      <c r="F1018" s="12"/>
      <c r="G1018" s="12"/>
      <c r="H1018" s="12"/>
      <c r="I1018" s="12"/>
      <c r="J1018" s="12"/>
      <c r="K1018" s="12"/>
      <c r="L1018" s="12"/>
      <c r="M1018" s="12"/>
      <c r="N1018" s="12"/>
      <c r="O1018" s="12"/>
      <c r="P1018" s="12"/>
      <c r="Q1018" s="12"/>
      <c r="R1018" s="12"/>
      <c r="S1018" s="12"/>
      <c r="T1018" s="12"/>
      <c r="U1018" s="12"/>
      <c r="V1018" s="12"/>
      <c r="W1018" s="12"/>
      <c r="X1018" s="12"/>
      <c r="Y1018" s="12"/>
    </row>
    <row r="1019" spans="1:25" ht="12.75" customHeight="1" x14ac:dyDescent="0.3">
      <c r="A1019" s="9"/>
      <c r="B1019" s="10"/>
      <c r="C1019" s="10"/>
      <c r="D1019" s="11"/>
      <c r="E1019" s="11"/>
      <c r="F1019" s="12"/>
      <c r="G1019" s="12"/>
      <c r="H1019" s="12"/>
      <c r="I1019" s="12"/>
      <c r="J1019" s="12"/>
      <c r="K1019" s="12"/>
      <c r="L1019" s="12"/>
      <c r="M1019" s="12"/>
      <c r="N1019" s="12"/>
      <c r="O1019" s="12"/>
      <c r="P1019" s="12"/>
      <c r="Q1019" s="12"/>
      <c r="R1019" s="12"/>
      <c r="S1019" s="12"/>
      <c r="T1019" s="12"/>
      <c r="U1019" s="12"/>
      <c r="V1019" s="12"/>
      <c r="W1019" s="12"/>
      <c r="X1019" s="12"/>
      <c r="Y1019" s="12"/>
    </row>
    <row r="1020" spans="1:25" ht="12.75" customHeight="1" x14ac:dyDescent="0.3">
      <c r="A1020" s="9"/>
      <c r="B1020" s="10"/>
      <c r="C1020" s="10"/>
      <c r="D1020" s="11"/>
      <c r="E1020" s="11"/>
      <c r="F1020" s="12"/>
      <c r="G1020" s="12"/>
      <c r="H1020" s="12"/>
      <c r="I1020" s="12"/>
      <c r="J1020" s="12"/>
      <c r="K1020" s="12"/>
      <c r="L1020" s="12"/>
      <c r="M1020" s="12"/>
      <c r="N1020" s="12"/>
      <c r="O1020" s="12"/>
      <c r="P1020" s="12"/>
      <c r="Q1020" s="12"/>
      <c r="R1020" s="12"/>
      <c r="S1020" s="12"/>
      <c r="T1020" s="12"/>
      <c r="U1020" s="12"/>
      <c r="V1020" s="12"/>
      <c r="W1020" s="12"/>
      <c r="X1020" s="12"/>
      <c r="Y1020" s="12"/>
    </row>
    <row r="1021" spans="1:25" ht="12.75" customHeight="1" x14ac:dyDescent="0.3">
      <c r="A1021" s="9"/>
      <c r="B1021" s="10"/>
      <c r="C1021" s="10"/>
      <c r="D1021" s="11"/>
      <c r="E1021" s="11"/>
      <c r="F1021" s="12"/>
      <c r="G1021" s="12"/>
      <c r="H1021" s="12"/>
      <c r="I1021" s="12"/>
      <c r="J1021" s="12"/>
      <c r="K1021" s="12"/>
      <c r="L1021" s="12"/>
      <c r="M1021" s="12"/>
      <c r="N1021" s="12"/>
      <c r="O1021" s="12"/>
      <c r="P1021" s="12"/>
      <c r="Q1021" s="12"/>
      <c r="R1021" s="12"/>
      <c r="S1021" s="12"/>
      <c r="T1021" s="12"/>
      <c r="U1021" s="12"/>
      <c r="V1021" s="12"/>
      <c r="W1021" s="12"/>
      <c r="X1021" s="12"/>
      <c r="Y1021" s="12"/>
    </row>
    <row r="1022" spans="1:25" ht="12.75" customHeight="1" x14ac:dyDescent="0.3">
      <c r="A1022" s="9"/>
      <c r="B1022" s="10"/>
      <c r="C1022" s="10"/>
      <c r="D1022" s="11"/>
      <c r="E1022" s="11"/>
      <c r="F1022" s="12"/>
      <c r="G1022" s="12"/>
      <c r="H1022" s="12"/>
      <c r="I1022" s="12"/>
      <c r="J1022" s="12"/>
      <c r="K1022" s="12"/>
      <c r="L1022" s="12"/>
      <c r="M1022" s="12"/>
      <c r="N1022" s="12"/>
      <c r="O1022" s="12"/>
      <c r="P1022" s="12"/>
      <c r="Q1022" s="12"/>
      <c r="R1022" s="12"/>
      <c r="S1022" s="12"/>
      <c r="T1022" s="12"/>
      <c r="U1022" s="12"/>
      <c r="V1022" s="12"/>
      <c r="W1022" s="12"/>
      <c r="X1022" s="12"/>
      <c r="Y1022" s="12"/>
    </row>
    <row r="1023" spans="1:25" ht="12.75" customHeight="1" x14ac:dyDescent="0.3">
      <c r="A1023" s="9"/>
      <c r="B1023" s="10"/>
      <c r="C1023" s="10"/>
      <c r="D1023" s="11"/>
      <c r="E1023" s="11"/>
      <c r="F1023" s="12"/>
      <c r="G1023" s="12"/>
      <c r="H1023" s="12"/>
      <c r="I1023" s="12"/>
      <c r="J1023" s="12"/>
      <c r="K1023" s="12"/>
      <c r="L1023" s="12"/>
      <c r="M1023" s="12"/>
      <c r="N1023" s="12"/>
      <c r="O1023" s="12"/>
      <c r="P1023" s="12"/>
      <c r="Q1023" s="12"/>
      <c r="R1023" s="12"/>
      <c r="S1023" s="12"/>
      <c r="T1023" s="12"/>
      <c r="U1023" s="12"/>
      <c r="V1023" s="12"/>
      <c r="W1023" s="12"/>
      <c r="X1023" s="12"/>
      <c r="Y1023" s="12"/>
    </row>
    <row r="1024" spans="1:25" ht="12.75" customHeight="1" x14ac:dyDescent="0.3">
      <c r="A1024" s="9"/>
      <c r="B1024" s="10"/>
      <c r="C1024" s="10"/>
      <c r="D1024" s="11"/>
      <c r="E1024" s="11"/>
      <c r="F1024" s="12"/>
      <c r="G1024" s="12"/>
      <c r="H1024" s="12"/>
      <c r="I1024" s="12"/>
      <c r="J1024" s="12"/>
      <c r="K1024" s="12"/>
      <c r="L1024" s="12"/>
      <c r="M1024" s="12"/>
      <c r="N1024" s="12"/>
      <c r="O1024" s="12"/>
      <c r="P1024" s="12"/>
      <c r="Q1024" s="12"/>
      <c r="R1024" s="12"/>
      <c r="S1024" s="12"/>
      <c r="T1024" s="12"/>
      <c r="U1024" s="12"/>
      <c r="V1024" s="12"/>
      <c r="W1024" s="12"/>
      <c r="X1024" s="12"/>
      <c r="Y1024" s="12"/>
    </row>
    <row r="1025" spans="1:25" ht="12.75" customHeight="1" x14ac:dyDescent="0.3">
      <c r="A1025" s="9"/>
      <c r="B1025" s="10"/>
      <c r="C1025" s="10"/>
      <c r="D1025" s="11"/>
      <c r="E1025" s="11"/>
      <c r="F1025" s="12"/>
      <c r="G1025" s="12"/>
      <c r="H1025" s="12"/>
      <c r="I1025" s="12"/>
      <c r="J1025" s="12"/>
      <c r="K1025" s="12"/>
      <c r="L1025" s="12"/>
      <c r="M1025" s="12"/>
      <c r="N1025" s="12"/>
      <c r="O1025" s="12"/>
      <c r="P1025" s="12"/>
      <c r="Q1025" s="12"/>
      <c r="R1025" s="12"/>
      <c r="S1025" s="12"/>
      <c r="T1025" s="12"/>
      <c r="U1025" s="12"/>
      <c r="V1025" s="12"/>
      <c r="W1025" s="12"/>
      <c r="X1025" s="12"/>
      <c r="Y1025" s="12"/>
    </row>
    <row r="1026" spans="1:25" ht="12.75" customHeight="1" x14ac:dyDescent="0.3">
      <c r="A1026" s="9"/>
      <c r="B1026" s="10"/>
      <c r="C1026" s="10"/>
      <c r="D1026" s="11"/>
      <c r="E1026" s="11"/>
      <c r="F1026" s="12"/>
      <c r="G1026" s="12"/>
      <c r="H1026" s="12"/>
      <c r="I1026" s="12"/>
      <c r="J1026" s="12"/>
      <c r="K1026" s="12"/>
      <c r="L1026" s="12"/>
      <c r="M1026" s="12"/>
      <c r="N1026" s="12"/>
      <c r="O1026" s="12"/>
      <c r="P1026" s="12"/>
      <c r="Q1026" s="12"/>
      <c r="R1026" s="12"/>
      <c r="S1026" s="12"/>
      <c r="T1026" s="12"/>
      <c r="U1026" s="12"/>
      <c r="V1026" s="12"/>
      <c r="W1026" s="12"/>
      <c r="X1026" s="12"/>
      <c r="Y1026" s="12"/>
    </row>
    <row r="1027" spans="1:25" ht="12.75" customHeight="1" x14ac:dyDescent="0.3">
      <c r="A1027" s="9"/>
      <c r="B1027" s="10"/>
      <c r="C1027" s="10"/>
      <c r="D1027" s="11"/>
      <c r="E1027" s="11"/>
      <c r="F1027" s="12"/>
      <c r="G1027" s="12"/>
      <c r="H1027" s="12"/>
      <c r="I1027" s="12"/>
      <c r="J1027" s="12"/>
      <c r="K1027" s="12"/>
      <c r="L1027" s="12"/>
      <c r="M1027" s="12"/>
      <c r="N1027" s="12"/>
      <c r="O1027" s="12"/>
      <c r="P1027" s="12"/>
      <c r="Q1027" s="12"/>
      <c r="R1027" s="12"/>
      <c r="S1027" s="12"/>
      <c r="T1027" s="12"/>
      <c r="U1027" s="12"/>
      <c r="V1027" s="12"/>
      <c r="W1027" s="12"/>
      <c r="X1027" s="12"/>
      <c r="Y1027" s="12"/>
    </row>
    <row r="1028" spans="1:25" ht="12.75" customHeight="1" x14ac:dyDescent="0.3">
      <c r="A1028" s="9"/>
      <c r="B1028" s="10"/>
      <c r="C1028" s="10"/>
      <c r="D1028" s="11"/>
      <c r="E1028" s="11"/>
      <c r="F1028" s="12"/>
      <c r="G1028" s="12"/>
      <c r="H1028" s="12"/>
      <c r="I1028" s="12"/>
      <c r="J1028" s="12"/>
      <c r="K1028" s="12"/>
      <c r="L1028" s="12"/>
      <c r="M1028" s="12"/>
      <c r="N1028" s="12"/>
      <c r="O1028" s="12"/>
      <c r="P1028" s="12"/>
      <c r="Q1028" s="12"/>
      <c r="R1028" s="12"/>
      <c r="S1028" s="12"/>
      <c r="T1028" s="12"/>
      <c r="U1028" s="12"/>
      <c r="V1028" s="12"/>
      <c r="W1028" s="12"/>
      <c r="X1028" s="12"/>
      <c r="Y1028" s="12"/>
    </row>
    <row r="1029" spans="1:25" ht="12.75" customHeight="1" x14ac:dyDescent="0.3">
      <c r="A1029" s="9"/>
      <c r="B1029" s="10"/>
      <c r="C1029" s="10"/>
      <c r="D1029" s="11"/>
      <c r="E1029" s="11"/>
      <c r="F1029" s="12"/>
      <c r="G1029" s="12"/>
      <c r="H1029" s="12"/>
      <c r="I1029" s="12"/>
      <c r="J1029" s="12"/>
      <c r="K1029" s="12"/>
      <c r="L1029" s="12"/>
      <c r="M1029" s="12"/>
      <c r="N1029" s="12"/>
      <c r="O1029" s="12"/>
      <c r="P1029" s="12"/>
      <c r="Q1029" s="12"/>
      <c r="R1029" s="12"/>
      <c r="S1029" s="12"/>
      <c r="T1029" s="12"/>
      <c r="U1029" s="12"/>
      <c r="V1029" s="12"/>
      <c r="W1029" s="12"/>
      <c r="X1029" s="12"/>
      <c r="Y1029" s="12"/>
    </row>
    <row r="1030" spans="1:25" ht="12.75" customHeight="1" x14ac:dyDescent="0.3">
      <c r="A1030" s="9"/>
      <c r="B1030" s="10"/>
      <c r="C1030" s="10"/>
      <c r="D1030" s="11"/>
      <c r="E1030" s="11"/>
      <c r="F1030" s="12"/>
      <c r="G1030" s="12"/>
      <c r="H1030" s="12"/>
      <c r="I1030" s="12"/>
      <c r="J1030" s="12"/>
      <c r="K1030" s="12"/>
      <c r="L1030" s="12"/>
      <c r="M1030" s="12"/>
      <c r="N1030" s="12"/>
      <c r="O1030" s="12"/>
      <c r="P1030" s="12"/>
      <c r="Q1030" s="12"/>
      <c r="R1030" s="12"/>
      <c r="S1030" s="12"/>
      <c r="T1030" s="12"/>
      <c r="U1030" s="12"/>
      <c r="V1030" s="12"/>
      <c r="W1030" s="12"/>
      <c r="X1030" s="12"/>
      <c r="Y1030" s="12"/>
    </row>
    <row r="1031" spans="1:25" ht="12.75" customHeight="1" x14ac:dyDescent="0.3">
      <c r="A1031" s="9"/>
      <c r="B1031" s="10"/>
      <c r="C1031" s="10"/>
      <c r="D1031" s="11"/>
      <c r="E1031" s="11"/>
      <c r="F1031" s="12"/>
      <c r="G1031" s="12"/>
      <c r="H1031" s="12"/>
      <c r="I1031" s="12"/>
      <c r="J1031" s="12"/>
      <c r="K1031" s="12"/>
      <c r="L1031" s="12"/>
      <c r="M1031" s="12"/>
      <c r="N1031" s="12"/>
      <c r="O1031" s="12"/>
      <c r="P1031" s="12"/>
      <c r="Q1031" s="12"/>
      <c r="R1031" s="12"/>
      <c r="S1031" s="12"/>
      <c r="T1031" s="12"/>
      <c r="U1031" s="12"/>
      <c r="V1031" s="12"/>
      <c r="W1031" s="12"/>
      <c r="X1031" s="12"/>
      <c r="Y1031" s="12"/>
    </row>
    <row r="1032" spans="1:25" ht="12.75" customHeight="1" x14ac:dyDescent="0.3">
      <c r="A1032" s="9"/>
      <c r="B1032" s="10"/>
      <c r="C1032" s="10"/>
      <c r="D1032" s="11"/>
      <c r="E1032" s="11"/>
      <c r="F1032" s="12"/>
      <c r="G1032" s="12"/>
      <c r="H1032" s="12"/>
      <c r="I1032" s="12"/>
      <c r="J1032" s="12"/>
      <c r="K1032" s="12"/>
      <c r="L1032" s="12"/>
      <c r="M1032" s="12"/>
      <c r="N1032" s="12"/>
      <c r="O1032" s="12"/>
      <c r="P1032" s="12"/>
      <c r="Q1032" s="12"/>
      <c r="R1032" s="12"/>
      <c r="S1032" s="12"/>
      <c r="T1032" s="12"/>
      <c r="U1032" s="12"/>
      <c r="V1032" s="12"/>
      <c r="W1032" s="12"/>
      <c r="X1032" s="12"/>
      <c r="Y1032" s="12"/>
    </row>
    <row r="1033" spans="1:25" ht="12.75" customHeight="1" x14ac:dyDescent="0.3">
      <c r="A1033" s="9"/>
      <c r="B1033" s="10"/>
      <c r="C1033" s="10"/>
      <c r="D1033" s="11"/>
      <c r="E1033" s="11"/>
      <c r="F1033" s="12"/>
      <c r="G1033" s="12"/>
      <c r="H1033" s="12"/>
      <c r="I1033" s="12"/>
      <c r="J1033" s="12"/>
      <c r="K1033" s="12"/>
      <c r="L1033" s="12"/>
      <c r="M1033" s="12"/>
      <c r="N1033" s="12"/>
      <c r="O1033" s="12"/>
      <c r="P1033" s="12"/>
      <c r="Q1033" s="12"/>
      <c r="R1033" s="12"/>
      <c r="S1033" s="12"/>
      <c r="T1033" s="12"/>
      <c r="U1033" s="12"/>
      <c r="V1033" s="12"/>
      <c r="W1033" s="12"/>
      <c r="X1033" s="12"/>
      <c r="Y1033" s="12"/>
    </row>
    <row r="1034" spans="1:25" ht="12.75" customHeight="1" x14ac:dyDescent="0.3">
      <c r="A1034" s="9"/>
      <c r="B1034" s="10"/>
      <c r="C1034" s="10"/>
      <c r="D1034" s="11"/>
      <c r="E1034" s="11"/>
      <c r="F1034" s="12"/>
      <c r="G1034" s="12"/>
      <c r="H1034" s="12"/>
      <c r="I1034" s="12"/>
      <c r="J1034" s="12"/>
      <c r="K1034" s="12"/>
      <c r="L1034" s="12"/>
      <c r="M1034" s="12"/>
      <c r="N1034" s="12"/>
      <c r="O1034" s="12"/>
      <c r="P1034" s="12"/>
      <c r="Q1034" s="12"/>
      <c r="R1034" s="12"/>
      <c r="S1034" s="12"/>
      <c r="T1034" s="12"/>
      <c r="U1034" s="12"/>
      <c r="V1034" s="12"/>
      <c r="W1034" s="12"/>
      <c r="X1034" s="12"/>
      <c r="Y1034" s="12"/>
    </row>
    <row r="1035" spans="1:25" ht="12.75" customHeight="1" x14ac:dyDescent="0.3">
      <c r="A1035" s="9"/>
      <c r="B1035" s="10"/>
      <c r="C1035" s="10"/>
      <c r="D1035" s="11"/>
      <c r="E1035" s="11"/>
      <c r="F1035" s="12"/>
      <c r="G1035" s="12"/>
      <c r="H1035" s="12"/>
      <c r="I1035" s="12"/>
      <c r="J1035" s="12"/>
      <c r="K1035" s="12"/>
      <c r="L1035" s="12"/>
      <c r="M1035" s="12"/>
      <c r="N1035" s="12"/>
      <c r="O1035" s="12"/>
      <c r="P1035" s="12"/>
      <c r="Q1035" s="12"/>
      <c r="R1035" s="12"/>
      <c r="S1035" s="12"/>
      <c r="T1035" s="12"/>
      <c r="U1035" s="12"/>
      <c r="V1035" s="12"/>
      <c r="W1035" s="12"/>
      <c r="X1035" s="12"/>
      <c r="Y1035" s="12"/>
    </row>
    <row r="1036" spans="1:25" ht="12.75" customHeight="1" x14ac:dyDescent="0.3">
      <c r="A1036" s="9"/>
      <c r="B1036" s="10"/>
      <c r="C1036" s="10"/>
      <c r="D1036" s="11"/>
      <c r="E1036" s="11"/>
      <c r="F1036" s="12"/>
      <c r="G1036" s="12"/>
      <c r="H1036" s="12"/>
      <c r="I1036" s="12"/>
      <c r="J1036" s="12"/>
      <c r="K1036" s="12"/>
      <c r="L1036" s="12"/>
      <c r="M1036" s="12"/>
      <c r="N1036" s="12"/>
      <c r="O1036" s="12"/>
      <c r="P1036" s="12"/>
      <c r="Q1036" s="12"/>
      <c r="R1036" s="12"/>
      <c r="S1036" s="12"/>
      <c r="T1036" s="12"/>
      <c r="U1036" s="12"/>
      <c r="V1036" s="12"/>
      <c r="W1036" s="12"/>
      <c r="X1036" s="12"/>
      <c r="Y1036" s="12"/>
    </row>
    <row r="1037" spans="1:25" ht="12.75" customHeight="1" x14ac:dyDescent="0.3">
      <c r="A1037" s="9"/>
      <c r="B1037" s="10"/>
      <c r="C1037" s="10"/>
      <c r="D1037" s="11"/>
      <c r="E1037" s="11"/>
      <c r="F1037" s="12"/>
      <c r="G1037" s="12"/>
      <c r="H1037" s="12"/>
      <c r="I1037" s="12"/>
      <c r="J1037" s="12"/>
      <c r="K1037" s="12"/>
      <c r="L1037" s="12"/>
      <c r="M1037" s="12"/>
      <c r="N1037" s="12"/>
      <c r="O1037" s="12"/>
      <c r="P1037" s="12"/>
      <c r="Q1037" s="12"/>
      <c r="R1037" s="12"/>
      <c r="S1037" s="12"/>
      <c r="T1037" s="12"/>
      <c r="U1037" s="12"/>
      <c r="V1037" s="12"/>
      <c r="W1037" s="12"/>
      <c r="X1037" s="12"/>
      <c r="Y1037" s="12"/>
    </row>
    <row r="1038" spans="1:25" ht="12.75" customHeight="1" x14ac:dyDescent="0.3">
      <c r="A1038" s="9"/>
      <c r="B1038" s="10"/>
      <c r="C1038" s="10"/>
      <c r="D1038" s="11"/>
      <c r="E1038" s="11"/>
      <c r="F1038" s="12"/>
      <c r="G1038" s="12"/>
      <c r="H1038" s="12"/>
      <c r="I1038" s="12"/>
      <c r="J1038" s="12"/>
      <c r="K1038" s="12"/>
      <c r="L1038" s="12"/>
      <c r="M1038" s="12"/>
      <c r="N1038" s="12"/>
      <c r="O1038" s="12"/>
      <c r="P1038" s="12"/>
      <c r="Q1038" s="12"/>
      <c r="R1038" s="12"/>
      <c r="S1038" s="12"/>
      <c r="T1038" s="12"/>
      <c r="U1038" s="12"/>
      <c r="V1038" s="12"/>
      <c r="W1038" s="12"/>
      <c r="X1038" s="12"/>
      <c r="Y1038" s="12"/>
    </row>
    <row r="1039" spans="1:25" ht="12.75" customHeight="1" x14ac:dyDescent="0.3">
      <c r="A1039" s="9"/>
      <c r="B1039" s="10"/>
      <c r="C1039" s="10"/>
      <c r="D1039" s="11"/>
      <c r="E1039" s="11"/>
      <c r="F1039" s="12"/>
      <c r="G1039" s="12"/>
      <c r="H1039" s="12"/>
      <c r="I1039" s="12"/>
      <c r="J1039" s="12"/>
      <c r="K1039" s="12"/>
      <c r="L1039" s="12"/>
      <c r="M1039" s="12"/>
      <c r="N1039" s="12"/>
      <c r="O1039" s="12"/>
      <c r="P1039" s="12"/>
      <c r="Q1039" s="12"/>
      <c r="R1039" s="12"/>
      <c r="S1039" s="12"/>
      <c r="T1039" s="12"/>
      <c r="U1039" s="12"/>
      <c r="V1039" s="12"/>
      <c r="W1039" s="12"/>
      <c r="X1039" s="12"/>
      <c r="Y1039" s="12"/>
    </row>
    <row r="1040" spans="1:25" ht="12.75" customHeight="1" x14ac:dyDescent="0.3">
      <c r="A1040" s="9"/>
      <c r="B1040" s="10"/>
      <c r="C1040" s="10"/>
      <c r="D1040" s="11"/>
      <c r="E1040" s="11"/>
      <c r="F1040" s="12"/>
      <c r="G1040" s="12"/>
      <c r="H1040" s="12"/>
      <c r="I1040" s="12"/>
      <c r="J1040" s="12"/>
      <c r="K1040" s="12"/>
      <c r="L1040" s="12"/>
      <c r="M1040" s="12"/>
      <c r="N1040" s="12"/>
      <c r="O1040" s="12"/>
      <c r="P1040" s="12"/>
      <c r="Q1040" s="12"/>
      <c r="R1040" s="12"/>
      <c r="S1040" s="12"/>
      <c r="T1040" s="12"/>
      <c r="U1040" s="12"/>
      <c r="V1040" s="12"/>
      <c r="W1040" s="12"/>
      <c r="X1040" s="12"/>
      <c r="Y1040" s="12"/>
    </row>
    <row r="1041" spans="1:25" ht="12.75" customHeight="1" x14ac:dyDescent="0.3">
      <c r="A1041" s="9"/>
      <c r="B1041" s="10"/>
      <c r="C1041" s="10"/>
      <c r="D1041" s="11"/>
      <c r="E1041" s="11"/>
      <c r="F1041" s="12"/>
      <c r="G1041" s="12"/>
      <c r="H1041" s="12"/>
      <c r="I1041" s="12"/>
      <c r="J1041" s="12"/>
      <c r="K1041" s="12"/>
      <c r="L1041" s="12"/>
      <c r="M1041" s="12"/>
      <c r="N1041" s="12"/>
      <c r="O1041" s="12"/>
      <c r="P1041" s="12"/>
      <c r="Q1041" s="12"/>
      <c r="R1041" s="12"/>
      <c r="S1041" s="12"/>
      <c r="T1041" s="12"/>
      <c r="U1041" s="12"/>
      <c r="V1041" s="12"/>
      <c r="W1041" s="12"/>
      <c r="X1041" s="12"/>
      <c r="Y1041" s="12"/>
    </row>
    <row r="1042" spans="1:25" ht="12.75" customHeight="1" x14ac:dyDescent="0.3">
      <c r="A1042" s="9"/>
      <c r="B1042" s="10"/>
      <c r="C1042" s="10"/>
      <c r="D1042" s="11"/>
      <c r="E1042" s="11"/>
      <c r="F1042" s="12"/>
      <c r="G1042" s="12"/>
      <c r="H1042" s="12"/>
      <c r="I1042" s="12"/>
      <c r="J1042" s="12"/>
      <c r="K1042" s="12"/>
      <c r="L1042" s="12"/>
      <c r="M1042" s="12"/>
      <c r="N1042" s="12"/>
      <c r="O1042" s="12"/>
      <c r="P1042" s="12"/>
      <c r="Q1042" s="12"/>
      <c r="R1042" s="12"/>
      <c r="S1042" s="12"/>
      <c r="T1042" s="12"/>
      <c r="U1042" s="12"/>
      <c r="V1042" s="12"/>
      <c r="W1042" s="12"/>
      <c r="X1042" s="12"/>
      <c r="Y1042" s="12"/>
    </row>
    <row r="1043" spans="1:25" ht="12.75" customHeight="1" x14ac:dyDescent="0.3">
      <c r="A1043" s="9"/>
      <c r="B1043" s="10"/>
      <c r="C1043" s="10"/>
      <c r="D1043" s="11"/>
      <c r="E1043" s="11"/>
      <c r="F1043" s="12"/>
      <c r="G1043" s="12"/>
      <c r="H1043" s="12"/>
      <c r="I1043" s="12"/>
      <c r="J1043" s="12"/>
      <c r="K1043" s="12"/>
      <c r="L1043" s="12"/>
      <c r="M1043" s="12"/>
      <c r="N1043" s="12"/>
      <c r="O1043" s="12"/>
      <c r="P1043" s="12"/>
      <c r="Q1043" s="12"/>
      <c r="R1043" s="12"/>
      <c r="S1043" s="12"/>
      <c r="T1043" s="12"/>
      <c r="U1043" s="12"/>
      <c r="V1043" s="12"/>
      <c r="W1043" s="12"/>
      <c r="X1043" s="12"/>
      <c r="Y1043" s="12"/>
    </row>
    <row r="1044" spans="1:25" ht="12.75" customHeight="1" x14ac:dyDescent="0.3">
      <c r="A1044" s="9"/>
      <c r="B1044" s="10"/>
      <c r="C1044" s="10"/>
      <c r="D1044" s="11"/>
      <c r="E1044" s="11"/>
      <c r="F1044" s="12"/>
      <c r="G1044" s="12"/>
      <c r="H1044" s="12"/>
      <c r="I1044" s="12"/>
      <c r="J1044" s="12"/>
      <c r="K1044" s="12"/>
      <c r="L1044" s="12"/>
      <c r="M1044" s="12"/>
      <c r="N1044" s="12"/>
      <c r="O1044" s="12"/>
      <c r="P1044" s="12"/>
      <c r="Q1044" s="12"/>
      <c r="R1044" s="12"/>
      <c r="S1044" s="12"/>
      <c r="T1044" s="12"/>
      <c r="U1044" s="12"/>
      <c r="V1044" s="12"/>
      <c r="W1044" s="12"/>
      <c r="X1044" s="12"/>
      <c r="Y1044" s="12"/>
    </row>
    <row r="1045" spans="1:25" ht="12.75" customHeight="1" x14ac:dyDescent="0.3">
      <c r="A1045" s="9"/>
      <c r="B1045" s="10"/>
      <c r="C1045" s="10"/>
      <c r="D1045" s="11"/>
      <c r="E1045" s="11"/>
      <c r="F1045" s="12"/>
      <c r="G1045" s="12"/>
      <c r="H1045" s="12"/>
      <c r="I1045" s="12"/>
      <c r="J1045" s="12"/>
      <c r="K1045" s="12"/>
      <c r="L1045" s="12"/>
      <c r="M1045" s="12"/>
      <c r="N1045" s="12"/>
      <c r="O1045" s="12"/>
      <c r="P1045" s="12"/>
      <c r="Q1045" s="12"/>
      <c r="R1045" s="12"/>
      <c r="S1045" s="12"/>
      <c r="T1045" s="12"/>
      <c r="U1045" s="12"/>
      <c r="V1045" s="12"/>
      <c r="W1045" s="12"/>
      <c r="X1045" s="12"/>
      <c r="Y1045" s="12"/>
    </row>
    <row r="1046" spans="1:25" ht="12.75" customHeight="1" x14ac:dyDescent="0.3">
      <c r="A1046" s="9"/>
      <c r="B1046" s="10"/>
      <c r="C1046" s="10"/>
      <c r="D1046" s="11"/>
      <c r="E1046" s="11"/>
      <c r="F1046" s="12"/>
      <c r="G1046" s="12"/>
      <c r="H1046" s="12"/>
      <c r="I1046" s="12"/>
      <c r="J1046" s="12"/>
      <c r="K1046" s="12"/>
      <c r="L1046" s="12"/>
      <c r="M1046" s="12"/>
      <c r="N1046" s="12"/>
      <c r="O1046" s="12"/>
      <c r="P1046" s="12"/>
      <c r="Q1046" s="12"/>
      <c r="R1046" s="12"/>
      <c r="S1046" s="12"/>
      <c r="T1046" s="12"/>
      <c r="U1046" s="12"/>
      <c r="V1046" s="12"/>
      <c r="W1046" s="12"/>
      <c r="X1046" s="12"/>
      <c r="Y1046" s="12"/>
    </row>
    <row r="1047" spans="1:25" ht="12.75" customHeight="1" x14ac:dyDescent="0.3">
      <c r="A1047" s="9"/>
      <c r="B1047" s="10"/>
      <c r="C1047" s="10"/>
      <c r="D1047" s="11"/>
      <c r="E1047" s="11"/>
      <c r="F1047" s="12"/>
      <c r="G1047" s="12"/>
      <c r="H1047" s="12"/>
      <c r="I1047" s="12"/>
      <c r="J1047" s="12"/>
      <c r="K1047" s="12"/>
      <c r="L1047" s="12"/>
      <c r="M1047" s="12"/>
      <c r="N1047" s="12"/>
      <c r="O1047" s="12"/>
      <c r="P1047" s="12"/>
      <c r="Q1047" s="12"/>
      <c r="R1047" s="12"/>
      <c r="S1047" s="12"/>
      <c r="T1047" s="12"/>
      <c r="U1047" s="12"/>
      <c r="V1047" s="12"/>
      <c r="W1047" s="12"/>
      <c r="X1047" s="12"/>
      <c r="Y1047" s="12"/>
    </row>
    <row r="1048" spans="1:25" ht="12.75" customHeight="1" x14ac:dyDescent="0.3">
      <c r="A1048" s="9"/>
      <c r="B1048" s="10"/>
      <c r="C1048" s="10"/>
      <c r="D1048" s="11"/>
      <c r="E1048" s="11"/>
      <c r="F1048" s="12"/>
      <c r="G1048" s="12"/>
      <c r="H1048" s="12"/>
      <c r="I1048" s="12"/>
      <c r="J1048" s="12"/>
      <c r="K1048" s="12"/>
      <c r="L1048" s="12"/>
      <c r="M1048" s="12"/>
      <c r="N1048" s="12"/>
      <c r="O1048" s="12"/>
      <c r="P1048" s="12"/>
      <c r="Q1048" s="12"/>
      <c r="R1048" s="12"/>
      <c r="S1048" s="12"/>
      <c r="T1048" s="12"/>
      <c r="U1048" s="12"/>
      <c r="V1048" s="12"/>
      <c r="W1048" s="12"/>
      <c r="X1048" s="12"/>
      <c r="Y1048" s="12"/>
    </row>
    <row r="1049" spans="1:25" ht="12.75" customHeight="1" x14ac:dyDescent="0.3">
      <c r="A1049" s="9"/>
      <c r="B1049" s="10"/>
      <c r="C1049" s="10"/>
      <c r="D1049" s="11"/>
      <c r="E1049" s="11"/>
      <c r="F1049" s="12"/>
      <c r="G1049" s="12"/>
      <c r="H1049" s="12"/>
      <c r="I1049" s="12"/>
      <c r="J1049" s="12"/>
      <c r="K1049" s="12"/>
      <c r="L1049" s="12"/>
      <c r="M1049" s="12"/>
      <c r="N1049" s="12"/>
      <c r="O1049" s="12"/>
      <c r="P1049" s="12"/>
      <c r="Q1049" s="12"/>
      <c r="R1049" s="12"/>
      <c r="S1049" s="12"/>
      <c r="T1049" s="12"/>
      <c r="U1049" s="12"/>
      <c r="V1049" s="12"/>
      <c r="W1049" s="12"/>
      <c r="X1049" s="12"/>
      <c r="Y1049" s="12"/>
    </row>
    <row r="1050" spans="1:25" ht="12.75" customHeight="1" x14ac:dyDescent="0.3">
      <c r="A1050" s="9"/>
      <c r="B1050" s="10"/>
      <c r="C1050" s="10"/>
      <c r="D1050" s="11"/>
      <c r="E1050" s="11"/>
      <c r="F1050" s="12"/>
      <c r="G1050" s="12"/>
      <c r="H1050" s="12"/>
      <c r="I1050" s="12"/>
      <c r="J1050" s="12"/>
      <c r="K1050" s="12"/>
      <c r="L1050" s="12"/>
      <c r="M1050" s="12"/>
      <c r="N1050" s="12"/>
      <c r="O1050" s="12"/>
      <c r="P1050" s="12"/>
      <c r="Q1050" s="12"/>
      <c r="R1050" s="12"/>
      <c r="S1050" s="12"/>
      <c r="T1050" s="12"/>
      <c r="U1050" s="12"/>
      <c r="V1050" s="12"/>
      <c r="W1050" s="12"/>
      <c r="X1050" s="12"/>
      <c r="Y1050" s="12"/>
    </row>
    <row r="1051" spans="1:25" ht="12.75" customHeight="1" x14ac:dyDescent="0.3">
      <c r="A1051" s="9"/>
      <c r="B1051" s="10"/>
      <c r="C1051" s="10"/>
      <c r="D1051" s="11"/>
      <c r="E1051" s="11"/>
      <c r="F1051" s="12"/>
      <c r="G1051" s="12"/>
      <c r="H1051" s="12"/>
      <c r="I1051" s="12"/>
      <c r="J1051" s="12"/>
      <c r="K1051" s="12"/>
      <c r="L1051" s="12"/>
      <c r="M1051" s="12"/>
      <c r="N1051" s="12"/>
      <c r="O1051" s="12"/>
      <c r="P1051" s="12"/>
      <c r="Q1051" s="12"/>
      <c r="R1051" s="12"/>
      <c r="S1051" s="12"/>
      <c r="T1051" s="12"/>
      <c r="U1051" s="12"/>
      <c r="V1051" s="12"/>
      <c r="W1051" s="12"/>
      <c r="X1051" s="12"/>
      <c r="Y1051" s="12"/>
    </row>
    <row r="1052" spans="1:25" ht="12.75" customHeight="1" x14ac:dyDescent="0.3">
      <c r="A1052" s="9"/>
      <c r="B1052" s="10"/>
      <c r="C1052" s="10"/>
      <c r="D1052" s="11"/>
      <c r="E1052" s="11"/>
      <c r="F1052" s="12"/>
      <c r="G1052" s="12"/>
      <c r="H1052" s="12"/>
      <c r="I1052" s="12"/>
      <c r="J1052" s="12"/>
      <c r="K1052" s="12"/>
      <c r="L1052" s="12"/>
      <c r="M1052" s="12"/>
      <c r="N1052" s="12"/>
      <c r="O1052" s="12"/>
      <c r="P1052" s="12"/>
      <c r="Q1052" s="12"/>
      <c r="R1052" s="12"/>
      <c r="S1052" s="12"/>
      <c r="T1052" s="12"/>
      <c r="U1052" s="12"/>
      <c r="V1052" s="12"/>
      <c r="W1052" s="12"/>
      <c r="X1052" s="12"/>
      <c r="Y1052" s="12"/>
    </row>
    <row r="1053" spans="1:25" ht="12.75" customHeight="1" x14ac:dyDescent="0.3">
      <c r="A1053" s="9"/>
      <c r="B1053" s="10"/>
      <c r="C1053" s="10"/>
      <c r="D1053" s="11"/>
      <c r="E1053" s="11"/>
      <c r="F1053" s="12"/>
      <c r="G1053" s="12"/>
      <c r="H1053" s="12"/>
      <c r="I1053" s="12"/>
      <c r="J1053" s="12"/>
      <c r="K1053" s="12"/>
      <c r="L1053" s="12"/>
      <c r="M1053" s="12"/>
      <c r="N1053" s="12"/>
      <c r="O1053" s="12"/>
      <c r="P1053" s="12"/>
      <c r="Q1053" s="12"/>
      <c r="R1053" s="12"/>
      <c r="S1053" s="12"/>
      <c r="T1053" s="12"/>
      <c r="U1053" s="12"/>
      <c r="V1053" s="12"/>
      <c r="W1053" s="12"/>
      <c r="X1053" s="12"/>
      <c r="Y1053" s="12"/>
    </row>
    <row r="1054" spans="1:25" ht="12.75" customHeight="1" x14ac:dyDescent="0.3">
      <c r="A1054" s="9"/>
      <c r="B1054" s="10"/>
      <c r="C1054" s="10"/>
      <c r="D1054" s="11"/>
      <c r="E1054" s="11"/>
      <c r="F1054" s="12"/>
      <c r="G1054" s="12"/>
      <c r="H1054" s="12"/>
      <c r="I1054" s="12"/>
      <c r="J1054" s="12"/>
      <c r="K1054" s="12"/>
      <c r="L1054" s="12"/>
      <c r="M1054" s="12"/>
      <c r="N1054" s="12"/>
      <c r="O1054" s="12"/>
      <c r="P1054" s="12"/>
      <c r="Q1054" s="12"/>
      <c r="R1054" s="12"/>
      <c r="S1054" s="12"/>
      <c r="T1054" s="12"/>
      <c r="U1054" s="12"/>
      <c r="V1054" s="12"/>
      <c r="W1054" s="12"/>
      <c r="X1054" s="12"/>
      <c r="Y1054" s="12"/>
    </row>
    <row r="1055" spans="1:25" ht="12.75" customHeight="1" x14ac:dyDescent="0.3">
      <c r="A1055" s="9"/>
      <c r="B1055" s="10"/>
      <c r="C1055" s="10"/>
      <c r="D1055" s="11"/>
      <c r="E1055" s="11"/>
      <c r="F1055" s="12"/>
      <c r="G1055" s="12"/>
      <c r="H1055" s="12"/>
      <c r="I1055" s="12"/>
      <c r="J1055" s="12"/>
      <c r="K1055" s="12"/>
      <c r="L1055" s="12"/>
      <c r="M1055" s="12"/>
      <c r="N1055" s="12"/>
      <c r="O1055" s="12"/>
      <c r="P1055" s="12"/>
      <c r="Q1055" s="12"/>
      <c r="R1055" s="12"/>
      <c r="S1055" s="12"/>
      <c r="T1055" s="12"/>
      <c r="U1055" s="12"/>
      <c r="V1055" s="12"/>
      <c r="W1055" s="12"/>
      <c r="X1055" s="12"/>
      <c r="Y1055" s="12"/>
    </row>
    <row r="1056" spans="1:25" ht="12.75" customHeight="1" x14ac:dyDescent="0.3">
      <c r="A1056" s="9"/>
      <c r="B1056" s="10"/>
      <c r="C1056" s="10"/>
      <c r="D1056" s="11"/>
      <c r="E1056" s="11"/>
      <c r="F1056" s="12"/>
      <c r="G1056" s="12"/>
      <c r="H1056" s="12"/>
      <c r="I1056" s="12"/>
      <c r="J1056" s="12"/>
      <c r="K1056" s="12"/>
      <c r="L1056" s="12"/>
      <c r="M1056" s="12"/>
      <c r="N1056" s="12"/>
      <c r="O1056" s="12"/>
      <c r="P1056" s="12"/>
      <c r="Q1056" s="12"/>
      <c r="R1056" s="12"/>
      <c r="S1056" s="12"/>
      <c r="T1056" s="12"/>
      <c r="U1056" s="12"/>
      <c r="V1056" s="12"/>
      <c r="W1056" s="12"/>
      <c r="X1056" s="12"/>
      <c r="Y1056" s="12"/>
    </row>
    <row r="1057" spans="1:25" ht="12.75" customHeight="1" x14ac:dyDescent="0.3">
      <c r="A1057" s="9"/>
      <c r="B1057" s="10"/>
      <c r="C1057" s="10"/>
      <c r="D1057" s="11"/>
      <c r="E1057" s="11"/>
      <c r="F1057" s="12"/>
      <c r="G1057" s="12"/>
      <c r="H1057" s="12"/>
      <c r="I1057" s="12"/>
      <c r="J1057" s="12"/>
      <c r="K1057" s="12"/>
      <c r="L1057" s="12"/>
      <c r="M1057" s="12"/>
      <c r="N1057" s="12"/>
      <c r="O1057" s="12"/>
      <c r="P1057" s="12"/>
      <c r="Q1057" s="12"/>
      <c r="R1057" s="12"/>
      <c r="S1057" s="12"/>
      <c r="T1057" s="12"/>
      <c r="U1057" s="12"/>
      <c r="V1057" s="12"/>
      <c r="W1057" s="12"/>
      <c r="X1057" s="12"/>
      <c r="Y1057" s="12"/>
    </row>
    <row r="1058" spans="1:25" ht="12.75" customHeight="1" x14ac:dyDescent="0.3">
      <c r="A1058" s="9"/>
      <c r="B1058" s="10"/>
      <c r="C1058" s="10"/>
      <c r="D1058" s="11"/>
      <c r="E1058" s="11"/>
      <c r="F1058" s="12"/>
      <c r="G1058" s="12"/>
      <c r="H1058" s="12"/>
      <c r="I1058" s="12"/>
      <c r="J1058" s="12"/>
      <c r="K1058" s="12"/>
      <c r="L1058" s="12"/>
      <c r="M1058" s="12"/>
      <c r="N1058" s="12"/>
      <c r="O1058" s="12"/>
      <c r="P1058" s="12"/>
      <c r="Q1058" s="12"/>
      <c r="R1058" s="12"/>
      <c r="S1058" s="12"/>
      <c r="T1058" s="12"/>
      <c r="U1058" s="12"/>
      <c r="V1058" s="12"/>
      <c r="W1058" s="12"/>
      <c r="X1058" s="12"/>
      <c r="Y1058" s="12"/>
    </row>
    <row r="1059" spans="1:25" ht="12.75" customHeight="1" x14ac:dyDescent="0.3">
      <c r="A1059" s="9"/>
      <c r="B1059" s="10"/>
      <c r="C1059" s="10"/>
      <c r="D1059" s="11"/>
      <c r="E1059" s="11"/>
      <c r="F1059" s="12"/>
      <c r="G1059" s="12"/>
      <c r="H1059" s="12"/>
      <c r="I1059" s="12"/>
      <c r="J1059" s="12"/>
      <c r="K1059" s="12"/>
      <c r="L1059" s="12"/>
      <c r="M1059" s="12"/>
      <c r="N1059" s="12"/>
      <c r="O1059" s="12"/>
      <c r="P1059" s="12"/>
      <c r="Q1059" s="12"/>
      <c r="R1059" s="12"/>
      <c r="S1059" s="12"/>
      <c r="T1059" s="12"/>
      <c r="U1059" s="12"/>
      <c r="V1059" s="12"/>
      <c r="W1059" s="12"/>
      <c r="X1059" s="12"/>
      <c r="Y1059" s="12"/>
    </row>
    <row r="1060" spans="1:25" ht="12.75" customHeight="1" x14ac:dyDescent="0.3">
      <c r="A1060" s="9"/>
      <c r="B1060" s="10"/>
      <c r="C1060" s="10"/>
      <c r="D1060" s="11"/>
      <c r="E1060" s="11"/>
      <c r="F1060" s="12"/>
      <c r="G1060" s="12"/>
      <c r="H1060" s="12"/>
      <c r="I1060" s="12"/>
      <c r="J1060" s="12"/>
      <c r="K1060" s="12"/>
      <c r="L1060" s="12"/>
      <c r="M1060" s="12"/>
      <c r="N1060" s="12"/>
      <c r="O1060" s="12"/>
      <c r="P1060" s="12"/>
      <c r="Q1060" s="12"/>
      <c r="R1060" s="12"/>
      <c r="S1060" s="12"/>
      <c r="T1060" s="12"/>
      <c r="U1060" s="12"/>
      <c r="V1060" s="12"/>
      <c r="W1060" s="12"/>
      <c r="X1060" s="12"/>
      <c r="Y1060" s="12"/>
    </row>
    <row r="1061" spans="1:25" ht="12.75" customHeight="1" x14ac:dyDescent="0.3">
      <c r="A1061" s="9"/>
      <c r="B1061" s="10"/>
      <c r="C1061" s="10"/>
      <c r="D1061" s="11"/>
      <c r="E1061" s="11"/>
      <c r="F1061" s="12"/>
      <c r="G1061" s="12"/>
      <c r="H1061" s="12"/>
      <c r="I1061" s="12"/>
      <c r="J1061" s="12"/>
      <c r="K1061" s="12"/>
      <c r="L1061" s="12"/>
      <c r="M1061" s="12"/>
      <c r="N1061" s="12"/>
      <c r="O1061" s="12"/>
      <c r="P1061" s="12"/>
      <c r="Q1061" s="12"/>
      <c r="R1061" s="12"/>
      <c r="S1061" s="12"/>
      <c r="T1061" s="12"/>
      <c r="U1061" s="12"/>
      <c r="V1061" s="12"/>
      <c r="W1061" s="12"/>
      <c r="X1061" s="12"/>
      <c r="Y1061" s="12"/>
    </row>
    <row r="1062" spans="1:25" ht="12.75" customHeight="1" x14ac:dyDescent="0.3">
      <c r="A1062" s="9"/>
      <c r="B1062" s="10"/>
      <c r="C1062" s="10"/>
      <c r="D1062" s="11"/>
      <c r="E1062" s="11"/>
      <c r="F1062" s="12"/>
      <c r="G1062" s="12"/>
      <c r="H1062" s="12"/>
      <c r="I1062" s="12"/>
      <c r="J1062" s="12"/>
      <c r="K1062" s="12"/>
      <c r="L1062" s="12"/>
      <c r="M1062" s="12"/>
      <c r="N1062" s="12"/>
      <c r="O1062" s="12"/>
      <c r="P1062" s="12"/>
      <c r="Q1062" s="12"/>
      <c r="R1062" s="12"/>
      <c r="S1062" s="12"/>
      <c r="T1062" s="12"/>
      <c r="U1062" s="12"/>
      <c r="V1062" s="12"/>
      <c r="W1062" s="12"/>
      <c r="X1062" s="12"/>
      <c r="Y1062" s="12"/>
    </row>
    <row r="1063" spans="1:25" ht="12.75" customHeight="1" x14ac:dyDescent="0.3">
      <c r="A1063" s="9"/>
      <c r="B1063" s="10"/>
      <c r="C1063" s="10"/>
      <c r="D1063" s="11"/>
      <c r="E1063" s="11"/>
      <c r="F1063" s="12"/>
      <c r="G1063" s="12"/>
      <c r="H1063" s="12"/>
      <c r="I1063" s="12"/>
      <c r="J1063" s="12"/>
      <c r="K1063" s="12"/>
      <c r="L1063" s="12"/>
      <c r="M1063" s="12"/>
      <c r="N1063" s="12"/>
      <c r="O1063" s="12"/>
      <c r="P1063" s="12"/>
      <c r="Q1063" s="12"/>
      <c r="R1063" s="12"/>
      <c r="S1063" s="12"/>
      <c r="T1063" s="12"/>
      <c r="U1063" s="12"/>
      <c r="V1063" s="12"/>
      <c r="W1063" s="12"/>
      <c r="X1063" s="12"/>
      <c r="Y1063" s="12"/>
    </row>
    <row r="1064" spans="1:25" ht="12.75" customHeight="1" x14ac:dyDescent="0.3">
      <c r="A1064" s="9"/>
      <c r="B1064" s="10"/>
      <c r="C1064" s="10"/>
      <c r="D1064" s="11"/>
      <c r="E1064" s="11"/>
      <c r="F1064" s="12"/>
      <c r="G1064" s="12"/>
      <c r="H1064" s="12"/>
      <c r="I1064" s="12"/>
      <c r="J1064" s="12"/>
      <c r="K1064" s="12"/>
      <c r="L1064" s="12"/>
      <c r="M1064" s="12"/>
      <c r="N1064" s="12"/>
      <c r="O1064" s="12"/>
      <c r="P1064" s="12"/>
      <c r="Q1064" s="12"/>
      <c r="R1064" s="12"/>
      <c r="S1064" s="12"/>
      <c r="T1064" s="12"/>
      <c r="U1064" s="12"/>
      <c r="V1064" s="12"/>
      <c r="W1064" s="12"/>
      <c r="X1064" s="12"/>
      <c r="Y1064" s="12"/>
    </row>
    <row r="1065" spans="1:25" ht="12.75" customHeight="1" x14ac:dyDescent="0.3">
      <c r="A1065" s="9"/>
      <c r="B1065" s="10"/>
      <c r="C1065" s="10"/>
      <c r="D1065" s="11"/>
      <c r="E1065" s="11"/>
      <c r="F1065" s="12"/>
      <c r="G1065" s="12"/>
      <c r="H1065" s="12"/>
      <c r="I1065" s="12"/>
      <c r="J1065" s="12"/>
      <c r="K1065" s="12"/>
      <c r="L1065" s="12"/>
      <c r="M1065" s="12"/>
      <c r="N1065" s="12"/>
      <c r="O1065" s="12"/>
      <c r="P1065" s="12"/>
      <c r="Q1065" s="12"/>
      <c r="R1065" s="12"/>
      <c r="S1065" s="12"/>
      <c r="T1065" s="12"/>
      <c r="U1065" s="12"/>
      <c r="V1065" s="12"/>
      <c r="W1065" s="12"/>
      <c r="X1065" s="12"/>
      <c r="Y1065" s="12"/>
    </row>
    <row r="1066" spans="1:25" ht="12.75" customHeight="1" x14ac:dyDescent="0.3">
      <c r="A1066" s="9"/>
      <c r="B1066" s="10"/>
      <c r="C1066" s="10"/>
      <c r="D1066" s="11"/>
      <c r="E1066" s="11"/>
      <c r="F1066" s="12"/>
      <c r="G1066" s="12"/>
      <c r="H1066" s="12"/>
      <c r="I1066" s="12"/>
      <c r="J1066" s="12"/>
      <c r="K1066" s="12"/>
      <c r="L1066" s="12"/>
      <c r="M1066" s="12"/>
      <c r="N1066" s="12"/>
      <c r="O1066" s="12"/>
      <c r="P1066" s="12"/>
      <c r="Q1066" s="12"/>
      <c r="R1066" s="12"/>
      <c r="S1066" s="12"/>
      <c r="T1066" s="12"/>
      <c r="U1066" s="12"/>
      <c r="V1066" s="12"/>
      <c r="W1066" s="12"/>
      <c r="X1066" s="12"/>
      <c r="Y1066" s="12"/>
    </row>
    <row r="1067" spans="1:25" ht="12.75" customHeight="1" x14ac:dyDescent="0.3">
      <c r="A1067" s="9"/>
      <c r="B1067" s="10"/>
      <c r="C1067" s="10"/>
      <c r="D1067" s="11"/>
      <c r="E1067" s="11"/>
      <c r="F1067" s="12"/>
      <c r="G1067" s="12"/>
      <c r="H1067" s="12"/>
      <c r="I1067" s="12"/>
      <c r="J1067" s="12"/>
      <c r="K1067" s="12"/>
      <c r="L1067" s="12"/>
      <c r="M1067" s="12"/>
      <c r="N1067" s="12"/>
      <c r="O1067" s="12"/>
      <c r="P1067" s="12"/>
      <c r="Q1067" s="12"/>
      <c r="R1067" s="12"/>
      <c r="S1067" s="12"/>
      <c r="T1067" s="12"/>
      <c r="U1067" s="12"/>
      <c r="V1067" s="12"/>
      <c r="W1067" s="12"/>
      <c r="X1067" s="12"/>
      <c r="Y1067" s="12"/>
    </row>
    <row r="1068" spans="1:25" ht="12.75" customHeight="1" x14ac:dyDescent="0.3">
      <c r="A1068" s="9"/>
      <c r="B1068" s="10"/>
      <c r="C1068" s="10"/>
      <c r="D1068" s="11"/>
      <c r="E1068" s="11"/>
      <c r="F1068" s="12"/>
      <c r="G1068" s="12"/>
      <c r="H1068" s="12"/>
      <c r="I1068" s="12"/>
      <c r="J1068" s="12"/>
      <c r="K1068" s="12"/>
      <c r="L1068" s="12"/>
      <c r="M1068" s="12"/>
      <c r="N1068" s="12"/>
      <c r="O1068" s="12"/>
      <c r="P1068" s="12"/>
      <c r="Q1068" s="12"/>
      <c r="R1068" s="12"/>
      <c r="S1068" s="12"/>
      <c r="T1068" s="12"/>
      <c r="U1068" s="12"/>
      <c r="V1068" s="12"/>
      <c r="W1068" s="12"/>
      <c r="X1068" s="12"/>
      <c r="Y1068" s="12"/>
    </row>
    <row r="1069" spans="1:25" ht="12.75" customHeight="1" x14ac:dyDescent="0.3">
      <c r="A1069" s="9"/>
      <c r="B1069" s="10"/>
      <c r="C1069" s="10"/>
      <c r="D1069" s="11"/>
      <c r="E1069" s="11"/>
      <c r="F1069" s="12"/>
      <c r="G1069" s="12"/>
      <c r="H1069" s="12"/>
      <c r="I1069" s="12"/>
      <c r="J1069" s="12"/>
      <c r="K1069" s="12"/>
      <c r="L1069" s="12"/>
      <c r="M1069" s="12"/>
      <c r="N1069" s="12"/>
      <c r="O1069" s="12"/>
      <c r="P1069" s="12"/>
      <c r="Q1069" s="12"/>
      <c r="R1069" s="12"/>
      <c r="S1069" s="12"/>
      <c r="T1069" s="12"/>
      <c r="U1069" s="12"/>
      <c r="V1069" s="12"/>
      <c r="W1069" s="12"/>
      <c r="X1069" s="12"/>
      <c r="Y1069" s="12"/>
    </row>
    <row r="1070" spans="1:25" ht="12.75" customHeight="1" x14ac:dyDescent="0.3">
      <c r="A1070" s="9"/>
      <c r="B1070" s="10"/>
      <c r="C1070" s="10"/>
      <c r="D1070" s="11"/>
      <c r="E1070" s="11"/>
      <c r="F1070" s="12"/>
      <c r="G1070" s="12"/>
      <c r="H1070" s="12"/>
      <c r="I1070" s="12"/>
      <c r="J1070" s="12"/>
      <c r="K1070" s="12"/>
      <c r="L1070" s="12"/>
      <c r="M1070" s="12"/>
      <c r="N1070" s="12"/>
      <c r="O1070" s="12"/>
      <c r="P1070" s="12"/>
      <c r="Q1070" s="12"/>
      <c r="R1070" s="12"/>
      <c r="S1070" s="12"/>
      <c r="T1070" s="12"/>
      <c r="U1070" s="12"/>
      <c r="V1070" s="12"/>
      <c r="W1070" s="12"/>
      <c r="X1070" s="12"/>
      <c r="Y1070" s="12"/>
    </row>
    <row r="1071" spans="1:25" ht="12.75" customHeight="1" x14ac:dyDescent="0.3">
      <c r="A1071" s="9"/>
      <c r="B1071" s="10"/>
      <c r="C1071" s="10"/>
      <c r="D1071" s="11"/>
      <c r="E1071" s="11"/>
      <c r="F1071" s="12"/>
      <c r="G1071" s="12"/>
      <c r="H1071" s="12"/>
      <c r="I1071" s="12"/>
      <c r="J1071" s="12"/>
      <c r="K1071" s="12"/>
      <c r="L1071" s="12"/>
      <c r="M1071" s="12"/>
      <c r="N1071" s="12"/>
      <c r="O1071" s="12"/>
      <c r="P1071" s="12"/>
      <c r="Q1071" s="12"/>
      <c r="R1071" s="12"/>
      <c r="S1071" s="12"/>
      <c r="T1071" s="12"/>
      <c r="U1071" s="12"/>
      <c r="V1071" s="12"/>
      <c r="W1071" s="12"/>
      <c r="X1071" s="12"/>
      <c r="Y1071" s="12"/>
    </row>
    <row r="1072" spans="1:25" ht="12.75" customHeight="1" x14ac:dyDescent="0.3">
      <c r="A1072" s="9"/>
      <c r="B1072" s="10"/>
      <c r="C1072" s="10"/>
      <c r="D1072" s="11"/>
      <c r="E1072" s="11"/>
      <c r="F1072" s="12"/>
      <c r="G1072" s="12"/>
      <c r="H1072" s="12"/>
      <c r="I1072" s="12"/>
      <c r="J1072" s="12"/>
      <c r="K1072" s="12"/>
      <c r="L1072" s="12"/>
      <c r="M1072" s="12"/>
      <c r="N1072" s="12"/>
      <c r="O1072" s="12"/>
      <c r="P1072" s="12"/>
      <c r="Q1072" s="12"/>
      <c r="R1072" s="12"/>
      <c r="S1072" s="12"/>
      <c r="T1072" s="12"/>
      <c r="U1072" s="12"/>
      <c r="V1072" s="12"/>
      <c r="W1072" s="12"/>
      <c r="X1072" s="12"/>
      <c r="Y1072" s="12"/>
    </row>
    <row r="1073" spans="1:25" ht="12.75" customHeight="1" x14ac:dyDescent="0.3">
      <c r="A1073" s="9"/>
      <c r="B1073" s="10"/>
      <c r="C1073" s="10"/>
      <c r="D1073" s="11"/>
      <c r="E1073" s="11"/>
      <c r="F1073" s="12"/>
      <c r="G1073" s="12"/>
      <c r="H1073" s="12"/>
      <c r="I1073" s="12"/>
      <c r="J1073" s="12"/>
      <c r="K1073" s="12"/>
      <c r="L1073" s="12"/>
      <c r="M1073" s="12"/>
      <c r="N1073" s="12"/>
      <c r="O1073" s="12"/>
      <c r="P1073" s="12"/>
      <c r="Q1073" s="12"/>
      <c r="R1073" s="12"/>
      <c r="S1073" s="12"/>
      <c r="T1073" s="12"/>
      <c r="U1073" s="12"/>
      <c r="V1073" s="12"/>
      <c r="W1073" s="12"/>
      <c r="X1073" s="12"/>
      <c r="Y1073" s="12"/>
    </row>
    <row r="1074" spans="1:25" ht="12.75" customHeight="1" x14ac:dyDescent="0.3">
      <c r="A1074" s="9"/>
      <c r="B1074" s="10"/>
      <c r="C1074" s="10"/>
      <c r="D1074" s="11"/>
      <c r="E1074" s="11"/>
      <c r="F1074" s="12"/>
      <c r="G1074" s="12"/>
      <c r="H1074" s="12"/>
      <c r="I1074" s="12"/>
      <c r="J1074" s="12"/>
      <c r="K1074" s="12"/>
      <c r="L1074" s="12"/>
      <c r="M1074" s="12"/>
      <c r="N1074" s="12"/>
      <c r="O1074" s="12"/>
      <c r="P1074" s="12"/>
      <c r="Q1074" s="12"/>
      <c r="R1074" s="12"/>
      <c r="S1074" s="12"/>
      <c r="T1074" s="12"/>
      <c r="U1074" s="12"/>
      <c r="V1074" s="12"/>
      <c r="W1074" s="12"/>
      <c r="X1074" s="12"/>
      <c r="Y1074" s="12"/>
    </row>
    <row r="1075" spans="1:25" ht="12.75" customHeight="1" x14ac:dyDescent="0.3">
      <c r="A1075" s="9"/>
      <c r="B1075" s="10"/>
      <c r="C1075" s="10"/>
      <c r="D1075" s="11"/>
      <c r="E1075" s="11"/>
      <c r="F1075" s="12"/>
      <c r="G1075" s="12"/>
      <c r="H1075" s="12"/>
      <c r="I1075" s="12"/>
      <c r="J1075" s="12"/>
      <c r="K1075" s="12"/>
      <c r="L1075" s="12"/>
      <c r="M1075" s="12"/>
      <c r="N1075" s="12"/>
      <c r="O1075" s="12"/>
      <c r="P1075" s="12"/>
      <c r="Q1075" s="12"/>
      <c r="R1075" s="12"/>
      <c r="S1075" s="12"/>
      <c r="T1075" s="12"/>
      <c r="U1075" s="12"/>
      <c r="V1075" s="12"/>
      <c r="W1075" s="12"/>
      <c r="X1075" s="12"/>
      <c r="Y1075" s="12"/>
    </row>
    <row r="1076" spans="1:25" ht="12.75" customHeight="1" x14ac:dyDescent="0.3">
      <c r="A1076" s="9"/>
      <c r="B1076" s="10"/>
      <c r="C1076" s="10"/>
      <c r="D1076" s="11"/>
      <c r="E1076" s="11"/>
      <c r="F1076" s="12"/>
      <c r="G1076" s="12"/>
      <c r="H1076" s="12"/>
      <c r="I1076" s="12"/>
      <c r="J1076" s="12"/>
      <c r="K1076" s="12"/>
      <c r="L1076" s="12"/>
      <c r="M1076" s="12"/>
      <c r="N1076" s="12"/>
      <c r="O1076" s="12"/>
      <c r="P1076" s="12"/>
      <c r="Q1076" s="12"/>
      <c r="R1076" s="12"/>
      <c r="S1076" s="12"/>
      <c r="T1076" s="12"/>
      <c r="U1076" s="12"/>
      <c r="V1076" s="12"/>
      <c r="W1076" s="12"/>
      <c r="X1076" s="12"/>
      <c r="Y1076" s="12"/>
    </row>
    <row r="1077" spans="1:25" ht="12.75" customHeight="1" x14ac:dyDescent="0.3">
      <c r="A1077" s="9"/>
      <c r="B1077" s="10"/>
      <c r="C1077" s="10"/>
      <c r="D1077" s="11"/>
      <c r="E1077" s="11"/>
      <c r="F1077" s="12"/>
      <c r="G1077" s="12"/>
      <c r="H1077" s="12"/>
      <c r="I1077" s="12"/>
      <c r="J1077" s="12"/>
      <c r="K1077" s="12"/>
      <c r="L1077" s="12"/>
      <c r="M1077" s="12"/>
      <c r="N1077" s="12"/>
      <c r="O1077" s="12"/>
      <c r="P1077" s="12"/>
      <c r="Q1077" s="12"/>
      <c r="R1077" s="12"/>
      <c r="S1077" s="12"/>
      <c r="T1077" s="12"/>
      <c r="U1077" s="12"/>
      <c r="V1077" s="12"/>
      <c r="W1077" s="12"/>
      <c r="X1077" s="12"/>
      <c r="Y1077" s="12"/>
    </row>
    <row r="1078" spans="1:25" ht="12.75" customHeight="1" x14ac:dyDescent="0.3">
      <c r="A1078" s="9"/>
      <c r="B1078" s="10"/>
      <c r="C1078" s="10"/>
      <c r="D1078" s="11"/>
      <c r="E1078" s="11"/>
      <c r="F1078" s="12"/>
      <c r="G1078" s="12"/>
      <c r="H1078" s="12"/>
      <c r="I1078" s="12"/>
      <c r="J1078" s="12"/>
      <c r="K1078" s="12"/>
      <c r="L1078" s="12"/>
      <c r="M1078" s="12"/>
      <c r="N1078" s="12"/>
      <c r="O1078" s="12"/>
      <c r="P1078" s="12"/>
      <c r="Q1078" s="12"/>
      <c r="R1078" s="12"/>
      <c r="S1078" s="12"/>
      <c r="T1078" s="12"/>
      <c r="U1078" s="12"/>
      <c r="V1078" s="12"/>
      <c r="W1078" s="12"/>
      <c r="X1078" s="12"/>
      <c r="Y1078" s="12"/>
    </row>
    <row r="1079" spans="1:25" ht="12.75" customHeight="1" x14ac:dyDescent="0.3">
      <c r="A1079" s="9"/>
      <c r="B1079" s="10"/>
      <c r="C1079" s="10"/>
      <c r="D1079" s="11"/>
      <c r="E1079" s="11"/>
      <c r="F1079" s="12"/>
      <c r="G1079" s="12"/>
      <c r="H1079" s="12"/>
      <c r="I1079" s="12"/>
      <c r="J1079" s="12"/>
      <c r="K1079" s="12"/>
      <c r="L1079" s="12"/>
      <c r="M1079" s="12"/>
      <c r="N1079" s="12"/>
      <c r="O1079" s="12"/>
      <c r="P1079" s="12"/>
      <c r="Q1079" s="12"/>
      <c r="R1079" s="12"/>
      <c r="S1079" s="12"/>
      <c r="T1079" s="12"/>
      <c r="U1079" s="12"/>
      <c r="V1079" s="12"/>
      <c r="W1079" s="12"/>
      <c r="X1079" s="12"/>
      <c r="Y1079" s="12"/>
    </row>
    <row r="1080" spans="1:25" ht="12.75" customHeight="1" x14ac:dyDescent="0.3">
      <c r="A1080" s="9"/>
      <c r="B1080" s="10"/>
      <c r="C1080" s="10"/>
      <c r="D1080" s="11"/>
      <c r="E1080" s="11"/>
      <c r="F1080" s="12"/>
      <c r="G1080" s="12"/>
      <c r="H1080" s="12"/>
      <c r="I1080" s="12"/>
      <c r="J1080" s="12"/>
      <c r="K1080" s="12"/>
      <c r="L1080" s="12"/>
      <c r="M1080" s="12"/>
      <c r="N1080" s="12"/>
      <c r="O1080" s="12"/>
      <c r="P1080" s="12"/>
      <c r="Q1080" s="12"/>
      <c r="R1080" s="12"/>
      <c r="S1080" s="12"/>
      <c r="T1080" s="12"/>
      <c r="U1080" s="12"/>
      <c r="V1080" s="12"/>
      <c r="W1080" s="12"/>
      <c r="X1080" s="12"/>
      <c r="Y1080" s="12"/>
    </row>
    <row r="1081" spans="1:25" ht="12.75" customHeight="1" x14ac:dyDescent="0.3">
      <c r="A1081" s="9"/>
      <c r="B1081" s="10"/>
      <c r="C1081" s="10"/>
      <c r="D1081" s="11"/>
      <c r="E1081" s="11"/>
      <c r="F1081" s="12"/>
      <c r="G1081" s="12"/>
      <c r="H1081" s="12"/>
      <c r="I1081" s="12"/>
      <c r="J1081" s="12"/>
      <c r="K1081" s="12"/>
      <c r="L1081" s="12"/>
      <c r="M1081" s="12"/>
      <c r="N1081" s="12"/>
      <c r="O1081" s="12"/>
      <c r="P1081" s="12"/>
      <c r="Q1081" s="12"/>
      <c r="R1081" s="12"/>
      <c r="S1081" s="12"/>
      <c r="T1081" s="12"/>
      <c r="U1081" s="12"/>
      <c r="V1081" s="12"/>
      <c r="W1081" s="12"/>
      <c r="X1081" s="12"/>
      <c r="Y1081" s="12"/>
    </row>
    <row r="1082" spans="1:25" ht="12.75" customHeight="1" x14ac:dyDescent="0.3">
      <c r="A1082" s="9"/>
      <c r="B1082" s="10"/>
      <c r="C1082" s="10"/>
      <c r="D1082" s="11"/>
      <c r="E1082" s="11"/>
      <c r="F1082" s="12"/>
      <c r="G1082" s="12"/>
      <c r="H1082" s="12"/>
      <c r="I1082" s="12"/>
      <c r="J1082" s="12"/>
      <c r="K1082" s="12"/>
      <c r="L1082" s="12"/>
      <c r="M1082" s="12"/>
      <c r="N1082" s="12"/>
      <c r="O1082" s="12"/>
      <c r="P1082" s="12"/>
      <c r="Q1082" s="12"/>
      <c r="R1082" s="12"/>
      <c r="S1082" s="12"/>
      <c r="T1082" s="12"/>
      <c r="U1082" s="12"/>
      <c r="V1082" s="12"/>
      <c r="W1082" s="12"/>
      <c r="X1082" s="12"/>
      <c r="Y1082" s="12"/>
    </row>
    <row r="1083" spans="1:25" ht="12.75" customHeight="1" x14ac:dyDescent="0.3">
      <c r="A1083" s="9"/>
      <c r="B1083" s="10"/>
      <c r="C1083" s="10"/>
      <c r="D1083" s="11"/>
      <c r="E1083" s="11"/>
      <c r="F1083" s="12"/>
      <c r="G1083" s="12"/>
      <c r="H1083" s="12"/>
      <c r="I1083" s="12"/>
      <c r="J1083" s="12"/>
      <c r="K1083" s="12"/>
      <c r="L1083" s="12"/>
      <c r="M1083" s="12"/>
      <c r="N1083" s="12"/>
      <c r="O1083" s="12"/>
      <c r="P1083" s="12"/>
      <c r="Q1083" s="12"/>
      <c r="R1083" s="12"/>
      <c r="S1083" s="12"/>
      <c r="T1083" s="12"/>
      <c r="U1083" s="12"/>
      <c r="V1083" s="12"/>
      <c r="W1083" s="12"/>
      <c r="X1083" s="12"/>
      <c r="Y1083" s="12"/>
    </row>
  </sheetData>
  <autoFilter ref="A1:E407" xr:uid="{00000000-0009-0000-0000-000002000000}"/>
  <phoneticPr fontId="40" type="noConversion"/>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1007"/>
  <sheetViews>
    <sheetView showGridLines="0" zoomScaleNormal="100" workbookViewId="0">
      <pane ySplit="1" topLeftCell="A2" activePane="bottomLeft" state="frozen"/>
      <selection pane="bottomLeft"/>
    </sheetView>
  </sheetViews>
  <sheetFormatPr defaultColWidth="14.453125" defaultRowHeight="14" x14ac:dyDescent="0.3"/>
  <cols>
    <col min="1" max="1" width="26.1796875" style="121" customWidth="1"/>
    <col min="2" max="2" width="14" style="1" bestFit="1" customWidth="1"/>
    <col min="3" max="3" width="20.7265625" style="1" customWidth="1"/>
    <col min="4" max="4" width="54.7265625" style="1" customWidth="1"/>
    <col min="5" max="5" width="35.81640625" style="1" bestFit="1" customWidth="1"/>
    <col min="6" max="6" width="44.1796875" style="1" customWidth="1"/>
    <col min="7" max="7" width="17" style="1" bestFit="1" customWidth="1"/>
    <col min="8" max="8" width="77.81640625" style="1" customWidth="1"/>
    <col min="9" max="9" width="60.26953125" style="1" customWidth="1"/>
    <col min="10" max="10" width="41.453125" style="1" customWidth="1"/>
    <col min="11" max="11" width="17.1796875" style="1" bestFit="1" customWidth="1"/>
    <col min="12" max="12" width="19.1796875" style="1" bestFit="1" customWidth="1"/>
    <col min="13" max="13" width="16.1796875" style="1" bestFit="1" customWidth="1"/>
    <col min="14" max="14" width="20.54296875" style="1" customWidth="1"/>
    <col min="15" max="15" width="122.1796875" style="1" customWidth="1"/>
    <col min="16" max="25" width="9.1796875" style="1" customWidth="1"/>
    <col min="26" max="16384" width="14.453125" style="1"/>
  </cols>
  <sheetData>
    <row r="1" spans="1:25" x14ac:dyDescent="0.3">
      <c r="A1" s="109" t="s">
        <v>135</v>
      </c>
      <c r="B1" s="109" t="s">
        <v>134</v>
      </c>
      <c r="C1" s="109" t="s">
        <v>768</v>
      </c>
      <c r="D1" s="109" t="s">
        <v>769</v>
      </c>
      <c r="E1" s="109" t="s">
        <v>770</v>
      </c>
      <c r="F1" s="109" t="s">
        <v>2813</v>
      </c>
      <c r="G1" s="109" t="s">
        <v>771</v>
      </c>
      <c r="H1" s="109" t="s">
        <v>772</v>
      </c>
      <c r="I1" s="109" t="s">
        <v>773</v>
      </c>
      <c r="J1" s="109" t="s">
        <v>136</v>
      </c>
      <c r="K1" s="109" t="s">
        <v>774</v>
      </c>
      <c r="L1" s="109" t="s">
        <v>775</v>
      </c>
      <c r="M1" s="109" t="s">
        <v>28</v>
      </c>
      <c r="N1" s="109" t="s">
        <v>117</v>
      </c>
      <c r="O1" s="109" t="s">
        <v>776</v>
      </c>
      <c r="P1" s="110"/>
      <c r="Q1" s="110"/>
      <c r="R1" s="110"/>
      <c r="S1" s="110"/>
      <c r="T1" s="110"/>
      <c r="U1" s="110"/>
      <c r="V1" s="110"/>
      <c r="W1" s="110"/>
      <c r="X1" s="110"/>
      <c r="Y1" s="110"/>
    </row>
    <row r="2" spans="1:25" ht="25" x14ac:dyDescent="0.3">
      <c r="A2" s="99" t="s">
        <v>139</v>
      </c>
      <c r="B2" s="4" t="s">
        <v>138</v>
      </c>
      <c r="C2" s="4" t="s">
        <v>777</v>
      </c>
      <c r="D2" s="4" t="s">
        <v>778</v>
      </c>
      <c r="E2" s="4" t="s">
        <v>779</v>
      </c>
      <c r="F2" s="4"/>
      <c r="G2" s="4" t="s">
        <v>780</v>
      </c>
      <c r="H2" s="4"/>
      <c r="I2" s="4"/>
      <c r="J2" s="5"/>
      <c r="K2" s="4"/>
      <c r="L2" s="5"/>
      <c r="M2" s="5"/>
      <c r="N2" s="5" t="str">
        <f t="shared" ref="N2:N95" si="0">IF(OR(L2="",M2=""),"",
IF(OR(L2="Low",M2="Low"),"Low",
IF(OR(L2="Moderate",M2="Moderate"),"Moderate",
"High")))</f>
        <v/>
      </c>
      <c r="O2" s="4"/>
      <c r="P2" s="114"/>
      <c r="Q2" s="114"/>
      <c r="R2" s="114"/>
      <c r="S2" s="114"/>
      <c r="T2" s="114"/>
      <c r="U2" s="114"/>
      <c r="V2" s="114"/>
      <c r="W2" s="114"/>
      <c r="X2" s="114"/>
      <c r="Y2" s="114"/>
    </row>
    <row r="3" spans="1:25" ht="50" x14ac:dyDescent="0.3">
      <c r="A3" s="99"/>
      <c r="B3" s="4" t="s">
        <v>138</v>
      </c>
      <c r="C3" s="4" t="s">
        <v>781</v>
      </c>
      <c r="D3" s="4" t="s">
        <v>782</v>
      </c>
      <c r="E3" s="4" t="s">
        <v>779</v>
      </c>
      <c r="F3" s="4"/>
      <c r="G3" s="4" t="s">
        <v>783</v>
      </c>
      <c r="H3" s="4"/>
      <c r="I3" s="4"/>
      <c r="J3" s="5"/>
      <c r="K3" s="4"/>
      <c r="L3" s="5"/>
      <c r="M3" s="5"/>
      <c r="N3" s="5" t="str">
        <f t="shared" si="0"/>
        <v/>
      </c>
      <c r="O3" s="4"/>
      <c r="P3" s="114"/>
      <c r="Q3" s="114"/>
      <c r="R3" s="114"/>
      <c r="S3" s="114"/>
      <c r="T3" s="114"/>
      <c r="U3" s="114"/>
      <c r="V3" s="114"/>
      <c r="W3" s="114"/>
      <c r="X3" s="114"/>
      <c r="Y3" s="114"/>
    </row>
    <row r="4" spans="1:25" ht="50" x14ac:dyDescent="0.3">
      <c r="A4" s="99"/>
      <c r="B4" s="4" t="s">
        <v>138</v>
      </c>
      <c r="C4" s="4" t="s">
        <v>784</v>
      </c>
      <c r="D4" s="4" t="s">
        <v>785</v>
      </c>
      <c r="E4" s="4" t="s">
        <v>786</v>
      </c>
      <c r="F4" s="4"/>
      <c r="G4" s="4" t="s">
        <v>783</v>
      </c>
      <c r="H4" s="4"/>
      <c r="I4" s="4"/>
      <c r="J4" s="5"/>
      <c r="K4" s="4"/>
      <c r="L4" s="5"/>
      <c r="M4" s="5"/>
      <c r="N4" s="5" t="str">
        <f t="shared" si="0"/>
        <v/>
      </c>
      <c r="O4" s="4"/>
      <c r="P4" s="114"/>
      <c r="Q4" s="114"/>
      <c r="R4" s="114"/>
      <c r="S4" s="114"/>
      <c r="T4" s="114"/>
      <c r="U4" s="114"/>
      <c r="V4" s="114"/>
      <c r="W4" s="114"/>
      <c r="X4" s="114"/>
      <c r="Y4" s="114"/>
    </row>
    <row r="5" spans="1:25" ht="37.5" x14ac:dyDescent="0.3">
      <c r="A5" s="99"/>
      <c r="B5" s="4" t="s">
        <v>138</v>
      </c>
      <c r="C5" s="4" t="s">
        <v>787</v>
      </c>
      <c r="D5" s="4" t="s">
        <v>788</v>
      </c>
      <c r="E5" s="4"/>
      <c r="F5" s="4"/>
      <c r="G5" s="4" t="s">
        <v>783</v>
      </c>
      <c r="H5" s="4"/>
      <c r="I5" s="4"/>
      <c r="J5" s="5"/>
      <c r="K5" s="4"/>
      <c r="L5" s="5"/>
      <c r="M5" s="5"/>
      <c r="N5" s="5" t="str">
        <f t="shared" si="0"/>
        <v/>
      </c>
      <c r="O5" s="4"/>
      <c r="P5" s="114"/>
      <c r="Q5" s="114"/>
      <c r="R5" s="114"/>
      <c r="S5" s="114"/>
      <c r="T5" s="114"/>
      <c r="U5" s="114"/>
      <c r="V5" s="114"/>
      <c r="W5" s="114"/>
      <c r="X5" s="114"/>
      <c r="Y5" s="114"/>
    </row>
    <row r="6" spans="1:25" ht="37.5" x14ac:dyDescent="0.3">
      <c r="A6" s="99"/>
      <c r="B6" s="4" t="s">
        <v>138</v>
      </c>
      <c r="C6" s="4" t="s">
        <v>789</v>
      </c>
      <c r="D6" s="4" t="s">
        <v>790</v>
      </c>
      <c r="E6" s="4" t="s">
        <v>791</v>
      </c>
      <c r="F6" s="4"/>
      <c r="G6" s="4" t="s">
        <v>780</v>
      </c>
      <c r="H6" s="4"/>
      <c r="I6" s="4"/>
      <c r="J6" s="5"/>
      <c r="K6" s="4"/>
      <c r="L6" s="5"/>
      <c r="M6" s="5"/>
      <c r="N6" s="5" t="str">
        <f t="shared" si="0"/>
        <v/>
      </c>
      <c r="O6" s="4"/>
      <c r="P6" s="114"/>
      <c r="Q6" s="114"/>
      <c r="R6" s="114"/>
      <c r="S6" s="114"/>
      <c r="T6" s="114"/>
      <c r="U6" s="114"/>
      <c r="V6" s="114"/>
      <c r="W6" s="114"/>
      <c r="X6" s="114"/>
      <c r="Y6" s="114"/>
    </row>
    <row r="7" spans="1:25" ht="37.5" x14ac:dyDescent="0.3">
      <c r="A7" s="99"/>
      <c r="B7" s="4" t="s">
        <v>138</v>
      </c>
      <c r="C7" s="4" t="s">
        <v>792</v>
      </c>
      <c r="D7" s="4" t="s">
        <v>793</v>
      </c>
      <c r="E7" s="4" t="s">
        <v>796</v>
      </c>
      <c r="F7" s="4"/>
      <c r="G7" s="4" t="s">
        <v>780</v>
      </c>
      <c r="H7" s="4"/>
      <c r="I7" s="4"/>
      <c r="J7" s="5"/>
      <c r="K7" s="4"/>
      <c r="L7" s="5"/>
      <c r="M7" s="5"/>
      <c r="N7" s="5" t="str">
        <f t="shared" si="0"/>
        <v/>
      </c>
      <c r="O7" s="4"/>
      <c r="P7" s="114"/>
      <c r="Q7" s="114"/>
      <c r="R7" s="114"/>
      <c r="S7" s="114"/>
      <c r="T7" s="114"/>
      <c r="U7" s="114"/>
      <c r="V7" s="114"/>
      <c r="W7" s="114"/>
      <c r="X7" s="114"/>
      <c r="Y7" s="114"/>
    </row>
    <row r="8" spans="1:25" ht="37.5" x14ac:dyDescent="0.3">
      <c r="A8" s="99"/>
      <c r="B8" s="4" t="s">
        <v>138</v>
      </c>
      <c r="C8" s="4" t="s">
        <v>794</v>
      </c>
      <c r="D8" s="4" t="s">
        <v>795</v>
      </c>
      <c r="E8" s="4" t="s">
        <v>796</v>
      </c>
      <c r="F8" s="4"/>
      <c r="G8" s="4" t="s">
        <v>780</v>
      </c>
      <c r="H8" s="4"/>
      <c r="I8" s="4"/>
      <c r="J8" s="5"/>
      <c r="K8" s="4"/>
      <c r="L8" s="5"/>
      <c r="M8" s="5"/>
      <c r="N8" s="5" t="str">
        <f t="shared" si="0"/>
        <v/>
      </c>
      <c r="O8" s="4"/>
      <c r="P8" s="114"/>
      <c r="Q8" s="114"/>
      <c r="R8" s="114"/>
      <c r="S8" s="114"/>
      <c r="T8" s="114"/>
      <c r="U8" s="114"/>
      <c r="V8" s="114"/>
      <c r="W8" s="114"/>
      <c r="X8" s="114"/>
      <c r="Y8" s="114"/>
    </row>
    <row r="9" spans="1:25" ht="25" x14ac:dyDescent="0.3">
      <c r="A9" s="99" t="s">
        <v>141</v>
      </c>
      <c r="B9" s="4" t="s">
        <v>140</v>
      </c>
      <c r="C9" s="4" t="s">
        <v>797</v>
      </c>
      <c r="D9" s="4" t="s">
        <v>798</v>
      </c>
      <c r="E9" s="4"/>
      <c r="F9" s="4"/>
      <c r="G9" s="4" t="s">
        <v>783</v>
      </c>
      <c r="H9" s="4"/>
      <c r="I9" s="4"/>
      <c r="J9" s="5"/>
      <c r="K9" s="4"/>
      <c r="L9" s="5"/>
      <c r="M9" s="5"/>
      <c r="N9" s="5" t="str">
        <f t="shared" si="0"/>
        <v/>
      </c>
      <c r="O9" s="4"/>
      <c r="P9" s="114"/>
      <c r="Q9" s="114"/>
      <c r="R9" s="114"/>
      <c r="S9" s="114"/>
      <c r="T9" s="114"/>
      <c r="U9" s="114"/>
      <c r="V9" s="114"/>
      <c r="W9" s="114"/>
      <c r="X9" s="114"/>
      <c r="Y9" s="114"/>
    </row>
    <row r="10" spans="1:25" x14ac:dyDescent="0.3">
      <c r="A10" s="99"/>
      <c r="B10" s="4" t="s">
        <v>140</v>
      </c>
      <c r="C10" s="4" t="s">
        <v>799</v>
      </c>
      <c r="D10" s="4" t="s">
        <v>800</v>
      </c>
      <c r="E10" s="4"/>
      <c r="F10" s="4"/>
      <c r="G10" s="4" t="s">
        <v>780</v>
      </c>
      <c r="H10" s="4"/>
      <c r="I10" s="4"/>
      <c r="J10" s="5"/>
      <c r="K10" s="4"/>
      <c r="L10" s="5"/>
      <c r="M10" s="5"/>
      <c r="N10" s="5" t="str">
        <f t="shared" si="0"/>
        <v/>
      </c>
      <c r="O10" s="4"/>
      <c r="P10" s="114"/>
      <c r="Q10" s="114"/>
      <c r="R10" s="114"/>
      <c r="S10" s="114"/>
      <c r="T10" s="114"/>
      <c r="U10" s="114"/>
      <c r="V10" s="114"/>
      <c r="W10" s="114"/>
      <c r="X10" s="114"/>
      <c r="Y10" s="114"/>
    </row>
    <row r="11" spans="1:25" ht="25" x14ac:dyDescent="0.3">
      <c r="A11" s="99"/>
      <c r="B11" s="4" t="s">
        <v>140</v>
      </c>
      <c r="C11" s="4" t="s">
        <v>801</v>
      </c>
      <c r="D11" s="4" t="s">
        <v>802</v>
      </c>
      <c r="E11" s="4" t="s">
        <v>803</v>
      </c>
      <c r="F11" s="4"/>
      <c r="G11" s="4" t="s">
        <v>780</v>
      </c>
      <c r="H11" s="4"/>
      <c r="I11" s="4"/>
      <c r="J11" s="5"/>
      <c r="K11" s="4"/>
      <c r="L11" s="5"/>
      <c r="M11" s="5"/>
      <c r="N11" s="5" t="str">
        <f t="shared" si="0"/>
        <v/>
      </c>
      <c r="O11" s="4"/>
      <c r="P11" s="114"/>
      <c r="Q11" s="114"/>
      <c r="R11" s="114"/>
      <c r="S11" s="114"/>
      <c r="T11" s="114"/>
      <c r="U11" s="114"/>
      <c r="V11" s="114"/>
      <c r="W11" s="114"/>
      <c r="X11" s="114"/>
      <c r="Y11" s="114"/>
    </row>
    <row r="12" spans="1:25" ht="87.5" x14ac:dyDescent="0.3">
      <c r="A12" s="99"/>
      <c r="B12" s="4" t="s">
        <v>140</v>
      </c>
      <c r="C12" s="4" t="s">
        <v>804</v>
      </c>
      <c r="D12" s="4" t="s">
        <v>805</v>
      </c>
      <c r="E12" s="4" t="s">
        <v>806</v>
      </c>
      <c r="F12" s="4"/>
      <c r="G12" s="4" t="s">
        <v>783</v>
      </c>
      <c r="H12" s="4"/>
      <c r="I12" s="4"/>
      <c r="J12" s="5"/>
      <c r="K12" s="4"/>
      <c r="L12" s="5"/>
      <c r="M12" s="5"/>
      <c r="N12" s="5" t="str">
        <f t="shared" si="0"/>
        <v/>
      </c>
      <c r="O12" s="4"/>
      <c r="P12" s="114"/>
      <c r="Q12" s="114"/>
      <c r="R12" s="114"/>
      <c r="S12" s="114"/>
      <c r="T12" s="114"/>
      <c r="U12" s="114"/>
      <c r="V12" s="114"/>
      <c r="W12" s="114"/>
      <c r="X12" s="114"/>
      <c r="Y12" s="114"/>
    </row>
    <row r="13" spans="1:25" ht="25" x14ac:dyDescent="0.3">
      <c r="A13" s="99"/>
      <c r="B13" s="4" t="s">
        <v>140</v>
      </c>
      <c r="C13" s="4" t="s">
        <v>807</v>
      </c>
      <c r="D13" s="4" t="s">
        <v>808</v>
      </c>
      <c r="E13" s="4" t="s">
        <v>779</v>
      </c>
      <c r="F13" s="4"/>
      <c r="G13" s="4" t="s">
        <v>809</v>
      </c>
      <c r="H13" s="4"/>
      <c r="I13" s="4"/>
      <c r="J13" s="5"/>
      <c r="K13" s="4"/>
      <c r="L13" s="5"/>
      <c r="M13" s="5"/>
      <c r="N13" s="5" t="str">
        <f t="shared" si="0"/>
        <v/>
      </c>
      <c r="O13" s="4"/>
      <c r="P13" s="114"/>
      <c r="Q13" s="114"/>
      <c r="R13" s="114"/>
      <c r="S13" s="114"/>
      <c r="T13" s="114"/>
      <c r="U13" s="114"/>
      <c r="V13" s="114"/>
      <c r="W13" s="114"/>
      <c r="X13" s="114"/>
      <c r="Y13" s="114"/>
    </row>
    <row r="14" spans="1:25" ht="37.5" x14ac:dyDescent="0.3">
      <c r="A14" s="99"/>
      <c r="B14" s="4" t="s">
        <v>140</v>
      </c>
      <c r="C14" s="4" t="s">
        <v>810</v>
      </c>
      <c r="D14" s="4" t="s">
        <v>811</v>
      </c>
      <c r="E14" s="4" t="s">
        <v>812</v>
      </c>
      <c r="F14" s="4"/>
      <c r="G14" s="4" t="s">
        <v>809</v>
      </c>
      <c r="H14" s="4"/>
      <c r="I14" s="4"/>
      <c r="J14" s="5"/>
      <c r="K14" s="4"/>
      <c r="L14" s="5"/>
      <c r="M14" s="5"/>
      <c r="N14" s="5" t="str">
        <f t="shared" si="0"/>
        <v/>
      </c>
      <c r="O14" s="4"/>
      <c r="P14" s="114"/>
      <c r="Q14" s="114"/>
      <c r="R14" s="114"/>
      <c r="S14" s="114"/>
      <c r="T14" s="114"/>
      <c r="U14" s="114"/>
      <c r="V14" s="114"/>
      <c r="W14" s="114"/>
      <c r="X14" s="114"/>
      <c r="Y14" s="114"/>
    </row>
    <row r="15" spans="1:25" x14ac:dyDescent="0.3">
      <c r="A15" s="99"/>
      <c r="B15" s="4" t="s">
        <v>140</v>
      </c>
      <c r="C15" s="4" t="s">
        <v>813</v>
      </c>
      <c r="D15" s="4" t="s">
        <v>814</v>
      </c>
      <c r="E15" s="4"/>
      <c r="F15" s="4"/>
      <c r="G15" s="4" t="s">
        <v>809</v>
      </c>
      <c r="H15" s="4"/>
      <c r="I15" s="4"/>
      <c r="J15" s="5"/>
      <c r="K15" s="4"/>
      <c r="L15" s="5"/>
      <c r="M15" s="5"/>
      <c r="N15" s="5" t="str">
        <f t="shared" si="0"/>
        <v/>
      </c>
      <c r="O15" s="4"/>
      <c r="P15" s="114"/>
      <c r="Q15" s="114"/>
      <c r="R15" s="114"/>
      <c r="S15" s="114"/>
      <c r="T15" s="114"/>
      <c r="U15" s="114"/>
      <c r="V15" s="114"/>
      <c r="W15" s="114"/>
      <c r="X15" s="114"/>
      <c r="Y15" s="114"/>
    </row>
    <row r="16" spans="1:25" ht="87.5" x14ac:dyDescent="0.3">
      <c r="A16" s="99"/>
      <c r="B16" s="4" t="s">
        <v>140</v>
      </c>
      <c r="C16" s="4" t="s">
        <v>815</v>
      </c>
      <c r="D16" s="4" t="s">
        <v>816</v>
      </c>
      <c r="E16" s="4" t="s">
        <v>817</v>
      </c>
      <c r="F16" s="4"/>
      <c r="G16" s="4" t="s">
        <v>809</v>
      </c>
      <c r="H16" s="4"/>
      <c r="I16" s="4"/>
      <c r="J16" s="5"/>
      <c r="K16" s="4"/>
      <c r="L16" s="5"/>
      <c r="M16" s="5"/>
      <c r="N16" s="5" t="str">
        <f t="shared" si="0"/>
        <v/>
      </c>
      <c r="O16" s="4"/>
      <c r="P16" s="114"/>
      <c r="Q16" s="114"/>
      <c r="R16" s="114"/>
      <c r="S16" s="114"/>
      <c r="T16" s="114"/>
      <c r="U16" s="114"/>
      <c r="V16" s="114"/>
      <c r="W16" s="114"/>
      <c r="X16" s="114"/>
      <c r="Y16" s="114"/>
    </row>
    <row r="17" spans="1:25" ht="25" x14ac:dyDescent="0.3">
      <c r="A17" s="99"/>
      <c r="B17" s="4" t="s">
        <v>140</v>
      </c>
      <c r="C17" s="4" t="s">
        <v>818</v>
      </c>
      <c r="D17" s="4" t="s">
        <v>819</v>
      </c>
      <c r="E17" s="4"/>
      <c r="F17" s="4"/>
      <c r="G17" s="4" t="s">
        <v>809</v>
      </c>
      <c r="H17" s="4"/>
      <c r="I17" s="4"/>
      <c r="J17" s="5"/>
      <c r="K17" s="4"/>
      <c r="L17" s="5"/>
      <c r="M17" s="5"/>
      <c r="N17" s="5" t="str">
        <f t="shared" si="0"/>
        <v/>
      </c>
      <c r="O17" s="4"/>
      <c r="P17" s="114"/>
      <c r="Q17" s="114"/>
      <c r="R17" s="114"/>
      <c r="S17" s="114"/>
      <c r="T17" s="114"/>
      <c r="U17" s="114"/>
      <c r="V17" s="114"/>
      <c r="W17" s="114"/>
      <c r="X17" s="114"/>
      <c r="Y17" s="114"/>
    </row>
    <row r="18" spans="1:25" ht="25" x14ac:dyDescent="0.3">
      <c r="A18" s="99"/>
      <c r="B18" s="4" t="s">
        <v>140</v>
      </c>
      <c r="C18" s="4" t="s">
        <v>820</v>
      </c>
      <c r="D18" s="4" t="s">
        <v>821</v>
      </c>
      <c r="E18" s="4"/>
      <c r="F18" s="4"/>
      <c r="G18" s="4" t="s">
        <v>809</v>
      </c>
      <c r="H18" s="4"/>
      <c r="I18" s="4"/>
      <c r="J18" s="5"/>
      <c r="K18" s="4"/>
      <c r="L18" s="5"/>
      <c r="M18" s="5"/>
      <c r="N18" s="5" t="str">
        <f t="shared" si="0"/>
        <v/>
      </c>
      <c r="O18" s="4"/>
      <c r="P18" s="114"/>
      <c r="Q18" s="114"/>
      <c r="R18" s="114"/>
      <c r="S18" s="114"/>
      <c r="T18" s="114"/>
      <c r="U18" s="114"/>
      <c r="V18" s="114"/>
      <c r="W18" s="114"/>
      <c r="X18" s="114"/>
      <c r="Y18" s="114"/>
    </row>
    <row r="19" spans="1:25" ht="25" x14ac:dyDescent="0.3">
      <c r="A19" s="99"/>
      <c r="B19" s="4" t="s">
        <v>140</v>
      </c>
      <c r="C19" s="4" t="s">
        <v>822</v>
      </c>
      <c r="D19" s="4" t="s">
        <v>823</v>
      </c>
      <c r="E19" s="4" t="s">
        <v>806</v>
      </c>
      <c r="F19" s="4"/>
      <c r="G19" s="4" t="s">
        <v>809</v>
      </c>
      <c r="H19" s="4"/>
      <c r="I19" s="4"/>
      <c r="J19" s="5"/>
      <c r="K19" s="4"/>
      <c r="L19" s="5"/>
      <c r="M19" s="5"/>
      <c r="N19" s="5" t="str">
        <f t="shared" si="0"/>
        <v/>
      </c>
      <c r="O19" s="4"/>
      <c r="P19" s="114"/>
      <c r="Q19" s="114"/>
      <c r="R19" s="114"/>
      <c r="S19" s="114"/>
      <c r="T19" s="114"/>
      <c r="U19" s="114"/>
      <c r="V19" s="114"/>
      <c r="W19" s="114"/>
      <c r="X19" s="114"/>
      <c r="Y19" s="114"/>
    </row>
    <row r="20" spans="1:25" ht="25" x14ac:dyDescent="0.3">
      <c r="A20" s="99"/>
      <c r="B20" s="4" t="s">
        <v>140</v>
      </c>
      <c r="C20" s="4" t="s">
        <v>824</v>
      </c>
      <c r="D20" s="4" t="s">
        <v>825</v>
      </c>
      <c r="E20" s="4" t="s">
        <v>2828</v>
      </c>
      <c r="F20" s="4"/>
      <c r="G20" s="4" t="s">
        <v>809</v>
      </c>
      <c r="H20" s="4"/>
      <c r="I20" s="4"/>
      <c r="J20" s="5"/>
      <c r="K20" s="4"/>
      <c r="L20" s="5"/>
      <c r="M20" s="5"/>
      <c r="N20" s="5" t="str">
        <f t="shared" si="0"/>
        <v/>
      </c>
      <c r="O20" s="4"/>
      <c r="P20" s="114"/>
      <c r="Q20" s="114"/>
      <c r="R20" s="114"/>
      <c r="S20" s="114"/>
      <c r="T20" s="114"/>
      <c r="U20" s="114"/>
      <c r="V20" s="114"/>
      <c r="W20" s="114"/>
      <c r="X20" s="114"/>
      <c r="Y20" s="114"/>
    </row>
    <row r="21" spans="1:25" ht="37.5" x14ac:dyDescent="0.3">
      <c r="A21" s="99"/>
      <c r="B21" s="4" t="s">
        <v>140</v>
      </c>
      <c r="C21" s="4" t="s">
        <v>826</v>
      </c>
      <c r="D21" s="4" t="s">
        <v>827</v>
      </c>
      <c r="E21" s="4"/>
      <c r="F21" s="4"/>
      <c r="G21" s="4" t="s">
        <v>809</v>
      </c>
      <c r="H21" s="4"/>
      <c r="I21" s="4"/>
      <c r="J21" s="5"/>
      <c r="K21" s="4"/>
      <c r="L21" s="5"/>
      <c r="M21" s="5"/>
      <c r="N21" s="5" t="str">
        <f t="shared" si="0"/>
        <v/>
      </c>
      <c r="O21" s="4"/>
      <c r="P21" s="114"/>
      <c r="Q21" s="114"/>
      <c r="R21" s="114"/>
      <c r="S21" s="114"/>
      <c r="T21" s="114"/>
      <c r="U21" s="114"/>
      <c r="V21" s="114"/>
      <c r="W21" s="114"/>
      <c r="X21" s="114"/>
      <c r="Y21" s="114"/>
    </row>
    <row r="22" spans="1:25" ht="25" x14ac:dyDescent="0.3">
      <c r="A22" s="99"/>
      <c r="B22" s="4" t="s">
        <v>140</v>
      </c>
      <c r="C22" s="4" t="s">
        <v>828</v>
      </c>
      <c r="D22" s="4" t="s">
        <v>829</v>
      </c>
      <c r="E22" s="4"/>
      <c r="F22" s="4"/>
      <c r="G22" s="4" t="s">
        <v>780</v>
      </c>
      <c r="H22" s="4"/>
      <c r="I22" s="4"/>
      <c r="J22" s="5"/>
      <c r="K22" s="4"/>
      <c r="L22" s="5"/>
      <c r="M22" s="5"/>
      <c r="N22" s="5" t="str">
        <f t="shared" si="0"/>
        <v/>
      </c>
      <c r="O22" s="4"/>
      <c r="P22" s="114"/>
      <c r="Q22" s="114"/>
      <c r="R22" s="114"/>
      <c r="S22" s="114"/>
      <c r="T22" s="114"/>
      <c r="U22" s="114"/>
      <c r="V22" s="114"/>
      <c r="W22" s="114"/>
      <c r="X22" s="114"/>
      <c r="Y22" s="114"/>
    </row>
    <row r="23" spans="1:25" ht="25" x14ac:dyDescent="0.3">
      <c r="A23" s="99" t="s">
        <v>143</v>
      </c>
      <c r="B23" s="4" t="s">
        <v>142</v>
      </c>
      <c r="C23" s="4" t="s">
        <v>830</v>
      </c>
      <c r="D23" s="4" t="s">
        <v>831</v>
      </c>
      <c r="E23" s="4" t="s">
        <v>832</v>
      </c>
      <c r="F23" s="4"/>
      <c r="G23" s="4" t="s">
        <v>809</v>
      </c>
      <c r="H23" s="4"/>
      <c r="I23" s="4"/>
      <c r="J23" s="5"/>
      <c r="K23" s="4"/>
      <c r="L23" s="5"/>
      <c r="M23" s="5"/>
      <c r="N23" s="5" t="str">
        <f t="shared" si="0"/>
        <v/>
      </c>
      <c r="O23" s="4"/>
      <c r="P23" s="114"/>
      <c r="Q23" s="114"/>
      <c r="R23" s="114"/>
      <c r="S23" s="114"/>
      <c r="T23" s="114"/>
      <c r="U23" s="114"/>
      <c r="V23" s="114"/>
      <c r="W23" s="114"/>
      <c r="X23" s="114"/>
      <c r="Y23" s="114"/>
    </row>
    <row r="24" spans="1:25" ht="37.5" x14ac:dyDescent="0.3">
      <c r="A24" s="99" t="s">
        <v>145</v>
      </c>
      <c r="B24" s="4" t="s">
        <v>144</v>
      </c>
      <c r="C24" s="4" t="s">
        <v>833</v>
      </c>
      <c r="D24" s="4" t="s">
        <v>834</v>
      </c>
      <c r="E24" s="4" t="s">
        <v>2829</v>
      </c>
      <c r="F24" s="4"/>
      <c r="G24" s="4" t="s">
        <v>835</v>
      </c>
      <c r="H24" s="4"/>
      <c r="I24" s="4"/>
      <c r="J24" s="5"/>
      <c r="K24" s="4"/>
      <c r="L24" s="5"/>
      <c r="M24" s="5"/>
      <c r="N24" s="5" t="str">
        <f t="shared" si="0"/>
        <v/>
      </c>
      <c r="O24" s="4"/>
      <c r="P24" s="114"/>
      <c r="Q24" s="114"/>
      <c r="R24" s="114"/>
      <c r="S24" s="114"/>
      <c r="T24" s="114"/>
      <c r="U24" s="114"/>
      <c r="V24" s="114"/>
      <c r="W24" s="114"/>
      <c r="X24" s="114"/>
      <c r="Y24" s="114"/>
    </row>
    <row r="25" spans="1:25" ht="150" x14ac:dyDescent="0.3">
      <c r="A25" s="99" t="s">
        <v>147</v>
      </c>
      <c r="B25" s="4" t="s">
        <v>146</v>
      </c>
      <c r="C25" s="4" t="s">
        <v>836</v>
      </c>
      <c r="D25" s="4" t="s">
        <v>837</v>
      </c>
      <c r="E25" s="4" t="s">
        <v>2830</v>
      </c>
      <c r="F25" s="4" t="s">
        <v>2831</v>
      </c>
      <c r="G25" s="4" t="s">
        <v>809</v>
      </c>
      <c r="H25" s="4"/>
      <c r="I25" s="4"/>
      <c r="J25" s="5"/>
      <c r="K25" s="4"/>
      <c r="L25" s="5"/>
      <c r="M25" s="5"/>
      <c r="N25" s="5" t="str">
        <f t="shared" si="0"/>
        <v/>
      </c>
      <c r="O25" s="4"/>
      <c r="P25" s="114"/>
      <c r="Q25" s="114"/>
      <c r="R25" s="114"/>
      <c r="S25" s="114"/>
      <c r="T25" s="114"/>
      <c r="U25" s="114"/>
      <c r="V25" s="114"/>
      <c r="W25" s="114"/>
      <c r="X25" s="114"/>
      <c r="Y25" s="114"/>
    </row>
    <row r="26" spans="1:25" ht="25" x14ac:dyDescent="0.3">
      <c r="A26" s="99" t="s">
        <v>149</v>
      </c>
      <c r="B26" s="4" t="s">
        <v>148</v>
      </c>
      <c r="C26" s="4" t="s">
        <v>838</v>
      </c>
      <c r="D26" s="4" t="s">
        <v>839</v>
      </c>
      <c r="E26" s="4"/>
      <c r="F26" s="4"/>
      <c r="G26" s="4" t="s">
        <v>809</v>
      </c>
      <c r="H26" s="4"/>
      <c r="I26" s="4"/>
      <c r="J26" s="5"/>
      <c r="K26" s="4"/>
      <c r="L26" s="5"/>
      <c r="M26" s="5"/>
      <c r="N26" s="5" t="str">
        <f t="shared" si="0"/>
        <v/>
      </c>
      <c r="O26" s="4"/>
      <c r="P26" s="114"/>
      <c r="Q26" s="114"/>
      <c r="R26" s="114"/>
      <c r="S26" s="114"/>
      <c r="T26" s="114"/>
      <c r="U26" s="114"/>
      <c r="V26" s="114"/>
      <c r="W26" s="114"/>
      <c r="X26" s="114"/>
      <c r="Y26" s="114"/>
    </row>
    <row r="27" spans="1:25" ht="37.5" x14ac:dyDescent="0.3">
      <c r="A27" s="99" t="s">
        <v>151</v>
      </c>
      <c r="B27" s="4" t="s">
        <v>150</v>
      </c>
      <c r="C27" s="4" t="s">
        <v>840</v>
      </c>
      <c r="D27" s="4" t="s">
        <v>841</v>
      </c>
      <c r="E27" s="4" t="s">
        <v>2858</v>
      </c>
      <c r="F27" s="4" t="s">
        <v>842</v>
      </c>
      <c r="G27" s="4" t="s">
        <v>809</v>
      </c>
      <c r="H27" s="4"/>
      <c r="I27" s="4"/>
      <c r="J27" s="5"/>
      <c r="K27" s="4"/>
      <c r="L27" s="5"/>
      <c r="M27" s="5"/>
      <c r="N27" s="5" t="str">
        <f t="shared" si="0"/>
        <v/>
      </c>
      <c r="O27" s="4"/>
      <c r="P27" s="114"/>
      <c r="Q27" s="114"/>
      <c r="R27" s="114"/>
      <c r="S27" s="114"/>
      <c r="T27" s="114"/>
      <c r="U27" s="114"/>
      <c r="V27" s="114"/>
      <c r="W27" s="114"/>
      <c r="X27" s="114"/>
      <c r="Y27" s="114"/>
    </row>
    <row r="28" spans="1:25" ht="37.5" x14ac:dyDescent="0.3">
      <c r="A28" s="99" t="s">
        <v>153</v>
      </c>
      <c r="B28" s="4" t="s">
        <v>152</v>
      </c>
      <c r="C28" s="4" t="s">
        <v>843</v>
      </c>
      <c r="D28" s="4" t="s">
        <v>844</v>
      </c>
      <c r="E28" s="4" t="s">
        <v>845</v>
      </c>
      <c r="F28" s="4"/>
      <c r="G28" s="4" t="s">
        <v>809</v>
      </c>
      <c r="H28" s="4"/>
      <c r="I28" s="4"/>
      <c r="J28" s="5"/>
      <c r="K28" s="4"/>
      <c r="L28" s="5"/>
      <c r="M28" s="5"/>
      <c r="N28" s="5" t="str">
        <f t="shared" si="0"/>
        <v/>
      </c>
      <c r="O28" s="4"/>
      <c r="P28" s="114"/>
      <c r="Q28" s="114"/>
      <c r="R28" s="114"/>
      <c r="S28" s="114"/>
      <c r="T28" s="114"/>
      <c r="U28" s="114"/>
      <c r="V28" s="114"/>
      <c r="W28" s="114"/>
      <c r="X28" s="114"/>
      <c r="Y28" s="114"/>
    </row>
    <row r="29" spans="1:25" ht="25" x14ac:dyDescent="0.3">
      <c r="A29" s="99"/>
      <c r="B29" s="4" t="s">
        <v>152</v>
      </c>
      <c r="C29" s="4" t="s">
        <v>846</v>
      </c>
      <c r="D29" s="4" t="s">
        <v>847</v>
      </c>
      <c r="E29" s="4"/>
      <c r="F29" s="4"/>
      <c r="G29" s="4" t="s">
        <v>809</v>
      </c>
      <c r="H29" s="4"/>
      <c r="I29" s="4"/>
      <c r="J29" s="5"/>
      <c r="K29" s="4"/>
      <c r="L29" s="5"/>
      <c r="M29" s="5"/>
      <c r="N29" s="5" t="str">
        <f t="shared" si="0"/>
        <v/>
      </c>
      <c r="O29" s="4"/>
      <c r="P29" s="114"/>
      <c r="Q29" s="114"/>
      <c r="R29" s="114"/>
      <c r="S29" s="114"/>
      <c r="T29" s="114"/>
      <c r="U29" s="114"/>
      <c r="V29" s="114"/>
      <c r="W29" s="114"/>
      <c r="X29" s="114"/>
      <c r="Y29" s="114"/>
    </row>
    <row r="30" spans="1:25" x14ac:dyDescent="0.3">
      <c r="A30" s="99"/>
      <c r="B30" s="4" t="s">
        <v>152</v>
      </c>
      <c r="C30" s="4" t="s">
        <v>848</v>
      </c>
      <c r="D30" s="4" t="s">
        <v>849</v>
      </c>
      <c r="E30" s="4"/>
      <c r="F30" s="4"/>
      <c r="G30" s="4" t="s">
        <v>809</v>
      </c>
      <c r="H30" s="4"/>
      <c r="I30" s="4"/>
      <c r="J30" s="5"/>
      <c r="K30" s="4"/>
      <c r="L30" s="5"/>
      <c r="M30" s="5"/>
      <c r="N30" s="5" t="str">
        <f t="shared" si="0"/>
        <v/>
      </c>
      <c r="O30" s="4"/>
      <c r="P30" s="114"/>
      <c r="Q30" s="114"/>
      <c r="R30" s="114"/>
      <c r="S30" s="114"/>
      <c r="T30" s="114"/>
      <c r="U30" s="114"/>
      <c r="V30" s="114"/>
      <c r="W30" s="114"/>
      <c r="X30" s="114"/>
      <c r="Y30" s="114"/>
    </row>
    <row r="31" spans="1:25" ht="25" x14ac:dyDescent="0.3">
      <c r="A31" s="99"/>
      <c r="B31" s="4" t="s">
        <v>152</v>
      </c>
      <c r="C31" s="4" t="s">
        <v>850</v>
      </c>
      <c r="D31" s="4" t="s">
        <v>851</v>
      </c>
      <c r="E31" s="4"/>
      <c r="F31" s="4"/>
      <c r="G31" s="4" t="s">
        <v>809</v>
      </c>
      <c r="H31" s="4"/>
      <c r="I31" s="4"/>
      <c r="J31" s="5"/>
      <c r="K31" s="4"/>
      <c r="L31" s="5"/>
      <c r="M31" s="5"/>
      <c r="N31" s="5" t="str">
        <f t="shared" si="0"/>
        <v/>
      </c>
      <c r="O31" s="4"/>
      <c r="P31" s="114"/>
      <c r="Q31" s="114"/>
      <c r="R31" s="114"/>
      <c r="S31" s="114"/>
      <c r="T31" s="114"/>
      <c r="U31" s="114"/>
      <c r="V31" s="114"/>
      <c r="W31" s="114"/>
      <c r="X31" s="114"/>
      <c r="Y31" s="114"/>
    </row>
    <row r="32" spans="1:25" ht="37.5" x14ac:dyDescent="0.3">
      <c r="A32" s="99" t="s">
        <v>155</v>
      </c>
      <c r="B32" s="4" t="s">
        <v>154</v>
      </c>
      <c r="C32" s="4" t="s">
        <v>852</v>
      </c>
      <c r="D32" s="4" t="s">
        <v>853</v>
      </c>
      <c r="E32" s="4" t="s">
        <v>854</v>
      </c>
      <c r="F32" s="4" t="s">
        <v>855</v>
      </c>
      <c r="G32" s="4" t="s">
        <v>780</v>
      </c>
      <c r="H32" s="4"/>
      <c r="I32" s="4"/>
      <c r="J32" s="5"/>
      <c r="K32" s="4"/>
      <c r="L32" s="5"/>
      <c r="M32" s="5"/>
      <c r="N32" s="5" t="str">
        <f t="shared" si="0"/>
        <v/>
      </c>
      <c r="O32" s="4"/>
      <c r="P32" s="114"/>
      <c r="Q32" s="114"/>
      <c r="R32" s="114"/>
      <c r="S32" s="114"/>
      <c r="T32" s="114"/>
      <c r="U32" s="114"/>
      <c r="V32" s="114"/>
      <c r="W32" s="114"/>
      <c r="X32" s="114"/>
      <c r="Y32" s="114"/>
    </row>
    <row r="33" spans="1:25" ht="37.5" x14ac:dyDescent="0.3">
      <c r="A33" s="99" t="s">
        <v>2867</v>
      </c>
      <c r="B33" s="4" t="s">
        <v>2832</v>
      </c>
      <c r="C33" s="4" t="s">
        <v>2959</v>
      </c>
      <c r="D33" s="4" t="s">
        <v>2833</v>
      </c>
      <c r="E33" s="4" t="s">
        <v>2849</v>
      </c>
      <c r="F33" s="4"/>
      <c r="G33" s="4" t="s">
        <v>809</v>
      </c>
      <c r="H33" s="4"/>
      <c r="I33" s="4"/>
      <c r="J33" s="5"/>
      <c r="K33" s="4"/>
      <c r="L33" s="5"/>
      <c r="M33" s="5"/>
      <c r="N33" s="5" t="str">
        <f t="shared" si="0"/>
        <v/>
      </c>
      <c r="O33" s="4"/>
      <c r="P33" s="114"/>
      <c r="Q33" s="114"/>
      <c r="R33" s="114"/>
      <c r="S33" s="114"/>
      <c r="T33" s="114"/>
      <c r="U33" s="114"/>
      <c r="V33" s="114"/>
      <c r="W33" s="114"/>
      <c r="X33" s="114"/>
      <c r="Y33" s="114"/>
    </row>
    <row r="34" spans="1:25" ht="25" x14ac:dyDescent="0.3">
      <c r="A34" s="99" t="s">
        <v>157</v>
      </c>
      <c r="B34" s="4" t="s">
        <v>156</v>
      </c>
      <c r="C34" s="4" t="s">
        <v>856</v>
      </c>
      <c r="D34" s="4" t="s">
        <v>857</v>
      </c>
      <c r="E34" s="4" t="s">
        <v>858</v>
      </c>
      <c r="F34" s="4" t="s">
        <v>859</v>
      </c>
      <c r="G34" s="4" t="s">
        <v>809</v>
      </c>
      <c r="H34" s="4"/>
      <c r="I34" s="4"/>
      <c r="J34" s="5"/>
      <c r="K34" s="4"/>
      <c r="L34" s="5"/>
      <c r="M34" s="5"/>
      <c r="N34" s="5" t="str">
        <f t="shared" si="0"/>
        <v/>
      </c>
      <c r="O34" s="4"/>
      <c r="P34" s="114"/>
      <c r="Q34" s="114"/>
      <c r="R34" s="114"/>
      <c r="S34" s="114"/>
      <c r="T34" s="114"/>
      <c r="U34" s="114"/>
      <c r="V34" s="114"/>
      <c r="W34" s="114"/>
      <c r="X34" s="114"/>
      <c r="Y34" s="114"/>
    </row>
    <row r="35" spans="1:25" ht="25" x14ac:dyDescent="0.3">
      <c r="A35" s="99"/>
      <c r="B35" s="4" t="s">
        <v>156</v>
      </c>
      <c r="C35" s="4" t="s">
        <v>860</v>
      </c>
      <c r="D35" s="4" t="s">
        <v>861</v>
      </c>
      <c r="E35" s="4" t="s">
        <v>862</v>
      </c>
      <c r="F35" s="4" t="s">
        <v>859</v>
      </c>
      <c r="G35" s="4" t="s">
        <v>809</v>
      </c>
      <c r="H35" s="4"/>
      <c r="I35" s="4"/>
      <c r="J35" s="5"/>
      <c r="K35" s="4"/>
      <c r="L35" s="5"/>
      <c r="M35" s="5"/>
      <c r="N35" s="5" t="str">
        <f t="shared" si="0"/>
        <v/>
      </c>
      <c r="O35" s="4"/>
      <c r="P35" s="114"/>
      <c r="Q35" s="114"/>
      <c r="R35" s="114"/>
      <c r="S35" s="114"/>
      <c r="T35" s="114"/>
      <c r="U35" s="114"/>
      <c r="V35" s="114"/>
      <c r="W35" s="114"/>
      <c r="X35" s="114"/>
      <c r="Y35" s="114"/>
    </row>
    <row r="36" spans="1:25" ht="37.5" x14ac:dyDescent="0.3">
      <c r="A36" s="99" t="s">
        <v>863</v>
      </c>
      <c r="B36" s="4" t="s">
        <v>158</v>
      </c>
      <c r="C36" s="4" t="s">
        <v>864</v>
      </c>
      <c r="D36" s="4" t="s">
        <v>865</v>
      </c>
      <c r="E36" s="4" t="s">
        <v>866</v>
      </c>
      <c r="F36" s="4"/>
      <c r="G36" s="4" t="s">
        <v>809</v>
      </c>
      <c r="H36" s="4"/>
      <c r="I36" s="4"/>
      <c r="J36" s="5"/>
      <c r="K36" s="4"/>
      <c r="L36" s="5"/>
      <c r="M36" s="5"/>
      <c r="N36" s="5" t="str">
        <f t="shared" si="0"/>
        <v/>
      </c>
      <c r="O36" s="4"/>
      <c r="P36" s="114"/>
      <c r="Q36" s="114"/>
      <c r="R36" s="114"/>
      <c r="S36" s="114"/>
      <c r="T36" s="114"/>
      <c r="U36" s="114"/>
      <c r="V36" s="114"/>
      <c r="W36" s="114"/>
      <c r="X36" s="114"/>
      <c r="Y36" s="114"/>
    </row>
    <row r="37" spans="1:25" ht="37.5" x14ac:dyDescent="0.3">
      <c r="A37" s="99" t="s">
        <v>161</v>
      </c>
      <c r="B37" s="4" t="s">
        <v>160</v>
      </c>
      <c r="C37" s="4" t="s">
        <v>867</v>
      </c>
      <c r="D37" s="4" t="s">
        <v>868</v>
      </c>
      <c r="E37" s="4"/>
      <c r="F37" s="4"/>
      <c r="G37" s="4" t="s">
        <v>809</v>
      </c>
      <c r="H37" s="4"/>
      <c r="I37" s="4"/>
      <c r="J37" s="5"/>
      <c r="K37" s="4"/>
      <c r="L37" s="5"/>
      <c r="M37" s="5"/>
      <c r="N37" s="5" t="str">
        <f t="shared" si="0"/>
        <v/>
      </c>
      <c r="O37" s="4"/>
      <c r="P37" s="114"/>
      <c r="Q37" s="114"/>
      <c r="R37" s="114"/>
      <c r="S37" s="114"/>
      <c r="T37" s="114"/>
      <c r="U37" s="114"/>
      <c r="V37" s="114"/>
      <c r="W37" s="114"/>
      <c r="X37" s="114"/>
      <c r="Y37" s="114"/>
    </row>
    <row r="38" spans="1:25" ht="50" x14ac:dyDescent="0.3">
      <c r="A38" s="99" t="s">
        <v>163</v>
      </c>
      <c r="B38" s="4" t="s">
        <v>162</v>
      </c>
      <c r="C38" s="4" t="s">
        <v>869</v>
      </c>
      <c r="D38" s="4" t="s">
        <v>870</v>
      </c>
      <c r="E38" s="4" t="s">
        <v>871</v>
      </c>
      <c r="F38" s="4"/>
      <c r="G38" s="4" t="s">
        <v>809</v>
      </c>
      <c r="H38" s="4"/>
      <c r="I38" s="4"/>
      <c r="J38" s="5"/>
      <c r="K38" s="4"/>
      <c r="L38" s="5"/>
      <c r="M38" s="5"/>
      <c r="N38" s="5" t="str">
        <f t="shared" si="0"/>
        <v/>
      </c>
      <c r="O38" s="4"/>
      <c r="P38" s="114"/>
      <c r="Q38" s="114"/>
      <c r="R38" s="114"/>
      <c r="S38" s="114"/>
      <c r="T38" s="114"/>
      <c r="U38" s="114"/>
      <c r="V38" s="114"/>
      <c r="W38" s="114"/>
      <c r="X38" s="114"/>
      <c r="Y38" s="114"/>
    </row>
    <row r="39" spans="1:25" s="120" customFormat="1" ht="37.5" x14ac:dyDescent="0.3">
      <c r="A39" s="99" t="s">
        <v>2868</v>
      </c>
      <c r="B39" s="4" t="s">
        <v>2834</v>
      </c>
      <c r="C39" s="4" t="s">
        <v>2958</v>
      </c>
      <c r="D39" s="4" t="s">
        <v>2836</v>
      </c>
      <c r="E39" s="4" t="s">
        <v>2850</v>
      </c>
      <c r="F39" s="4" t="s">
        <v>2835</v>
      </c>
      <c r="G39" s="4" t="s">
        <v>809</v>
      </c>
      <c r="H39" s="98"/>
      <c r="I39" s="98"/>
      <c r="J39" s="118"/>
      <c r="K39" s="98"/>
      <c r="L39" s="118"/>
      <c r="M39" s="118"/>
      <c r="N39" s="5" t="str">
        <f t="shared" si="0"/>
        <v/>
      </c>
      <c r="O39" s="98"/>
      <c r="P39" s="119"/>
      <c r="Q39" s="119"/>
      <c r="R39" s="119"/>
      <c r="S39" s="119"/>
      <c r="T39" s="119"/>
      <c r="U39" s="119"/>
      <c r="V39" s="119"/>
      <c r="W39" s="119"/>
      <c r="X39" s="119"/>
      <c r="Y39" s="119"/>
    </row>
    <row r="40" spans="1:25" ht="50" x14ac:dyDescent="0.3">
      <c r="A40" s="99" t="s">
        <v>872</v>
      </c>
      <c r="B40" s="4" t="s">
        <v>164</v>
      </c>
      <c r="C40" s="4" t="s">
        <v>873</v>
      </c>
      <c r="D40" s="4" t="s">
        <v>874</v>
      </c>
      <c r="E40" s="4" t="s">
        <v>875</v>
      </c>
      <c r="F40" s="4"/>
      <c r="G40" s="4" t="s">
        <v>809</v>
      </c>
      <c r="H40" s="4"/>
      <c r="I40" s="4"/>
      <c r="J40" s="5"/>
      <c r="K40" s="4"/>
      <c r="L40" s="5"/>
      <c r="M40" s="5"/>
      <c r="N40" s="5" t="str">
        <f t="shared" si="0"/>
        <v/>
      </c>
      <c r="O40" s="4"/>
      <c r="P40" s="114"/>
      <c r="Q40" s="114"/>
      <c r="R40" s="114"/>
      <c r="S40" s="114"/>
      <c r="T40" s="114"/>
      <c r="U40" s="114"/>
      <c r="V40" s="114"/>
      <c r="W40" s="114"/>
      <c r="X40" s="114"/>
      <c r="Y40" s="114"/>
    </row>
    <row r="41" spans="1:25" ht="37.5" x14ac:dyDescent="0.3">
      <c r="A41" s="99" t="s">
        <v>167</v>
      </c>
      <c r="B41" s="4" t="s">
        <v>166</v>
      </c>
      <c r="C41" s="4" t="s">
        <v>876</v>
      </c>
      <c r="D41" s="4" t="s">
        <v>877</v>
      </c>
      <c r="E41" s="4" t="s">
        <v>878</v>
      </c>
      <c r="F41" s="4" t="s">
        <v>2837</v>
      </c>
      <c r="G41" s="4" t="s">
        <v>783</v>
      </c>
      <c r="H41" s="4"/>
      <c r="I41" s="4"/>
      <c r="J41" s="5"/>
      <c r="K41" s="4"/>
      <c r="L41" s="5"/>
      <c r="M41" s="5"/>
      <c r="N41" s="5" t="str">
        <f t="shared" si="0"/>
        <v/>
      </c>
      <c r="O41" s="4"/>
      <c r="P41" s="114"/>
      <c r="Q41" s="114"/>
      <c r="R41" s="114"/>
      <c r="S41" s="114"/>
      <c r="T41" s="114"/>
      <c r="U41" s="114"/>
      <c r="V41" s="114"/>
      <c r="W41" s="114"/>
      <c r="X41" s="114"/>
      <c r="Y41" s="114"/>
    </row>
    <row r="42" spans="1:25" ht="25" x14ac:dyDescent="0.3">
      <c r="A42" s="99"/>
      <c r="B42" s="4" t="s">
        <v>166</v>
      </c>
      <c r="C42" s="4" t="s">
        <v>879</v>
      </c>
      <c r="D42" s="4" t="s">
        <v>880</v>
      </c>
      <c r="E42" s="4"/>
      <c r="F42" s="4"/>
      <c r="G42" s="4" t="s">
        <v>783</v>
      </c>
      <c r="H42" s="4"/>
      <c r="I42" s="4"/>
      <c r="J42" s="5"/>
      <c r="K42" s="4"/>
      <c r="L42" s="5"/>
      <c r="M42" s="5"/>
      <c r="N42" s="5" t="str">
        <f t="shared" si="0"/>
        <v/>
      </c>
      <c r="O42" s="4"/>
      <c r="P42" s="114"/>
      <c r="Q42" s="114"/>
      <c r="R42" s="114"/>
      <c r="S42" s="114"/>
      <c r="T42" s="114"/>
      <c r="U42" s="114"/>
      <c r="V42" s="114"/>
      <c r="W42" s="114"/>
      <c r="X42" s="114"/>
      <c r="Y42" s="114"/>
    </row>
    <row r="43" spans="1:25" ht="50" x14ac:dyDescent="0.3">
      <c r="A43" s="99" t="s">
        <v>881</v>
      </c>
      <c r="B43" s="4" t="s">
        <v>168</v>
      </c>
      <c r="C43" s="4" t="s">
        <v>882</v>
      </c>
      <c r="D43" s="4" t="s">
        <v>883</v>
      </c>
      <c r="E43" s="4"/>
      <c r="F43" s="4"/>
      <c r="G43" s="4" t="s">
        <v>809</v>
      </c>
      <c r="H43" s="4"/>
      <c r="I43" s="4"/>
      <c r="J43" s="5"/>
      <c r="K43" s="4"/>
      <c r="L43" s="5"/>
      <c r="M43" s="5"/>
      <c r="N43" s="5" t="str">
        <f t="shared" si="0"/>
        <v/>
      </c>
      <c r="O43" s="4"/>
      <c r="P43" s="114"/>
      <c r="Q43" s="114"/>
      <c r="R43" s="114"/>
      <c r="S43" s="114"/>
      <c r="T43" s="114"/>
      <c r="U43" s="114"/>
      <c r="V43" s="114"/>
      <c r="W43" s="114"/>
      <c r="X43" s="114"/>
      <c r="Y43" s="114"/>
    </row>
    <row r="44" spans="1:25" ht="37.5" x14ac:dyDescent="0.3">
      <c r="A44" s="99" t="s">
        <v>171</v>
      </c>
      <c r="B44" s="4" t="s">
        <v>170</v>
      </c>
      <c r="C44" s="4" t="s">
        <v>884</v>
      </c>
      <c r="D44" s="4" t="s">
        <v>885</v>
      </c>
      <c r="E44" s="4" t="s">
        <v>886</v>
      </c>
      <c r="F44" s="4"/>
      <c r="G44" s="4" t="s">
        <v>809</v>
      </c>
      <c r="H44" s="4"/>
      <c r="I44" s="4"/>
      <c r="J44" s="5"/>
      <c r="K44" s="4"/>
      <c r="L44" s="5"/>
      <c r="M44" s="5"/>
      <c r="N44" s="5" t="str">
        <f t="shared" si="0"/>
        <v/>
      </c>
      <c r="O44" s="4"/>
      <c r="P44" s="114"/>
      <c r="Q44" s="114"/>
      <c r="R44" s="114"/>
      <c r="S44" s="114"/>
      <c r="T44" s="114"/>
      <c r="U44" s="114"/>
      <c r="V44" s="114"/>
      <c r="W44" s="114"/>
      <c r="X44" s="114"/>
      <c r="Y44" s="114"/>
    </row>
    <row r="45" spans="1:25" ht="37.5" x14ac:dyDescent="0.3">
      <c r="A45" s="99"/>
      <c r="B45" s="4" t="s">
        <v>170</v>
      </c>
      <c r="C45" s="4" t="s">
        <v>887</v>
      </c>
      <c r="D45" s="4" t="s">
        <v>888</v>
      </c>
      <c r="E45" s="4" t="s">
        <v>2847</v>
      </c>
      <c r="F45" s="4"/>
      <c r="G45" s="4" t="s">
        <v>809</v>
      </c>
      <c r="H45" s="4"/>
      <c r="I45" s="4"/>
      <c r="J45" s="5"/>
      <c r="K45" s="4"/>
      <c r="L45" s="5"/>
      <c r="M45" s="5"/>
      <c r="N45" s="5" t="str">
        <f t="shared" si="0"/>
        <v/>
      </c>
      <c r="O45" s="4"/>
      <c r="P45" s="114"/>
      <c r="Q45" s="114"/>
      <c r="R45" s="114"/>
      <c r="S45" s="114"/>
      <c r="T45" s="114"/>
      <c r="U45" s="114"/>
      <c r="V45" s="114"/>
      <c r="W45" s="114"/>
      <c r="X45" s="114"/>
      <c r="Y45" s="114"/>
    </row>
    <row r="46" spans="1:25" ht="100" x14ac:dyDescent="0.3">
      <c r="A46" s="99" t="s">
        <v>889</v>
      </c>
      <c r="B46" s="4" t="s">
        <v>172</v>
      </c>
      <c r="C46" s="4" t="s">
        <v>890</v>
      </c>
      <c r="D46" s="4" t="s">
        <v>891</v>
      </c>
      <c r="E46" s="4" t="s">
        <v>892</v>
      </c>
      <c r="F46" s="4" t="s">
        <v>893</v>
      </c>
      <c r="G46" s="4" t="s">
        <v>809</v>
      </c>
      <c r="H46" s="4"/>
      <c r="I46" s="4"/>
      <c r="J46" s="5"/>
      <c r="K46" s="4"/>
      <c r="L46" s="5"/>
      <c r="M46" s="5"/>
      <c r="N46" s="5" t="str">
        <f t="shared" si="0"/>
        <v/>
      </c>
      <c r="O46" s="4"/>
      <c r="P46" s="114"/>
      <c r="Q46" s="114"/>
      <c r="R46" s="114"/>
      <c r="S46" s="114"/>
      <c r="T46" s="114"/>
      <c r="U46" s="114"/>
      <c r="V46" s="114"/>
      <c r="W46" s="114"/>
      <c r="X46" s="114"/>
      <c r="Y46" s="114"/>
    </row>
    <row r="47" spans="1:25" ht="50" x14ac:dyDescent="0.3">
      <c r="A47" s="99" t="s">
        <v>2869</v>
      </c>
      <c r="B47" s="4" t="s">
        <v>2838</v>
      </c>
      <c r="C47" s="4" t="s">
        <v>2957</v>
      </c>
      <c r="D47" s="4" t="s">
        <v>2839</v>
      </c>
      <c r="E47" s="4" t="s">
        <v>2851</v>
      </c>
      <c r="F47" s="4"/>
      <c r="G47" s="4" t="s">
        <v>809</v>
      </c>
      <c r="H47" s="4"/>
      <c r="I47" s="4"/>
      <c r="J47" s="5"/>
      <c r="K47" s="4"/>
      <c r="L47" s="5"/>
      <c r="M47" s="5"/>
      <c r="N47" s="5" t="str">
        <f t="shared" si="0"/>
        <v/>
      </c>
      <c r="O47" s="4"/>
      <c r="P47" s="114"/>
      <c r="Q47" s="114"/>
      <c r="R47" s="114"/>
      <c r="S47" s="114"/>
      <c r="T47" s="114"/>
      <c r="U47" s="114"/>
      <c r="V47" s="114"/>
      <c r="W47" s="114"/>
      <c r="X47" s="114"/>
      <c r="Y47" s="114"/>
    </row>
    <row r="48" spans="1:25" ht="25" x14ac:dyDescent="0.3">
      <c r="A48" s="99" t="s">
        <v>175</v>
      </c>
      <c r="B48" s="4" t="s">
        <v>174</v>
      </c>
      <c r="C48" s="4" t="s">
        <v>894</v>
      </c>
      <c r="D48" s="4" t="s">
        <v>895</v>
      </c>
      <c r="E48" s="4" t="s">
        <v>779</v>
      </c>
      <c r="F48" s="4"/>
      <c r="G48" s="4" t="s">
        <v>780</v>
      </c>
      <c r="H48" s="4"/>
      <c r="I48" s="4"/>
      <c r="J48" s="5"/>
      <c r="K48" s="4"/>
      <c r="L48" s="5"/>
      <c r="M48" s="5"/>
      <c r="N48" s="5" t="str">
        <f t="shared" si="0"/>
        <v/>
      </c>
      <c r="O48" s="4"/>
      <c r="P48" s="114"/>
      <c r="Q48" s="114"/>
      <c r="R48" s="114"/>
      <c r="S48" s="114"/>
      <c r="T48" s="114"/>
      <c r="U48" s="114"/>
      <c r="V48" s="114"/>
      <c r="W48" s="114"/>
      <c r="X48" s="114"/>
      <c r="Y48" s="114"/>
    </row>
    <row r="49" spans="1:25" ht="37.5" x14ac:dyDescent="0.3">
      <c r="A49" s="99" t="s">
        <v>177</v>
      </c>
      <c r="B49" s="4" t="s">
        <v>176</v>
      </c>
      <c r="C49" s="4" t="s">
        <v>896</v>
      </c>
      <c r="D49" s="4" t="s">
        <v>897</v>
      </c>
      <c r="E49" s="4" t="s">
        <v>898</v>
      </c>
      <c r="F49" s="4"/>
      <c r="G49" s="4" t="s">
        <v>809</v>
      </c>
      <c r="H49" s="4"/>
      <c r="I49" s="4"/>
      <c r="J49" s="5"/>
      <c r="K49" s="4"/>
      <c r="L49" s="5"/>
      <c r="M49" s="5"/>
      <c r="N49" s="5" t="str">
        <f t="shared" si="0"/>
        <v/>
      </c>
      <c r="O49" s="4"/>
      <c r="P49" s="114"/>
      <c r="Q49" s="114"/>
      <c r="R49" s="114"/>
      <c r="S49" s="114"/>
      <c r="T49" s="114"/>
      <c r="U49" s="114"/>
      <c r="V49" s="114"/>
      <c r="W49" s="114"/>
      <c r="X49" s="114"/>
      <c r="Y49" s="114"/>
    </row>
    <row r="50" spans="1:25" ht="25" x14ac:dyDescent="0.3">
      <c r="A50" s="99"/>
      <c r="B50" s="4" t="s">
        <v>176</v>
      </c>
      <c r="C50" s="4" t="s">
        <v>899</v>
      </c>
      <c r="D50" s="4" t="s">
        <v>900</v>
      </c>
      <c r="E50" s="4"/>
      <c r="F50" s="4"/>
      <c r="G50" s="4" t="s">
        <v>809</v>
      </c>
      <c r="H50" s="4"/>
      <c r="I50" s="4"/>
      <c r="J50" s="5"/>
      <c r="K50" s="4"/>
      <c r="L50" s="5"/>
      <c r="M50" s="5"/>
      <c r="N50" s="5" t="str">
        <f t="shared" si="0"/>
        <v/>
      </c>
      <c r="O50" s="4"/>
      <c r="P50" s="114"/>
      <c r="Q50" s="114"/>
      <c r="R50" s="114"/>
      <c r="S50" s="114"/>
      <c r="T50" s="114"/>
      <c r="U50" s="114"/>
      <c r="V50" s="114"/>
      <c r="W50" s="114"/>
      <c r="X50" s="114"/>
      <c r="Y50" s="114"/>
    </row>
    <row r="51" spans="1:25" ht="37.5" x14ac:dyDescent="0.3">
      <c r="A51" s="99" t="s">
        <v>2870</v>
      </c>
      <c r="B51" s="4" t="s">
        <v>2840</v>
      </c>
      <c r="C51" s="4" t="s">
        <v>2956</v>
      </c>
      <c r="D51" s="4" t="s">
        <v>2842</v>
      </c>
      <c r="E51" s="4" t="s">
        <v>2841</v>
      </c>
      <c r="F51" s="4"/>
      <c r="G51" s="4" t="s">
        <v>809</v>
      </c>
      <c r="H51" s="4"/>
      <c r="I51" s="4"/>
      <c r="J51" s="5"/>
      <c r="K51" s="4"/>
      <c r="L51" s="5"/>
      <c r="M51" s="5"/>
      <c r="N51" s="5" t="str">
        <f t="shared" si="0"/>
        <v/>
      </c>
      <c r="O51" s="4"/>
      <c r="P51" s="114"/>
      <c r="Q51" s="114"/>
      <c r="R51" s="114"/>
      <c r="S51" s="114"/>
      <c r="T51" s="114"/>
      <c r="U51" s="114"/>
      <c r="V51" s="114"/>
      <c r="W51" s="114"/>
      <c r="X51" s="114"/>
      <c r="Y51" s="114"/>
    </row>
    <row r="52" spans="1:25" ht="25" x14ac:dyDescent="0.3">
      <c r="A52" s="99" t="s">
        <v>179</v>
      </c>
      <c r="B52" s="4" t="s">
        <v>178</v>
      </c>
      <c r="C52" s="4" t="s">
        <v>901</v>
      </c>
      <c r="D52" s="4" t="s">
        <v>902</v>
      </c>
      <c r="E52" s="4"/>
      <c r="F52" s="4"/>
      <c r="G52" s="4" t="s">
        <v>809</v>
      </c>
      <c r="H52" s="4"/>
      <c r="I52" s="4"/>
      <c r="J52" s="5"/>
      <c r="K52" s="4"/>
      <c r="L52" s="5"/>
      <c r="M52" s="5"/>
      <c r="N52" s="5" t="str">
        <f t="shared" si="0"/>
        <v/>
      </c>
      <c r="O52" s="4"/>
      <c r="P52" s="114"/>
      <c r="Q52" s="114"/>
      <c r="R52" s="114"/>
      <c r="S52" s="114"/>
      <c r="T52" s="114"/>
      <c r="U52" s="114"/>
      <c r="V52" s="114"/>
      <c r="W52" s="114"/>
      <c r="X52" s="114"/>
      <c r="Y52" s="114"/>
    </row>
    <row r="53" spans="1:25" ht="37.5" x14ac:dyDescent="0.3">
      <c r="A53" s="99" t="s">
        <v>903</v>
      </c>
      <c r="B53" s="4" t="s">
        <v>180</v>
      </c>
      <c r="C53" s="4" t="s">
        <v>904</v>
      </c>
      <c r="D53" s="4" t="s">
        <v>905</v>
      </c>
      <c r="E53" s="4"/>
      <c r="F53" s="4"/>
      <c r="G53" s="4" t="s">
        <v>809</v>
      </c>
      <c r="H53" s="4"/>
      <c r="I53" s="4"/>
      <c r="J53" s="5"/>
      <c r="K53" s="4"/>
      <c r="L53" s="5"/>
      <c r="M53" s="5"/>
      <c r="N53" s="5" t="str">
        <f t="shared" si="0"/>
        <v/>
      </c>
      <c r="O53" s="4"/>
      <c r="P53" s="114"/>
      <c r="Q53" s="114"/>
      <c r="R53" s="114"/>
      <c r="S53" s="114"/>
      <c r="T53" s="114"/>
      <c r="U53" s="114"/>
      <c r="V53" s="114"/>
      <c r="W53" s="114"/>
      <c r="X53" s="114"/>
      <c r="Y53" s="114"/>
    </row>
    <row r="54" spans="1:25" ht="37.5" x14ac:dyDescent="0.3">
      <c r="A54" s="99" t="s">
        <v>183</v>
      </c>
      <c r="B54" s="4" t="s">
        <v>182</v>
      </c>
      <c r="C54" s="4" t="s">
        <v>906</v>
      </c>
      <c r="D54" s="4" t="s">
        <v>907</v>
      </c>
      <c r="E54" s="4" t="s">
        <v>908</v>
      </c>
      <c r="F54" s="4" t="s">
        <v>2843</v>
      </c>
      <c r="G54" s="4" t="s">
        <v>809</v>
      </c>
      <c r="H54" s="4"/>
      <c r="I54" s="4"/>
      <c r="J54" s="5"/>
      <c r="K54" s="4"/>
      <c r="L54" s="5"/>
      <c r="M54" s="5"/>
      <c r="N54" s="5" t="str">
        <f t="shared" si="0"/>
        <v/>
      </c>
      <c r="O54" s="4"/>
      <c r="P54" s="114"/>
      <c r="Q54" s="114"/>
      <c r="R54" s="114"/>
      <c r="S54" s="114"/>
      <c r="T54" s="114"/>
      <c r="U54" s="114"/>
      <c r="V54" s="114"/>
      <c r="W54" s="114"/>
      <c r="X54" s="114"/>
      <c r="Y54" s="114"/>
    </row>
    <row r="55" spans="1:25" ht="37.5" x14ac:dyDescent="0.3">
      <c r="A55" s="99"/>
      <c r="B55" s="4" t="s">
        <v>182</v>
      </c>
      <c r="C55" s="4" t="s">
        <v>909</v>
      </c>
      <c r="D55" s="4" t="s">
        <v>910</v>
      </c>
      <c r="E55" s="4" t="s">
        <v>911</v>
      </c>
      <c r="F55" s="4"/>
      <c r="G55" s="4" t="s">
        <v>809</v>
      </c>
      <c r="H55" s="4"/>
      <c r="I55" s="4"/>
      <c r="J55" s="5"/>
      <c r="K55" s="4"/>
      <c r="L55" s="5"/>
      <c r="M55" s="5"/>
      <c r="N55" s="5" t="str">
        <f t="shared" si="0"/>
        <v/>
      </c>
      <c r="O55" s="4"/>
      <c r="P55" s="114"/>
      <c r="Q55" s="114"/>
      <c r="R55" s="114"/>
      <c r="S55" s="114"/>
      <c r="T55" s="114"/>
      <c r="U55" s="114"/>
      <c r="V55" s="114"/>
      <c r="W55" s="114"/>
      <c r="X55" s="114"/>
      <c r="Y55" s="114"/>
    </row>
    <row r="56" spans="1:25" ht="375" x14ac:dyDescent="0.3">
      <c r="A56" s="99" t="s">
        <v>185</v>
      </c>
      <c r="B56" s="4" t="s">
        <v>184</v>
      </c>
      <c r="C56" s="4" t="s">
        <v>912</v>
      </c>
      <c r="D56" s="4" t="s">
        <v>913</v>
      </c>
      <c r="E56" s="4" t="s">
        <v>2814</v>
      </c>
      <c r="F56" s="4" t="s">
        <v>2844</v>
      </c>
      <c r="G56" s="4" t="s">
        <v>809</v>
      </c>
      <c r="H56" s="4"/>
      <c r="I56" s="4"/>
      <c r="J56" s="5"/>
      <c r="K56" s="4"/>
      <c r="L56" s="5"/>
      <c r="M56" s="5"/>
      <c r="N56" s="5" t="str">
        <f t="shared" si="0"/>
        <v/>
      </c>
      <c r="O56" s="4"/>
      <c r="P56" s="114"/>
      <c r="Q56" s="114"/>
      <c r="R56" s="114"/>
      <c r="S56" s="114"/>
      <c r="T56" s="114"/>
      <c r="U56" s="114"/>
      <c r="V56" s="114"/>
      <c r="W56" s="114"/>
      <c r="X56" s="114"/>
      <c r="Y56" s="114"/>
    </row>
    <row r="57" spans="1:25" ht="100" x14ac:dyDescent="0.3">
      <c r="A57" s="99"/>
      <c r="B57" s="4" t="s">
        <v>184</v>
      </c>
      <c r="C57" s="4" t="s">
        <v>914</v>
      </c>
      <c r="D57" s="4" t="s">
        <v>915</v>
      </c>
      <c r="E57" s="4"/>
      <c r="F57" s="4"/>
      <c r="G57" s="4" t="s">
        <v>783</v>
      </c>
      <c r="H57" s="4"/>
      <c r="I57" s="4"/>
      <c r="J57" s="5"/>
      <c r="K57" s="4"/>
      <c r="L57" s="5"/>
      <c r="M57" s="5"/>
      <c r="N57" s="5" t="str">
        <f t="shared" si="0"/>
        <v/>
      </c>
      <c r="O57" s="4"/>
      <c r="P57" s="114"/>
      <c r="Q57" s="114"/>
      <c r="R57" s="114"/>
      <c r="S57" s="114"/>
      <c r="T57" s="114"/>
      <c r="U57" s="114"/>
      <c r="V57" s="114"/>
      <c r="W57" s="114"/>
      <c r="X57" s="114"/>
      <c r="Y57" s="114"/>
    </row>
    <row r="58" spans="1:25" ht="37.5" x14ac:dyDescent="0.3">
      <c r="A58" s="99"/>
      <c r="B58" s="4" t="s">
        <v>184</v>
      </c>
      <c r="C58" s="4" t="s">
        <v>916</v>
      </c>
      <c r="D58" s="4" t="s">
        <v>917</v>
      </c>
      <c r="E58" s="4"/>
      <c r="F58" s="4"/>
      <c r="G58" s="4" t="s">
        <v>809</v>
      </c>
      <c r="H58" s="4"/>
      <c r="I58" s="4"/>
      <c r="J58" s="5"/>
      <c r="K58" s="4"/>
      <c r="L58" s="5"/>
      <c r="M58" s="5"/>
      <c r="N58" s="5" t="str">
        <f t="shared" si="0"/>
        <v/>
      </c>
      <c r="O58" s="4"/>
      <c r="P58" s="114"/>
      <c r="Q58" s="114"/>
      <c r="R58" s="114"/>
      <c r="S58" s="114"/>
      <c r="T58" s="114"/>
      <c r="U58" s="114"/>
      <c r="V58" s="114"/>
      <c r="W58" s="114"/>
      <c r="X58" s="114"/>
      <c r="Y58" s="114"/>
    </row>
    <row r="59" spans="1:25" ht="375" x14ac:dyDescent="0.3">
      <c r="A59" s="99"/>
      <c r="B59" s="4" t="s">
        <v>184</v>
      </c>
      <c r="C59" s="4" t="s">
        <v>918</v>
      </c>
      <c r="D59" s="4" t="s">
        <v>919</v>
      </c>
      <c r="E59" s="4" t="s">
        <v>2814</v>
      </c>
      <c r="F59" s="4" t="s">
        <v>2844</v>
      </c>
      <c r="G59" s="4" t="s">
        <v>783</v>
      </c>
      <c r="H59" s="4"/>
      <c r="I59" s="4"/>
      <c r="J59" s="5"/>
      <c r="K59" s="4"/>
      <c r="L59" s="5"/>
      <c r="M59" s="5"/>
      <c r="N59" s="5" t="str">
        <f t="shared" si="0"/>
        <v/>
      </c>
      <c r="O59" s="4"/>
      <c r="P59" s="114"/>
      <c r="Q59" s="114"/>
      <c r="R59" s="114"/>
      <c r="S59" s="114"/>
      <c r="T59" s="114"/>
      <c r="U59" s="114"/>
      <c r="V59" s="114"/>
      <c r="W59" s="114"/>
      <c r="X59" s="114"/>
      <c r="Y59" s="114"/>
    </row>
    <row r="60" spans="1:25" ht="50" x14ac:dyDescent="0.3">
      <c r="A60" s="99" t="s">
        <v>2871</v>
      </c>
      <c r="B60" s="4" t="s">
        <v>2845</v>
      </c>
      <c r="C60" s="4" t="s">
        <v>2845</v>
      </c>
      <c r="D60" s="4" t="s">
        <v>2846</v>
      </c>
      <c r="E60" s="4" t="s">
        <v>2848</v>
      </c>
      <c r="F60" s="4"/>
      <c r="G60" s="4" t="s">
        <v>809</v>
      </c>
      <c r="H60" s="4"/>
      <c r="I60" s="4"/>
      <c r="J60" s="5"/>
      <c r="K60" s="4"/>
      <c r="L60" s="5"/>
      <c r="M60" s="5"/>
      <c r="N60" s="5" t="str">
        <f t="shared" si="0"/>
        <v/>
      </c>
      <c r="O60" s="4"/>
      <c r="P60" s="114"/>
      <c r="Q60" s="114"/>
      <c r="R60" s="114"/>
      <c r="S60" s="114"/>
      <c r="T60" s="114"/>
      <c r="U60" s="114"/>
      <c r="V60" s="114"/>
      <c r="W60" s="114"/>
      <c r="X60" s="114"/>
      <c r="Y60" s="114"/>
    </row>
    <row r="61" spans="1:25" ht="50" x14ac:dyDescent="0.3">
      <c r="A61" s="99" t="s">
        <v>187</v>
      </c>
      <c r="B61" s="4" t="s">
        <v>186</v>
      </c>
      <c r="C61" s="4" t="s">
        <v>920</v>
      </c>
      <c r="D61" s="4" t="s">
        <v>921</v>
      </c>
      <c r="E61" s="4" t="s">
        <v>922</v>
      </c>
      <c r="F61" s="4"/>
      <c r="G61" s="4" t="s">
        <v>809</v>
      </c>
      <c r="H61" s="4"/>
      <c r="I61" s="4"/>
      <c r="J61" s="5"/>
      <c r="K61" s="4"/>
      <c r="L61" s="5"/>
      <c r="M61" s="5"/>
      <c r="N61" s="5" t="str">
        <f t="shared" si="0"/>
        <v/>
      </c>
      <c r="O61" s="4"/>
      <c r="P61" s="114"/>
      <c r="Q61" s="114"/>
      <c r="R61" s="114"/>
      <c r="S61" s="114"/>
      <c r="T61" s="114"/>
      <c r="U61" s="114"/>
      <c r="V61" s="114"/>
      <c r="W61" s="114"/>
      <c r="X61" s="114"/>
      <c r="Y61" s="114"/>
    </row>
    <row r="62" spans="1:25" ht="37.5" x14ac:dyDescent="0.3">
      <c r="A62" s="99"/>
      <c r="B62" s="4" t="s">
        <v>186</v>
      </c>
      <c r="C62" s="4" t="s">
        <v>923</v>
      </c>
      <c r="D62" s="4" t="s">
        <v>924</v>
      </c>
      <c r="E62" s="4"/>
      <c r="F62" s="4"/>
      <c r="G62" s="4" t="s">
        <v>809</v>
      </c>
      <c r="H62" s="4"/>
      <c r="I62" s="4"/>
      <c r="J62" s="5"/>
      <c r="K62" s="4"/>
      <c r="L62" s="5"/>
      <c r="M62" s="5"/>
      <c r="N62" s="5" t="str">
        <f t="shared" si="0"/>
        <v/>
      </c>
      <c r="O62" s="4"/>
      <c r="P62" s="114"/>
      <c r="Q62" s="114"/>
      <c r="R62" s="114"/>
      <c r="S62" s="114"/>
      <c r="T62" s="114"/>
      <c r="U62" s="114"/>
      <c r="V62" s="114"/>
      <c r="W62" s="114"/>
      <c r="X62" s="114"/>
      <c r="Y62" s="114"/>
    </row>
    <row r="63" spans="1:25" ht="25" x14ac:dyDescent="0.3">
      <c r="A63" s="99" t="s">
        <v>925</v>
      </c>
      <c r="B63" s="4" t="s">
        <v>188</v>
      </c>
      <c r="C63" s="4" t="s">
        <v>926</v>
      </c>
      <c r="D63" s="4" t="s">
        <v>927</v>
      </c>
      <c r="E63" s="4"/>
      <c r="F63" s="4"/>
      <c r="G63" s="4" t="s">
        <v>809</v>
      </c>
      <c r="H63" s="4"/>
      <c r="I63" s="4"/>
      <c r="J63" s="5"/>
      <c r="K63" s="4"/>
      <c r="L63" s="5"/>
      <c r="M63" s="5"/>
      <c r="N63" s="5" t="str">
        <f t="shared" si="0"/>
        <v/>
      </c>
      <c r="O63" s="4"/>
      <c r="P63" s="114"/>
      <c r="Q63" s="114"/>
      <c r="R63" s="114"/>
      <c r="S63" s="114"/>
      <c r="T63" s="114"/>
      <c r="U63" s="114"/>
      <c r="V63" s="114"/>
      <c r="W63" s="114"/>
      <c r="X63" s="114"/>
      <c r="Y63" s="114"/>
    </row>
    <row r="64" spans="1:25" ht="25" x14ac:dyDescent="0.3">
      <c r="A64" s="99" t="s">
        <v>191</v>
      </c>
      <c r="B64" s="4" t="s">
        <v>190</v>
      </c>
      <c r="C64" s="4" t="s">
        <v>190</v>
      </c>
      <c r="D64" s="4" t="s">
        <v>928</v>
      </c>
      <c r="E64" s="4" t="s">
        <v>929</v>
      </c>
      <c r="F64" s="4"/>
      <c r="G64" s="4" t="s">
        <v>809</v>
      </c>
      <c r="H64" s="4"/>
      <c r="I64" s="4"/>
      <c r="J64" s="5"/>
      <c r="K64" s="4"/>
      <c r="L64" s="5"/>
      <c r="M64" s="5"/>
      <c r="N64" s="5" t="str">
        <f t="shared" si="0"/>
        <v/>
      </c>
      <c r="O64" s="4"/>
      <c r="P64" s="114"/>
      <c r="Q64" s="114"/>
      <c r="R64" s="114"/>
      <c r="S64" s="114"/>
      <c r="T64" s="114"/>
      <c r="U64" s="114"/>
      <c r="V64" s="114"/>
      <c r="W64" s="114"/>
      <c r="X64" s="114"/>
      <c r="Y64" s="114"/>
    </row>
    <row r="65" spans="1:25" ht="50" x14ac:dyDescent="0.3">
      <c r="A65" s="99" t="s">
        <v>930</v>
      </c>
      <c r="B65" s="4" t="s">
        <v>192</v>
      </c>
      <c r="C65" s="4" t="s">
        <v>931</v>
      </c>
      <c r="D65" s="4" t="s">
        <v>932</v>
      </c>
      <c r="E65" s="4" t="s">
        <v>933</v>
      </c>
      <c r="F65" s="4"/>
      <c r="G65" s="4" t="s">
        <v>780</v>
      </c>
      <c r="H65" s="4"/>
      <c r="I65" s="4"/>
      <c r="J65" s="5"/>
      <c r="K65" s="4"/>
      <c r="L65" s="5"/>
      <c r="M65" s="5"/>
      <c r="N65" s="5" t="str">
        <f t="shared" si="0"/>
        <v/>
      </c>
      <c r="O65" s="4"/>
      <c r="P65" s="114"/>
      <c r="Q65" s="114"/>
      <c r="R65" s="114"/>
      <c r="S65" s="114"/>
      <c r="T65" s="114"/>
      <c r="U65" s="114"/>
      <c r="V65" s="114"/>
      <c r="W65" s="114"/>
      <c r="X65" s="114"/>
      <c r="Y65" s="114"/>
    </row>
    <row r="66" spans="1:25" ht="62.5" x14ac:dyDescent="0.3">
      <c r="A66" s="99"/>
      <c r="B66" s="4" t="s">
        <v>192</v>
      </c>
      <c r="C66" s="4" t="s">
        <v>934</v>
      </c>
      <c r="D66" s="4" t="s">
        <v>935</v>
      </c>
      <c r="E66" s="4"/>
      <c r="F66" s="4"/>
      <c r="G66" s="4" t="s">
        <v>783</v>
      </c>
      <c r="H66" s="4"/>
      <c r="I66" s="4"/>
      <c r="J66" s="5"/>
      <c r="K66" s="4"/>
      <c r="L66" s="5"/>
      <c r="M66" s="5"/>
      <c r="N66" s="5" t="str">
        <f t="shared" si="0"/>
        <v/>
      </c>
      <c r="O66" s="4"/>
      <c r="P66" s="114"/>
      <c r="Q66" s="114"/>
      <c r="R66" s="114"/>
      <c r="S66" s="114"/>
      <c r="T66" s="114"/>
      <c r="U66" s="114"/>
      <c r="V66" s="114"/>
      <c r="W66" s="114"/>
      <c r="X66" s="114"/>
      <c r="Y66" s="114"/>
    </row>
    <row r="67" spans="1:25" ht="87.5" x14ac:dyDescent="0.3">
      <c r="A67" s="99" t="s">
        <v>195</v>
      </c>
      <c r="B67" s="4" t="s">
        <v>194</v>
      </c>
      <c r="C67" s="4" t="s">
        <v>936</v>
      </c>
      <c r="D67" s="4" t="s">
        <v>937</v>
      </c>
      <c r="E67" s="4"/>
      <c r="F67" s="4"/>
      <c r="G67" s="4" t="s">
        <v>780</v>
      </c>
      <c r="H67" s="4"/>
      <c r="I67" s="4"/>
      <c r="J67" s="5"/>
      <c r="K67" s="4"/>
      <c r="L67" s="5"/>
      <c r="M67" s="5"/>
      <c r="N67" s="5" t="str">
        <f t="shared" si="0"/>
        <v/>
      </c>
      <c r="O67" s="4"/>
      <c r="P67" s="114"/>
      <c r="Q67" s="114"/>
      <c r="R67" s="114"/>
      <c r="S67" s="114"/>
      <c r="T67" s="114"/>
      <c r="U67" s="114"/>
      <c r="V67" s="114"/>
      <c r="W67" s="114"/>
      <c r="X67" s="114"/>
      <c r="Y67" s="114"/>
    </row>
    <row r="68" spans="1:25" ht="25" x14ac:dyDescent="0.3">
      <c r="A68" s="99"/>
      <c r="B68" s="4" t="s">
        <v>194</v>
      </c>
      <c r="C68" s="4" t="s">
        <v>938</v>
      </c>
      <c r="D68" s="4" t="s">
        <v>939</v>
      </c>
      <c r="E68" s="4"/>
      <c r="F68" s="4"/>
      <c r="G68" s="4" t="s">
        <v>809</v>
      </c>
      <c r="H68" s="4"/>
      <c r="I68" s="4"/>
      <c r="J68" s="5"/>
      <c r="K68" s="4"/>
      <c r="L68" s="5"/>
      <c r="M68" s="5"/>
      <c r="N68" s="5" t="str">
        <f t="shared" si="0"/>
        <v/>
      </c>
      <c r="O68" s="4"/>
      <c r="P68" s="114"/>
      <c r="Q68" s="114"/>
      <c r="R68" s="114"/>
      <c r="S68" s="114"/>
      <c r="T68" s="114"/>
      <c r="U68" s="114"/>
      <c r="V68" s="114"/>
      <c r="W68" s="114"/>
      <c r="X68" s="114"/>
      <c r="Y68" s="114"/>
    </row>
    <row r="69" spans="1:25" ht="25" x14ac:dyDescent="0.3">
      <c r="A69" s="99" t="s">
        <v>197</v>
      </c>
      <c r="B69" s="4" t="s">
        <v>196</v>
      </c>
      <c r="C69" s="4" t="s">
        <v>940</v>
      </c>
      <c r="D69" s="4" t="s">
        <v>941</v>
      </c>
      <c r="E69" s="4"/>
      <c r="F69" s="4"/>
      <c r="G69" s="4" t="s">
        <v>809</v>
      </c>
      <c r="H69" s="4"/>
      <c r="I69" s="4"/>
      <c r="J69" s="5"/>
      <c r="K69" s="4"/>
      <c r="L69" s="5"/>
      <c r="M69" s="5"/>
      <c r="N69" s="5" t="str">
        <f t="shared" si="0"/>
        <v/>
      </c>
      <c r="O69" s="4"/>
      <c r="P69" s="114"/>
      <c r="Q69" s="114"/>
      <c r="R69" s="114"/>
      <c r="S69" s="114"/>
      <c r="T69" s="114"/>
      <c r="U69" s="114"/>
      <c r="V69" s="114"/>
      <c r="W69" s="114"/>
      <c r="X69" s="114"/>
      <c r="Y69" s="114"/>
    </row>
    <row r="70" spans="1:25" ht="37.5" x14ac:dyDescent="0.3">
      <c r="A70" s="99" t="s">
        <v>199</v>
      </c>
      <c r="B70" s="4" t="s">
        <v>198</v>
      </c>
      <c r="C70" s="4" t="s">
        <v>942</v>
      </c>
      <c r="D70" s="4" t="s">
        <v>943</v>
      </c>
      <c r="E70" s="4"/>
      <c r="F70" s="4"/>
      <c r="G70" s="4" t="s">
        <v>809</v>
      </c>
      <c r="H70" s="4"/>
      <c r="I70" s="4"/>
      <c r="J70" s="5"/>
      <c r="K70" s="4"/>
      <c r="L70" s="5"/>
      <c r="M70" s="5"/>
      <c r="N70" s="5" t="str">
        <f t="shared" si="0"/>
        <v/>
      </c>
      <c r="O70" s="4"/>
      <c r="P70" s="114"/>
      <c r="Q70" s="114"/>
      <c r="R70" s="114"/>
      <c r="S70" s="114"/>
      <c r="T70" s="114"/>
      <c r="U70" s="114"/>
      <c r="V70" s="114"/>
      <c r="W70" s="114"/>
      <c r="X70" s="114"/>
      <c r="Y70" s="114"/>
    </row>
    <row r="71" spans="1:25" ht="25" x14ac:dyDescent="0.3">
      <c r="A71" s="99" t="s">
        <v>201</v>
      </c>
      <c r="B71" s="4" t="s">
        <v>200</v>
      </c>
      <c r="C71" s="4" t="s">
        <v>944</v>
      </c>
      <c r="D71" s="4" t="s">
        <v>945</v>
      </c>
      <c r="E71" s="4"/>
      <c r="F71" s="4"/>
      <c r="G71" s="4" t="s">
        <v>809</v>
      </c>
      <c r="H71" s="4"/>
      <c r="I71" s="4"/>
      <c r="J71" s="5"/>
      <c r="K71" s="4"/>
      <c r="L71" s="5"/>
      <c r="M71" s="5"/>
      <c r="N71" s="5" t="str">
        <f t="shared" si="0"/>
        <v/>
      </c>
      <c r="O71" s="4"/>
      <c r="P71" s="114"/>
      <c r="Q71" s="114"/>
      <c r="R71" s="114"/>
      <c r="S71" s="114"/>
      <c r="T71" s="114"/>
      <c r="U71" s="114"/>
      <c r="V71" s="114"/>
      <c r="W71" s="114"/>
      <c r="X71" s="114"/>
      <c r="Y71" s="114"/>
    </row>
    <row r="72" spans="1:25" ht="50" x14ac:dyDescent="0.3">
      <c r="A72" s="99" t="s">
        <v>203</v>
      </c>
      <c r="B72" s="4" t="s">
        <v>202</v>
      </c>
      <c r="C72" s="4" t="s">
        <v>946</v>
      </c>
      <c r="D72" s="4" t="s">
        <v>947</v>
      </c>
      <c r="E72" s="4" t="s">
        <v>948</v>
      </c>
      <c r="F72" s="4"/>
      <c r="G72" s="4" t="s">
        <v>809</v>
      </c>
      <c r="H72" s="4"/>
      <c r="I72" s="4"/>
      <c r="J72" s="5"/>
      <c r="K72" s="4"/>
      <c r="L72" s="5"/>
      <c r="M72" s="5"/>
      <c r="N72" s="5" t="str">
        <f t="shared" si="0"/>
        <v/>
      </c>
      <c r="O72" s="4"/>
      <c r="P72" s="114"/>
      <c r="Q72" s="114"/>
      <c r="R72" s="114"/>
      <c r="S72" s="114"/>
      <c r="T72" s="114"/>
      <c r="U72" s="114"/>
      <c r="V72" s="114"/>
      <c r="W72" s="114"/>
      <c r="X72" s="114"/>
      <c r="Y72" s="114"/>
    </row>
    <row r="73" spans="1:25" ht="50" x14ac:dyDescent="0.3">
      <c r="A73" s="99"/>
      <c r="B73" s="4" t="s">
        <v>202</v>
      </c>
      <c r="C73" s="4" t="s">
        <v>949</v>
      </c>
      <c r="D73" s="4" t="s">
        <v>950</v>
      </c>
      <c r="E73" s="4" t="s">
        <v>948</v>
      </c>
      <c r="F73" s="4"/>
      <c r="G73" s="4" t="s">
        <v>809</v>
      </c>
      <c r="H73" s="4"/>
      <c r="I73" s="4"/>
      <c r="J73" s="5"/>
      <c r="K73" s="4"/>
      <c r="L73" s="5"/>
      <c r="M73" s="5"/>
      <c r="N73" s="5" t="str">
        <f t="shared" si="0"/>
        <v/>
      </c>
      <c r="O73" s="4"/>
      <c r="P73" s="114"/>
      <c r="Q73" s="114"/>
      <c r="R73" s="114"/>
      <c r="S73" s="114"/>
      <c r="T73" s="114"/>
      <c r="U73" s="114"/>
      <c r="V73" s="114"/>
      <c r="W73" s="114"/>
      <c r="X73" s="114"/>
      <c r="Y73" s="114"/>
    </row>
    <row r="74" spans="1:25" ht="25" x14ac:dyDescent="0.3">
      <c r="A74" s="99"/>
      <c r="B74" s="4" t="s">
        <v>202</v>
      </c>
      <c r="C74" s="4" t="s">
        <v>951</v>
      </c>
      <c r="D74" s="4" t="s">
        <v>952</v>
      </c>
      <c r="E74" s="4"/>
      <c r="F74" s="4"/>
      <c r="G74" s="4" t="s">
        <v>783</v>
      </c>
      <c r="H74" s="4"/>
      <c r="I74" s="4"/>
      <c r="J74" s="5"/>
      <c r="K74" s="4"/>
      <c r="L74" s="5"/>
      <c r="M74" s="5"/>
      <c r="N74" s="5" t="str">
        <f t="shared" si="0"/>
        <v/>
      </c>
      <c r="O74" s="4"/>
      <c r="P74" s="114"/>
      <c r="Q74" s="114"/>
      <c r="R74" s="114"/>
      <c r="S74" s="114"/>
      <c r="T74" s="114"/>
      <c r="U74" s="114"/>
      <c r="V74" s="114"/>
      <c r="W74" s="114"/>
      <c r="X74" s="114"/>
      <c r="Y74" s="114"/>
    </row>
    <row r="75" spans="1:25" ht="37.5" x14ac:dyDescent="0.3">
      <c r="A75" s="99" t="s">
        <v>205</v>
      </c>
      <c r="B75" s="4" t="s">
        <v>204</v>
      </c>
      <c r="C75" s="4" t="s">
        <v>953</v>
      </c>
      <c r="D75" s="4" t="s">
        <v>954</v>
      </c>
      <c r="E75" s="4"/>
      <c r="F75" s="4"/>
      <c r="G75" s="4" t="s">
        <v>780</v>
      </c>
      <c r="H75" s="4"/>
      <c r="I75" s="4"/>
      <c r="J75" s="5"/>
      <c r="K75" s="4"/>
      <c r="L75" s="5"/>
      <c r="M75" s="5"/>
      <c r="N75" s="5" t="str">
        <f t="shared" si="0"/>
        <v/>
      </c>
      <c r="O75" s="4"/>
      <c r="P75" s="114"/>
      <c r="Q75" s="114"/>
      <c r="R75" s="114"/>
      <c r="S75" s="114"/>
      <c r="T75" s="114"/>
      <c r="U75" s="114"/>
      <c r="V75" s="114"/>
      <c r="W75" s="114"/>
      <c r="X75" s="114"/>
      <c r="Y75" s="114"/>
    </row>
    <row r="76" spans="1:25" ht="25" x14ac:dyDescent="0.3">
      <c r="A76" s="99"/>
      <c r="B76" s="4" t="s">
        <v>204</v>
      </c>
      <c r="C76" s="4" t="s">
        <v>955</v>
      </c>
      <c r="D76" s="4" t="s">
        <v>956</v>
      </c>
      <c r="E76" s="4"/>
      <c r="F76" s="4"/>
      <c r="G76" s="4" t="s">
        <v>809</v>
      </c>
      <c r="H76" s="4"/>
      <c r="I76" s="4"/>
      <c r="J76" s="5"/>
      <c r="K76" s="4"/>
      <c r="L76" s="5"/>
      <c r="M76" s="5"/>
      <c r="N76" s="5" t="str">
        <f t="shared" si="0"/>
        <v/>
      </c>
      <c r="O76" s="4"/>
      <c r="P76" s="114"/>
      <c r="Q76" s="114"/>
      <c r="R76" s="114"/>
      <c r="S76" s="114"/>
      <c r="T76" s="114"/>
      <c r="U76" s="114"/>
      <c r="V76" s="114"/>
      <c r="W76" s="114"/>
      <c r="X76" s="114"/>
      <c r="Y76" s="114"/>
    </row>
    <row r="77" spans="1:25" ht="25" x14ac:dyDescent="0.3">
      <c r="A77" s="99" t="s">
        <v>207</v>
      </c>
      <c r="B77" s="4" t="s">
        <v>206</v>
      </c>
      <c r="C77" s="4" t="s">
        <v>957</v>
      </c>
      <c r="D77" s="4" t="s">
        <v>958</v>
      </c>
      <c r="E77" s="4" t="s">
        <v>959</v>
      </c>
      <c r="F77" s="4"/>
      <c r="G77" s="4" t="s">
        <v>809</v>
      </c>
      <c r="H77" s="4"/>
      <c r="I77" s="4"/>
      <c r="J77" s="5"/>
      <c r="K77" s="4"/>
      <c r="L77" s="5"/>
      <c r="M77" s="5"/>
      <c r="N77" s="5" t="str">
        <f t="shared" si="0"/>
        <v/>
      </c>
      <c r="O77" s="4"/>
      <c r="P77" s="114"/>
      <c r="Q77" s="114"/>
      <c r="R77" s="114"/>
      <c r="S77" s="114"/>
      <c r="T77" s="114"/>
      <c r="U77" s="114"/>
      <c r="V77" s="114"/>
      <c r="W77" s="114"/>
      <c r="X77" s="114"/>
      <c r="Y77" s="114"/>
    </row>
    <row r="78" spans="1:25" ht="25" x14ac:dyDescent="0.3">
      <c r="A78" s="99"/>
      <c r="B78" s="4" t="s">
        <v>206</v>
      </c>
      <c r="C78" s="4" t="s">
        <v>960</v>
      </c>
      <c r="D78" s="4" t="s">
        <v>961</v>
      </c>
      <c r="E78" s="4"/>
      <c r="F78" s="4"/>
      <c r="G78" s="4" t="s">
        <v>809</v>
      </c>
      <c r="H78" s="4"/>
      <c r="I78" s="4"/>
      <c r="J78" s="5"/>
      <c r="K78" s="4"/>
      <c r="L78" s="5"/>
      <c r="M78" s="5"/>
      <c r="N78" s="5" t="str">
        <f t="shared" si="0"/>
        <v/>
      </c>
      <c r="O78" s="4"/>
      <c r="P78" s="114"/>
      <c r="Q78" s="114"/>
      <c r="R78" s="114"/>
      <c r="S78" s="114"/>
      <c r="T78" s="114"/>
      <c r="U78" s="114"/>
      <c r="V78" s="114"/>
      <c r="W78" s="114"/>
      <c r="X78" s="114"/>
      <c r="Y78" s="114"/>
    </row>
    <row r="79" spans="1:25" ht="37.5" x14ac:dyDescent="0.3">
      <c r="A79" s="99" t="s">
        <v>209</v>
      </c>
      <c r="B79" s="4" t="s">
        <v>208</v>
      </c>
      <c r="C79" s="4" t="s">
        <v>962</v>
      </c>
      <c r="D79" s="4" t="s">
        <v>963</v>
      </c>
      <c r="E79" s="4"/>
      <c r="F79" s="4"/>
      <c r="G79" s="4" t="s">
        <v>809</v>
      </c>
      <c r="H79" s="4"/>
      <c r="I79" s="4"/>
      <c r="J79" s="5"/>
      <c r="K79" s="4"/>
      <c r="L79" s="5"/>
      <c r="M79" s="5"/>
      <c r="N79" s="5" t="str">
        <f t="shared" si="0"/>
        <v/>
      </c>
      <c r="O79" s="4"/>
      <c r="P79" s="114"/>
      <c r="Q79" s="114"/>
      <c r="R79" s="114"/>
      <c r="S79" s="114"/>
      <c r="T79" s="114"/>
      <c r="U79" s="114"/>
      <c r="V79" s="114"/>
      <c r="W79" s="114"/>
      <c r="X79" s="114"/>
      <c r="Y79" s="114"/>
    </row>
    <row r="80" spans="1:25" ht="29" customHeight="1" x14ac:dyDescent="0.3">
      <c r="A80" s="99" t="s">
        <v>2872</v>
      </c>
      <c r="B80" s="4" t="s">
        <v>2852</v>
      </c>
      <c r="C80" s="4" t="s">
        <v>2854</v>
      </c>
      <c r="D80" s="4" t="s">
        <v>2856</v>
      </c>
      <c r="E80" s="4"/>
      <c r="F80" s="4"/>
      <c r="G80" s="4" t="s">
        <v>809</v>
      </c>
      <c r="H80" s="4"/>
      <c r="I80" s="4"/>
      <c r="J80" s="5"/>
      <c r="K80" s="4"/>
      <c r="L80" s="5"/>
      <c r="M80" s="5"/>
      <c r="N80" s="5" t="str">
        <f t="shared" si="0"/>
        <v/>
      </c>
      <c r="O80" s="4"/>
      <c r="P80" s="114"/>
      <c r="Q80" s="114"/>
      <c r="R80" s="114"/>
      <c r="S80" s="114"/>
      <c r="T80" s="114"/>
      <c r="U80" s="114"/>
      <c r="V80" s="114"/>
      <c r="W80" s="114"/>
      <c r="X80" s="114"/>
      <c r="Y80" s="114"/>
    </row>
    <row r="81" spans="1:25" ht="50" x14ac:dyDescent="0.3">
      <c r="A81" s="99" t="s">
        <v>2873</v>
      </c>
      <c r="B81" s="4" t="s">
        <v>2853</v>
      </c>
      <c r="C81" s="4" t="s">
        <v>2855</v>
      </c>
      <c r="D81" s="4" t="s">
        <v>2857</v>
      </c>
      <c r="E81" s="4"/>
      <c r="F81" s="4"/>
      <c r="G81" s="4" t="s">
        <v>809</v>
      </c>
      <c r="H81" s="4"/>
      <c r="I81" s="4"/>
      <c r="J81" s="5"/>
      <c r="K81" s="4"/>
      <c r="L81" s="5"/>
      <c r="M81" s="5"/>
      <c r="N81" s="5" t="str">
        <f t="shared" si="0"/>
        <v/>
      </c>
      <c r="O81" s="4"/>
      <c r="P81" s="114"/>
      <c r="Q81" s="114"/>
      <c r="R81" s="114"/>
      <c r="S81" s="114"/>
      <c r="T81" s="114"/>
      <c r="U81" s="114"/>
      <c r="V81" s="114"/>
      <c r="W81" s="114"/>
      <c r="X81" s="114"/>
      <c r="Y81" s="114"/>
    </row>
    <row r="82" spans="1:25" ht="50" x14ac:dyDescent="0.3">
      <c r="A82" s="99" t="s">
        <v>211</v>
      </c>
      <c r="B82" s="4" t="s">
        <v>210</v>
      </c>
      <c r="C82" s="4" t="s">
        <v>964</v>
      </c>
      <c r="D82" s="4" t="s">
        <v>965</v>
      </c>
      <c r="E82" s="4"/>
      <c r="F82" s="4"/>
      <c r="G82" s="4" t="s">
        <v>780</v>
      </c>
      <c r="H82" s="4"/>
      <c r="I82" s="4"/>
      <c r="J82" s="5"/>
      <c r="K82" s="4"/>
      <c r="L82" s="5"/>
      <c r="M82" s="5"/>
      <c r="N82" s="5" t="str">
        <f t="shared" si="0"/>
        <v/>
      </c>
      <c r="O82" s="4"/>
      <c r="P82" s="114"/>
      <c r="Q82" s="114"/>
      <c r="R82" s="114"/>
      <c r="S82" s="114"/>
      <c r="T82" s="114"/>
      <c r="U82" s="114"/>
      <c r="V82" s="114"/>
      <c r="W82" s="114"/>
      <c r="X82" s="114"/>
      <c r="Y82" s="114"/>
    </row>
    <row r="83" spans="1:25" ht="25" x14ac:dyDescent="0.3">
      <c r="A83" s="99"/>
      <c r="B83" s="4" t="s">
        <v>210</v>
      </c>
      <c r="C83" s="4" t="s">
        <v>966</v>
      </c>
      <c r="D83" s="4" t="s">
        <v>967</v>
      </c>
      <c r="E83" s="4"/>
      <c r="F83" s="4"/>
      <c r="G83" s="4" t="s">
        <v>809</v>
      </c>
      <c r="H83" s="4"/>
      <c r="I83" s="4"/>
      <c r="J83" s="5"/>
      <c r="K83" s="4"/>
      <c r="L83" s="5"/>
      <c r="M83" s="5"/>
      <c r="N83" s="5" t="str">
        <f t="shared" si="0"/>
        <v/>
      </c>
      <c r="O83" s="4"/>
      <c r="P83" s="114"/>
      <c r="Q83" s="114"/>
      <c r="R83" s="114"/>
      <c r="S83" s="114"/>
      <c r="T83" s="114"/>
      <c r="U83" s="114"/>
      <c r="V83" s="114"/>
      <c r="W83" s="114"/>
      <c r="X83" s="114"/>
      <c r="Y83" s="114"/>
    </row>
    <row r="84" spans="1:25" ht="50" x14ac:dyDescent="0.3">
      <c r="A84" s="99" t="s">
        <v>968</v>
      </c>
      <c r="B84" s="4" t="s">
        <v>212</v>
      </c>
      <c r="C84" s="4" t="s">
        <v>969</v>
      </c>
      <c r="D84" s="4" t="s">
        <v>970</v>
      </c>
      <c r="E84" s="4" t="s">
        <v>971</v>
      </c>
      <c r="F84" s="4"/>
      <c r="G84" s="4" t="s">
        <v>809</v>
      </c>
      <c r="H84" s="4"/>
      <c r="I84" s="4"/>
      <c r="J84" s="5"/>
      <c r="K84" s="4"/>
      <c r="L84" s="5"/>
      <c r="M84" s="5"/>
      <c r="N84" s="5" t="str">
        <f t="shared" si="0"/>
        <v/>
      </c>
      <c r="O84" s="4"/>
      <c r="P84" s="114"/>
      <c r="Q84" s="114"/>
      <c r="R84" s="114"/>
      <c r="S84" s="114"/>
      <c r="T84" s="114"/>
      <c r="U84" s="114"/>
      <c r="V84" s="114"/>
      <c r="W84" s="114"/>
      <c r="X84" s="114"/>
      <c r="Y84" s="114"/>
    </row>
    <row r="85" spans="1:25" ht="150" x14ac:dyDescent="0.3">
      <c r="A85" s="99" t="s">
        <v>215</v>
      </c>
      <c r="B85" s="4" t="s">
        <v>214</v>
      </c>
      <c r="C85" s="4" t="s">
        <v>972</v>
      </c>
      <c r="D85" s="4" t="s">
        <v>973</v>
      </c>
      <c r="E85" s="4" t="s">
        <v>974</v>
      </c>
      <c r="F85" s="4" t="s">
        <v>975</v>
      </c>
      <c r="G85" s="4" t="s">
        <v>780</v>
      </c>
      <c r="H85" s="4"/>
      <c r="I85" s="4"/>
      <c r="J85" s="5"/>
      <c r="K85" s="4"/>
      <c r="L85" s="5"/>
      <c r="M85" s="5"/>
      <c r="N85" s="5" t="str">
        <f t="shared" si="0"/>
        <v/>
      </c>
      <c r="O85" s="4"/>
      <c r="P85" s="114"/>
      <c r="Q85" s="114"/>
      <c r="R85" s="114"/>
      <c r="S85" s="114"/>
      <c r="T85" s="114"/>
      <c r="U85" s="114"/>
      <c r="V85" s="114"/>
      <c r="W85" s="114"/>
      <c r="X85" s="114"/>
      <c r="Y85" s="114"/>
    </row>
    <row r="86" spans="1:25" ht="30" customHeight="1" x14ac:dyDescent="0.3">
      <c r="A86" s="99"/>
      <c r="B86" s="4" t="s">
        <v>214</v>
      </c>
      <c r="C86" s="4" t="s">
        <v>976</v>
      </c>
      <c r="D86" s="4" t="s">
        <v>977</v>
      </c>
      <c r="E86" s="4" t="s">
        <v>978</v>
      </c>
      <c r="F86" s="4"/>
      <c r="G86" s="4" t="s">
        <v>809</v>
      </c>
      <c r="H86" s="4"/>
      <c r="I86" s="4"/>
      <c r="J86" s="5"/>
      <c r="K86" s="4"/>
      <c r="L86" s="5"/>
      <c r="M86" s="5"/>
      <c r="N86" s="5" t="str">
        <f t="shared" si="0"/>
        <v/>
      </c>
      <c r="O86" s="4"/>
      <c r="P86" s="114"/>
      <c r="Q86" s="114"/>
      <c r="R86" s="114"/>
      <c r="S86" s="114"/>
      <c r="T86" s="114"/>
      <c r="U86" s="114"/>
      <c r="V86" s="114"/>
      <c r="W86" s="114"/>
      <c r="X86" s="114"/>
      <c r="Y86" s="114"/>
    </row>
    <row r="87" spans="1:25" ht="75" x14ac:dyDescent="0.3">
      <c r="A87" s="99" t="s">
        <v>217</v>
      </c>
      <c r="B87" s="4" t="s">
        <v>216</v>
      </c>
      <c r="C87" s="4" t="s">
        <v>979</v>
      </c>
      <c r="D87" s="4" t="s">
        <v>980</v>
      </c>
      <c r="E87" s="4"/>
      <c r="F87" s="4"/>
      <c r="G87" s="4" t="s">
        <v>780</v>
      </c>
      <c r="H87" s="4"/>
      <c r="I87" s="4"/>
      <c r="J87" s="5"/>
      <c r="K87" s="4"/>
      <c r="L87" s="5"/>
      <c r="M87" s="5"/>
      <c r="N87" s="5" t="str">
        <f t="shared" si="0"/>
        <v/>
      </c>
      <c r="O87" s="4"/>
      <c r="P87" s="114"/>
      <c r="Q87" s="114"/>
      <c r="R87" s="114"/>
      <c r="S87" s="114"/>
      <c r="T87" s="114"/>
      <c r="U87" s="114"/>
      <c r="V87" s="114"/>
      <c r="W87" s="114"/>
      <c r="X87" s="114"/>
      <c r="Y87" s="114"/>
    </row>
    <row r="88" spans="1:25" ht="75" x14ac:dyDescent="0.3">
      <c r="A88" s="99"/>
      <c r="B88" s="4" t="s">
        <v>216</v>
      </c>
      <c r="C88" s="4" t="s">
        <v>981</v>
      </c>
      <c r="D88" s="4" t="s">
        <v>982</v>
      </c>
      <c r="E88" s="4"/>
      <c r="F88" s="4"/>
      <c r="G88" s="4" t="s">
        <v>780</v>
      </c>
      <c r="H88" s="4"/>
      <c r="I88" s="4"/>
      <c r="J88" s="5"/>
      <c r="K88" s="4"/>
      <c r="L88" s="5"/>
      <c r="M88" s="5"/>
      <c r="N88" s="5" t="str">
        <f t="shared" si="0"/>
        <v/>
      </c>
      <c r="O88" s="4"/>
      <c r="P88" s="114"/>
      <c r="Q88" s="114"/>
      <c r="R88" s="114"/>
      <c r="S88" s="114"/>
      <c r="T88" s="114"/>
      <c r="U88" s="114"/>
      <c r="V88" s="114"/>
      <c r="W88" s="114"/>
      <c r="X88" s="114"/>
      <c r="Y88" s="114"/>
    </row>
    <row r="89" spans="1:25" ht="37.5" x14ac:dyDescent="0.3">
      <c r="A89" s="99" t="s">
        <v>219</v>
      </c>
      <c r="B89" s="4" t="s">
        <v>218</v>
      </c>
      <c r="C89" s="4" t="s">
        <v>983</v>
      </c>
      <c r="D89" s="4" t="s">
        <v>984</v>
      </c>
      <c r="E89" s="4" t="s">
        <v>985</v>
      </c>
      <c r="F89" s="4"/>
      <c r="G89" s="4" t="s">
        <v>809</v>
      </c>
      <c r="H89" s="4"/>
      <c r="I89" s="4"/>
      <c r="J89" s="5"/>
      <c r="K89" s="4"/>
      <c r="L89" s="5"/>
      <c r="M89" s="5"/>
      <c r="N89" s="5" t="str">
        <f t="shared" si="0"/>
        <v/>
      </c>
      <c r="O89" s="4"/>
      <c r="P89" s="114"/>
      <c r="Q89" s="114"/>
      <c r="R89" s="114"/>
      <c r="S89" s="114"/>
      <c r="T89" s="114"/>
      <c r="U89" s="114"/>
      <c r="V89" s="114"/>
      <c r="W89" s="114"/>
      <c r="X89" s="114"/>
      <c r="Y89" s="114"/>
    </row>
    <row r="90" spans="1:25" ht="75" x14ac:dyDescent="0.3">
      <c r="A90" s="99" t="s">
        <v>221</v>
      </c>
      <c r="B90" s="4" t="s">
        <v>220</v>
      </c>
      <c r="C90" s="4" t="s">
        <v>986</v>
      </c>
      <c r="D90" s="4" t="s">
        <v>987</v>
      </c>
      <c r="E90" s="4" t="s">
        <v>988</v>
      </c>
      <c r="F90" s="4"/>
      <c r="G90" s="4" t="s">
        <v>780</v>
      </c>
      <c r="H90" s="4"/>
      <c r="I90" s="4"/>
      <c r="J90" s="5"/>
      <c r="K90" s="4"/>
      <c r="L90" s="5"/>
      <c r="M90" s="5"/>
      <c r="N90" s="5" t="str">
        <f t="shared" si="0"/>
        <v/>
      </c>
      <c r="O90" s="4"/>
      <c r="P90" s="114"/>
      <c r="Q90" s="114"/>
      <c r="R90" s="114"/>
      <c r="S90" s="114"/>
      <c r="T90" s="114"/>
      <c r="U90" s="114"/>
      <c r="V90" s="114"/>
      <c r="W90" s="114"/>
      <c r="X90" s="114"/>
      <c r="Y90" s="114"/>
    </row>
    <row r="91" spans="1:25" ht="50" x14ac:dyDescent="0.3">
      <c r="A91" s="99"/>
      <c r="B91" s="4" t="s">
        <v>220</v>
      </c>
      <c r="C91" s="4" t="s">
        <v>989</v>
      </c>
      <c r="D91" s="4" t="s">
        <v>990</v>
      </c>
      <c r="E91" s="4" t="s">
        <v>991</v>
      </c>
      <c r="F91" s="4"/>
      <c r="G91" s="4" t="s">
        <v>809</v>
      </c>
      <c r="H91" s="4"/>
      <c r="I91" s="4"/>
      <c r="J91" s="5"/>
      <c r="K91" s="4"/>
      <c r="L91" s="5"/>
      <c r="M91" s="5"/>
      <c r="N91" s="5" t="str">
        <f t="shared" si="0"/>
        <v/>
      </c>
      <c r="O91" s="4"/>
      <c r="P91" s="114"/>
      <c r="Q91" s="114"/>
      <c r="R91" s="114"/>
      <c r="S91" s="114"/>
      <c r="T91" s="114"/>
      <c r="U91" s="114"/>
      <c r="V91" s="114"/>
      <c r="W91" s="114"/>
      <c r="X91" s="114"/>
      <c r="Y91" s="114"/>
    </row>
    <row r="92" spans="1:25" ht="25" x14ac:dyDescent="0.3">
      <c r="A92" s="99" t="s">
        <v>223</v>
      </c>
      <c r="B92" s="4" t="s">
        <v>222</v>
      </c>
      <c r="C92" s="4" t="s">
        <v>992</v>
      </c>
      <c r="D92" s="4" t="s">
        <v>993</v>
      </c>
      <c r="E92" s="4"/>
      <c r="F92" s="4"/>
      <c r="G92" s="4" t="s">
        <v>780</v>
      </c>
      <c r="H92" s="4"/>
      <c r="I92" s="4"/>
      <c r="J92" s="5"/>
      <c r="K92" s="4"/>
      <c r="L92" s="5"/>
      <c r="M92" s="5"/>
      <c r="N92" s="5" t="str">
        <f t="shared" si="0"/>
        <v/>
      </c>
      <c r="O92" s="4"/>
      <c r="P92" s="114"/>
      <c r="Q92" s="114"/>
      <c r="R92" s="114"/>
      <c r="S92" s="114"/>
      <c r="T92" s="114"/>
      <c r="U92" s="114"/>
      <c r="V92" s="114"/>
      <c r="W92" s="114"/>
      <c r="X92" s="114"/>
      <c r="Y92" s="114"/>
    </row>
    <row r="93" spans="1:25" ht="37.5" x14ac:dyDescent="0.3">
      <c r="A93" s="99"/>
      <c r="B93" s="4" t="s">
        <v>222</v>
      </c>
      <c r="C93" s="4" t="s">
        <v>994</v>
      </c>
      <c r="D93" s="4" t="s">
        <v>995</v>
      </c>
      <c r="E93" s="4"/>
      <c r="F93" s="4"/>
      <c r="G93" s="4" t="s">
        <v>780</v>
      </c>
      <c r="H93" s="4"/>
      <c r="I93" s="4"/>
      <c r="J93" s="5"/>
      <c r="K93" s="4"/>
      <c r="L93" s="5"/>
      <c r="M93" s="5"/>
      <c r="N93" s="5" t="str">
        <f t="shared" si="0"/>
        <v/>
      </c>
      <c r="O93" s="4"/>
      <c r="P93" s="114"/>
      <c r="Q93" s="114"/>
      <c r="R93" s="114"/>
      <c r="S93" s="114"/>
      <c r="T93" s="114"/>
      <c r="U93" s="114"/>
      <c r="V93" s="114"/>
      <c r="W93" s="114"/>
      <c r="X93" s="114"/>
      <c r="Y93" s="114"/>
    </row>
    <row r="94" spans="1:25" ht="37.5" x14ac:dyDescent="0.3">
      <c r="A94" s="99"/>
      <c r="B94" s="4" t="s">
        <v>222</v>
      </c>
      <c r="C94" s="4" t="s">
        <v>996</v>
      </c>
      <c r="D94" s="4" t="s">
        <v>997</v>
      </c>
      <c r="E94" s="4"/>
      <c r="F94" s="4"/>
      <c r="G94" s="4" t="s">
        <v>809</v>
      </c>
      <c r="H94" s="4"/>
      <c r="I94" s="4"/>
      <c r="J94" s="5"/>
      <c r="K94" s="4"/>
      <c r="L94" s="5"/>
      <c r="M94" s="5"/>
      <c r="N94" s="5" t="str">
        <f t="shared" si="0"/>
        <v/>
      </c>
      <c r="O94" s="4"/>
      <c r="P94" s="114"/>
      <c r="Q94" s="114"/>
      <c r="R94" s="114"/>
      <c r="S94" s="114"/>
      <c r="T94" s="114"/>
      <c r="U94" s="114"/>
      <c r="V94" s="114"/>
      <c r="W94" s="114"/>
      <c r="X94" s="114"/>
      <c r="Y94" s="114"/>
    </row>
    <row r="95" spans="1:25" ht="37.5" x14ac:dyDescent="0.3">
      <c r="A95" s="99"/>
      <c r="B95" s="4" t="s">
        <v>222</v>
      </c>
      <c r="C95" s="4" t="s">
        <v>998</v>
      </c>
      <c r="D95" s="4" t="s">
        <v>999</v>
      </c>
      <c r="E95" s="4" t="s">
        <v>1000</v>
      </c>
      <c r="F95" s="4"/>
      <c r="G95" s="4" t="s">
        <v>809</v>
      </c>
      <c r="H95" s="4"/>
      <c r="I95" s="4"/>
      <c r="J95" s="5"/>
      <c r="K95" s="4"/>
      <c r="L95" s="5"/>
      <c r="M95" s="5"/>
      <c r="N95" s="5" t="str">
        <f t="shared" si="0"/>
        <v/>
      </c>
      <c r="O95" s="4"/>
      <c r="P95" s="114"/>
      <c r="Q95" s="114"/>
      <c r="R95" s="114"/>
      <c r="S95" s="114"/>
      <c r="T95" s="114"/>
      <c r="U95" s="114"/>
      <c r="V95" s="114"/>
      <c r="W95" s="114"/>
      <c r="X95" s="114"/>
      <c r="Y95" s="114"/>
    </row>
    <row r="96" spans="1:25" x14ac:dyDescent="0.3">
      <c r="A96" s="117"/>
      <c r="B96" s="6"/>
      <c r="C96" s="6"/>
      <c r="D96" s="6"/>
      <c r="E96" s="6"/>
      <c r="F96" s="6"/>
      <c r="G96" s="6"/>
      <c r="H96" s="6"/>
      <c r="I96" s="6"/>
      <c r="J96" s="7"/>
      <c r="K96" s="6"/>
      <c r="L96" s="7"/>
      <c r="M96" s="7"/>
      <c r="N96" s="7"/>
      <c r="O96" s="6"/>
      <c r="P96" s="114"/>
      <c r="Q96" s="114"/>
      <c r="R96" s="114"/>
      <c r="S96" s="114"/>
      <c r="T96" s="114"/>
      <c r="U96" s="114"/>
      <c r="V96" s="114"/>
      <c r="W96" s="114"/>
      <c r="X96" s="114"/>
      <c r="Y96" s="114"/>
    </row>
    <row r="97" spans="1:25" x14ac:dyDescent="0.3">
      <c r="A97" s="117"/>
      <c r="B97" s="6"/>
      <c r="C97" s="6"/>
      <c r="D97" s="6"/>
      <c r="E97" s="6"/>
      <c r="F97" s="6"/>
      <c r="G97" s="6"/>
      <c r="H97" s="6"/>
      <c r="I97" s="6"/>
      <c r="J97" s="7"/>
      <c r="K97" s="6"/>
      <c r="L97" s="7"/>
      <c r="M97" s="7"/>
      <c r="N97" s="7"/>
      <c r="O97" s="6"/>
      <c r="P97" s="114"/>
      <c r="Q97" s="114"/>
      <c r="R97" s="114"/>
      <c r="S97" s="114"/>
      <c r="T97" s="114"/>
      <c r="U97" s="114"/>
      <c r="V97" s="114"/>
      <c r="W97" s="114"/>
      <c r="X97" s="114"/>
      <c r="Y97" s="114"/>
    </row>
    <row r="98" spans="1:25" x14ac:dyDescent="0.3">
      <c r="A98" s="117"/>
      <c r="B98" s="6"/>
      <c r="C98" s="6"/>
      <c r="D98" s="6"/>
      <c r="E98" s="6"/>
      <c r="F98" s="6"/>
      <c r="G98" s="6"/>
      <c r="H98" s="6"/>
      <c r="I98" s="6"/>
      <c r="J98" s="7"/>
      <c r="K98" s="6"/>
      <c r="L98" s="7"/>
      <c r="M98" s="7"/>
      <c r="N98" s="7"/>
      <c r="O98" s="6"/>
      <c r="P98" s="114"/>
      <c r="Q98" s="114"/>
      <c r="R98" s="114"/>
      <c r="S98" s="114"/>
      <c r="T98" s="114"/>
      <c r="U98" s="114"/>
      <c r="V98" s="114"/>
      <c r="W98" s="114"/>
      <c r="X98" s="114"/>
      <c r="Y98" s="114"/>
    </row>
    <row r="99" spans="1:25" x14ac:dyDescent="0.3">
      <c r="A99" s="117"/>
      <c r="B99" s="6"/>
      <c r="C99" s="6"/>
      <c r="D99" s="6"/>
      <c r="E99" s="6"/>
      <c r="F99" s="6"/>
      <c r="G99" s="6"/>
      <c r="H99" s="6"/>
      <c r="I99" s="6"/>
      <c r="J99" s="7"/>
      <c r="K99" s="6"/>
      <c r="L99" s="7"/>
      <c r="M99" s="7"/>
      <c r="N99" s="7"/>
      <c r="O99" s="6"/>
      <c r="P99" s="114"/>
      <c r="Q99" s="114"/>
      <c r="R99" s="114"/>
      <c r="S99" s="114"/>
      <c r="T99" s="114"/>
      <c r="U99" s="114"/>
      <c r="V99" s="114"/>
      <c r="W99" s="114"/>
      <c r="X99" s="114"/>
      <c r="Y99" s="114"/>
    </row>
    <row r="100" spans="1:25" x14ac:dyDescent="0.3">
      <c r="A100" s="117"/>
      <c r="B100" s="6"/>
      <c r="C100" s="6"/>
      <c r="D100" s="6"/>
      <c r="E100" s="6"/>
      <c r="F100" s="6"/>
      <c r="G100" s="6"/>
      <c r="H100" s="6"/>
      <c r="I100" s="6"/>
      <c r="J100" s="7"/>
      <c r="K100" s="6"/>
      <c r="L100" s="7"/>
      <c r="M100" s="7"/>
      <c r="N100" s="7"/>
      <c r="O100" s="6"/>
      <c r="P100" s="114"/>
      <c r="Q100" s="114"/>
      <c r="R100" s="114"/>
      <c r="S100" s="114"/>
      <c r="T100" s="114"/>
      <c r="U100" s="114"/>
      <c r="V100" s="114"/>
      <c r="W100" s="114"/>
      <c r="X100" s="114"/>
      <c r="Y100" s="114"/>
    </row>
    <row r="101" spans="1:25" x14ac:dyDescent="0.3">
      <c r="A101" s="117"/>
      <c r="B101" s="6"/>
      <c r="C101" s="6"/>
      <c r="D101" s="6"/>
      <c r="E101" s="6"/>
      <c r="F101" s="6"/>
      <c r="G101" s="6"/>
      <c r="H101" s="6"/>
      <c r="I101" s="6"/>
      <c r="J101" s="7"/>
      <c r="K101" s="6"/>
      <c r="L101" s="7"/>
      <c r="M101" s="7"/>
      <c r="N101" s="7"/>
      <c r="O101" s="6"/>
      <c r="P101" s="114"/>
      <c r="Q101" s="114"/>
      <c r="R101" s="114"/>
      <c r="S101" s="114"/>
      <c r="T101" s="114"/>
      <c r="U101" s="114"/>
      <c r="V101" s="114"/>
      <c r="W101" s="114"/>
      <c r="X101" s="114"/>
      <c r="Y101" s="114"/>
    </row>
    <row r="102" spans="1:25" x14ac:dyDescent="0.3">
      <c r="A102" s="117"/>
      <c r="B102" s="6"/>
      <c r="C102" s="6"/>
      <c r="D102" s="6"/>
      <c r="E102" s="6"/>
      <c r="F102" s="6"/>
      <c r="G102" s="6"/>
      <c r="H102" s="6"/>
      <c r="I102" s="6"/>
      <c r="J102" s="7"/>
      <c r="K102" s="6"/>
      <c r="L102" s="7"/>
      <c r="M102" s="7"/>
      <c r="N102" s="7"/>
      <c r="O102" s="6"/>
      <c r="P102" s="114"/>
      <c r="Q102" s="114"/>
      <c r="R102" s="114"/>
      <c r="S102" s="114"/>
      <c r="T102" s="114"/>
      <c r="U102" s="114"/>
      <c r="V102" s="114"/>
      <c r="W102" s="114"/>
      <c r="X102" s="114"/>
      <c r="Y102" s="114"/>
    </row>
    <row r="103" spans="1:25" x14ac:dyDescent="0.3">
      <c r="A103" s="117"/>
      <c r="B103" s="6"/>
      <c r="C103" s="6"/>
      <c r="D103" s="6"/>
      <c r="E103" s="6"/>
      <c r="F103" s="6"/>
      <c r="G103" s="6"/>
      <c r="H103" s="6"/>
      <c r="I103" s="6"/>
      <c r="J103" s="7"/>
      <c r="K103" s="6"/>
      <c r="L103" s="7"/>
      <c r="M103" s="7"/>
      <c r="N103" s="7"/>
      <c r="O103" s="6"/>
      <c r="P103" s="114"/>
      <c r="Q103" s="114"/>
      <c r="R103" s="114"/>
      <c r="S103" s="114"/>
      <c r="T103" s="114"/>
      <c r="U103" s="114"/>
      <c r="V103" s="114"/>
      <c r="W103" s="114"/>
      <c r="X103" s="114"/>
      <c r="Y103" s="114"/>
    </row>
    <row r="104" spans="1:25" x14ac:dyDescent="0.3">
      <c r="A104" s="117"/>
      <c r="B104" s="6"/>
      <c r="C104" s="6"/>
      <c r="D104" s="6"/>
      <c r="E104" s="6"/>
      <c r="F104" s="6"/>
      <c r="G104" s="6"/>
      <c r="H104" s="6"/>
      <c r="I104" s="6"/>
      <c r="J104" s="7"/>
      <c r="K104" s="6"/>
      <c r="L104" s="7"/>
      <c r="M104" s="7"/>
      <c r="N104" s="7"/>
      <c r="O104" s="6"/>
      <c r="P104" s="114"/>
      <c r="Q104" s="114"/>
      <c r="R104" s="114"/>
      <c r="S104" s="114"/>
      <c r="T104" s="114"/>
      <c r="U104" s="114"/>
      <c r="V104" s="114"/>
      <c r="W104" s="114"/>
      <c r="X104" s="114"/>
      <c r="Y104" s="114"/>
    </row>
    <row r="105" spans="1:25" x14ac:dyDescent="0.3">
      <c r="A105" s="117"/>
      <c r="B105" s="6"/>
      <c r="C105" s="6"/>
      <c r="D105" s="6"/>
      <c r="E105" s="6"/>
      <c r="F105" s="6"/>
      <c r="G105" s="6"/>
      <c r="H105" s="6"/>
      <c r="I105" s="6"/>
      <c r="J105" s="7"/>
      <c r="K105" s="6"/>
      <c r="L105" s="7"/>
      <c r="M105" s="7"/>
      <c r="N105" s="7"/>
      <c r="O105" s="6"/>
      <c r="P105" s="114"/>
      <c r="Q105" s="114"/>
      <c r="R105" s="114"/>
      <c r="S105" s="114"/>
      <c r="T105" s="114"/>
      <c r="U105" s="114"/>
      <c r="V105" s="114"/>
      <c r="W105" s="114"/>
      <c r="X105" s="114"/>
      <c r="Y105" s="114"/>
    </row>
    <row r="106" spans="1:25" x14ac:dyDescent="0.3">
      <c r="A106" s="117"/>
      <c r="B106" s="6"/>
      <c r="C106" s="6"/>
      <c r="D106" s="6"/>
      <c r="E106" s="6"/>
      <c r="F106" s="6"/>
      <c r="G106" s="6"/>
      <c r="H106" s="6"/>
      <c r="I106" s="6"/>
      <c r="J106" s="7"/>
      <c r="K106" s="6"/>
      <c r="L106" s="7"/>
      <c r="M106" s="7"/>
      <c r="N106" s="7"/>
      <c r="O106" s="6"/>
      <c r="P106" s="114"/>
      <c r="Q106" s="114"/>
      <c r="R106" s="114"/>
      <c r="S106" s="114"/>
      <c r="T106" s="114"/>
      <c r="U106" s="114"/>
      <c r="V106" s="114"/>
      <c r="W106" s="114"/>
      <c r="X106" s="114"/>
      <c r="Y106" s="114"/>
    </row>
    <row r="107" spans="1:25" x14ac:dyDescent="0.3">
      <c r="A107" s="117"/>
      <c r="B107" s="6"/>
      <c r="C107" s="6"/>
      <c r="D107" s="6"/>
      <c r="E107" s="6"/>
      <c r="F107" s="6"/>
      <c r="G107" s="6"/>
      <c r="H107" s="6"/>
      <c r="I107" s="6"/>
      <c r="J107" s="7"/>
      <c r="K107" s="6"/>
      <c r="L107" s="7"/>
      <c r="M107" s="7"/>
      <c r="N107" s="7"/>
      <c r="O107" s="6"/>
      <c r="P107" s="114"/>
      <c r="Q107" s="114"/>
      <c r="R107" s="114"/>
      <c r="S107" s="114"/>
      <c r="T107" s="114"/>
      <c r="U107" s="114"/>
      <c r="V107" s="114"/>
      <c r="W107" s="114"/>
      <c r="X107" s="114"/>
      <c r="Y107" s="114"/>
    </row>
    <row r="108" spans="1:25" x14ac:dyDescent="0.3">
      <c r="A108" s="117"/>
      <c r="B108" s="6"/>
      <c r="C108" s="6"/>
      <c r="D108" s="6"/>
      <c r="E108" s="6"/>
      <c r="F108" s="6"/>
      <c r="G108" s="6"/>
      <c r="H108" s="6"/>
      <c r="I108" s="6"/>
      <c r="J108" s="7"/>
      <c r="K108" s="6"/>
      <c r="L108" s="7"/>
      <c r="M108" s="7"/>
      <c r="N108" s="7"/>
      <c r="O108" s="6"/>
      <c r="P108" s="114"/>
      <c r="Q108" s="114"/>
      <c r="R108" s="114"/>
      <c r="S108" s="114"/>
      <c r="T108" s="114"/>
      <c r="U108" s="114"/>
      <c r="V108" s="114"/>
      <c r="W108" s="114"/>
      <c r="X108" s="114"/>
      <c r="Y108" s="114"/>
    </row>
    <row r="109" spans="1:25" x14ac:dyDescent="0.3">
      <c r="A109" s="117"/>
      <c r="B109" s="6"/>
      <c r="C109" s="6"/>
      <c r="D109" s="6"/>
      <c r="E109" s="6"/>
      <c r="F109" s="6"/>
      <c r="G109" s="6"/>
      <c r="H109" s="6"/>
      <c r="I109" s="6"/>
      <c r="J109" s="7"/>
      <c r="K109" s="6"/>
      <c r="L109" s="7"/>
      <c r="M109" s="7"/>
      <c r="N109" s="7"/>
      <c r="O109" s="6"/>
      <c r="P109" s="114"/>
      <c r="Q109" s="114"/>
      <c r="R109" s="114"/>
      <c r="S109" s="114"/>
      <c r="T109" s="114"/>
      <c r="U109" s="114"/>
      <c r="V109" s="114"/>
      <c r="W109" s="114"/>
      <c r="X109" s="114"/>
      <c r="Y109" s="114"/>
    </row>
    <row r="110" spans="1:25" x14ac:dyDescent="0.3">
      <c r="A110" s="117"/>
      <c r="B110" s="6"/>
      <c r="C110" s="6"/>
      <c r="D110" s="6"/>
      <c r="E110" s="6"/>
      <c r="F110" s="6"/>
      <c r="G110" s="6"/>
      <c r="H110" s="6"/>
      <c r="I110" s="6"/>
      <c r="J110" s="7"/>
      <c r="K110" s="6"/>
      <c r="L110" s="7"/>
      <c r="M110" s="7"/>
      <c r="N110" s="7"/>
      <c r="O110" s="6"/>
      <c r="P110" s="114"/>
      <c r="Q110" s="114"/>
      <c r="R110" s="114"/>
      <c r="S110" s="114"/>
      <c r="T110" s="114"/>
      <c r="U110" s="114"/>
      <c r="V110" s="114"/>
      <c r="W110" s="114"/>
      <c r="X110" s="114"/>
      <c r="Y110" s="114"/>
    </row>
    <row r="111" spans="1:25" x14ac:dyDescent="0.3">
      <c r="A111" s="117"/>
      <c r="B111" s="6"/>
      <c r="C111" s="6"/>
      <c r="D111" s="6"/>
      <c r="E111" s="6"/>
      <c r="F111" s="6"/>
      <c r="G111" s="6"/>
      <c r="H111" s="6"/>
      <c r="I111" s="6"/>
      <c r="J111" s="7"/>
      <c r="K111" s="6"/>
      <c r="L111" s="7"/>
      <c r="M111" s="7"/>
      <c r="N111" s="7"/>
      <c r="O111" s="6"/>
      <c r="P111" s="114"/>
      <c r="Q111" s="114"/>
      <c r="R111" s="114"/>
      <c r="S111" s="114"/>
      <c r="T111" s="114"/>
      <c r="U111" s="114"/>
      <c r="V111" s="114"/>
      <c r="W111" s="114"/>
      <c r="X111" s="114"/>
      <c r="Y111" s="114"/>
    </row>
    <row r="112" spans="1:25" x14ac:dyDescent="0.3">
      <c r="A112" s="117"/>
      <c r="B112" s="6"/>
      <c r="C112" s="6"/>
      <c r="D112" s="6"/>
      <c r="E112" s="6"/>
      <c r="F112" s="6"/>
      <c r="G112" s="6"/>
      <c r="H112" s="6"/>
      <c r="I112" s="6"/>
      <c r="J112" s="7"/>
      <c r="K112" s="6"/>
      <c r="L112" s="7"/>
      <c r="M112" s="7"/>
      <c r="N112" s="7"/>
      <c r="O112" s="6"/>
      <c r="P112" s="114"/>
      <c r="Q112" s="114"/>
      <c r="R112" s="114"/>
      <c r="S112" s="114"/>
      <c r="T112" s="114"/>
      <c r="U112" s="114"/>
      <c r="V112" s="114"/>
      <c r="W112" s="114"/>
      <c r="X112" s="114"/>
      <c r="Y112" s="114"/>
    </row>
    <row r="113" spans="1:25" x14ac:dyDescent="0.3">
      <c r="A113" s="117"/>
      <c r="B113" s="6"/>
      <c r="C113" s="6"/>
      <c r="D113" s="6"/>
      <c r="E113" s="6"/>
      <c r="F113" s="6"/>
      <c r="G113" s="6"/>
      <c r="H113" s="6"/>
      <c r="I113" s="6"/>
      <c r="J113" s="7"/>
      <c r="K113" s="6"/>
      <c r="L113" s="7"/>
      <c r="M113" s="7"/>
      <c r="N113" s="7"/>
      <c r="O113" s="6"/>
      <c r="P113" s="114"/>
      <c r="Q113" s="114"/>
      <c r="R113" s="114"/>
      <c r="S113" s="114"/>
      <c r="T113" s="114"/>
      <c r="U113" s="114"/>
      <c r="V113" s="114"/>
      <c r="W113" s="114"/>
      <c r="X113" s="114"/>
      <c r="Y113" s="114"/>
    </row>
    <row r="114" spans="1:25" x14ac:dyDescent="0.3">
      <c r="A114" s="117"/>
      <c r="B114" s="6"/>
      <c r="C114" s="6"/>
      <c r="D114" s="6"/>
      <c r="E114" s="6"/>
      <c r="F114" s="6"/>
      <c r="G114" s="6"/>
      <c r="H114" s="6"/>
      <c r="I114" s="6"/>
      <c r="J114" s="7"/>
      <c r="K114" s="6"/>
      <c r="L114" s="7"/>
      <c r="M114" s="7"/>
      <c r="N114" s="7"/>
      <c r="O114" s="6"/>
      <c r="P114" s="114"/>
      <c r="Q114" s="114"/>
      <c r="R114" s="114"/>
      <c r="S114" s="114"/>
      <c r="T114" s="114"/>
      <c r="U114" s="114"/>
      <c r="V114" s="114"/>
      <c r="W114" s="114"/>
      <c r="X114" s="114"/>
      <c r="Y114" s="114"/>
    </row>
    <row r="115" spans="1:25" x14ac:dyDescent="0.3">
      <c r="A115" s="117"/>
      <c r="B115" s="6"/>
      <c r="C115" s="6"/>
      <c r="D115" s="6"/>
      <c r="E115" s="6"/>
      <c r="F115" s="6"/>
      <c r="G115" s="6"/>
      <c r="H115" s="6"/>
      <c r="I115" s="6"/>
      <c r="J115" s="7"/>
      <c r="K115" s="6"/>
      <c r="L115" s="7"/>
      <c r="M115" s="7"/>
      <c r="N115" s="7"/>
      <c r="O115" s="6"/>
      <c r="P115" s="114"/>
      <c r="Q115" s="114"/>
      <c r="R115" s="114"/>
      <c r="S115" s="114"/>
      <c r="T115" s="114"/>
      <c r="U115" s="114"/>
      <c r="V115" s="114"/>
      <c r="W115" s="114"/>
      <c r="X115" s="114"/>
      <c r="Y115" s="114"/>
    </row>
    <row r="116" spans="1:25" x14ac:dyDescent="0.3">
      <c r="A116" s="117"/>
      <c r="B116" s="6"/>
      <c r="C116" s="6"/>
      <c r="D116" s="6"/>
      <c r="E116" s="6"/>
      <c r="F116" s="6"/>
      <c r="G116" s="6"/>
      <c r="H116" s="6"/>
      <c r="I116" s="6"/>
      <c r="J116" s="7"/>
      <c r="K116" s="6"/>
      <c r="L116" s="7"/>
      <c r="M116" s="7"/>
      <c r="N116" s="7"/>
      <c r="O116" s="6"/>
      <c r="P116" s="114"/>
      <c r="Q116" s="114"/>
      <c r="R116" s="114"/>
      <c r="S116" s="114"/>
      <c r="T116" s="114"/>
      <c r="U116" s="114"/>
      <c r="V116" s="114"/>
      <c r="W116" s="114"/>
      <c r="X116" s="114"/>
      <c r="Y116" s="114"/>
    </row>
    <row r="117" spans="1:25" x14ac:dyDescent="0.3">
      <c r="A117" s="117"/>
      <c r="B117" s="6"/>
      <c r="C117" s="6"/>
      <c r="D117" s="6"/>
      <c r="E117" s="6"/>
      <c r="F117" s="6"/>
      <c r="G117" s="6"/>
      <c r="H117" s="6"/>
      <c r="I117" s="6"/>
      <c r="J117" s="7"/>
      <c r="K117" s="6"/>
      <c r="L117" s="7"/>
      <c r="M117" s="7"/>
      <c r="N117" s="7"/>
      <c r="O117" s="6"/>
      <c r="P117" s="114"/>
      <c r="Q117" s="114"/>
      <c r="R117" s="114"/>
      <c r="S117" s="114"/>
      <c r="T117" s="114"/>
      <c r="U117" s="114"/>
      <c r="V117" s="114"/>
      <c r="W117" s="114"/>
      <c r="X117" s="114"/>
      <c r="Y117" s="114"/>
    </row>
    <row r="118" spans="1:25" x14ac:dyDescent="0.3">
      <c r="A118" s="117"/>
      <c r="B118" s="6"/>
      <c r="C118" s="6"/>
      <c r="D118" s="6"/>
      <c r="E118" s="6"/>
      <c r="F118" s="6"/>
      <c r="G118" s="6"/>
      <c r="H118" s="6"/>
      <c r="I118" s="6"/>
      <c r="J118" s="7"/>
      <c r="K118" s="6"/>
      <c r="L118" s="7"/>
      <c r="M118" s="7"/>
      <c r="N118" s="7"/>
      <c r="O118" s="6"/>
      <c r="P118" s="114"/>
      <c r="Q118" s="114"/>
      <c r="R118" s="114"/>
      <c r="S118" s="114"/>
      <c r="T118" s="114"/>
      <c r="U118" s="114"/>
      <c r="V118" s="114"/>
      <c r="W118" s="114"/>
      <c r="X118" s="114"/>
      <c r="Y118" s="114"/>
    </row>
    <row r="119" spans="1:25" x14ac:dyDescent="0.3">
      <c r="A119" s="117"/>
      <c r="B119" s="6"/>
      <c r="C119" s="6"/>
      <c r="D119" s="6"/>
      <c r="E119" s="6"/>
      <c r="F119" s="6"/>
      <c r="G119" s="6"/>
      <c r="H119" s="6"/>
      <c r="I119" s="6"/>
      <c r="J119" s="7"/>
      <c r="K119" s="6"/>
      <c r="L119" s="7"/>
      <c r="M119" s="7"/>
      <c r="N119" s="7"/>
      <c r="O119" s="6"/>
      <c r="P119" s="114"/>
      <c r="Q119" s="114"/>
      <c r="R119" s="114"/>
      <c r="S119" s="114"/>
      <c r="T119" s="114"/>
      <c r="U119" s="114"/>
      <c r="V119" s="114"/>
      <c r="W119" s="114"/>
      <c r="X119" s="114"/>
      <c r="Y119" s="114"/>
    </row>
    <row r="120" spans="1:25" x14ac:dyDescent="0.3">
      <c r="A120" s="117"/>
      <c r="B120" s="6"/>
      <c r="C120" s="6"/>
      <c r="D120" s="6"/>
      <c r="E120" s="6"/>
      <c r="F120" s="6"/>
      <c r="G120" s="6"/>
      <c r="H120" s="6"/>
      <c r="I120" s="6"/>
      <c r="J120" s="7"/>
      <c r="K120" s="6"/>
      <c r="L120" s="7"/>
      <c r="M120" s="7"/>
      <c r="N120" s="7"/>
      <c r="O120" s="6"/>
      <c r="P120" s="114"/>
      <c r="Q120" s="114"/>
      <c r="R120" s="114"/>
      <c r="S120" s="114"/>
      <c r="T120" s="114"/>
      <c r="U120" s="114"/>
      <c r="V120" s="114"/>
      <c r="W120" s="114"/>
      <c r="X120" s="114"/>
      <c r="Y120" s="114"/>
    </row>
    <row r="121" spans="1:25" x14ac:dyDescent="0.3">
      <c r="A121" s="117"/>
      <c r="B121" s="6"/>
      <c r="C121" s="6"/>
      <c r="D121" s="6"/>
      <c r="E121" s="6"/>
      <c r="F121" s="6"/>
      <c r="G121" s="6"/>
      <c r="H121" s="6"/>
      <c r="I121" s="6"/>
      <c r="J121" s="7"/>
      <c r="K121" s="6"/>
      <c r="L121" s="7"/>
      <c r="M121" s="7"/>
      <c r="N121" s="7"/>
      <c r="O121" s="6"/>
      <c r="P121" s="114"/>
      <c r="Q121" s="114"/>
      <c r="R121" s="114"/>
      <c r="S121" s="114"/>
      <c r="T121" s="114"/>
      <c r="U121" s="114"/>
      <c r="V121" s="114"/>
      <c r="W121" s="114"/>
      <c r="X121" s="114"/>
      <c r="Y121" s="114"/>
    </row>
    <row r="122" spans="1:25" x14ac:dyDescent="0.3">
      <c r="A122" s="117"/>
      <c r="B122" s="6"/>
      <c r="C122" s="6"/>
      <c r="D122" s="6"/>
      <c r="E122" s="6"/>
      <c r="F122" s="6"/>
      <c r="G122" s="6"/>
      <c r="H122" s="6"/>
      <c r="I122" s="6"/>
      <c r="J122" s="7"/>
      <c r="K122" s="6"/>
      <c r="L122" s="7"/>
      <c r="M122" s="7"/>
      <c r="N122" s="7"/>
      <c r="O122" s="6"/>
      <c r="P122" s="114"/>
      <c r="Q122" s="114"/>
      <c r="R122" s="114"/>
      <c r="S122" s="114"/>
      <c r="T122" s="114"/>
      <c r="U122" s="114"/>
      <c r="V122" s="114"/>
      <c r="W122" s="114"/>
      <c r="X122" s="114"/>
      <c r="Y122" s="114"/>
    </row>
    <row r="123" spans="1:25" x14ac:dyDescent="0.3">
      <c r="A123" s="117"/>
      <c r="B123" s="6"/>
      <c r="C123" s="6"/>
      <c r="D123" s="6"/>
      <c r="E123" s="6"/>
      <c r="F123" s="6"/>
      <c r="G123" s="6"/>
      <c r="H123" s="6"/>
      <c r="I123" s="6"/>
      <c r="J123" s="7"/>
      <c r="K123" s="6"/>
      <c r="L123" s="7"/>
      <c r="M123" s="7"/>
      <c r="N123" s="7"/>
      <c r="O123" s="6"/>
      <c r="P123" s="114"/>
      <c r="Q123" s="114"/>
      <c r="R123" s="114"/>
      <c r="S123" s="114"/>
      <c r="T123" s="114"/>
      <c r="U123" s="114"/>
      <c r="V123" s="114"/>
      <c r="W123" s="114"/>
      <c r="X123" s="114"/>
      <c r="Y123" s="114"/>
    </row>
    <row r="124" spans="1:25" x14ac:dyDescent="0.3">
      <c r="A124" s="117"/>
      <c r="B124" s="6"/>
      <c r="C124" s="6"/>
      <c r="D124" s="6"/>
      <c r="E124" s="6"/>
      <c r="F124" s="6"/>
      <c r="G124" s="6"/>
      <c r="H124" s="6"/>
      <c r="I124" s="6"/>
      <c r="J124" s="7"/>
      <c r="K124" s="6"/>
      <c r="L124" s="7"/>
      <c r="M124" s="7"/>
      <c r="N124" s="7"/>
      <c r="O124" s="6"/>
      <c r="P124" s="114"/>
      <c r="Q124" s="114"/>
      <c r="R124" s="114"/>
      <c r="S124" s="114"/>
      <c r="T124" s="114"/>
      <c r="U124" s="114"/>
      <c r="V124" s="114"/>
      <c r="W124" s="114"/>
      <c r="X124" s="114"/>
      <c r="Y124" s="114"/>
    </row>
    <row r="125" spans="1:25" x14ac:dyDescent="0.3">
      <c r="A125" s="117"/>
      <c r="B125" s="6"/>
      <c r="C125" s="6"/>
      <c r="D125" s="6"/>
      <c r="E125" s="6"/>
      <c r="F125" s="6"/>
      <c r="G125" s="6"/>
      <c r="H125" s="6"/>
      <c r="I125" s="6"/>
      <c r="J125" s="7"/>
      <c r="K125" s="6"/>
      <c r="L125" s="7"/>
      <c r="M125" s="7"/>
      <c r="N125" s="7"/>
      <c r="O125" s="6"/>
      <c r="P125" s="114"/>
      <c r="Q125" s="114"/>
      <c r="R125" s="114"/>
      <c r="S125" s="114"/>
      <c r="T125" s="114"/>
      <c r="U125" s="114"/>
      <c r="V125" s="114"/>
      <c r="W125" s="114"/>
      <c r="X125" s="114"/>
      <c r="Y125" s="114"/>
    </row>
    <row r="126" spans="1:25" x14ac:dyDescent="0.3">
      <c r="A126" s="117"/>
      <c r="B126" s="6"/>
      <c r="C126" s="6"/>
      <c r="D126" s="6"/>
      <c r="E126" s="6"/>
      <c r="F126" s="6"/>
      <c r="G126" s="6"/>
      <c r="H126" s="6"/>
      <c r="I126" s="6"/>
      <c r="J126" s="7"/>
      <c r="K126" s="6"/>
      <c r="L126" s="7"/>
      <c r="M126" s="7"/>
      <c r="N126" s="7"/>
      <c r="O126" s="6"/>
      <c r="P126" s="114"/>
      <c r="Q126" s="114"/>
      <c r="R126" s="114"/>
      <c r="S126" s="114"/>
      <c r="T126" s="114"/>
      <c r="U126" s="114"/>
      <c r="V126" s="114"/>
      <c r="W126" s="114"/>
      <c r="X126" s="114"/>
      <c r="Y126" s="114"/>
    </row>
    <row r="127" spans="1:25" x14ac:dyDescent="0.3">
      <c r="A127" s="117"/>
      <c r="B127" s="6"/>
      <c r="C127" s="6"/>
      <c r="D127" s="6"/>
      <c r="E127" s="6"/>
      <c r="F127" s="6"/>
      <c r="G127" s="6"/>
      <c r="H127" s="6"/>
      <c r="I127" s="6"/>
      <c r="J127" s="7"/>
      <c r="K127" s="6"/>
      <c r="L127" s="7"/>
      <c r="M127" s="7"/>
      <c r="N127" s="7"/>
      <c r="O127" s="6"/>
      <c r="P127" s="114"/>
      <c r="Q127" s="114"/>
      <c r="R127" s="114"/>
      <c r="S127" s="114"/>
      <c r="T127" s="114"/>
      <c r="U127" s="114"/>
      <c r="V127" s="114"/>
      <c r="W127" s="114"/>
      <c r="X127" s="114"/>
      <c r="Y127" s="114"/>
    </row>
    <row r="128" spans="1:25" x14ac:dyDescent="0.3">
      <c r="A128" s="117"/>
      <c r="B128" s="6"/>
      <c r="C128" s="6"/>
      <c r="D128" s="6"/>
      <c r="E128" s="6"/>
      <c r="F128" s="6"/>
      <c r="G128" s="6"/>
      <c r="H128" s="6"/>
      <c r="I128" s="6"/>
      <c r="J128" s="7"/>
      <c r="K128" s="6"/>
      <c r="L128" s="7"/>
      <c r="M128" s="7"/>
      <c r="N128" s="7"/>
      <c r="O128" s="6"/>
      <c r="P128" s="114"/>
      <c r="Q128" s="114"/>
      <c r="R128" s="114"/>
      <c r="S128" s="114"/>
      <c r="T128" s="114"/>
      <c r="U128" s="114"/>
      <c r="V128" s="114"/>
      <c r="W128" s="114"/>
      <c r="X128" s="114"/>
      <c r="Y128" s="114"/>
    </row>
    <row r="129" spans="1:25" x14ac:dyDescent="0.3">
      <c r="A129" s="117"/>
      <c r="B129" s="6"/>
      <c r="C129" s="6"/>
      <c r="D129" s="6"/>
      <c r="E129" s="6"/>
      <c r="F129" s="6"/>
      <c r="G129" s="6"/>
      <c r="H129" s="6"/>
      <c r="I129" s="6"/>
      <c r="J129" s="7"/>
      <c r="K129" s="6"/>
      <c r="L129" s="7"/>
      <c r="M129" s="7"/>
      <c r="N129" s="7"/>
      <c r="O129" s="6"/>
      <c r="P129" s="114"/>
      <c r="Q129" s="114"/>
      <c r="R129" s="114"/>
      <c r="S129" s="114"/>
      <c r="T129" s="114"/>
      <c r="U129" s="114"/>
      <c r="V129" s="114"/>
      <c r="W129" s="114"/>
      <c r="X129" s="114"/>
      <c r="Y129" s="114"/>
    </row>
    <row r="130" spans="1:25" x14ac:dyDescent="0.3">
      <c r="A130" s="117"/>
      <c r="B130" s="6"/>
      <c r="C130" s="6"/>
      <c r="D130" s="6"/>
      <c r="E130" s="6"/>
      <c r="F130" s="6"/>
      <c r="G130" s="6"/>
      <c r="H130" s="6"/>
      <c r="I130" s="6"/>
      <c r="J130" s="7"/>
      <c r="K130" s="6"/>
      <c r="L130" s="7"/>
      <c r="M130" s="7"/>
      <c r="N130" s="7"/>
      <c r="O130" s="6"/>
      <c r="P130" s="114"/>
      <c r="Q130" s="114"/>
      <c r="R130" s="114"/>
      <c r="S130" s="114"/>
      <c r="T130" s="114"/>
      <c r="U130" s="114"/>
      <c r="V130" s="114"/>
      <c r="W130" s="114"/>
      <c r="X130" s="114"/>
      <c r="Y130" s="114"/>
    </row>
    <row r="131" spans="1:25" x14ac:dyDescent="0.3">
      <c r="A131" s="117"/>
      <c r="B131" s="6"/>
      <c r="C131" s="6"/>
      <c r="D131" s="6"/>
      <c r="E131" s="6"/>
      <c r="F131" s="6"/>
      <c r="G131" s="6"/>
      <c r="H131" s="6"/>
      <c r="I131" s="6"/>
      <c r="J131" s="7"/>
      <c r="K131" s="6"/>
      <c r="L131" s="7"/>
      <c r="M131" s="7"/>
      <c r="N131" s="7"/>
      <c r="O131" s="6"/>
      <c r="P131" s="114"/>
      <c r="Q131" s="114"/>
      <c r="R131" s="114"/>
      <c r="S131" s="114"/>
      <c r="T131" s="114"/>
      <c r="U131" s="114"/>
      <c r="V131" s="114"/>
      <c r="W131" s="114"/>
      <c r="X131" s="114"/>
      <c r="Y131" s="114"/>
    </row>
    <row r="132" spans="1:25" x14ac:dyDescent="0.3">
      <c r="A132" s="117"/>
      <c r="B132" s="6"/>
      <c r="C132" s="6"/>
      <c r="D132" s="6"/>
      <c r="E132" s="6"/>
      <c r="F132" s="6"/>
      <c r="G132" s="6"/>
      <c r="H132" s="6"/>
      <c r="I132" s="6"/>
      <c r="J132" s="7"/>
      <c r="K132" s="6"/>
      <c r="L132" s="7"/>
      <c r="M132" s="7"/>
      <c r="N132" s="7"/>
      <c r="O132" s="6"/>
      <c r="P132" s="114"/>
      <c r="Q132" s="114"/>
      <c r="R132" s="114"/>
      <c r="S132" s="114"/>
      <c r="T132" s="114"/>
      <c r="U132" s="114"/>
      <c r="V132" s="114"/>
      <c r="W132" s="114"/>
      <c r="X132" s="114"/>
      <c r="Y132" s="114"/>
    </row>
    <row r="133" spans="1:25" x14ac:dyDescent="0.3">
      <c r="A133" s="117"/>
      <c r="B133" s="6"/>
      <c r="C133" s="6"/>
      <c r="D133" s="6"/>
      <c r="E133" s="6"/>
      <c r="F133" s="6"/>
      <c r="G133" s="6"/>
      <c r="H133" s="6"/>
      <c r="I133" s="6"/>
      <c r="J133" s="7"/>
      <c r="K133" s="6"/>
      <c r="L133" s="7"/>
      <c r="M133" s="7"/>
      <c r="N133" s="7"/>
      <c r="O133" s="6"/>
      <c r="P133" s="114"/>
      <c r="Q133" s="114"/>
      <c r="R133" s="114"/>
      <c r="S133" s="114"/>
      <c r="T133" s="114"/>
      <c r="U133" s="114"/>
      <c r="V133" s="114"/>
      <c r="W133" s="114"/>
      <c r="X133" s="114"/>
      <c r="Y133" s="114"/>
    </row>
    <row r="134" spans="1:25" x14ac:dyDescent="0.3">
      <c r="A134" s="117"/>
      <c r="B134" s="6"/>
      <c r="C134" s="6"/>
      <c r="D134" s="6"/>
      <c r="E134" s="6"/>
      <c r="F134" s="6"/>
      <c r="G134" s="6"/>
      <c r="H134" s="6"/>
      <c r="I134" s="6"/>
      <c r="J134" s="7"/>
      <c r="K134" s="6"/>
      <c r="L134" s="7"/>
      <c r="M134" s="7"/>
      <c r="N134" s="7"/>
      <c r="O134" s="6"/>
      <c r="P134" s="114"/>
      <c r="Q134" s="114"/>
      <c r="R134" s="114"/>
      <c r="S134" s="114"/>
      <c r="T134" s="114"/>
      <c r="U134" s="114"/>
      <c r="V134" s="114"/>
      <c r="W134" s="114"/>
      <c r="X134" s="114"/>
      <c r="Y134" s="114"/>
    </row>
    <row r="135" spans="1:25" x14ac:dyDescent="0.3">
      <c r="A135" s="117"/>
      <c r="B135" s="6"/>
      <c r="C135" s="6"/>
      <c r="D135" s="6"/>
      <c r="E135" s="6"/>
      <c r="F135" s="6"/>
      <c r="G135" s="6"/>
      <c r="H135" s="6"/>
      <c r="I135" s="6"/>
      <c r="J135" s="7"/>
      <c r="K135" s="6"/>
      <c r="L135" s="7"/>
      <c r="M135" s="7"/>
      <c r="N135" s="7"/>
      <c r="O135" s="6"/>
      <c r="P135" s="114"/>
      <c r="Q135" s="114"/>
      <c r="R135" s="114"/>
      <c r="S135" s="114"/>
      <c r="T135" s="114"/>
      <c r="U135" s="114"/>
      <c r="V135" s="114"/>
      <c r="W135" s="114"/>
      <c r="X135" s="114"/>
      <c r="Y135" s="114"/>
    </row>
    <row r="136" spans="1:25" x14ac:dyDescent="0.3">
      <c r="A136" s="117"/>
      <c r="B136" s="6"/>
      <c r="C136" s="6"/>
      <c r="D136" s="6"/>
      <c r="E136" s="6"/>
      <c r="F136" s="6"/>
      <c r="G136" s="6"/>
      <c r="H136" s="6"/>
      <c r="I136" s="6"/>
      <c r="J136" s="7"/>
      <c r="K136" s="6"/>
      <c r="L136" s="7"/>
      <c r="M136" s="7"/>
      <c r="N136" s="7"/>
      <c r="O136" s="6"/>
      <c r="P136" s="114"/>
      <c r="Q136" s="114"/>
      <c r="R136" s="114"/>
      <c r="S136" s="114"/>
      <c r="T136" s="114"/>
      <c r="U136" s="114"/>
      <c r="V136" s="114"/>
      <c r="W136" s="114"/>
      <c r="X136" s="114"/>
      <c r="Y136" s="114"/>
    </row>
    <row r="137" spans="1:25" x14ac:dyDescent="0.3">
      <c r="A137" s="117"/>
      <c r="B137" s="6"/>
      <c r="C137" s="6"/>
      <c r="D137" s="6"/>
      <c r="E137" s="6"/>
      <c r="F137" s="6"/>
      <c r="G137" s="6"/>
      <c r="H137" s="6"/>
      <c r="I137" s="6"/>
      <c r="J137" s="7"/>
      <c r="K137" s="6"/>
      <c r="L137" s="7"/>
      <c r="M137" s="7"/>
      <c r="N137" s="7"/>
      <c r="O137" s="6"/>
      <c r="P137" s="114"/>
      <c r="Q137" s="114"/>
      <c r="R137" s="114"/>
      <c r="S137" s="114"/>
      <c r="T137" s="114"/>
      <c r="U137" s="114"/>
      <c r="V137" s="114"/>
      <c r="W137" s="114"/>
      <c r="X137" s="114"/>
      <c r="Y137" s="114"/>
    </row>
    <row r="138" spans="1:25" x14ac:dyDescent="0.3">
      <c r="A138" s="117"/>
      <c r="B138" s="6"/>
      <c r="C138" s="6"/>
      <c r="D138" s="6"/>
      <c r="E138" s="6"/>
      <c r="F138" s="6"/>
      <c r="G138" s="6"/>
      <c r="H138" s="6"/>
      <c r="I138" s="6"/>
      <c r="J138" s="7"/>
      <c r="K138" s="6"/>
      <c r="L138" s="7"/>
      <c r="M138" s="7"/>
      <c r="N138" s="7"/>
      <c r="O138" s="6"/>
      <c r="P138" s="114"/>
      <c r="Q138" s="114"/>
      <c r="R138" s="114"/>
      <c r="S138" s="114"/>
      <c r="T138" s="114"/>
      <c r="U138" s="114"/>
      <c r="V138" s="114"/>
      <c r="W138" s="114"/>
      <c r="X138" s="114"/>
      <c r="Y138" s="114"/>
    </row>
    <row r="139" spans="1:25" x14ac:dyDescent="0.3">
      <c r="A139" s="117"/>
      <c r="B139" s="6"/>
      <c r="C139" s="6"/>
      <c r="D139" s="6"/>
      <c r="E139" s="6"/>
      <c r="F139" s="6"/>
      <c r="G139" s="6"/>
      <c r="H139" s="6"/>
      <c r="I139" s="6"/>
      <c r="J139" s="7"/>
      <c r="K139" s="6"/>
      <c r="L139" s="7"/>
      <c r="M139" s="7"/>
      <c r="N139" s="7"/>
      <c r="O139" s="6"/>
      <c r="P139" s="114"/>
      <c r="Q139" s="114"/>
      <c r="R139" s="114"/>
      <c r="S139" s="114"/>
      <c r="T139" s="114"/>
      <c r="U139" s="114"/>
      <c r="V139" s="114"/>
      <c r="W139" s="114"/>
      <c r="X139" s="114"/>
      <c r="Y139" s="114"/>
    </row>
    <row r="140" spans="1:25" x14ac:dyDescent="0.3">
      <c r="A140" s="117"/>
      <c r="B140" s="6"/>
      <c r="C140" s="6"/>
      <c r="D140" s="6"/>
      <c r="E140" s="6"/>
      <c r="F140" s="6"/>
      <c r="G140" s="6"/>
      <c r="H140" s="6"/>
      <c r="I140" s="6"/>
      <c r="J140" s="7"/>
      <c r="K140" s="6"/>
      <c r="L140" s="7"/>
      <c r="M140" s="7"/>
      <c r="N140" s="7"/>
      <c r="O140" s="6"/>
      <c r="P140" s="114"/>
      <c r="Q140" s="114"/>
      <c r="R140" s="114"/>
      <c r="S140" s="114"/>
      <c r="T140" s="114"/>
      <c r="U140" s="114"/>
      <c r="V140" s="114"/>
      <c r="W140" s="114"/>
      <c r="X140" s="114"/>
      <c r="Y140" s="114"/>
    </row>
    <row r="141" spans="1:25" x14ac:dyDescent="0.3">
      <c r="A141" s="117"/>
      <c r="B141" s="6"/>
      <c r="C141" s="6"/>
      <c r="D141" s="6"/>
      <c r="E141" s="6"/>
      <c r="F141" s="6"/>
      <c r="G141" s="6"/>
      <c r="H141" s="6"/>
      <c r="I141" s="6"/>
      <c r="J141" s="7"/>
      <c r="K141" s="6"/>
      <c r="L141" s="7"/>
      <c r="M141" s="7"/>
      <c r="N141" s="7"/>
      <c r="O141" s="6"/>
      <c r="P141" s="114"/>
      <c r="Q141" s="114"/>
      <c r="R141" s="114"/>
      <c r="S141" s="114"/>
      <c r="T141" s="114"/>
      <c r="U141" s="114"/>
      <c r="V141" s="114"/>
      <c r="W141" s="114"/>
      <c r="X141" s="114"/>
      <c r="Y141" s="114"/>
    </row>
    <row r="142" spans="1:25" x14ac:dyDescent="0.3">
      <c r="A142" s="117"/>
      <c r="B142" s="6"/>
      <c r="C142" s="6"/>
      <c r="D142" s="6"/>
      <c r="E142" s="6"/>
      <c r="F142" s="6"/>
      <c r="G142" s="6"/>
      <c r="H142" s="6"/>
      <c r="I142" s="6"/>
      <c r="J142" s="7"/>
      <c r="K142" s="6"/>
      <c r="L142" s="7"/>
      <c r="M142" s="7"/>
      <c r="N142" s="7"/>
      <c r="O142" s="6"/>
      <c r="P142" s="114"/>
      <c r="Q142" s="114"/>
      <c r="R142" s="114"/>
      <c r="S142" s="114"/>
      <c r="T142" s="114"/>
      <c r="U142" s="114"/>
      <c r="V142" s="114"/>
      <c r="W142" s="114"/>
      <c r="X142" s="114"/>
      <c r="Y142" s="114"/>
    </row>
    <row r="143" spans="1:25" x14ac:dyDescent="0.3">
      <c r="A143" s="117"/>
      <c r="B143" s="6"/>
      <c r="C143" s="6"/>
      <c r="D143" s="6"/>
      <c r="E143" s="6"/>
      <c r="F143" s="6"/>
      <c r="G143" s="6"/>
      <c r="H143" s="6"/>
      <c r="I143" s="6"/>
      <c r="J143" s="7"/>
      <c r="K143" s="6"/>
      <c r="L143" s="7"/>
      <c r="M143" s="7"/>
      <c r="N143" s="7"/>
      <c r="O143" s="6"/>
      <c r="P143" s="114"/>
      <c r="Q143" s="114"/>
      <c r="R143" s="114"/>
      <c r="S143" s="114"/>
      <c r="T143" s="114"/>
      <c r="U143" s="114"/>
      <c r="V143" s="114"/>
      <c r="W143" s="114"/>
      <c r="X143" s="114"/>
      <c r="Y143" s="114"/>
    </row>
    <row r="144" spans="1:25" x14ac:dyDescent="0.3">
      <c r="A144" s="117"/>
      <c r="B144" s="6"/>
      <c r="C144" s="6"/>
      <c r="D144" s="6"/>
      <c r="E144" s="6"/>
      <c r="F144" s="6"/>
      <c r="G144" s="6"/>
      <c r="H144" s="6"/>
      <c r="I144" s="6"/>
      <c r="J144" s="7"/>
      <c r="K144" s="6"/>
      <c r="L144" s="7"/>
      <c r="M144" s="7"/>
      <c r="N144" s="7"/>
      <c r="O144" s="6"/>
      <c r="P144" s="114"/>
      <c r="Q144" s="114"/>
      <c r="R144" s="114"/>
      <c r="S144" s="114"/>
      <c r="T144" s="114"/>
      <c r="U144" s="114"/>
      <c r="V144" s="114"/>
      <c r="W144" s="114"/>
      <c r="X144" s="114"/>
      <c r="Y144" s="114"/>
    </row>
    <row r="145" spans="1:25" x14ac:dyDescent="0.3">
      <c r="A145" s="117"/>
      <c r="B145" s="6"/>
      <c r="C145" s="6"/>
      <c r="D145" s="6"/>
      <c r="E145" s="6"/>
      <c r="F145" s="6"/>
      <c r="G145" s="6"/>
      <c r="H145" s="6"/>
      <c r="I145" s="6"/>
      <c r="J145" s="7"/>
      <c r="K145" s="6"/>
      <c r="L145" s="7"/>
      <c r="M145" s="7"/>
      <c r="N145" s="7"/>
      <c r="O145" s="6"/>
      <c r="P145" s="114"/>
      <c r="Q145" s="114"/>
      <c r="R145" s="114"/>
      <c r="S145" s="114"/>
      <c r="T145" s="114"/>
      <c r="U145" s="114"/>
      <c r="V145" s="114"/>
      <c r="W145" s="114"/>
      <c r="X145" s="114"/>
      <c r="Y145" s="114"/>
    </row>
    <row r="146" spans="1:25" x14ac:dyDescent="0.3">
      <c r="A146" s="117"/>
      <c r="B146" s="6"/>
      <c r="C146" s="6"/>
      <c r="D146" s="6"/>
      <c r="E146" s="6"/>
      <c r="F146" s="6"/>
      <c r="G146" s="6"/>
      <c r="H146" s="6"/>
      <c r="I146" s="6"/>
      <c r="J146" s="7"/>
      <c r="K146" s="6"/>
      <c r="L146" s="7"/>
      <c r="M146" s="7"/>
      <c r="N146" s="7"/>
      <c r="O146" s="6"/>
      <c r="P146" s="114"/>
      <c r="Q146" s="114"/>
      <c r="R146" s="114"/>
      <c r="S146" s="114"/>
      <c r="T146" s="114"/>
      <c r="U146" s="114"/>
      <c r="V146" s="114"/>
      <c r="W146" s="114"/>
      <c r="X146" s="114"/>
      <c r="Y146" s="114"/>
    </row>
    <row r="147" spans="1:25" x14ac:dyDescent="0.3">
      <c r="A147" s="117"/>
      <c r="B147" s="6"/>
      <c r="C147" s="6"/>
      <c r="D147" s="6"/>
      <c r="E147" s="6"/>
      <c r="F147" s="6"/>
      <c r="G147" s="6"/>
      <c r="H147" s="6"/>
      <c r="I147" s="6"/>
      <c r="J147" s="7"/>
      <c r="K147" s="6"/>
      <c r="L147" s="7"/>
      <c r="M147" s="7"/>
      <c r="N147" s="7"/>
      <c r="O147" s="6"/>
      <c r="P147" s="114"/>
      <c r="Q147" s="114"/>
      <c r="R147" s="114"/>
      <c r="S147" s="114"/>
      <c r="T147" s="114"/>
      <c r="U147" s="114"/>
      <c r="V147" s="114"/>
      <c r="W147" s="114"/>
      <c r="X147" s="114"/>
      <c r="Y147" s="114"/>
    </row>
    <row r="148" spans="1:25" x14ac:dyDescent="0.3">
      <c r="A148" s="117"/>
      <c r="B148" s="6"/>
      <c r="C148" s="6"/>
      <c r="D148" s="6"/>
      <c r="E148" s="6"/>
      <c r="F148" s="6"/>
      <c r="G148" s="6"/>
      <c r="H148" s="6"/>
      <c r="I148" s="6"/>
      <c r="J148" s="7"/>
      <c r="K148" s="6"/>
      <c r="L148" s="7"/>
      <c r="M148" s="7"/>
      <c r="N148" s="7"/>
      <c r="O148" s="6"/>
      <c r="P148" s="114"/>
      <c r="Q148" s="114"/>
      <c r="R148" s="114"/>
      <c r="S148" s="114"/>
      <c r="T148" s="114"/>
      <c r="U148" s="114"/>
      <c r="V148" s="114"/>
      <c r="W148" s="114"/>
      <c r="X148" s="114"/>
      <c r="Y148" s="114"/>
    </row>
    <row r="149" spans="1:25" x14ac:dyDescent="0.3">
      <c r="A149" s="117"/>
      <c r="B149" s="6"/>
      <c r="C149" s="6"/>
      <c r="D149" s="6"/>
      <c r="E149" s="6"/>
      <c r="F149" s="6"/>
      <c r="G149" s="6"/>
      <c r="H149" s="6"/>
      <c r="I149" s="6"/>
      <c r="J149" s="7"/>
      <c r="K149" s="6"/>
      <c r="L149" s="7"/>
      <c r="M149" s="7"/>
      <c r="N149" s="7"/>
      <c r="O149" s="6"/>
      <c r="P149" s="114"/>
      <c r="Q149" s="114"/>
      <c r="R149" s="114"/>
      <c r="S149" s="114"/>
      <c r="T149" s="114"/>
      <c r="U149" s="114"/>
      <c r="V149" s="114"/>
      <c r="W149" s="114"/>
      <c r="X149" s="114"/>
      <c r="Y149" s="114"/>
    </row>
    <row r="150" spans="1:25" x14ac:dyDescent="0.3">
      <c r="A150" s="117"/>
      <c r="B150" s="6"/>
      <c r="C150" s="6"/>
      <c r="D150" s="6"/>
      <c r="E150" s="6"/>
      <c r="F150" s="6"/>
      <c r="G150" s="6"/>
      <c r="H150" s="6"/>
      <c r="I150" s="6"/>
      <c r="J150" s="7"/>
      <c r="K150" s="6"/>
      <c r="L150" s="7"/>
      <c r="M150" s="7"/>
      <c r="N150" s="7"/>
      <c r="O150" s="6"/>
      <c r="P150" s="114"/>
      <c r="Q150" s="114"/>
      <c r="R150" s="114"/>
      <c r="S150" s="114"/>
      <c r="T150" s="114"/>
      <c r="U150" s="114"/>
      <c r="V150" s="114"/>
      <c r="W150" s="114"/>
      <c r="X150" s="114"/>
      <c r="Y150" s="114"/>
    </row>
    <row r="151" spans="1:25" x14ac:dyDescent="0.3">
      <c r="A151" s="117"/>
      <c r="B151" s="6"/>
      <c r="C151" s="6"/>
      <c r="D151" s="6"/>
      <c r="E151" s="6"/>
      <c r="F151" s="6"/>
      <c r="G151" s="6"/>
      <c r="H151" s="6"/>
      <c r="I151" s="6"/>
      <c r="J151" s="7"/>
      <c r="K151" s="6"/>
      <c r="L151" s="7"/>
      <c r="M151" s="7"/>
      <c r="N151" s="7"/>
      <c r="O151" s="6"/>
      <c r="P151" s="114"/>
      <c r="Q151" s="114"/>
      <c r="R151" s="114"/>
      <c r="S151" s="114"/>
      <c r="T151" s="114"/>
      <c r="U151" s="114"/>
      <c r="V151" s="114"/>
      <c r="W151" s="114"/>
      <c r="X151" s="114"/>
      <c r="Y151" s="114"/>
    </row>
    <row r="152" spans="1:25" x14ac:dyDescent="0.3">
      <c r="A152" s="117"/>
      <c r="B152" s="6"/>
      <c r="C152" s="6"/>
      <c r="D152" s="6"/>
      <c r="E152" s="6"/>
      <c r="F152" s="6"/>
      <c r="G152" s="6"/>
      <c r="H152" s="6"/>
      <c r="I152" s="6"/>
      <c r="J152" s="7"/>
      <c r="K152" s="6"/>
      <c r="L152" s="7"/>
      <c r="M152" s="7"/>
      <c r="N152" s="7"/>
      <c r="O152" s="6"/>
      <c r="P152" s="114"/>
      <c r="Q152" s="114"/>
      <c r="R152" s="114"/>
      <c r="S152" s="114"/>
      <c r="T152" s="114"/>
      <c r="U152" s="114"/>
      <c r="V152" s="114"/>
      <c r="W152" s="114"/>
      <c r="X152" s="114"/>
      <c r="Y152" s="114"/>
    </row>
    <row r="153" spans="1:25" x14ac:dyDescent="0.3">
      <c r="A153" s="117"/>
      <c r="B153" s="6"/>
      <c r="C153" s="6"/>
      <c r="D153" s="6"/>
      <c r="E153" s="6"/>
      <c r="F153" s="6"/>
      <c r="G153" s="6"/>
      <c r="H153" s="6"/>
      <c r="I153" s="6"/>
      <c r="J153" s="7"/>
      <c r="K153" s="6"/>
      <c r="L153" s="7"/>
      <c r="M153" s="7"/>
      <c r="N153" s="7"/>
      <c r="O153" s="6"/>
      <c r="P153" s="114"/>
      <c r="Q153" s="114"/>
      <c r="R153" s="114"/>
      <c r="S153" s="114"/>
      <c r="T153" s="114"/>
      <c r="U153" s="114"/>
      <c r="V153" s="114"/>
      <c r="W153" s="114"/>
      <c r="X153" s="114"/>
      <c r="Y153" s="114"/>
    </row>
    <row r="154" spans="1:25" x14ac:dyDescent="0.3">
      <c r="A154" s="117"/>
      <c r="B154" s="6"/>
      <c r="C154" s="6"/>
      <c r="D154" s="6"/>
      <c r="E154" s="6"/>
      <c r="F154" s="6"/>
      <c r="G154" s="6"/>
      <c r="H154" s="6"/>
      <c r="I154" s="6"/>
      <c r="J154" s="7"/>
      <c r="K154" s="6"/>
      <c r="L154" s="7"/>
      <c r="M154" s="7"/>
      <c r="N154" s="7"/>
      <c r="O154" s="6"/>
      <c r="P154" s="114"/>
      <c r="Q154" s="114"/>
      <c r="R154" s="114"/>
      <c r="S154" s="114"/>
      <c r="T154" s="114"/>
      <c r="U154" s="114"/>
      <c r="V154" s="114"/>
      <c r="W154" s="114"/>
      <c r="X154" s="114"/>
      <c r="Y154" s="114"/>
    </row>
    <row r="155" spans="1:25" x14ac:dyDescent="0.3">
      <c r="A155" s="117"/>
      <c r="B155" s="6"/>
      <c r="C155" s="6"/>
      <c r="D155" s="6"/>
      <c r="E155" s="6"/>
      <c r="F155" s="6"/>
      <c r="G155" s="6"/>
      <c r="H155" s="6"/>
      <c r="I155" s="6"/>
      <c r="J155" s="7"/>
      <c r="K155" s="6"/>
      <c r="L155" s="7"/>
      <c r="M155" s="7"/>
      <c r="N155" s="7"/>
      <c r="O155" s="6"/>
      <c r="P155" s="114"/>
      <c r="Q155" s="114"/>
      <c r="R155" s="114"/>
      <c r="S155" s="114"/>
      <c r="T155" s="114"/>
      <c r="U155" s="114"/>
      <c r="V155" s="114"/>
      <c r="W155" s="114"/>
      <c r="X155" s="114"/>
      <c r="Y155" s="114"/>
    </row>
    <row r="156" spans="1:25" x14ac:dyDescent="0.3">
      <c r="A156" s="117"/>
      <c r="B156" s="6"/>
      <c r="C156" s="6"/>
      <c r="D156" s="6"/>
      <c r="E156" s="6"/>
      <c r="F156" s="6"/>
      <c r="G156" s="6"/>
      <c r="H156" s="6"/>
      <c r="I156" s="6"/>
      <c r="J156" s="7"/>
      <c r="K156" s="6"/>
      <c r="L156" s="7"/>
      <c r="M156" s="7"/>
      <c r="N156" s="7"/>
      <c r="O156" s="6"/>
      <c r="P156" s="114"/>
      <c r="Q156" s="114"/>
      <c r="R156" s="114"/>
      <c r="S156" s="114"/>
      <c r="T156" s="114"/>
      <c r="U156" s="114"/>
      <c r="V156" s="114"/>
      <c r="W156" s="114"/>
      <c r="X156" s="114"/>
      <c r="Y156" s="114"/>
    </row>
    <row r="157" spans="1:25" x14ac:dyDescent="0.3">
      <c r="A157" s="117"/>
      <c r="B157" s="6"/>
      <c r="C157" s="6"/>
      <c r="D157" s="6"/>
      <c r="E157" s="6"/>
      <c r="F157" s="6"/>
      <c r="G157" s="6"/>
      <c r="H157" s="6"/>
      <c r="I157" s="6"/>
      <c r="J157" s="7"/>
      <c r="K157" s="6"/>
      <c r="L157" s="7"/>
      <c r="M157" s="7"/>
      <c r="N157" s="7"/>
      <c r="O157" s="6"/>
      <c r="P157" s="114"/>
      <c r="Q157" s="114"/>
      <c r="R157" s="114"/>
      <c r="S157" s="114"/>
      <c r="T157" s="114"/>
      <c r="U157" s="114"/>
      <c r="V157" s="114"/>
      <c r="W157" s="114"/>
      <c r="X157" s="114"/>
      <c r="Y157" s="114"/>
    </row>
    <row r="158" spans="1:25" x14ac:dyDescent="0.3">
      <c r="A158" s="117"/>
      <c r="B158" s="6"/>
      <c r="C158" s="6"/>
      <c r="D158" s="6"/>
      <c r="E158" s="6"/>
      <c r="F158" s="6"/>
      <c r="G158" s="6"/>
      <c r="H158" s="6"/>
      <c r="I158" s="6"/>
      <c r="J158" s="7"/>
      <c r="K158" s="6"/>
      <c r="L158" s="7"/>
      <c r="M158" s="7"/>
      <c r="N158" s="7"/>
      <c r="O158" s="6"/>
      <c r="P158" s="114"/>
      <c r="Q158" s="114"/>
      <c r="R158" s="114"/>
      <c r="S158" s="114"/>
      <c r="T158" s="114"/>
      <c r="U158" s="114"/>
      <c r="V158" s="114"/>
      <c r="W158" s="114"/>
      <c r="X158" s="114"/>
      <c r="Y158" s="114"/>
    </row>
    <row r="159" spans="1:25" x14ac:dyDescent="0.3">
      <c r="A159" s="117"/>
      <c r="B159" s="6"/>
      <c r="C159" s="6"/>
      <c r="D159" s="6"/>
      <c r="E159" s="6"/>
      <c r="F159" s="6"/>
      <c r="G159" s="6"/>
      <c r="H159" s="6"/>
      <c r="I159" s="6"/>
      <c r="J159" s="7"/>
      <c r="K159" s="6"/>
      <c r="L159" s="7"/>
      <c r="M159" s="7"/>
      <c r="N159" s="7"/>
      <c r="O159" s="6"/>
      <c r="P159" s="114"/>
      <c r="Q159" s="114"/>
      <c r="R159" s="114"/>
      <c r="S159" s="114"/>
      <c r="T159" s="114"/>
      <c r="U159" s="114"/>
      <c r="V159" s="114"/>
      <c r="W159" s="114"/>
      <c r="X159" s="114"/>
      <c r="Y159" s="114"/>
    </row>
    <row r="160" spans="1:25" x14ac:dyDescent="0.3">
      <c r="A160" s="117"/>
      <c r="B160" s="6"/>
      <c r="C160" s="6"/>
      <c r="D160" s="6"/>
      <c r="E160" s="6"/>
      <c r="F160" s="6"/>
      <c r="G160" s="6"/>
      <c r="H160" s="6"/>
      <c r="I160" s="6"/>
      <c r="J160" s="7"/>
      <c r="K160" s="6"/>
      <c r="L160" s="7"/>
      <c r="M160" s="7"/>
      <c r="N160" s="7"/>
      <c r="O160" s="6"/>
      <c r="P160" s="114"/>
      <c r="Q160" s="114"/>
      <c r="R160" s="114"/>
      <c r="S160" s="114"/>
      <c r="T160" s="114"/>
      <c r="U160" s="114"/>
      <c r="V160" s="114"/>
      <c r="W160" s="114"/>
      <c r="X160" s="114"/>
      <c r="Y160" s="114"/>
    </row>
    <row r="161" spans="1:25" x14ac:dyDescent="0.3">
      <c r="A161" s="117"/>
      <c r="B161" s="6"/>
      <c r="C161" s="6"/>
      <c r="D161" s="6"/>
      <c r="E161" s="6"/>
      <c r="F161" s="6"/>
      <c r="G161" s="6"/>
      <c r="H161" s="6"/>
      <c r="I161" s="6"/>
      <c r="J161" s="7"/>
      <c r="K161" s="6"/>
      <c r="L161" s="7"/>
      <c r="M161" s="7"/>
      <c r="N161" s="7"/>
      <c r="O161" s="6"/>
      <c r="P161" s="114"/>
      <c r="Q161" s="114"/>
      <c r="R161" s="114"/>
      <c r="S161" s="114"/>
      <c r="T161" s="114"/>
      <c r="U161" s="114"/>
      <c r="V161" s="114"/>
      <c r="W161" s="114"/>
      <c r="X161" s="114"/>
      <c r="Y161" s="114"/>
    </row>
    <row r="162" spans="1:25" x14ac:dyDescent="0.3">
      <c r="A162" s="117"/>
      <c r="B162" s="6"/>
      <c r="C162" s="6"/>
      <c r="D162" s="6"/>
      <c r="E162" s="6"/>
      <c r="F162" s="6"/>
      <c r="G162" s="6"/>
      <c r="H162" s="6"/>
      <c r="I162" s="6"/>
      <c r="J162" s="7"/>
      <c r="K162" s="6"/>
      <c r="L162" s="7"/>
      <c r="M162" s="7"/>
      <c r="N162" s="7"/>
      <c r="O162" s="6"/>
      <c r="P162" s="114"/>
      <c r="Q162" s="114"/>
      <c r="R162" s="114"/>
      <c r="S162" s="114"/>
      <c r="T162" s="114"/>
      <c r="U162" s="114"/>
      <c r="V162" s="114"/>
      <c r="W162" s="114"/>
      <c r="X162" s="114"/>
      <c r="Y162" s="114"/>
    </row>
    <row r="163" spans="1:25" x14ac:dyDescent="0.3">
      <c r="A163" s="117"/>
      <c r="B163" s="6"/>
      <c r="C163" s="6"/>
      <c r="D163" s="6"/>
      <c r="E163" s="6"/>
      <c r="F163" s="6"/>
      <c r="G163" s="6"/>
      <c r="H163" s="6"/>
      <c r="I163" s="6"/>
      <c r="J163" s="7"/>
      <c r="K163" s="6"/>
      <c r="L163" s="7"/>
      <c r="M163" s="7"/>
      <c r="N163" s="7"/>
      <c r="O163" s="6"/>
      <c r="P163" s="114"/>
      <c r="Q163" s="114"/>
      <c r="R163" s="114"/>
      <c r="S163" s="114"/>
      <c r="T163" s="114"/>
      <c r="U163" s="114"/>
      <c r="V163" s="114"/>
      <c r="W163" s="114"/>
      <c r="X163" s="114"/>
      <c r="Y163" s="114"/>
    </row>
    <row r="164" spans="1:25" x14ac:dyDescent="0.3">
      <c r="A164" s="117"/>
      <c r="B164" s="6"/>
      <c r="C164" s="6"/>
      <c r="D164" s="6"/>
      <c r="E164" s="6"/>
      <c r="F164" s="6"/>
      <c r="G164" s="6"/>
      <c r="H164" s="6"/>
      <c r="I164" s="6"/>
      <c r="J164" s="7"/>
      <c r="K164" s="6"/>
      <c r="L164" s="7"/>
      <c r="M164" s="7"/>
      <c r="N164" s="7"/>
      <c r="O164" s="6"/>
      <c r="P164" s="114"/>
      <c r="Q164" s="114"/>
      <c r="R164" s="114"/>
      <c r="S164" s="114"/>
      <c r="T164" s="114"/>
      <c r="U164" s="114"/>
      <c r="V164" s="114"/>
      <c r="W164" s="114"/>
      <c r="X164" s="114"/>
      <c r="Y164" s="114"/>
    </row>
    <row r="165" spans="1:25" x14ac:dyDescent="0.3">
      <c r="A165" s="117"/>
      <c r="B165" s="6"/>
      <c r="C165" s="6"/>
      <c r="D165" s="6"/>
      <c r="E165" s="6"/>
      <c r="F165" s="6"/>
      <c r="G165" s="6"/>
      <c r="H165" s="6"/>
      <c r="I165" s="6"/>
      <c r="J165" s="7"/>
      <c r="K165" s="6"/>
      <c r="L165" s="7"/>
      <c r="M165" s="7"/>
      <c r="N165" s="7"/>
      <c r="O165" s="6"/>
      <c r="P165" s="114"/>
      <c r="Q165" s="114"/>
      <c r="R165" s="114"/>
      <c r="S165" s="114"/>
      <c r="T165" s="114"/>
      <c r="U165" s="114"/>
      <c r="V165" s="114"/>
      <c r="W165" s="114"/>
      <c r="X165" s="114"/>
      <c r="Y165" s="114"/>
    </row>
    <row r="166" spans="1:25" x14ac:dyDescent="0.3">
      <c r="A166" s="117"/>
      <c r="B166" s="6"/>
      <c r="C166" s="6"/>
      <c r="D166" s="6"/>
      <c r="E166" s="6"/>
      <c r="F166" s="6"/>
      <c r="G166" s="6"/>
      <c r="H166" s="6"/>
      <c r="I166" s="6"/>
      <c r="J166" s="7"/>
      <c r="K166" s="6"/>
      <c r="L166" s="7"/>
      <c r="M166" s="7"/>
      <c r="N166" s="7"/>
      <c r="O166" s="6"/>
      <c r="P166" s="114"/>
      <c r="Q166" s="114"/>
      <c r="R166" s="114"/>
      <c r="S166" s="114"/>
      <c r="T166" s="114"/>
      <c r="U166" s="114"/>
      <c r="V166" s="114"/>
      <c r="W166" s="114"/>
      <c r="X166" s="114"/>
      <c r="Y166" s="114"/>
    </row>
    <row r="167" spans="1:25" x14ac:dyDescent="0.3">
      <c r="A167" s="117"/>
      <c r="B167" s="6"/>
      <c r="C167" s="6"/>
      <c r="D167" s="6"/>
      <c r="E167" s="6"/>
      <c r="F167" s="6"/>
      <c r="G167" s="6"/>
      <c r="H167" s="6"/>
      <c r="I167" s="6"/>
      <c r="J167" s="7"/>
      <c r="K167" s="6"/>
      <c r="L167" s="7"/>
      <c r="M167" s="7"/>
      <c r="N167" s="7"/>
      <c r="O167" s="6"/>
      <c r="P167" s="114"/>
      <c r="Q167" s="114"/>
      <c r="R167" s="114"/>
      <c r="S167" s="114"/>
      <c r="T167" s="114"/>
      <c r="U167" s="114"/>
      <c r="V167" s="114"/>
      <c r="W167" s="114"/>
      <c r="X167" s="114"/>
      <c r="Y167" s="114"/>
    </row>
    <row r="168" spans="1:25" x14ac:dyDescent="0.3">
      <c r="A168" s="117"/>
      <c r="B168" s="6"/>
      <c r="C168" s="6"/>
      <c r="D168" s="6"/>
      <c r="E168" s="6"/>
      <c r="F168" s="6"/>
      <c r="G168" s="6"/>
      <c r="H168" s="6"/>
      <c r="I168" s="6"/>
      <c r="J168" s="7"/>
      <c r="K168" s="6"/>
      <c r="L168" s="7"/>
      <c r="M168" s="7"/>
      <c r="N168" s="7"/>
      <c r="O168" s="6"/>
      <c r="P168" s="114"/>
      <c r="Q168" s="114"/>
      <c r="R168" s="114"/>
      <c r="S168" s="114"/>
      <c r="T168" s="114"/>
      <c r="U168" s="114"/>
      <c r="V168" s="114"/>
      <c r="W168" s="114"/>
      <c r="X168" s="114"/>
      <c r="Y168" s="114"/>
    </row>
    <row r="169" spans="1:25" x14ac:dyDescent="0.3">
      <c r="A169" s="117"/>
      <c r="B169" s="6"/>
      <c r="C169" s="6"/>
      <c r="D169" s="6"/>
      <c r="E169" s="6"/>
      <c r="F169" s="6"/>
      <c r="G169" s="6"/>
      <c r="H169" s="6"/>
      <c r="I169" s="6"/>
      <c r="J169" s="7"/>
      <c r="K169" s="6"/>
      <c r="L169" s="7"/>
      <c r="M169" s="7"/>
      <c r="N169" s="7"/>
      <c r="O169" s="6"/>
      <c r="P169" s="114"/>
      <c r="Q169" s="114"/>
      <c r="R169" s="114"/>
      <c r="S169" s="114"/>
      <c r="T169" s="114"/>
      <c r="U169" s="114"/>
      <c r="V169" s="114"/>
      <c r="W169" s="114"/>
      <c r="X169" s="114"/>
      <c r="Y169" s="114"/>
    </row>
    <row r="170" spans="1:25" x14ac:dyDescent="0.3">
      <c r="A170" s="117"/>
      <c r="B170" s="6"/>
      <c r="C170" s="6"/>
      <c r="D170" s="6"/>
      <c r="E170" s="6"/>
      <c r="F170" s="6"/>
      <c r="G170" s="6"/>
      <c r="H170" s="6"/>
      <c r="I170" s="6"/>
      <c r="J170" s="7"/>
      <c r="K170" s="6"/>
      <c r="L170" s="7"/>
      <c r="M170" s="7"/>
      <c r="N170" s="7"/>
      <c r="O170" s="6"/>
      <c r="P170" s="114"/>
      <c r="Q170" s="114"/>
      <c r="R170" s="114"/>
      <c r="S170" s="114"/>
      <c r="T170" s="114"/>
      <c r="U170" s="114"/>
      <c r="V170" s="114"/>
      <c r="W170" s="114"/>
      <c r="X170" s="114"/>
      <c r="Y170" s="114"/>
    </row>
    <row r="171" spans="1:25" x14ac:dyDescent="0.3">
      <c r="A171" s="117"/>
      <c r="B171" s="6"/>
      <c r="C171" s="6"/>
      <c r="D171" s="6"/>
      <c r="E171" s="6"/>
      <c r="F171" s="6"/>
      <c r="G171" s="6"/>
      <c r="H171" s="6"/>
      <c r="I171" s="6"/>
      <c r="J171" s="7"/>
      <c r="K171" s="6"/>
      <c r="L171" s="7"/>
      <c r="M171" s="7"/>
      <c r="N171" s="7"/>
      <c r="O171" s="6"/>
      <c r="P171" s="114"/>
      <c r="Q171" s="114"/>
      <c r="R171" s="114"/>
      <c r="S171" s="114"/>
      <c r="T171" s="114"/>
      <c r="U171" s="114"/>
      <c r="V171" s="114"/>
      <c r="W171" s="114"/>
      <c r="X171" s="114"/>
      <c r="Y171" s="114"/>
    </row>
    <row r="172" spans="1:25" x14ac:dyDescent="0.3">
      <c r="A172" s="117"/>
      <c r="B172" s="6"/>
      <c r="C172" s="6"/>
      <c r="D172" s="6"/>
      <c r="E172" s="6"/>
      <c r="F172" s="6"/>
      <c r="G172" s="6"/>
      <c r="H172" s="6"/>
      <c r="I172" s="6"/>
      <c r="J172" s="7"/>
      <c r="K172" s="6"/>
      <c r="L172" s="7"/>
      <c r="M172" s="7"/>
      <c r="N172" s="7"/>
      <c r="O172" s="6"/>
      <c r="P172" s="114"/>
      <c r="Q172" s="114"/>
      <c r="R172" s="114"/>
      <c r="S172" s="114"/>
      <c r="T172" s="114"/>
      <c r="U172" s="114"/>
      <c r="V172" s="114"/>
      <c r="W172" s="114"/>
      <c r="X172" s="114"/>
      <c r="Y172" s="114"/>
    </row>
    <row r="173" spans="1:25" x14ac:dyDescent="0.3">
      <c r="A173" s="117"/>
      <c r="B173" s="6"/>
      <c r="C173" s="6"/>
      <c r="D173" s="6"/>
      <c r="E173" s="6"/>
      <c r="F173" s="6"/>
      <c r="G173" s="6"/>
      <c r="H173" s="6"/>
      <c r="I173" s="6"/>
      <c r="J173" s="7"/>
      <c r="K173" s="6"/>
      <c r="L173" s="7"/>
      <c r="M173" s="7"/>
      <c r="N173" s="7"/>
      <c r="O173" s="6"/>
      <c r="P173" s="114"/>
      <c r="Q173" s="114"/>
      <c r="R173" s="114"/>
      <c r="S173" s="114"/>
      <c r="T173" s="114"/>
      <c r="U173" s="114"/>
      <c r="V173" s="114"/>
      <c r="W173" s="114"/>
      <c r="X173" s="114"/>
      <c r="Y173" s="114"/>
    </row>
    <row r="174" spans="1:25" x14ac:dyDescent="0.3">
      <c r="A174" s="117"/>
      <c r="B174" s="6"/>
      <c r="C174" s="6"/>
      <c r="D174" s="6"/>
      <c r="E174" s="6"/>
      <c r="F174" s="6"/>
      <c r="G174" s="6"/>
      <c r="H174" s="6"/>
      <c r="I174" s="6"/>
      <c r="J174" s="7"/>
      <c r="K174" s="6"/>
      <c r="L174" s="7"/>
      <c r="M174" s="7"/>
      <c r="N174" s="7"/>
      <c r="O174" s="6"/>
      <c r="P174" s="114"/>
      <c r="Q174" s="114"/>
      <c r="R174" s="114"/>
      <c r="S174" s="114"/>
      <c r="T174" s="114"/>
      <c r="U174" s="114"/>
      <c r="V174" s="114"/>
      <c r="W174" s="114"/>
      <c r="X174" s="114"/>
      <c r="Y174" s="114"/>
    </row>
    <row r="175" spans="1:25" x14ac:dyDescent="0.3">
      <c r="A175" s="117"/>
      <c r="B175" s="6"/>
      <c r="C175" s="6"/>
      <c r="D175" s="6"/>
      <c r="E175" s="6"/>
      <c r="F175" s="6"/>
      <c r="G175" s="6"/>
      <c r="H175" s="6"/>
      <c r="I175" s="6"/>
      <c r="J175" s="7"/>
      <c r="K175" s="6"/>
      <c r="L175" s="7"/>
      <c r="M175" s="7"/>
      <c r="N175" s="7"/>
      <c r="O175" s="6"/>
      <c r="P175" s="114"/>
      <c r="Q175" s="114"/>
      <c r="R175" s="114"/>
      <c r="S175" s="114"/>
      <c r="T175" s="114"/>
      <c r="U175" s="114"/>
      <c r="V175" s="114"/>
      <c r="W175" s="114"/>
      <c r="X175" s="114"/>
      <c r="Y175" s="114"/>
    </row>
    <row r="176" spans="1:25" x14ac:dyDescent="0.3">
      <c r="A176" s="117"/>
      <c r="B176" s="6"/>
      <c r="C176" s="6"/>
      <c r="D176" s="6"/>
      <c r="E176" s="6"/>
      <c r="F176" s="6"/>
      <c r="G176" s="6"/>
      <c r="H176" s="6"/>
      <c r="I176" s="6"/>
      <c r="J176" s="7"/>
      <c r="K176" s="6"/>
      <c r="L176" s="7"/>
      <c r="M176" s="7"/>
      <c r="N176" s="7"/>
      <c r="O176" s="6"/>
      <c r="P176" s="114"/>
      <c r="Q176" s="114"/>
      <c r="R176" s="114"/>
      <c r="S176" s="114"/>
      <c r="T176" s="114"/>
      <c r="U176" s="114"/>
      <c r="V176" s="114"/>
      <c r="W176" s="114"/>
      <c r="X176" s="114"/>
      <c r="Y176" s="114"/>
    </row>
    <row r="177" spans="1:25" x14ac:dyDescent="0.3">
      <c r="A177" s="117"/>
      <c r="B177" s="6"/>
      <c r="C177" s="6"/>
      <c r="D177" s="6"/>
      <c r="E177" s="6"/>
      <c r="F177" s="6"/>
      <c r="G177" s="6"/>
      <c r="H177" s="6"/>
      <c r="I177" s="6"/>
      <c r="J177" s="7"/>
      <c r="K177" s="6"/>
      <c r="L177" s="7"/>
      <c r="M177" s="7"/>
      <c r="N177" s="7"/>
      <c r="O177" s="6"/>
      <c r="P177" s="114"/>
      <c r="Q177" s="114"/>
      <c r="R177" s="114"/>
      <c r="S177" s="114"/>
      <c r="T177" s="114"/>
      <c r="U177" s="114"/>
      <c r="V177" s="114"/>
      <c r="W177" s="114"/>
      <c r="X177" s="114"/>
      <c r="Y177" s="114"/>
    </row>
    <row r="178" spans="1:25" x14ac:dyDescent="0.3">
      <c r="A178" s="117"/>
      <c r="B178" s="6"/>
      <c r="C178" s="6"/>
      <c r="D178" s="6"/>
      <c r="E178" s="6"/>
      <c r="F178" s="6"/>
      <c r="G178" s="6"/>
      <c r="H178" s="6"/>
      <c r="I178" s="6"/>
      <c r="J178" s="7"/>
      <c r="K178" s="6"/>
      <c r="L178" s="7"/>
      <c r="M178" s="7"/>
      <c r="N178" s="7"/>
      <c r="O178" s="6"/>
      <c r="P178" s="114"/>
      <c r="Q178" s="114"/>
      <c r="R178" s="114"/>
      <c r="S178" s="114"/>
      <c r="T178" s="114"/>
      <c r="U178" s="114"/>
      <c r="V178" s="114"/>
      <c r="W178" s="114"/>
      <c r="X178" s="114"/>
      <c r="Y178" s="114"/>
    </row>
    <row r="179" spans="1:25" x14ac:dyDescent="0.3">
      <c r="A179" s="117"/>
      <c r="B179" s="6"/>
      <c r="C179" s="6"/>
      <c r="D179" s="6"/>
      <c r="E179" s="6"/>
      <c r="F179" s="6"/>
      <c r="G179" s="6"/>
      <c r="H179" s="6"/>
      <c r="I179" s="6"/>
      <c r="J179" s="7"/>
      <c r="K179" s="6"/>
      <c r="L179" s="7"/>
      <c r="M179" s="7"/>
      <c r="N179" s="7"/>
      <c r="O179" s="6"/>
      <c r="P179" s="114"/>
      <c r="Q179" s="114"/>
      <c r="R179" s="114"/>
      <c r="S179" s="114"/>
      <c r="T179" s="114"/>
      <c r="U179" s="114"/>
      <c r="V179" s="114"/>
      <c r="W179" s="114"/>
      <c r="X179" s="114"/>
      <c r="Y179" s="114"/>
    </row>
    <row r="180" spans="1:25" x14ac:dyDescent="0.3">
      <c r="A180" s="117"/>
      <c r="B180" s="6"/>
      <c r="C180" s="6"/>
      <c r="D180" s="6"/>
      <c r="E180" s="6"/>
      <c r="F180" s="6"/>
      <c r="G180" s="6"/>
      <c r="H180" s="6"/>
      <c r="I180" s="6"/>
      <c r="J180" s="7"/>
      <c r="K180" s="6"/>
      <c r="L180" s="7"/>
      <c r="M180" s="7"/>
      <c r="N180" s="7"/>
      <c r="O180" s="6"/>
      <c r="P180" s="114"/>
      <c r="Q180" s="114"/>
      <c r="R180" s="114"/>
      <c r="S180" s="114"/>
      <c r="T180" s="114"/>
      <c r="U180" s="114"/>
      <c r="V180" s="114"/>
      <c r="W180" s="114"/>
      <c r="X180" s="114"/>
      <c r="Y180" s="114"/>
    </row>
    <row r="181" spans="1:25" x14ac:dyDescent="0.3">
      <c r="A181" s="117"/>
      <c r="B181" s="6"/>
      <c r="C181" s="6"/>
      <c r="D181" s="6"/>
      <c r="E181" s="6"/>
      <c r="F181" s="6"/>
      <c r="G181" s="6"/>
      <c r="H181" s="6"/>
      <c r="I181" s="6"/>
      <c r="J181" s="7"/>
      <c r="K181" s="6"/>
      <c r="L181" s="7"/>
      <c r="M181" s="7"/>
      <c r="N181" s="7"/>
      <c r="O181" s="6"/>
      <c r="P181" s="114"/>
      <c r="Q181" s="114"/>
      <c r="R181" s="114"/>
      <c r="S181" s="114"/>
      <c r="T181" s="114"/>
      <c r="U181" s="114"/>
      <c r="V181" s="114"/>
      <c r="W181" s="114"/>
      <c r="X181" s="114"/>
      <c r="Y181" s="114"/>
    </row>
    <row r="182" spans="1:25" x14ac:dyDescent="0.3">
      <c r="A182" s="117"/>
      <c r="B182" s="6"/>
      <c r="C182" s="6"/>
      <c r="D182" s="6"/>
      <c r="E182" s="6"/>
      <c r="F182" s="6"/>
      <c r="G182" s="6"/>
      <c r="H182" s="6"/>
      <c r="I182" s="6"/>
      <c r="J182" s="7"/>
      <c r="K182" s="6"/>
      <c r="L182" s="7"/>
      <c r="M182" s="7"/>
      <c r="N182" s="7"/>
      <c r="O182" s="6"/>
      <c r="P182" s="114"/>
      <c r="Q182" s="114"/>
      <c r="R182" s="114"/>
      <c r="S182" s="114"/>
      <c r="T182" s="114"/>
      <c r="U182" s="114"/>
      <c r="V182" s="114"/>
      <c r="W182" s="114"/>
      <c r="X182" s="114"/>
      <c r="Y182" s="114"/>
    </row>
    <row r="183" spans="1:25" x14ac:dyDescent="0.3">
      <c r="A183" s="117"/>
      <c r="B183" s="6"/>
      <c r="C183" s="6"/>
      <c r="D183" s="6"/>
      <c r="E183" s="6"/>
      <c r="F183" s="6"/>
      <c r="G183" s="6"/>
      <c r="H183" s="6"/>
      <c r="I183" s="6"/>
      <c r="J183" s="7"/>
      <c r="K183" s="6"/>
      <c r="L183" s="7"/>
      <c r="M183" s="7"/>
      <c r="N183" s="7"/>
      <c r="O183" s="6"/>
      <c r="P183" s="114"/>
      <c r="Q183" s="114"/>
      <c r="R183" s="114"/>
      <c r="S183" s="114"/>
      <c r="T183" s="114"/>
      <c r="U183" s="114"/>
      <c r="V183" s="114"/>
      <c r="W183" s="114"/>
      <c r="X183" s="114"/>
      <c r="Y183" s="114"/>
    </row>
    <row r="184" spans="1:25" x14ac:dyDescent="0.3">
      <c r="A184" s="117"/>
      <c r="B184" s="6"/>
      <c r="C184" s="6"/>
      <c r="D184" s="6"/>
      <c r="E184" s="6"/>
      <c r="F184" s="6"/>
      <c r="G184" s="6"/>
      <c r="H184" s="6"/>
      <c r="I184" s="6"/>
      <c r="J184" s="7"/>
      <c r="K184" s="6"/>
      <c r="L184" s="7"/>
      <c r="M184" s="7"/>
      <c r="N184" s="7"/>
      <c r="O184" s="6"/>
      <c r="P184" s="114"/>
      <c r="Q184" s="114"/>
      <c r="R184" s="114"/>
      <c r="S184" s="114"/>
      <c r="T184" s="114"/>
      <c r="U184" s="114"/>
      <c r="V184" s="114"/>
      <c r="W184" s="114"/>
      <c r="X184" s="114"/>
      <c r="Y184" s="114"/>
    </row>
    <row r="185" spans="1:25" x14ac:dyDescent="0.3">
      <c r="A185" s="117"/>
      <c r="B185" s="6"/>
      <c r="C185" s="6"/>
      <c r="D185" s="6"/>
      <c r="E185" s="6"/>
      <c r="F185" s="6"/>
      <c r="G185" s="6"/>
      <c r="H185" s="6"/>
      <c r="I185" s="6"/>
      <c r="J185" s="7"/>
      <c r="K185" s="6"/>
      <c r="L185" s="7"/>
      <c r="M185" s="7"/>
      <c r="N185" s="7"/>
      <c r="O185" s="6"/>
      <c r="P185" s="114"/>
      <c r="Q185" s="114"/>
      <c r="R185" s="114"/>
      <c r="S185" s="114"/>
      <c r="T185" s="114"/>
      <c r="U185" s="114"/>
      <c r="V185" s="114"/>
      <c r="W185" s="114"/>
      <c r="X185" s="114"/>
      <c r="Y185" s="114"/>
    </row>
    <row r="186" spans="1:25" x14ac:dyDescent="0.3">
      <c r="A186" s="117"/>
      <c r="B186" s="6"/>
      <c r="C186" s="6"/>
      <c r="D186" s="6"/>
      <c r="E186" s="6"/>
      <c r="F186" s="6"/>
      <c r="G186" s="6"/>
      <c r="H186" s="6"/>
      <c r="I186" s="6"/>
      <c r="J186" s="7"/>
      <c r="K186" s="6"/>
      <c r="L186" s="7"/>
      <c r="M186" s="7"/>
      <c r="N186" s="7"/>
      <c r="O186" s="6"/>
      <c r="P186" s="114"/>
      <c r="Q186" s="114"/>
      <c r="R186" s="114"/>
      <c r="S186" s="114"/>
      <c r="T186" s="114"/>
      <c r="U186" s="114"/>
      <c r="V186" s="114"/>
      <c r="W186" s="114"/>
      <c r="X186" s="114"/>
      <c r="Y186" s="114"/>
    </row>
    <row r="187" spans="1:25" x14ac:dyDescent="0.3">
      <c r="A187" s="117"/>
      <c r="B187" s="6"/>
      <c r="C187" s="6"/>
      <c r="D187" s="6"/>
      <c r="E187" s="6"/>
      <c r="F187" s="6"/>
      <c r="G187" s="6"/>
      <c r="H187" s="6"/>
      <c r="I187" s="6"/>
      <c r="J187" s="7"/>
      <c r="K187" s="6"/>
      <c r="L187" s="7"/>
      <c r="M187" s="7"/>
      <c r="N187" s="7"/>
      <c r="O187" s="6"/>
      <c r="P187" s="114"/>
      <c r="Q187" s="114"/>
      <c r="R187" s="114"/>
      <c r="S187" s="114"/>
      <c r="T187" s="114"/>
      <c r="U187" s="114"/>
      <c r="V187" s="114"/>
      <c r="W187" s="114"/>
      <c r="X187" s="114"/>
      <c r="Y187" s="114"/>
    </row>
    <row r="188" spans="1:25" x14ac:dyDescent="0.3">
      <c r="A188" s="117"/>
      <c r="B188" s="6"/>
      <c r="C188" s="6"/>
      <c r="D188" s="6"/>
      <c r="E188" s="6"/>
      <c r="F188" s="6"/>
      <c r="G188" s="6"/>
      <c r="H188" s="6"/>
      <c r="I188" s="6"/>
      <c r="J188" s="7"/>
      <c r="K188" s="6"/>
      <c r="L188" s="7"/>
      <c r="M188" s="7"/>
      <c r="N188" s="7"/>
      <c r="O188" s="6"/>
      <c r="P188" s="114"/>
      <c r="Q188" s="114"/>
      <c r="R188" s="114"/>
      <c r="S188" s="114"/>
      <c r="T188" s="114"/>
      <c r="U188" s="114"/>
      <c r="V188" s="114"/>
      <c r="W188" s="114"/>
      <c r="X188" s="114"/>
      <c r="Y188" s="114"/>
    </row>
    <row r="189" spans="1:25" x14ac:dyDescent="0.3">
      <c r="A189" s="117"/>
      <c r="B189" s="6"/>
      <c r="C189" s="6"/>
      <c r="D189" s="6"/>
      <c r="E189" s="6"/>
      <c r="F189" s="6"/>
      <c r="G189" s="6"/>
      <c r="H189" s="6"/>
      <c r="I189" s="6"/>
      <c r="J189" s="7"/>
      <c r="K189" s="6"/>
      <c r="L189" s="7"/>
      <c r="M189" s="7"/>
      <c r="N189" s="7"/>
      <c r="O189" s="6"/>
      <c r="P189" s="114"/>
      <c r="Q189" s="114"/>
      <c r="R189" s="114"/>
      <c r="S189" s="114"/>
      <c r="T189" s="114"/>
      <c r="U189" s="114"/>
      <c r="V189" s="114"/>
      <c r="W189" s="114"/>
      <c r="X189" s="114"/>
      <c r="Y189" s="114"/>
    </row>
    <row r="190" spans="1:25" x14ac:dyDescent="0.3">
      <c r="A190" s="117"/>
      <c r="B190" s="6"/>
      <c r="C190" s="6"/>
      <c r="D190" s="6"/>
      <c r="E190" s="6"/>
      <c r="F190" s="6"/>
      <c r="G190" s="6"/>
      <c r="H190" s="6"/>
      <c r="I190" s="6"/>
      <c r="J190" s="7"/>
      <c r="K190" s="6"/>
      <c r="L190" s="7"/>
      <c r="M190" s="7"/>
      <c r="N190" s="7"/>
      <c r="O190" s="6"/>
      <c r="P190" s="114"/>
      <c r="Q190" s="114"/>
      <c r="R190" s="114"/>
      <c r="S190" s="114"/>
      <c r="T190" s="114"/>
      <c r="U190" s="114"/>
      <c r="V190" s="114"/>
      <c r="W190" s="114"/>
      <c r="X190" s="114"/>
      <c r="Y190" s="114"/>
    </row>
    <row r="191" spans="1:25" x14ac:dyDescent="0.3">
      <c r="A191" s="117"/>
      <c r="B191" s="6"/>
      <c r="C191" s="6"/>
      <c r="D191" s="6"/>
      <c r="E191" s="6"/>
      <c r="F191" s="6"/>
      <c r="G191" s="6"/>
      <c r="H191" s="6"/>
      <c r="I191" s="6"/>
      <c r="J191" s="7"/>
      <c r="K191" s="6"/>
      <c r="L191" s="7"/>
      <c r="M191" s="7"/>
      <c r="N191" s="7"/>
      <c r="O191" s="6"/>
      <c r="P191" s="114"/>
      <c r="Q191" s="114"/>
      <c r="R191" s="114"/>
      <c r="S191" s="114"/>
      <c r="T191" s="114"/>
      <c r="U191" s="114"/>
      <c r="V191" s="114"/>
      <c r="W191" s="114"/>
      <c r="X191" s="114"/>
      <c r="Y191" s="114"/>
    </row>
    <row r="192" spans="1:25" x14ac:dyDescent="0.3">
      <c r="A192" s="117"/>
      <c r="B192" s="6"/>
      <c r="C192" s="6"/>
      <c r="D192" s="6"/>
      <c r="E192" s="6"/>
      <c r="F192" s="6"/>
      <c r="G192" s="6"/>
      <c r="H192" s="6"/>
      <c r="I192" s="6"/>
      <c r="J192" s="7"/>
      <c r="K192" s="6"/>
      <c r="L192" s="7"/>
      <c r="M192" s="7"/>
      <c r="N192" s="7"/>
      <c r="O192" s="6"/>
      <c r="P192" s="114"/>
      <c r="Q192" s="114"/>
      <c r="R192" s="114"/>
      <c r="S192" s="114"/>
      <c r="T192" s="114"/>
      <c r="U192" s="114"/>
      <c r="V192" s="114"/>
      <c r="W192" s="114"/>
      <c r="X192" s="114"/>
      <c r="Y192" s="114"/>
    </row>
    <row r="193" spans="1:25" x14ac:dyDescent="0.3">
      <c r="A193" s="117"/>
      <c r="B193" s="6"/>
      <c r="C193" s="6"/>
      <c r="D193" s="6"/>
      <c r="E193" s="6"/>
      <c r="F193" s="6"/>
      <c r="G193" s="6"/>
      <c r="H193" s="6"/>
      <c r="I193" s="6"/>
      <c r="J193" s="7"/>
      <c r="K193" s="6"/>
      <c r="L193" s="7"/>
      <c r="M193" s="7"/>
      <c r="N193" s="7"/>
      <c r="O193" s="6"/>
      <c r="P193" s="114"/>
      <c r="Q193" s="114"/>
      <c r="R193" s="114"/>
      <c r="S193" s="114"/>
      <c r="T193" s="114"/>
      <c r="U193" s="114"/>
      <c r="V193" s="114"/>
      <c r="W193" s="114"/>
      <c r="X193" s="114"/>
      <c r="Y193" s="114"/>
    </row>
    <row r="194" spans="1:25" x14ac:dyDescent="0.3">
      <c r="A194" s="117"/>
      <c r="B194" s="6"/>
      <c r="C194" s="6"/>
      <c r="D194" s="6"/>
      <c r="E194" s="6"/>
      <c r="F194" s="6"/>
      <c r="G194" s="6"/>
      <c r="H194" s="6"/>
      <c r="I194" s="6"/>
      <c r="J194" s="7"/>
      <c r="K194" s="6"/>
      <c r="L194" s="7"/>
      <c r="M194" s="7"/>
      <c r="N194" s="7"/>
      <c r="O194" s="6"/>
      <c r="P194" s="114"/>
      <c r="Q194" s="114"/>
      <c r="R194" s="114"/>
      <c r="S194" s="114"/>
      <c r="T194" s="114"/>
      <c r="U194" s="114"/>
      <c r="V194" s="114"/>
      <c r="W194" s="114"/>
      <c r="X194" s="114"/>
      <c r="Y194" s="114"/>
    </row>
    <row r="195" spans="1:25" x14ac:dyDescent="0.3">
      <c r="A195" s="117"/>
      <c r="B195" s="6"/>
      <c r="C195" s="6"/>
      <c r="D195" s="6"/>
      <c r="E195" s="6"/>
      <c r="F195" s="6"/>
      <c r="G195" s="6"/>
      <c r="H195" s="6"/>
      <c r="I195" s="6"/>
      <c r="J195" s="7"/>
      <c r="K195" s="6"/>
      <c r="L195" s="7"/>
      <c r="M195" s="7"/>
      <c r="N195" s="7"/>
      <c r="O195" s="6"/>
      <c r="P195" s="114"/>
      <c r="Q195" s="114"/>
      <c r="R195" s="114"/>
      <c r="S195" s="114"/>
      <c r="T195" s="114"/>
      <c r="U195" s="114"/>
      <c r="V195" s="114"/>
      <c r="W195" s="114"/>
      <c r="X195" s="114"/>
      <c r="Y195" s="114"/>
    </row>
    <row r="196" spans="1:25" x14ac:dyDescent="0.3">
      <c r="A196" s="117"/>
      <c r="B196" s="6"/>
      <c r="C196" s="6"/>
      <c r="D196" s="6"/>
      <c r="E196" s="6"/>
      <c r="F196" s="6"/>
      <c r="G196" s="6"/>
      <c r="H196" s="6"/>
      <c r="I196" s="6"/>
      <c r="J196" s="7"/>
      <c r="K196" s="6"/>
      <c r="L196" s="7"/>
      <c r="M196" s="7"/>
      <c r="N196" s="7"/>
      <c r="O196" s="6"/>
      <c r="P196" s="114"/>
      <c r="Q196" s="114"/>
      <c r="R196" s="114"/>
      <c r="S196" s="114"/>
      <c r="T196" s="114"/>
      <c r="U196" s="114"/>
      <c r="V196" s="114"/>
      <c r="W196" s="114"/>
      <c r="X196" s="114"/>
      <c r="Y196" s="114"/>
    </row>
    <row r="197" spans="1:25" x14ac:dyDescent="0.3">
      <c r="A197" s="117"/>
      <c r="B197" s="6"/>
      <c r="C197" s="6"/>
      <c r="D197" s="6"/>
      <c r="E197" s="6"/>
      <c r="F197" s="6"/>
      <c r="G197" s="6"/>
      <c r="H197" s="6"/>
      <c r="I197" s="6"/>
      <c r="J197" s="7"/>
      <c r="K197" s="6"/>
      <c r="L197" s="7"/>
      <c r="M197" s="7"/>
      <c r="N197" s="7"/>
      <c r="O197" s="6"/>
      <c r="P197" s="114"/>
      <c r="Q197" s="114"/>
      <c r="R197" s="114"/>
      <c r="S197" s="114"/>
      <c r="T197" s="114"/>
      <c r="U197" s="114"/>
      <c r="V197" s="114"/>
      <c r="W197" s="114"/>
      <c r="X197" s="114"/>
      <c r="Y197" s="114"/>
    </row>
    <row r="198" spans="1:25" x14ac:dyDescent="0.3">
      <c r="A198" s="117"/>
      <c r="B198" s="6"/>
      <c r="C198" s="6"/>
      <c r="D198" s="6"/>
      <c r="E198" s="6"/>
      <c r="F198" s="6"/>
      <c r="G198" s="6"/>
      <c r="H198" s="6"/>
      <c r="I198" s="6"/>
      <c r="J198" s="7"/>
      <c r="K198" s="6"/>
      <c r="L198" s="7"/>
      <c r="M198" s="7"/>
      <c r="N198" s="7"/>
      <c r="O198" s="6"/>
      <c r="P198" s="114"/>
      <c r="Q198" s="114"/>
      <c r="R198" s="114"/>
      <c r="S198" s="114"/>
      <c r="T198" s="114"/>
      <c r="U198" s="114"/>
      <c r="V198" s="114"/>
      <c r="W198" s="114"/>
      <c r="X198" s="114"/>
      <c r="Y198" s="114"/>
    </row>
    <row r="199" spans="1:25" x14ac:dyDescent="0.3">
      <c r="A199" s="117"/>
      <c r="B199" s="6"/>
      <c r="C199" s="6"/>
      <c r="D199" s="6"/>
      <c r="E199" s="6"/>
      <c r="F199" s="6"/>
      <c r="G199" s="6"/>
      <c r="H199" s="6"/>
      <c r="I199" s="6"/>
      <c r="J199" s="7"/>
      <c r="K199" s="6"/>
      <c r="L199" s="7"/>
      <c r="M199" s="7"/>
      <c r="N199" s="7"/>
      <c r="O199" s="6"/>
      <c r="P199" s="114"/>
      <c r="Q199" s="114"/>
      <c r="R199" s="114"/>
      <c r="S199" s="114"/>
      <c r="T199" s="114"/>
      <c r="U199" s="114"/>
      <c r="V199" s="114"/>
      <c r="W199" s="114"/>
      <c r="X199" s="114"/>
      <c r="Y199" s="114"/>
    </row>
    <row r="200" spans="1:25" x14ac:dyDescent="0.3">
      <c r="A200" s="117"/>
      <c r="B200" s="6"/>
      <c r="C200" s="6"/>
      <c r="D200" s="6"/>
      <c r="E200" s="6"/>
      <c r="F200" s="6"/>
      <c r="G200" s="6"/>
      <c r="H200" s="6"/>
      <c r="I200" s="6"/>
      <c r="J200" s="7"/>
      <c r="K200" s="6"/>
      <c r="L200" s="7"/>
      <c r="M200" s="7"/>
      <c r="N200" s="7"/>
      <c r="O200" s="6"/>
      <c r="P200" s="114"/>
      <c r="Q200" s="114"/>
      <c r="R200" s="114"/>
      <c r="S200" s="114"/>
      <c r="T200" s="114"/>
      <c r="U200" s="114"/>
      <c r="V200" s="114"/>
      <c r="W200" s="114"/>
      <c r="X200" s="114"/>
      <c r="Y200" s="114"/>
    </row>
    <row r="201" spans="1:25" x14ac:dyDescent="0.3">
      <c r="A201" s="117"/>
      <c r="B201" s="6"/>
      <c r="C201" s="6"/>
      <c r="D201" s="6"/>
      <c r="E201" s="6"/>
      <c r="F201" s="6"/>
      <c r="G201" s="6"/>
      <c r="H201" s="6"/>
      <c r="I201" s="6"/>
      <c r="J201" s="7"/>
      <c r="K201" s="6"/>
      <c r="L201" s="7"/>
      <c r="M201" s="7"/>
      <c r="N201" s="7"/>
      <c r="O201" s="6"/>
      <c r="P201" s="114"/>
      <c r="Q201" s="114"/>
      <c r="R201" s="114"/>
      <c r="S201" s="114"/>
      <c r="T201" s="114"/>
      <c r="U201" s="114"/>
      <c r="V201" s="114"/>
      <c r="W201" s="114"/>
      <c r="X201" s="114"/>
      <c r="Y201" s="114"/>
    </row>
    <row r="202" spans="1:25" x14ac:dyDescent="0.3">
      <c r="A202" s="117"/>
      <c r="B202" s="6"/>
      <c r="C202" s="6"/>
      <c r="D202" s="6"/>
      <c r="E202" s="6"/>
      <c r="F202" s="6"/>
      <c r="G202" s="6"/>
      <c r="H202" s="6"/>
      <c r="I202" s="6"/>
      <c r="J202" s="7"/>
      <c r="K202" s="6"/>
      <c r="L202" s="7"/>
      <c r="M202" s="7"/>
      <c r="N202" s="7"/>
      <c r="O202" s="6"/>
      <c r="P202" s="114"/>
      <c r="Q202" s="114"/>
      <c r="R202" s="114"/>
      <c r="S202" s="114"/>
      <c r="T202" s="114"/>
      <c r="U202" s="114"/>
      <c r="V202" s="114"/>
      <c r="W202" s="114"/>
      <c r="X202" s="114"/>
      <c r="Y202" s="114"/>
    </row>
    <row r="203" spans="1:25" x14ac:dyDescent="0.3">
      <c r="A203" s="117"/>
      <c r="B203" s="6"/>
      <c r="C203" s="6"/>
      <c r="D203" s="6"/>
      <c r="E203" s="6"/>
      <c r="F203" s="6"/>
      <c r="G203" s="6"/>
      <c r="H203" s="6"/>
      <c r="I203" s="6"/>
      <c r="J203" s="7"/>
      <c r="K203" s="6"/>
      <c r="L203" s="7"/>
      <c r="M203" s="7"/>
      <c r="N203" s="7"/>
      <c r="O203" s="6"/>
      <c r="P203" s="114"/>
      <c r="Q203" s="114"/>
      <c r="R203" s="114"/>
      <c r="S203" s="114"/>
      <c r="T203" s="114"/>
      <c r="U203" s="114"/>
      <c r="V203" s="114"/>
      <c r="W203" s="114"/>
      <c r="X203" s="114"/>
      <c r="Y203" s="114"/>
    </row>
    <row r="204" spans="1:25" x14ac:dyDescent="0.3">
      <c r="A204" s="117"/>
      <c r="B204" s="6"/>
      <c r="C204" s="6"/>
      <c r="D204" s="6"/>
      <c r="E204" s="6"/>
      <c r="F204" s="6"/>
      <c r="G204" s="6"/>
      <c r="H204" s="6"/>
      <c r="I204" s="6"/>
      <c r="J204" s="7"/>
      <c r="K204" s="6"/>
      <c r="L204" s="7"/>
      <c r="M204" s="7"/>
      <c r="N204" s="7"/>
      <c r="O204" s="6"/>
      <c r="P204" s="114"/>
      <c r="Q204" s="114"/>
      <c r="R204" s="114"/>
      <c r="S204" s="114"/>
      <c r="T204" s="114"/>
      <c r="U204" s="114"/>
      <c r="V204" s="114"/>
      <c r="W204" s="114"/>
      <c r="X204" s="114"/>
      <c r="Y204" s="114"/>
    </row>
    <row r="205" spans="1:25" x14ac:dyDescent="0.3">
      <c r="A205" s="117"/>
      <c r="B205" s="6"/>
      <c r="C205" s="6"/>
      <c r="D205" s="6"/>
      <c r="E205" s="6"/>
      <c r="F205" s="6"/>
      <c r="G205" s="6"/>
      <c r="H205" s="6"/>
      <c r="I205" s="6"/>
      <c r="J205" s="7"/>
      <c r="K205" s="6"/>
      <c r="L205" s="7"/>
      <c r="M205" s="7"/>
      <c r="N205" s="7"/>
      <c r="O205" s="6"/>
      <c r="P205" s="114"/>
      <c r="Q205" s="114"/>
      <c r="R205" s="114"/>
      <c r="S205" s="114"/>
      <c r="T205" s="114"/>
      <c r="U205" s="114"/>
      <c r="V205" s="114"/>
      <c r="W205" s="114"/>
      <c r="X205" s="114"/>
      <c r="Y205" s="114"/>
    </row>
    <row r="206" spans="1:25" x14ac:dyDescent="0.3">
      <c r="A206" s="117"/>
      <c r="B206" s="6"/>
      <c r="C206" s="6"/>
      <c r="D206" s="6"/>
      <c r="E206" s="6"/>
      <c r="F206" s="6"/>
      <c r="G206" s="6"/>
      <c r="H206" s="6"/>
      <c r="I206" s="6"/>
      <c r="J206" s="7"/>
      <c r="K206" s="6"/>
      <c r="L206" s="7"/>
      <c r="M206" s="7"/>
      <c r="N206" s="7"/>
      <c r="O206" s="6"/>
      <c r="P206" s="114"/>
      <c r="Q206" s="114"/>
      <c r="R206" s="114"/>
      <c r="S206" s="114"/>
      <c r="T206" s="114"/>
      <c r="U206" s="114"/>
      <c r="V206" s="114"/>
      <c r="W206" s="114"/>
      <c r="X206" s="114"/>
      <c r="Y206" s="114"/>
    </row>
    <row r="207" spans="1:25" x14ac:dyDescent="0.3">
      <c r="A207" s="117"/>
      <c r="B207" s="6"/>
      <c r="C207" s="6"/>
      <c r="D207" s="6"/>
      <c r="E207" s="6"/>
      <c r="F207" s="6"/>
      <c r="G207" s="6"/>
      <c r="H207" s="6"/>
      <c r="I207" s="6"/>
      <c r="J207" s="7"/>
      <c r="K207" s="6"/>
      <c r="L207" s="7"/>
      <c r="M207" s="7"/>
      <c r="N207" s="7"/>
      <c r="O207" s="6"/>
      <c r="P207" s="114"/>
      <c r="Q207" s="114"/>
      <c r="R207" s="114"/>
      <c r="S207" s="114"/>
      <c r="T207" s="114"/>
      <c r="U207" s="114"/>
      <c r="V207" s="114"/>
      <c r="W207" s="114"/>
      <c r="X207" s="114"/>
      <c r="Y207" s="114"/>
    </row>
    <row r="208" spans="1:25" x14ac:dyDescent="0.3">
      <c r="A208" s="117"/>
      <c r="B208" s="6"/>
      <c r="C208" s="6"/>
      <c r="D208" s="6"/>
      <c r="E208" s="6"/>
      <c r="F208" s="6"/>
      <c r="G208" s="6"/>
      <c r="H208" s="6"/>
      <c r="I208" s="6"/>
      <c r="J208" s="7"/>
      <c r="K208" s="6"/>
      <c r="L208" s="7"/>
      <c r="M208" s="7"/>
      <c r="N208" s="7"/>
      <c r="O208" s="6"/>
      <c r="P208" s="114"/>
      <c r="Q208" s="114"/>
      <c r="R208" s="114"/>
      <c r="S208" s="114"/>
      <c r="T208" s="114"/>
      <c r="U208" s="114"/>
      <c r="V208" s="114"/>
      <c r="W208" s="114"/>
      <c r="X208" s="114"/>
      <c r="Y208" s="114"/>
    </row>
    <row r="209" spans="1:25" x14ac:dyDescent="0.3">
      <c r="A209" s="117"/>
      <c r="B209" s="6"/>
      <c r="C209" s="6"/>
      <c r="D209" s="6"/>
      <c r="E209" s="6"/>
      <c r="F209" s="6"/>
      <c r="G209" s="6"/>
      <c r="H209" s="6"/>
      <c r="I209" s="6"/>
      <c r="J209" s="7"/>
      <c r="K209" s="6"/>
      <c r="L209" s="7"/>
      <c r="M209" s="7"/>
      <c r="N209" s="7"/>
      <c r="O209" s="6"/>
      <c r="P209" s="114"/>
      <c r="Q209" s="114"/>
      <c r="R209" s="114"/>
      <c r="S209" s="114"/>
      <c r="T209" s="114"/>
      <c r="U209" s="114"/>
      <c r="V209" s="114"/>
      <c r="W209" s="114"/>
      <c r="X209" s="114"/>
      <c r="Y209" s="114"/>
    </row>
    <row r="210" spans="1:25" x14ac:dyDescent="0.3">
      <c r="A210" s="117"/>
      <c r="B210" s="6"/>
      <c r="C210" s="6"/>
      <c r="D210" s="6"/>
      <c r="E210" s="6"/>
      <c r="F210" s="6"/>
      <c r="G210" s="6"/>
      <c r="H210" s="6"/>
      <c r="I210" s="6"/>
      <c r="J210" s="7"/>
      <c r="K210" s="6"/>
      <c r="L210" s="7"/>
      <c r="M210" s="7"/>
      <c r="N210" s="7"/>
      <c r="O210" s="6"/>
      <c r="P210" s="114"/>
      <c r="Q210" s="114"/>
      <c r="R210" s="114"/>
      <c r="S210" s="114"/>
      <c r="T210" s="114"/>
      <c r="U210" s="114"/>
      <c r="V210" s="114"/>
      <c r="W210" s="114"/>
      <c r="X210" s="114"/>
      <c r="Y210" s="114"/>
    </row>
    <row r="211" spans="1:25" x14ac:dyDescent="0.3">
      <c r="A211" s="117"/>
      <c r="B211" s="6"/>
      <c r="C211" s="6"/>
      <c r="D211" s="6"/>
      <c r="E211" s="6"/>
      <c r="F211" s="6"/>
      <c r="G211" s="6"/>
      <c r="H211" s="6"/>
      <c r="I211" s="6"/>
      <c r="J211" s="7"/>
      <c r="K211" s="6"/>
      <c r="L211" s="7"/>
      <c r="M211" s="7"/>
      <c r="N211" s="7"/>
      <c r="O211" s="6"/>
      <c r="P211" s="114"/>
      <c r="Q211" s="114"/>
      <c r="R211" s="114"/>
      <c r="S211" s="114"/>
      <c r="T211" s="114"/>
      <c r="U211" s="114"/>
      <c r="V211" s="114"/>
      <c r="W211" s="114"/>
      <c r="X211" s="114"/>
      <c r="Y211" s="114"/>
    </row>
    <row r="212" spans="1:25" x14ac:dyDescent="0.3">
      <c r="A212" s="117"/>
      <c r="B212" s="6"/>
      <c r="C212" s="6"/>
      <c r="D212" s="6"/>
      <c r="E212" s="6"/>
      <c r="F212" s="6"/>
      <c r="G212" s="6"/>
      <c r="H212" s="6"/>
      <c r="I212" s="6"/>
      <c r="J212" s="7"/>
      <c r="K212" s="6"/>
      <c r="L212" s="7"/>
      <c r="M212" s="7"/>
      <c r="N212" s="7"/>
      <c r="O212" s="6"/>
      <c r="P212" s="114"/>
      <c r="Q212" s="114"/>
      <c r="R212" s="114"/>
      <c r="S212" s="114"/>
      <c r="T212" s="114"/>
      <c r="U212" s="114"/>
      <c r="V212" s="114"/>
      <c r="W212" s="114"/>
      <c r="X212" s="114"/>
      <c r="Y212" s="114"/>
    </row>
    <row r="213" spans="1:25" x14ac:dyDescent="0.3">
      <c r="A213" s="117"/>
      <c r="B213" s="6"/>
      <c r="C213" s="6"/>
      <c r="D213" s="6"/>
      <c r="E213" s="6"/>
      <c r="F213" s="6"/>
      <c r="G213" s="6"/>
      <c r="H213" s="6"/>
      <c r="I213" s="6"/>
      <c r="J213" s="7"/>
      <c r="K213" s="6"/>
      <c r="L213" s="7"/>
      <c r="M213" s="7"/>
      <c r="N213" s="7"/>
      <c r="O213" s="6"/>
      <c r="P213" s="114"/>
      <c r="Q213" s="114"/>
      <c r="R213" s="114"/>
      <c r="S213" s="114"/>
      <c r="T213" s="114"/>
      <c r="U213" s="114"/>
      <c r="V213" s="114"/>
      <c r="W213" s="114"/>
      <c r="X213" s="114"/>
      <c r="Y213" s="114"/>
    </row>
    <row r="214" spans="1:25" x14ac:dyDescent="0.3">
      <c r="A214" s="117"/>
      <c r="B214" s="6"/>
      <c r="C214" s="6"/>
      <c r="D214" s="6"/>
      <c r="E214" s="6"/>
      <c r="F214" s="6"/>
      <c r="G214" s="6"/>
      <c r="H214" s="6"/>
      <c r="I214" s="6"/>
      <c r="J214" s="7"/>
      <c r="K214" s="6"/>
      <c r="L214" s="7"/>
      <c r="M214" s="7"/>
      <c r="N214" s="7"/>
      <c r="O214" s="6"/>
      <c r="P214" s="114"/>
      <c r="Q214" s="114"/>
      <c r="R214" s="114"/>
      <c r="S214" s="114"/>
      <c r="T214" s="114"/>
      <c r="U214" s="114"/>
      <c r="V214" s="114"/>
      <c r="W214" s="114"/>
      <c r="X214" s="114"/>
      <c r="Y214" s="114"/>
    </row>
    <row r="215" spans="1:25" x14ac:dyDescent="0.3">
      <c r="A215" s="117"/>
      <c r="B215" s="6"/>
      <c r="C215" s="6"/>
      <c r="D215" s="6"/>
      <c r="E215" s="6"/>
      <c r="F215" s="6"/>
      <c r="G215" s="6"/>
      <c r="H215" s="6"/>
      <c r="I215" s="6"/>
      <c r="J215" s="7"/>
      <c r="K215" s="6"/>
      <c r="L215" s="7"/>
      <c r="M215" s="7"/>
      <c r="N215" s="7"/>
      <c r="O215" s="6"/>
      <c r="P215" s="114"/>
      <c r="Q215" s="114"/>
      <c r="R215" s="114"/>
      <c r="S215" s="114"/>
      <c r="T215" s="114"/>
      <c r="U215" s="114"/>
      <c r="V215" s="114"/>
      <c r="W215" s="114"/>
      <c r="X215" s="114"/>
      <c r="Y215" s="114"/>
    </row>
    <row r="216" spans="1:25" x14ac:dyDescent="0.3">
      <c r="A216" s="117"/>
      <c r="B216" s="6"/>
      <c r="C216" s="6"/>
      <c r="D216" s="6"/>
      <c r="E216" s="6"/>
      <c r="F216" s="6"/>
      <c r="G216" s="6"/>
      <c r="H216" s="6"/>
      <c r="I216" s="6"/>
      <c r="J216" s="7"/>
      <c r="K216" s="6"/>
      <c r="L216" s="7"/>
      <c r="M216" s="7"/>
      <c r="N216" s="7"/>
      <c r="O216" s="6"/>
      <c r="P216" s="114"/>
      <c r="Q216" s="114"/>
      <c r="R216" s="114"/>
      <c r="S216" s="114"/>
      <c r="T216" s="114"/>
      <c r="U216" s="114"/>
      <c r="V216" s="114"/>
      <c r="W216" s="114"/>
      <c r="X216" s="114"/>
      <c r="Y216" s="114"/>
    </row>
    <row r="217" spans="1:25" x14ac:dyDescent="0.3">
      <c r="A217" s="117"/>
      <c r="B217" s="6"/>
      <c r="C217" s="6"/>
      <c r="D217" s="6"/>
      <c r="E217" s="6"/>
      <c r="F217" s="6"/>
      <c r="G217" s="6"/>
      <c r="H217" s="6"/>
      <c r="I217" s="6"/>
      <c r="J217" s="7"/>
      <c r="K217" s="6"/>
      <c r="L217" s="7"/>
      <c r="M217" s="7"/>
      <c r="N217" s="7"/>
      <c r="O217" s="6"/>
      <c r="P217" s="114"/>
      <c r="Q217" s="114"/>
      <c r="R217" s="114"/>
      <c r="S217" s="114"/>
      <c r="T217" s="114"/>
      <c r="U217" s="114"/>
      <c r="V217" s="114"/>
      <c r="W217" s="114"/>
      <c r="X217" s="114"/>
      <c r="Y217" s="114"/>
    </row>
    <row r="218" spans="1:25" x14ac:dyDescent="0.3">
      <c r="A218" s="117"/>
      <c r="B218" s="6"/>
      <c r="C218" s="6"/>
      <c r="D218" s="6"/>
      <c r="E218" s="6"/>
      <c r="F218" s="6"/>
      <c r="G218" s="6"/>
      <c r="H218" s="6"/>
      <c r="I218" s="6"/>
      <c r="J218" s="7"/>
      <c r="K218" s="6"/>
      <c r="L218" s="7"/>
      <c r="M218" s="7"/>
      <c r="N218" s="7"/>
      <c r="O218" s="6"/>
      <c r="P218" s="114"/>
      <c r="Q218" s="114"/>
      <c r="R218" s="114"/>
      <c r="S218" s="114"/>
      <c r="T218" s="114"/>
      <c r="U218" s="114"/>
      <c r="V218" s="114"/>
      <c r="W218" s="114"/>
      <c r="X218" s="114"/>
      <c r="Y218" s="114"/>
    </row>
    <row r="219" spans="1:25" x14ac:dyDescent="0.3">
      <c r="A219" s="117"/>
      <c r="B219" s="6"/>
      <c r="C219" s="6"/>
      <c r="D219" s="6"/>
      <c r="E219" s="6"/>
      <c r="F219" s="6"/>
      <c r="G219" s="6"/>
      <c r="H219" s="6"/>
      <c r="I219" s="6"/>
      <c r="J219" s="7"/>
      <c r="K219" s="6"/>
      <c r="L219" s="7"/>
      <c r="M219" s="7"/>
      <c r="N219" s="7"/>
      <c r="O219" s="6"/>
      <c r="P219" s="114"/>
      <c r="Q219" s="114"/>
      <c r="R219" s="114"/>
      <c r="S219" s="114"/>
      <c r="T219" s="114"/>
      <c r="U219" s="114"/>
      <c r="V219" s="114"/>
      <c r="W219" s="114"/>
      <c r="X219" s="114"/>
      <c r="Y219" s="114"/>
    </row>
    <row r="220" spans="1:25" x14ac:dyDescent="0.3">
      <c r="A220" s="117"/>
      <c r="B220" s="6"/>
      <c r="C220" s="6"/>
      <c r="D220" s="6"/>
      <c r="E220" s="6"/>
      <c r="F220" s="6"/>
      <c r="G220" s="6"/>
      <c r="H220" s="6"/>
      <c r="I220" s="6"/>
      <c r="J220" s="7"/>
      <c r="K220" s="6"/>
      <c r="L220" s="7"/>
      <c r="M220" s="7"/>
      <c r="N220" s="7"/>
      <c r="O220" s="6"/>
      <c r="P220" s="114"/>
      <c r="Q220" s="114"/>
      <c r="R220" s="114"/>
      <c r="S220" s="114"/>
      <c r="T220" s="114"/>
      <c r="U220" s="114"/>
      <c r="V220" s="114"/>
      <c r="W220" s="114"/>
      <c r="X220" s="114"/>
      <c r="Y220" s="114"/>
    </row>
    <row r="221" spans="1:25" x14ac:dyDescent="0.3">
      <c r="A221" s="117"/>
      <c r="B221" s="6"/>
      <c r="C221" s="6"/>
      <c r="D221" s="6"/>
      <c r="E221" s="6"/>
      <c r="F221" s="6"/>
      <c r="G221" s="6"/>
      <c r="H221" s="6"/>
      <c r="I221" s="6"/>
      <c r="J221" s="7"/>
      <c r="K221" s="6"/>
      <c r="L221" s="7"/>
      <c r="M221" s="7"/>
      <c r="N221" s="7"/>
      <c r="O221" s="6"/>
      <c r="P221" s="114"/>
      <c r="Q221" s="114"/>
      <c r="R221" s="114"/>
      <c r="S221" s="114"/>
      <c r="T221" s="114"/>
      <c r="U221" s="114"/>
      <c r="V221" s="114"/>
      <c r="W221" s="114"/>
      <c r="X221" s="114"/>
      <c r="Y221" s="114"/>
    </row>
    <row r="222" spans="1:25" x14ac:dyDescent="0.3">
      <c r="A222" s="117"/>
      <c r="B222" s="6"/>
      <c r="C222" s="6"/>
      <c r="D222" s="6"/>
      <c r="E222" s="6"/>
      <c r="F222" s="6"/>
      <c r="G222" s="6"/>
      <c r="H222" s="6"/>
      <c r="I222" s="6"/>
      <c r="J222" s="7"/>
      <c r="K222" s="6"/>
      <c r="L222" s="7"/>
      <c r="M222" s="7"/>
      <c r="N222" s="7"/>
      <c r="O222" s="6"/>
      <c r="P222" s="114"/>
      <c r="Q222" s="114"/>
      <c r="R222" s="114"/>
      <c r="S222" s="114"/>
      <c r="T222" s="114"/>
      <c r="U222" s="114"/>
      <c r="V222" s="114"/>
      <c r="W222" s="114"/>
      <c r="X222" s="114"/>
      <c r="Y222" s="114"/>
    </row>
    <row r="223" spans="1:25" x14ac:dyDescent="0.3">
      <c r="A223" s="117"/>
      <c r="B223" s="6"/>
      <c r="C223" s="6"/>
      <c r="D223" s="6"/>
      <c r="E223" s="6"/>
      <c r="F223" s="6"/>
      <c r="G223" s="6"/>
      <c r="H223" s="6"/>
      <c r="I223" s="6"/>
      <c r="J223" s="7"/>
      <c r="K223" s="6"/>
      <c r="L223" s="7"/>
      <c r="M223" s="7"/>
      <c r="N223" s="7"/>
      <c r="O223" s="6"/>
      <c r="P223" s="114"/>
      <c r="Q223" s="114"/>
      <c r="R223" s="114"/>
      <c r="S223" s="114"/>
      <c r="T223" s="114"/>
      <c r="U223" s="114"/>
      <c r="V223" s="114"/>
      <c r="W223" s="114"/>
      <c r="X223" s="114"/>
      <c r="Y223" s="114"/>
    </row>
    <row r="224" spans="1:25" x14ac:dyDescent="0.3">
      <c r="A224" s="117"/>
      <c r="B224" s="6"/>
      <c r="C224" s="6"/>
      <c r="D224" s="6"/>
      <c r="E224" s="6"/>
      <c r="F224" s="6"/>
      <c r="G224" s="6"/>
      <c r="H224" s="6"/>
      <c r="I224" s="6"/>
      <c r="J224" s="7"/>
      <c r="K224" s="6"/>
      <c r="L224" s="7"/>
      <c r="M224" s="7"/>
      <c r="N224" s="7"/>
      <c r="O224" s="6"/>
      <c r="P224" s="114"/>
      <c r="Q224" s="114"/>
      <c r="R224" s="114"/>
      <c r="S224" s="114"/>
      <c r="T224" s="114"/>
      <c r="U224" s="114"/>
      <c r="V224" s="114"/>
      <c r="W224" s="114"/>
      <c r="X224" s="114"/>
      <c r="Y224" s="114"/>
    </row>
    <row r="225" spans="1:25" x14ac:dyDescent="0.3">
      <c r="A225" s="117"/>
      <c r="B225" s="6"/>
      <c r="C225" s="6"/>
      <c r="D225" s="6"/>
      <c r="E225" s="6"/>
      <c r="F225" s="6"/>
      <c r="G225" s="6"/>
      <c r="H225" s="6"/>
      <c r="I225" s="6"/>
      <c r="J225" s="7"/>
      <c r="K225" s="6"/>
      <c r="L225" s="7"/>
      <c r="M225" s="7"/>
      <c r="N225" s="7"/>
      <c r="O225" s="6"/>
      <c r="P225" s="114"/>
      <c r="Q225" s="114"/>
      <c r="R225" s="114"/>
      <c r="S225" s="114"/>
      <c r="T225" s="114"/>
      <c r="U225" s="114"/>
      <c r="V225" s="114"/>
      <c r="W225" s="114"/>
      <c r="X225" s="114"/>
      <c r="Y225" s="114"/>
    </row>
    <row r="226" spans="1:25" x14ac:dyDescent="0.3">
      <c r="A226" s="117"/>
      <c r="B226" s="6"/>
      <c r="C226" s="6"/>
      <c r="D226" s="6"/>
      <c r="E226" s="6"/>
      <c r="F226" s="6"/>
      <c r="G226" s="6"/>
      <c r="H226" s="6"/>
      <c r="I226" s="6"/>
      <c r="J226" s="7"/>
      <c r="K226" s="6"/>
      <c r="L226" s="7"/>
      <c r="M226" s="7"/>
      <c r="N226" s="7"/>
      <c r="O226" s="6"/>
      <c r="P226" s="114"/>
      <c r="Q226" s="114"/>
      <c r="R226" s="114"/>
      <c r="S226" s="114"/>
      <c r="T226" s="114"/>
      <c r="U226" s="114"/>
      <c r="V226" s="114"/>
      <c r="W226" s="114"/>
      <c r="X226" s="114"/>
      <c r="Y226" s="114"/>
    </row>
    <row r="227" spans="1:25" x14ac:dyDescent="0.3">
      <c r="A227" s="117"/>
      <c r="B227" s="6"/>
      <c r="C227" s="6"/>
      <c r="D227" s="6"/>
      <c r="E227" s="6"/>
      <c r="F227" s="6"/>
      <c r="G227" s="6"/>
      <c r="H227" s="6"/>
      <c r="I227" s="6"/>
      <c r="J227" s="7"/>
      <c r="K227" s="6"/>
      <c r="L227" s="7"/>
      <c r="M227" s="7"/>
      <c r="N227" s="7"/>
      <c r="O227" s="6"/>
      <c r="P227" s="114"/>
      <c r="Q227" s="114"/>
      <c r="R227" s="114"/>
      <c r="S227" s="114"/>
      <c r="T227" s="114"/>
      <c r="U227" s="114"/>
      <c r="V227" s="114"/>
      <c r="W227" s="114"/>
      <c r="X227" s="114"/>
      <c r="Y227" s="114"/>
    </row>
    <row r="228" spans="1:25" x14ac:dyDescent="0.3">
      <c r="A228" s="117"/>
      <c r="B228" s="6"/>
      <c r="C228" s="6"/>
      <c r="D228" s="6"/>
      <c r="E228" s="6"/>
      <c r="F228" s="6"/>
      <c r="G228" s="6"/>
      <c r="H228" s="6"/>
      <c r="I228" s="6"/>
      <c r="J228" s="7"/>
      <c r="K228" s="6"/>
      <c r="L228" s="7"/>
      <c r="M228" s="7"/>
      <c r="N228" s="7"/>
      <c r="O228" s="6"/>
      <c r="P228" s="114"/>
      <c r="Q228" s="114"/>
      <c r="R228" s="114"/>
      <c r="S228" s="114"/>
      <c r="T228" s="114"/>
      <c r="U228" s="114"/>
      <c r="V228" s="114"/>
      <c r="W228" s="114"/>
      <c r="X228" s="114"/>
      <c r="Y228" s="114"/>
    </row>
    <row r="229" spans="1:25" x14ac:dyDescent="0.3">
      <c r="A229" s="117"/>
      <c r="B229" s="6"/>
      <c r="C229" s="6"/>
      <c r="D229" s="6"/>
      <c r="E229" s="6"/>
      <c r="F229" s="6"/>
      <c r="G229" s="6"/>
      <c r="H229" s="6"/>
      <c r="I229" s="6"/>
      <c r="J229" s="7"/>
      <c r="K229" s="6"/>
      <c r="L229" s="7"/>
      <c r="M229" s="7"/>
      <c r="N229" s="7"/>
      <c r="O229" s="6"/>
      <c r="P229" s="114"/>
      <c r="Q229" s="114"/>
      <c r="R229" s="114"/>
      <c r="S229" s="114"/>
      <c r="T229" s="114"/>
      <c r="U229" s="114"/>
      <c r="V229" s="114"/>
      <c r="W229" s="114"/>
      <c r="X229" s="114"/>
      <c r="Y229" s="114"/>
    </row>
    <row r="230" spans="1:25" x14ac:dyDescent="0.3">
      <c r="A230" s="117"/>
      <c r="B230" s="6"/>
      <c r="C230" s="6"/>
      <c r="D230" s="6"/>
      <c r="E230" s="6"/>
      <c r="F230" s="6"/>
      <c r="G230" s="6"/>
      <c r="H230" s="6"/>
      <c r="I230" s="6"/>
      <c r="J230" s="7"/>
      <c r="K230" s="6"/>
      <c r="L230" s="7"/>
      <c r="M230" s="7"/>
      <c r="N230" s="7"/>
      <c r="O230" s="6"/>
      <c r="P230" s="114"/>
      <c r="Q230" s="114"/>
      <c r="R230" s="114"/>
      <c r="S230" s="114"/>
      <c r="T230" s="114"/>
      <c r="U230" s="114"/>
      <c r="V230" s="114"/>
      <c r="W230" s="114"/>
      <c r="X230" s="114"/>
      <c r="Y230" s="114"/>
    </row>
    <row r="231" spans="1:25" x14ac:dyDescent="0.3">
      <c r="A231" s="117"/>
      <c r="B231" s="6"/>
      <c r="C231" s="6"/>
      <c r="D231" s="6"/>
      <c r="E231" s="6"/>
      <c r="F231" s="6"/>
      <c r="G231" s="6"/>
      <c r="H231" s="6"/>
      <c r="I231" s="6"/>
      <c r="J231" s="7"/>
      <c r="K231" s="6"/>
      <c r="L231" s="7"/>
      <c r="M231" s="7"/>
      <c r="N231" s="7"/>
      <c r="O231" s="6"/>
      <c r="P231" s="114"/>
      <c r="Q231" s="114"/>
      <c r="R231" s="114"/>
      <c r="S231" s="114"/>
      <c r="T231" s="114"/>
      <c r="U231" s="114"/>
      <c r="V231" s="114"/>
      <c r="W231" s="114"/>
      <c r="X231" s="114"/>
      <c r="Y231" s="114"/>
    </row>
    <row r="232" spans="1:25" x14ac:dyDescent="0.3">
      <c r="A232" s="117"/>
      <c r="B232" s="6"/>
      <c r="C232" s="6"/>
      <c r="D232" s="6"/>
      <c r="E232" s="6"/>
      <c r="F232" s="6"/>
      <c r="G232" s="6"/>
      <c r="H232" s="6"/>
      <c r="I232" s="6"/>
      <c r="J232" s="7"/>
      <c r="K232" s="6"/>
      <c r="L232" s="7"/>
      <c r="M232" s="7"/>
      <c r="N232" s="7"/>
      <c r="O232" s="6"/>
      <c r="P232" s="114"/>
      <c r="Q232" s="114"/>
      <c r="R232" s="114"/>
      <c r="S232" s="114"/>
      <c r="T232" s="114"/>
      <c r="U232" s="114"/>
      <c r="V232" s="114"/>
      <c r="W232" s="114"/>
      <c r="X232" s="114"/>
      <c r="Y232" s="114"/>
    </row>
    <row r="233" spans="1:25" x14ac:dyDescent="0.3">
      <c r="A233" s="117"/>
      <c r="B233" s="6"/>
      <c r="C233" s="6"/>
      <c r="D233" s="6"/>
      <c r="E233" s="6"/>
      <c r="F233" s="6"/>
      <c r="G233" s="6"/>
      <c r="H233" s="6"/>
      <c r="I233" s="6"/>
      <c r="J233" s="7"/>
      <c r="K233" s="6"/>
      <c r="L233" s="7"/>
      <c r="M233" s="7"/>
      <c r="N233" s="7"/>
      <c r="O233" s="6"/>
      <c r="P233" s="114"/>
      <c r="Q233" s="114"/>
      <c r="R233" s="114"/>
      <c r="S233" s="114"/>
      <c r="T233" s="114"/>
      <c r="U233" s="114"/>
      <c r="V233" s="114"/>
      <c r="W233" s="114"/>
      <c r="X233" s="114"/>
      <c r="Y233" s="114"/>
    </row>
    <row r="234" spans="1:25" x14ac:dyDescent="0.3">
      <c r="A234" s="117"/>
      <c r="B234" s="6"/>
      <c r="C234" s="6"/>
      <c r="D234" s="6"/>
      <c r="E234" s="6"/>
      <c r="F234" s="6"/>
      <c r="G234" s="6"/>
      <c r="H234" s="6"/>
      <c r="I234" s="6"/>
      <c r="J234" s="7"/>
      <c r="K234" s="6"/>
      <c r="L234" s="7"/>
      <c r="M234" s="7"/>
      <c r="N234" s="7"/>
      <c r="O234" s="6"/>
      <c r="P234" s="114"/>
      <c r="Q234" s="114"/>
      <c r="R234" s="114"/>
      <c r="S234" s="114"/>
      <c r="T234" s="114"/>
      <c r="U234" s="114"/>
      <c r="V234" s="114"/>
      <c r="W234" s="114"/>
      <c r="X234" s="114"/>
      <c r="Y234" s="114"/>
    </row>
    <row r="235" spans="1:25" x14ac:dyDescent="0.3">
      <c r="A235" s="117"/>
      <c r="B235" s="6"/>
      <c r="C235" s="6"/>
      <c r="D235" s="6"/>
      <c r="E235" s="6"/>
      <c r="F235" s="6"/>
      <c r="G235" s="6"/>
      <c r="H235" s="6"/>
      <c r="I235" s="6"/>
      <c r="J235" s="7"/>
      <c r="K235" s="6"/>
      <c r="L235" s="7"/>
      <c r="M235" s="7"/>
      <c r="N235" s="7"/>
      <c r="O235" s="6"/>
      <c r="P235" s="114"/>
      <c r="Q235" s="114"/>
      <c r="R235" s="114"/>
      <c r="S235" s="114"/>
      <c r="T235" s="114"/>
      <c r="U235" s="114"/>
      <c r="V235" s="114"/>
      <c r="W235" s="114"/>
      <c r="X235" s="114"/>
      <c r="Y235" s="114"/>
    </row>
    <row r="236" spans="1:25" x14ac:dyDescent="0.3">
      <c r="A236" s="117"/>
      <c r="B236" s="6"/>
      <c r="C236" s="6"/>
      <c r="D236" s="6"/>
      <c r="E236" s="6"/>
      <c r="F236" s="6"/>
      <c r="G236" s="6"/>
      <c r="H236" s="6"/>
      <c r="I236" s="6"/>
      <c r="J236" s="7"/>
      <c r="K236" s="6"/>
      <c r="L236" s="7"/>
      <c r="M236" s="7"/>
      <c r="N236" s="7"/>
      <c r="O236" s="6"/>
      <c r="P236" s="114"/>
      <c r="Q236" s="114"/>
      <c r="R236" s="114"/>
      <c r="S236" s="114"/>
      <c r="T236" s="114"/>
      <c r="U236" s="114"/>
      <c r="V236" s="114"/>
      <c r="W236" s="114"/>
      <c r="X236" s="114"/>
      <c r="Y236" s="114"/>
    </row>
    <row r="237" spans="1:25" x14ac:dyDescent="0.3">
      <c r="A237" s="117"/>
      <c r="B237" s="6"/>
      <c r="C237" s="6"/>
      <c r="D237" s="6"/>
      <c r="E237" s="6"/>
      <c r="F237" s="6"/>
      <c r="G237" s="6"/>
      <c r="H237" s="6"/>
      <c r="I237" s="6"/>
      <c r="J237" s="7"/>
      <c r="K237" s="6"/>
      <c r="L237" s="7"/>
      <c r="M237" s="7"/>
      <c r="N237" s="7"/>
      <c r="O237" s="6"/>
      <c r="P237" s="114"/>
      <c r="Q237" s="114"/>
      <c r="R237" s="114"/>
      <c r="S237" s="114"/>
      <c r="T237" s="114"/>
      <c r="U237" s="114"/>
      <c r="V237" s="114"/>
      <c r="W237" s="114"/>
      <c r="X237" s="114"/>
      <c r="Y237" s="114"/>
    </row>
    <row r="238" spans="1:25" x14ac:dyDescent="0.3">
      <c r="A238" s="117"/>
      <c r="B238" s="6"/>
      <c r="C238" s="6"/>
      <c r="D238" s="6"/>
      <c r="E238" s="6"/>
      <c r="F238" s="6"/>
      <c r="G238" s="6"/>
      <c r="H238" s="6"/>
      <c r="I238" s="6"/>
      <c r="J238" s="7"/>
      <c r="K238" s="6"/>
      <c r="L238" s="7"/>
      <c r="M238" s="7"/>
      <c r="N238" s="7"/>
      <c r="O238" s="6"/>
      <c r="P238" s="114"/>
      <c r="Q238" s="114"/>
      <c r="R238" s="114"/>
      <c r="S238" s="114"/>
      <c r="T238" s="114"/>
      <c r="U238" s="114"/>
      <c r="V238" s="114"/>
      <c r="W238" s="114"/>
      <c r="X238" s="114"/>
      <c r="Y238" s="114"/>
    </row>
    <row r="239" spans="1:25" x14ac:dyDescent="0.3">
      <c r="A239" s="117"/>
      <c r="B239" s="6"/>
      <c r="C239" s="6"/>
      <c r="D239" s="6"/>
      <c r="E239" s="6"/>
      <c r="F239" s="6"/>
      <c r="G239" s="6"/>
      <c r="H239" s="6"/>
      <c r="I239" s="6"/>
      <c r="J239" s="7"/>
      <c r="K239" s="6"/>
      <c r="L239" s="7"/>
      <c r="M239" s="7"/>
      <c r="N239" s="7"/>
      <c r="O239" s="6"/>
      <c r="P239" s="114"/>
      <c r="Q239" s="114"/>
      <c r="R239" s="114"/>
      <c r="S239" s="114"/>
      <c r="T239" s="114"/>
      <c r="U239" s="114"/>
      <c r="V239" s="114"/>
      <c r="W239" s="114"/>
      <c r="X239" s="114"/>
      <c r="Y239" s="114"/>
    </row>
    <row r="240" spans="1:25" x14ac:dyDescent="0.3">
      <c r="A240" s="117"/>
      <c r="B240" s="6"/>
      <c r="C240" s="6"/>
      <c r="D240" s="6"/>
      <c r="E240" s="6"/>
      <c r="F240" s="6"/>
      <c r="G240" s="6"/>
      <c r="H240" s="6"/>
      <c r="I240" s="6"/>
      <c r="J240" s="7"/>
      <c r="K240" s="6"/>
      <c r="L240" s="7"/>
      <c r="M240" s="7"/>
      <c r="N240" s="7"/>
      <c r="O240" s="6"/>
      <c r="P240" s="114"/>
      <c r="Q240" s="114"/>
      <c r="R240" s="114"/>
      <c r="S240" s="114"/>
      <c r="T240" s="114"/>
      <c r="U240" s="114"/>
      <c r="V240" s="114"/>
      <c r="W240" s="114"/>
      <c r="X240" s="114"/>
      <c r="Y240" s="114"/>
    </row>
    <row r="241" spans="1:25" x14ac:dyDescent="0.3">
      <c r="A241" s="117"/>
      <c r="B241" s="6"/>
      <c r="C241" s="6"/>
      <c r="D241" s="6"/>
      <c r="E241" s="6"/>
      <c r="F241" s="6"/>
      <c r="G241" s="6"/>
      <c r="H241" s="6"/>
      <c r="I241" s="6"/>
      <c r="J241" s="7"/>
      <c r="K241" s="6"/>
      <c r="L241" s="7"/>
      <c r="M241" s="7"/>
      <c r="N241" s="7"/>
      <c r="O241" s="6"/>
      <c r="P241" s="114"/>
      <c r="Q241" s="114"/>
      <c r="R241" s="114"/>
      <c r="S241" s="114"/>
      <c r="T241" s="114"/>
      <c r="U241" s="114"/>
      <c r="V241" s="114"/>
      <c r="W241" s="114"/>
      <c r="X241" s="114"/>
      <c r="Y241" s="114"/>
    </row>
    <row r="242" spans="1:25" x14ac:dyDescent="0.3">
      <c r="A242" s="117"/>
      <c r="B242" s="6"/>
      <c r="C242" s="6"/>
      <c r="D242" s="6"/>
      <c r="E242" s="6"/>
      <c r="F242" s="6"/>
      <c r="G242" s="6"/>
      <c r="H242" s="6"/>
      <c r="I242" s="6"/>
      <c r="J242" s="7"/>
      <c r="K242" s="6"/>
      <c r="L242" s="7"/>
      <c r="M242" s="7"/>
      <c r="N242" s="7"/>
      <c r="O242" s="6"/>
      <c r="P242" s="114"/>
      <c r="Q242" s="114"/>
      <c r="R242" s="114"/>
      <c r="S242" s="114"/>
      <c r="T242" s="114"/>
      <c r="U242" s="114"/>
      <c r="V242" s="114"/>
      <c r="W242" s="114"/>
      <c r="X242" s="114"/>
      <c r="Y242" s="114"/>
    </row>
    <row r="243" spans="1:25" x14ac:dyDescent="0.3">
      <c r="A243" s="117"/>
      <c r="B243" s="6"/>
      <c r="C243" s="6"/>
      <c r="D243" s="6"/>
      <c r="E243" s="6"/>
      <c r="F243" s="6"/>
      <c r="G243" s="6"/>
      <c r="H243" s="6"/>
      <c r="I243" s="6"/>
      <c r="J243" s="7"/>
      <c r="K243" s="6"/>
      <c r="L243" s="7"/>
      <c r="M243" s="7"/>
      <c r="N243" s="7"/>
      <c r="O243" s="6"/>
      <c r="P243" s="114"/>
      <c r="Q243" s="114"/>
      <c r="R243" s="114"/>
      <c r="S243" s="114"/>
      <c r="T243" s="114"/>
      <c r="U243" s="114"/>
      <c r="V243" s="114"/>
      <c r="W243" s="114"/>
      <c r="X243" s="114"/>
      <c r="Y243" s="114"/>
    </row>
    <row r="244" spans="1:25" x14ac:dyDescent="0.3">
      <c r="A244" s="117"/>
      <c r="B244" s="6"/>
      <c r="C244" s="6"/>
      <c r="D244" s="6"/>
      <c r="E244" s="6"/>
      <c r="F244" s="6"/>
      <c r="G244" s="6"/>
      <c r="H244" s="6"/>
      <c r="I244" s="6"/>
      <c r="J244" s="7"/>
      <c r="K244" s="6"/>
      <c r="L244" s="7"/>
      <c r="M244" s="7"/>
      <c r="N244" s="7"/>
      <c r="O244" s="6"/>
      <c r="P244" s="114"/>
      <c r="Q244" s="114"/>
      <c r="R244" s="114"/>
      <c r="S244" s="114"/>
      <c r="T244" s="114"/>
      <c r="U244" s="114"/>
      <c r="V244" s="114"/>
      <c r="W244" s="114"/>
      <c r="X244" s="114"/>
      <c r="Y244" s="114"/>
    </row>
    <row r="245" spans="1:25" x14ac:dyDescent="0.3">
      <c r="A245" s="117"/>
      <c r="B245" s="6"/>
      <c r="C245" s="6"/>
      <c r="D245" s="6"/>
      <c r="E245" s="6"/>
      <c r="F245" s="6"/>
      <c r="G245" s="6"/>
      <c r="H245" s="6"/>
      <c r="I245" s="6"/>
      <c r="J245" s="7"/>
      <c r="K245" s="6"/>
      <c r="L245" s="7"/>
      <c r="M245" s="7"/>
      <c r="N245" s="7"/>
      <c r="O245" s="6"/>
      <c r="P245" s="114"/>
      <c r="Q245" s="114"/>
      <c r="R245" s="114"/>
      <c r="S245" s="114"/>
      <c r="T245" s="114"/>
      <c r="U245" s="114"/>
      <c r="V245" s="114"/>
      <c r="W245" s="114"/>
      <c r="X245" s="114"/>
      <c r="Y245" s="114"/>
    </row>
    <row r="246" spans="1:25" x14ac:dyDescent="0.3">
      <c r="A246" s="117"/>
      <c r="B246" s="6"/>
      <c r="C246" s="6"/>
      <c r="D246" s="6"/>
      <c r="E246" s="6"/>
      <c r="F246" s="6"/>
      <c r="G246" s="6"/>
      <c r="H246" s="6"/>
      <c r="I246" s="6"/>
      <c r="J246" s="7"/>
      <c r="K246" s="6"/>
      <c r="L246" s="7"/>
      <c r="M246" s="7"/>
      <c r="N246" s="7"/>
      <c r="O246" s="6"/>
      <c r="P246" s="114"/>
      <c r="Q246" s="114"/>
      <c r="R246" s="114"/>
      <c r="S246" s="114"/>
      <c r="T246" s="114"/>
      <c r="U246" s="114"/>
      <c r="V246" s="114"/>
      <c r="W246" s="114"/>
      <c r="X246" s="114"/>
      <c r="Y246" s="114"/>
    </row>
    <row r="247" spans="1:25" x14ac:dyDescent="0.3">
      <c r="A247" s="117"/>
      <c r="B247" s="6"/>
      <c r="C247" s="6"/>
      <c r="D247" s="6"/>
      <c r="E247" s="6"/>
      <c r="F247" s="6"/>
      <c r="G247" s="6"/>
      <c r="H247" s="6"/>
      <c r="I247" s="6"/>
      <c r="J247" s="7"/>
      <c r="K247" s="6"/>
      <c r="L247" s="7"/>
      <c r="M247" s="7"/>
      <c r="N247" s="7"/>
      <c r="O247" s="6"/>
      <c r="P247" s="114"/>
      <c r="Q247" s="114"/>
      <c r="R247" s="114"/>
      <c r="S247" s="114"/>
      <c r="T247" s="114"/>
      <c r="U247" s="114"/>
      <c r="V247" s="114"/>
      <c r="W247" s="114"/>
      <c r="X247" s="114"/>
      <c r="Y247" s="114"/>
    </row>
    <row r="248" spans="1:25" x14ac:dyDescent="0.3">
      <c r="A248" s="117"/>
      <c r="B248" s="6"/>
      <c r="C248" s="6"/>
      <c r="D248" s="6"/>
      <c r="E248" s="6"/>
      <c r="F248" s="6"/>
      <c r="G248" s="6"/>
      <c r="H248" s="6"/>
      <c r="I248" s="6"/>
      <c r="J248" s="7"/>
      <c r="K248" s="6"/>
      <c r="L248" s="7"/>
      <c r="M248" s="7"/>
      <c r="N248" s="7"/>
      <c r="O248" s="6"/>
      <c r="P248" s="114"/>
      <c r="Q248" s="114"/>
      <c r="R248" s="114"/>
      <c r="S248" s="114"/>
      <c r="T248" s="114"/>
      <c r="U248" s="114"/>
      <c r="V248" s="114"/>
      <c r="W248" s="114"/>
      <c r="X248" s="114"/>
      <c r="Y248" s="114"/>
    </row>
    <row r="249" spans="1:25" x14ac:dyDescent="0.3">
      <c r="A249" s="117"/>
      <c r="B249" s="6"/>
      <c r="C249" s="6"/>
      <c r="D249" s="6"/>
      <c r="E249" s="6"/>
      <c r="F249" s="6"/>
      <c r="G249" s="6"/>
      <c r="H249" s="6"/>
      <c r="I249" s="6"/>
      <c r="J249" s="7"/>
      <c r="K249" s="6"/>
      <c r="L249" s="7"/>
      <c r="M249" s="7"/>
      <c r="N249" s="7"/>
      <c r="O249" s="6"/>
      <c r="P249" s="114"/>
      <c r="Q249" s="114"/>
      <c r="R249" s="114"/>
      <c r="S249" s="114"/>
      <c r="T249" s="114"/>
      <c r="U249" s="114"/>
      <c r="V249" s="114"/>
      <c r="W249" s="114"/>
      <c r="X249" s="114"/>
      <c r="Y249" s="114"/>
    </row>
    <row r="250" spans="1:25" x14ac:dyDescent="0.3">
      <c r="A250" s="117"/>
      <c r="B250" s="6"/>
      <c r="C250" s="6"/>
      <c r="D250" s="6"/>
      <c r="E250" s="6"/>
      <c r="F250" s="6"/>
      <c r="G250" s="6"/>
      <c r="H250" s="6"/>
      <c r="I250" s="6"/>
      <c r="J250" s="7"/>
      <c r="K250" s="6"/>
      <c r="L250" s="7"/>
      <c r="M250" s="7"/>
      <c r="N250" s="7"/>
      <c r="O250" s="6"/>
      <c r="P250" s="114"/>
      <c r="Q250" s="114"/>
      <c r="R250" s="114"/>
      <c r="S250" s="114"/>
      <c r="T250" s="114"/>
      <c r="U250" s="114"/>
      <c r="V250" s="114"/>
      <c r="W250" s="114"/>
      <c r="X250" s="114"/>
      <c r="Y250" s="114"/>
    </row>
    <row r="251" spans="1:25" x14ac:dyDescent="0.3">
      <c r="A251" s="117"/>
      <c r="B251" s="6"/>
      <c r="C251" s="6"/>
      <c r="D251" s="6"/>
      <c r="E251" s="6"/>
      <c r="F251" s="6"/>
      <c r="G251" s="6"/>
      <c r="H251" s="6"/>
      <c r="I251" s="6"/>
      <c r="J251" s="7"/>
      <c r="K251" s="6"/>
      <c r="L251" s="7"/>
      <c r="M251" s="7"/>
      <c r="N251" s="7"/>
      <c r="O251" s="6"/>
      <c r="P251" s="114"/>
      <c r="Q251" s="114"/>
      <c r="R251" s="114"/>
      <c r="S251" s="114"/>
      <c r="T251" s="114"/>
      <c r="U251" s="114"/>
      <c r="V251" s="114"/>
      <c r="W251" s="114"/>
      <c r="X251" s="114"/>
      <c r="Y251" s="114"/>
    </row>
    <row r="252" spans="1:25" x14ac:dyDescent="0.3">
      <c r="A252" s="117"/>
      <c r="B252" s="6"/>
      <c r="C252" s="6"/>
      <c r="D252" s="6"/>
      <c r="E252" s="6"/>
      <c r="F252" s="6"/>
      <c r="G252" s="6"/>
      <c r="H252" s="6"/>
      <c r="I252" s="6"/>
      <c r="J252" s="7"/>
      <c r="K252" s="6"/>
      <c r="L252" s="7"/>
      <c r="M252" s="7"/>
      <c r="N252" s="7"/>
      <c r="O252" s="6"/>
      <c r="P252" s="114"/>
      <c r="Q252" s="114"/>
      <c r="R252" s="114"/>
      <c r="S252" s="114"/>
      <c r="T252" s="114"/>
      <c r="U252" s="114"/>
      <c r="V252" s="114"/>
      <c r="W252" s="114"/>
      <c r="X252" s="114"/>
      <c r="Y252" s="114"/>
    </row>
    <row r="253" spans="1:25" x14ac:dyDescent="0.3">
      <c r="A253" s="117"/>
      <c r="B253" s="6"/>
      <c r="C253" s="6"/>
      <c r="D253" s="6"/>
      <c r="E253" s="6"/>
      <c r="F253" s="6"/>
      <c r="G253" s="6"/>
      <c r="H253" s="6"/>
      <c r="I253" s="6"/>
      <c r="J253" s="7"/>
      <c r="K253" s="6"/>
      <c r="L253" s="7"/>
      <c r="M253" s="7"/>
      <c r="N253" s="7"/>
      <c r="O253" s="6"/>
      <c r="P253" s="114"/>
      <c r="Q253" s="114"/>
      <c r="R253" s="114"/>
      <c r="S253" s="114"/>
      <c r="T253" s="114"/>
      <c r="U253" s="114"/>
      <c r="V253" s="114"/>
      <c r="W253" s="114"/>
      <c r="X253" s="114"/>
      <c r="Y253" s="114"/>
    </row>
    <row r="254" spans="1:25" x14ac:dyDescent="0.3">
      <c r="A254" s="117"/>
      <c r="B254" s="6"/>
      <c r="C254" s="6"/>
      <c r="D254" s="6"/>
      <c r="E254" s="6"/>
      <c r="F254" s="6"/>
      <c r="G254" s="6"/>
      <c r="H254" s="6"/>
      <c r="I254" s="6"/>
      <c r="J254" s="7"/>
      <c r="K254" s="6"/>
      <c r="L254" s="7"/>
      <c r="M254" s="7"/>
      <c r="N254" s="7"/>
      <c r="O254" s="6"/>
      <c r="P254" s="114"/>
      <c r="Q254" s="114"/>
      <c r="R254" s="114"/>
      <c r="S254" s="114"/>
      <c r="T254" s="114"/>
      <c r="U254" s="114"/>
      <c r="V254" s="114"/>
      <c r="W254" s="114"/>
      <c r="X254" s="114"/>
      <c r="Y254" s="114"/>
    </row>
    <row r="255" spans="1:25" x14ac:dyDescent="0.3">
      <c r="A255" s="117"/>
      <c r="B255" s="6"/>
      <c r="C255" s="6"/>
      <c r="D255" s="6"/>
      <c r="E255" s="6"/>
      <c r="F255" s="6"/>
      <c r="G255" s="6"/>
      <c r="H255" s="6"/>
      <c r="I255" s="6"/>
      <c r="J255" s="7"/>
      <c r="K255" s="6"/>
      <c r="L255" s="7"/>
      <c r="M255" s="7"/>
      <c r="N255" s="7"/>
      <c r="O255" s="6"/>
      <c r="P255" s="114"/>
      <c r="Q255" s="114"/>
      <c r="R255" s="114"/>
      <c r="S255" s="114"/>
      <c r="T255" s="114"/>
      <c r="U255" s="114"/>
      <c r="V255" s="114"/>
      <c r="W255" s="114"/>
      <c r="X255" s="114"/>
      <c r="Y255" s="114"/>
    </row>
    <row r="256" spans="1:25" x14ac:dyDescent="0.3">
      <c r="A256" s="117"/>
      <c r="B256" s="6"/>
      <c r="C256" s="6"/>
      <c r="D256" s="6"/>
      <c r="E256" s="6"/>
      <c r="F256" s="6"/>
      <c r="G256" s="6"/>
      <c r="H256" s="6"/>
      <c r="I256" s="6"/>
      <c r="J256" s="7"/>
      <c r="K256" s="6"/>
      <c r="L256" s="7"/>
      <c r="M256" s="7"/>
      <c r="N256" s="7"/>
      <c r="O256" s="6"/>
      <c r="P256" s="114"/>
      <c r="Q256" s="114"/>
      <c r="R256" s="114"/>
      <c r="S256" s="114"/>
      <c r="T256" s="114"/>
      <c r="U256" s="114"/>
      <c r="V256" s="114"/>
      <c r="W256" s="114"/>
      <c r="X256" s="114"/>
      <c r="Y256" s="114"/>
    </row>
    <row r="257" spans="1:25" x14ac:dyDescent="0.3">
      <c r="A257" s="117"/>
      <c r="B257" s="6"/>
      <c r="C257" s="6"/>
      <c r="D257" s="6"/>
      <c r="E257" s="6"/>
      <c r="F257" s="6"/>
      <c r="G257" s="6"/>
      <c r="H257" s="6"/>
      <c r="I257" s="6"/>
      <c r="J257" s="7"/>
      <c r="K257" s="6"/>
      <c r="L257" s="7"/>
      <c r="M257" s="7"/>
      <c r="N257" s="7"/>
      <c r="O257" s="6"/>
      <c r="P257" s="114"/>
      <c r="Q257" s="114"/>
      <c r="R257" s="114"/>
      <c r="S257" s="114"/>
      <c r="T257" s="114"/>
      <c r="U257" s="114"/>
      <c r="V257" s="114"/>
      <c r="W257" s="114"/>
      <c r="X257" s="114"/>
      <c r="Y257" s="114"/>
    </row>
    <row r="258" spans="1:25" x14ac:dyDescent="0.3">
      <c r="A258" s="117"/>
      <c r="B258" s="6"/>
      <c r="C258" s="6"/>
      <c r="D258" s="6"/>
      <c r="E258" s="6"/>
      <c r="F258" s="6"/>
      <c r="G258" s="6"/>
      <c r="H258" s="6"/>
      <c r="I258" s="6"/>
      <c r="J258" s="7"/>
      <c r="K258" s="6"/>
      <c r="L258" s="7"/>
      <c r="M258" s="7"/>
      <c r="N258" s="7"/>
      <c r="O258" s="6"/>
      <c r="P258" s="114"/>
      <c r="Q258" s="114"/>
      <c r="R258" s="114"/>
      <c r="S258" s="114"/>
      <c r="T258" s="114"/>
      <c r="U258" s="114"/>
      <c r="V258" s="114"/>
      <c r="W258" s="114"/>
      <c r="X258" s="114"/>
      <c r="Y258" s="114"/>
    </row>
    <row r="259" spans="1:25" x14ac:dyDescent="0.3">
      <c r="A259" s="117"/>
      <c r="B259" s="6"/>
      <c r="C259" s="6"/>
      <c r="D259" s="6"/>
      <c r="E259" s="6"/>
      <c r="F259" s="6"/>
      <c r="G259" s="6"/>
      <c r="H259" s="6"/>
      <c r="I259" s="6"/>
      <c r="J259" s="7"/>
      <c r="K259" s="6"/>
      <c r="L259" s="7"/>
      <c r="M259" s="7"/>
      <c r="N259" s="7"/>
      <c r="O259" s="6"/>
      <c r="P259" s="114"/>
      <c r="Q259" s="114"/>
      <c r="R259" s="114"/>
      <c r="S259" s="114"/>
      <c r="T259" s="114"/>
      <c r="U259" s="114"/>
      <c r="V259" s="114"/>
      <c r="W259" s="114"/>
      <c r="X259" s="114"/>
      <c r="Y259" s="114"/>
    </row>
    <row r="260" spans="1:25" x14ac:dyDescent="0.3">
      <c r="A260" s="117"/>
      <c r="B260" s="6"/>
      <c r="C260" s="6"/>
      <c r="D260" s="6"/>
      <c r="E260" s="6"/>
      <c r="F260" s="6"/>
      <c r="G260" s="6"/>
      <c r="H260" s="6"/>
      <c r="I260" s="6"/>
      <c r="J260" s="7"/>
      <c r="K260" s="6"/>
      <c r="L260" s="7"/>
      <c r="M260" s="7"/>
      <c r="N260" s="7"/>
      <c r="O260" s="6"/>
      <c r="P260" s="114"/>
      <c r="Q260" s="114"/>
      <c r="R260" s="114"/>
      <c r="S260" s="114"/>
      <c r="T260" s="114"/>
      <c r="U260" s="114"/>
      <c r="V260" s="114"/>
      <c r="W260" s="114"/>
      <c r="X260" s="114"/>
      <c r="Y260" s="114"/>
    </row>
    <row r="261" spans="1:25" x14ac:dyDescent="0.3">
      <c r="A261" s="117"/>
      <c r="B261" s="6"/>
      <c r="C261" s="6"/>
      <c r="D261" s="6"/>
      <c r="E261" s="6"/>
      <c r="F261" s="6"/>
      <c r="G261" s="6"/>
      <c r="H261" s="6"/>
      <c r="I261" s="6"/>
      <c r="J261" s="7"/>
      <c r="K261" s="6"/>
      <c r="L261" s="7"/>
      <c r="M261" s="7"/>
      <c r="N261" s="7"/>
      <c r="O261" s="6"/>
      <c r="P261" s="114"/>
      <c r="Q261" s="114"/>
      <c r="R261" s="114"/>
      <c r="S261" s="114"/>
      <c r="T261" s="114"/>
      <c r="U261" s="114"/>
      <c r="V261" s="114"/>
      <c r="W261" s="114"/>
      <c r="X261" s="114"/>
      <c r="Y261" s="114"/>
    </row>
    <row r="262" spans="1:25" x14ac:dyDescent="0.3">
      <c r="A262" s="117"/>
      <c r="B262" s="6"/>
      <c r="C262" s="6"/>
      <c r="D262" s="6"/>
      <c r="E262" s="6"/>
      <c r="F262" s="6"/>
      <c r="G262" s="6"/>
      <c r="H262" s="6"/>
      <c r="I262" s="6"/>
      <c r="J262" s="7"/>
      <c r="K262" s="6"/>
      <c r="L262" s="7"/>
      <c r="M262" s="7"/>
      <c r="N262" s="7"/>
      <c r="O262" s="6"/>
      <c r="P262" s="114"/>
      <c r="Q262" s="114"/>
      <c r="R262" s="114"/>
      <c r="S262" s="114"/>
      <c r="T262" s="114"/>
      <c r="U262" s="114"/>
      <c r="V262" s="114"/>
      <c r="W262" s="114"/>
      <c r="X262" s="114"/>
      <c r="Y262" s="114"/>
    </row>
    <row r="263" spans="1:25" x14ac:dyDescent="0.3">
      <c r="A263" s="117"/>
      <c r="B263" s="6"/>
      <c r="C263" s="6"/>
      <c r="D263" s="6"/>
      <c r="E263" s="6"/>
      <c r="F263" s="6"/>
      <c r="G263" s="6"/>
      <c r="H263" s="6"/>
      <c r="I263" s="6"/>
      <c r="J263" s="7"/>
      <c r="K263" s="6"/>
      <c r="L263" s="7"/>
      <c r="M263" s="7"/>
      <c r="N263" s="7"/>
      <c r="O263" s="6"/>
      <c r="P263" s="114"/>
      <c r="Q263" s="114"/>
      <c r="R263" s="114"/>
      <c r="S263" s="114"/>
      <c r="T263" s="114"/>
      <c r="U263" s="114"/>
      <c r="V263" s="114"/>
      <c r="W263" s="114"/>
      <c r="X263" s="114"/>
      <c r="Y263" s="114"/>
    </row>
    <row r="264" spans="1:25" x14ac:dyDescent="0.3">
      <c r="A264" s="117"/>
      <c r="B264" s="6"/>
      <c r="C264" s="6"/>
      <c r="D264" s="6"/>
      <c r="E264" s="6"/>
      <c r="F264" s="6"/>
      <c r="G264" s="6"/>
      <c r="H264" s="6"/>
      <c r="I264" s="6"/>
      <c r="J264" s="7"/>
      <c r="K264" s="6"/>
      <c r="L264" s="7"/>
      <c r="M264" s="7"/>
      <c r="N264" s="7"/>
      <c r="O264" s="6"/>
      <c r="P264" s="114"/>
      <c r="Q264" s="114"/>
      <c r="R264" s="114"/>
      <c r="S264" s="114"/>
      <c r="T264" s="114"/>
      <c r="U264" s="114"/>
      <c r="V264" s="114"/>
      <c r="W264" s="114"/>
      <c r="X264" s="114"/>
      <c r="Y264" s="114"/>
    </row>
    <row r="265" spans="1:25" x14ac:dyDescent="0.3">
      <c r="A265" s="117"/>
      <c r="B265" s="6"/>
      <c r="C265" s="6"/>
      <c r="D265" s="6"/>
      <c r="E265" s="6"/>
      <c r="F265" s="6"/>
      <c r="G265" s="6"/>
      <c r="H265" s="6"/>
      <c r="I265" s="6"/>
      <c r="J265" s="7"/>
      <c r="K265" s="6"/>
      <c r="L265" s="7"/>
      <c r="M265" s="7"/>
      <c r="N265" s="7"/>
      <c r="O265" s="6"/>
      <c r="P265" s="114"/>
      <c r="Q265" s="114"/>
      <c r="R265" s="114"/>
      <c r="S265" s="114"/>
      <c r="T265" s="114"/>
      <c r="U265" s="114"/>
      <c r="V265" s="114"/>
      <c r="W265" s="114"/>
      <c r="X265" s="114"/>
      <c r="Y265" s="114"/>
    </row>
    <row r="266" spans="1:25" x14ac:dyDescent="0.3">
      <c r="A266" s="117"/>
      <c r="B266" s="6"/>
      <c r="C266" s="6"/>
      <c r="D266" s="6"/>
      <c r="E266" s="6"/>
      <c r="F266" s="6"/>
      <c r="G266" s="6"/>
      <c r="H266" s="6"/>
      <c r="I266" s="6"/>
      <c r="J266" s="7"/>
      <c r="K266" s="6"/>
      <c r="L266" s="7"/>
      <c r="M266" s="7"/>
      <c r="N266" s="7"/>
      <c r="O266" s="6"/>
      <c r="P266" s="114"/>
      <c r="Q266" s="114"/>
      <c r="R266" s="114"/>
      <c r="S266" s="114"/>
      <c r="T266" s="114"/>
      <c r="U266" s="114"/>
      <c r="V266" s="114"/>
      <c r="W266" s="114"/>
      <c r="X266" s="114"/>
      <c r="Y266" s="114"/>
    </row>
    <row r="267" spans="1:25" x14ac:dyDescent="0.3">
      <c r="A267" s="117"/>
      <c r="B267" s="6"/>
      <c r="C267" s="6"/>
      <c r="D267" s="6"/>
      <c r="E267" s="6"/>
      <c r="F267" s="6"/>
      <c r="G267" s="6"/>
      <c r="H267" s="6"/>
      <c r="I267" s="6"/>
      <c r="J267" s="7"/>
      <c r="K267" s="6"/>
      <c r="L267" s="7"/>
      <c r="M267" s="7"/>
      <c r="N267" s="7"/>
      <c r="O267" s="6"/>
      <c r="P267" s="114"/>
      <c r="Q267" s="114"/>
      <c r="R267" s="114"/>
      <c r="S267" s="114"/>
      <c r="T267" s="114"/>
      <c r="U267" s="114"/>
      <c r="V267" s="114"/>
      <c r="W267" s="114"/>
      <c r="X267" s="114"/>
      <c r="Y267" s="114"/>
    </row>
    <row r="268" spans="1:25" x14ac:dyDescent="0.3">
      <c r="A268" s="117"/>
      <c r="B268" s="6"/>
      <c r="C268" s="6"/>
      <c r="D268" s="6"/>
      <c r="E268" s="6"/>
      <c r="F268" s="6"/>
      <c r="G268" s="6"/>
      <c r="H268" s="6"/>
      <c r="I268" s="6"/>
      <c r="J268" s="7"/>
      <c r="K268" s="6"/>
      <c r="L268" s="7"/>
      <c r="M268" s="7"/>
      <c r="N268" s="7"/>
      <c r="O268" s="6"/>
      <c r="P268" s="114"/>
      <c r="Q268" s="114"/>
      <c r="R268" s="114"/>
      <c r="S268" s="114"/>
      <c r="T268" s="114"/>
      <c r="U268" s="114"/>
      <c r="V268" s="114"/>
      <c r="W268" s="114"/>
      <c r="X268" s="114"/>
      <c r="Y268" s="114"/>
    </row>
    <row r="269" spans="1:25" x14ac:dyDescent="0.3">
      <c r="A269" s="117"/>
      <c r="B269" s="6"/>
      <c r="C269" s="6"/>
      <c r="D269" s="6"/>
      <c r="E269" s="6"/>
      <c r="F269" s="6"/>
      <c r="G269" s="6"/>
      <c r="H269" s="6"/>
      <c r="I269" s="6"/>
      <c r="J269" s="7"/>
      <c r="K269" s="6"/>
      <c r="L269" s="7"/>
      <c r="M269" s="7"/>
      <c r="N269" s="7"/>
      <c r="O269" s="6"/>
      <c r="P269" s="114"/>
      <c r="Q269" s="114"/>
      <c r="R269" s="114"/>
      <c r="S269" s="114"/>
      <c r="T269" s="114"/>
      <c r="U269" s="114"/>
      <c r="V269" s="114"/>
      <c r="W269" s="114"/>
      <c r="X269" s="114"/>
      <c r="Y269" s="114"/>
    </row>
    <row r="270" spans="1:25" x14ac:dyDescent="0.3">
      <c r="A270" s="117"/>
      <c r="B270" s="6"/>
      <c r="C270" s="6"/>
      <c r="D270" s="6"/>
      <c r="E270" s="6"/>
      <c r="F270" s="6"/>
      <c r="G270" s="6"/>
      <c r="H270" s="6"/>
      <c r="I270" s="6"/>
      <c r="J270" s="7"/>
      <c r="K270" s="6"/>
      <c r="L270" s="7"/>
      <c r="M270" s="7"/>
      <c r="N270" s="7"/>
      <c r="O270" s="6"/>
      <c r="P270" s="114"/>
      <c r="Q270" s="114"/>
      <c r="R270" s="114"/>
      <c r="S270" s="114"/>
      <c r="T270" s="114"/>
      <c r="U270" s="114"/>
      <c r="V270" s="114"/>
      <c r="W270" s="114"/>
      <c r="X270" s="114"/>
      <c r="Y270" s="114"/>
    </row>
    <row r="271" spans="1:25" x14ac:dyDescent="0.3">
      <c r="A271" s="117"/>
      <c r="B271" s="6"/>
      <c r="C271" s="6"/>
      <c r="D271" s="6"/>
      <c r="E271" s="6"/>
      <c r="F271" s="6"/>
      <c r="G271" s="6"/>
      <c r="H271" s="6"/>
      <c r="I271" s="6"/>
      <c r="J271" s="7"/>
      <c r="K271" s="6"/>
      <c r="L271" s="7"/>
      <c r="M271" s="7"/>
      <c r="N271" s="7"/>
      <c r="O271" s="6"/>
      <c r="P271" s="114"/>
      <c r="Q271" s="114"/>
      <c r="R271" s="114"/>
      <c r="S271" s="114"/>
      <c r="T271" s="114"/>
      <c r="U271" s="114"/>
      <c r="V271" s="114"/>
      <c r="W271" s="114"/>
      <c r="X271" s="114"/>
      <c r="Y271" s="114"/>
    </row>
    <row r="272" spans="1:25" x14ac:dyDescent="0.3">
      <c r="A272" s="117"/>
      <c r="B272" s="6"/>
      <c r="C272" s="6"/>
      <c r="D272" s="6"/>
      <c r="E272" s="6"/>
      <c r="F272" s="6"/>
      <c r="G272" s="6"/>
      <c r="H272" s="6"/>
      <c r="I272" s="6"/>
      <c r="J272" s="7"/>
      <c r="K272" s="6"/>
      <c r="L272" s="7"/>
      <c r="M272" s="7"/>
      <c r="N272" s="7"/>
      <c r="O272" s="6"/>
      <c r="P272" s="114"/>
      <c r="Q272" s="114"/>
      <c r="R272" s="114"/>
      <c r="S272" s="114"/>
      <c r="T272" s="114"/>
      <c r="U272" s="114"/>
      <c r="V272" s="114"/>
      <c r="W272" s="114"/>
      <c r="X272" s="114"/>
      <c r="Y272" s="114"/>
    </row>
    <row r="273" spans="1:25" x14ac:dyDescent="0.3">
      <c r="A273" s="117"/>
      <c r="B273" s="6"/>
      <c r="C273" s="6"/>
      <c r="D273" s="6"/>
      <c r="E273" s="6"/>
      <c r="F273" s="6"/>
      <c r="G273" s="6"/>
      <c r="H273" s="6"/>
      <c r="I273" s="6"/>
      <c r="J273" s="7"/>
      <c r="K273" s="6"/>
      <c r="L273" s="7"/>
      <c r="M273" s="7"/>
      <c r="N273" s="7"/>
      <c r="O273" s="6"/>
      <c r="P273" s="114"/>
      <c r="Q273" s="114"/>
      <c r="R273" s="114"/>
      <c r="S273" s="114"/>
      <c r="T273" s="114"/>
      <c r="U273" s="114"/>
      <c r="V273" s="114"/>
      <c r="W273" s="114"/>
      <c r="X273" s="114"/>
      <c r="Y273" s="114"/>
    </row>
    <row r="274" spans="1:25" x14ac:dyDescent="0.3">
      <c r="A274" s="117"/>
      <c r="B274" s="6"/>
      <c r="C274" s="6"/>
      <c r="D274" s="6"/>
      <c r="E274" s="6"/>
      <c r="F274" s="6"/>
      <c r="G274" s="6"/>
      <c r="H274" s="6"/>
      <c r="I274" s="6"/>
      <c r="J274" s="7"/>
      <c r="K274" s="6"/>
      <c r="L274" s="7"/>
      <c r="M274" s="7"/>
      <c r="N274" s="7"/>
      <c r="O274" s="6"/>
      <c r="P274" s="114"/>
      <c r="Q274" s="114"/>
      <c r="R274" s="114"/>
      <c r="S274" s="114"/>
      <c r="T274" s="114"/>
      <c r="U274" s="114"/>
      <c r="V274" s="114"/>
      <c r="W274" s="114"/>
      <c r="X274" s="114"/>
      <c r="Y274" s="114"/>
    </row>
    <row r="275" spans="1:25" x14ac:dyDescent="0.3">
      <c r="A275" s="117"/>
      <c r="B275" s="6"/>
      <c r="C275" s="6"/>
      <c r="D275" s="6"/>
      <c r="E275" s="6"/>
      <c r="F275" s="6"/>
      <c r="G275" s="6"/>
      <c r="H275" s="6"/>
      <c r="I275" s="6"/>
      <c r="J275" s="7"/>
      <c r="K275" s="6"/>
      <c r="L275" s="7"/>
      <c r="M275" s="7"/>
      <c r="N275" s="7"/>
      <c r="O275" s="6"/>
      <c r="P275" s="114"/>
      <c r="Q275" s="114"/>
      <c r="R275" s="114"/>
      <c r="S275" s="114"/>
      <c r="T275" s="114"/>
      <c r="U275" s="114"/>
      <c r="V275" s="114"/>
      <c r="W275" s="114"/>
      <c r="X275" s="114"/>
      <c r="Y275" s="114"/>
    </row>
    <row r="276" spans="1:25" x14ac:dyDescent="0.3">
      <c r="A276" s="117"/>
      <c r="B276" s="6"/>
      <c r="C276" s="6"/>
      <c r="D276" s="6"/>
      <c r="E276" s="6"/>
      <c r="F276" s="6"/>
      <c r="G276" s="6"/>
      <c r="H276" s="6"/>
      <c r="I276" s="6"/>
      <c r="J276" s="7"/>
      <c r="K276" s="6"/>
      <c r="L276" s="7"/>
      <c r="M276" s="7"/>
      <c r="N276" s="7"/>
      <c r="O276" s="6"/>
      <c r="P276" s="114"/>
      <c r="Q276" s="114"/>
      <c r="R276" s="114"/>
      <c r="S276" s="114"/>
      <c r="T276" s="114"/>
      <c r="U276" s="114"/>
      <c r="V276" s="114"/>
      <c r="W276" s="114"/>
      <c r="X276" s="114"/>
      <c r="Y276" s="114"/>
    </row>
    <row r="277" spans="1:25" x14ac:dyDescent="0.3">
      <c r="A277" s="117"/>
      <c r="B277" s="6"/>
      <c r="C277" s="6"/>
      <c r="D277" s="6"/>
      <c r="E277" s="6"/>
      <c r="F277" s="6"/>
      <c r="G277" s="6"/>
      <c r="H277" s="6"/>
      <c r="I277" s="6"/>
      <c r="J277" s="7"/>
      <c r="K277" s="6"/>
      <c r="L277" s="7"/>
      <c r="M277" s="7"/>
      <c r="N277" s="7"/>
      <c r="O277" s="6"/>
      <c r="P277" s="114"/>
      <c r="Q277" s="114"/>
      <c r="R277" s="114"/>
      <c r="S277" s="114"/>
      <c r="T277" s="114"/>
      <c r="U277" s="114"/>
      <c r="V277" s="114"/>
      <c r="W277" s="114"/>
      <c r="X277" s="114"/>
      <c r="Y277" s="114"/>
    </row>
    <row r="278" spans="1:25" x14ac:dyDescent="0.3">
      <c r="A278" s="117"/>
      <c r="B278" s="6"/>
      <c r="C278" s="6"/>
      <c r="D278" s="6"/>
      <c r="E278" s="6"/>
      <c r="F278" s="6"/>
      <c r="G278" s="6"/>
      <c r="H278" s="6"/>
      <c r="I278" s="6"/>
      <c r="J278" s="7"/>
      <c r="K278" s="6"/>
      <c r="L278" s="7"/>
      <c r="M278" s="7"/>
      <c r="N278" s="7"/>
      <c r="O278" s="6"/>
      <c r="P278" s="114"/>
      <c r="Q278" s="114"/>
      <c r="R278" s="114"/>
      <c r="S278" s="114"/>
      <c r="T278" s="114"/>
      <c r="U278" s="114"/>
      <c r="V278" s="114"/>
      <c r="W278" s="114"/>
      <c r="X278" s="114"/>
      <c r="Y278" s="114"/>
    </row>
    <row r="279" spans="1:25" x14ac:dyDescent="0.3">
      <c r="A279" s="117"/>
      <c r="B279" s="6"/>
      <c r="C279" s="6"/>
      <c r="D279" s="6"/>
      <c r="E279" s="6"/>
      <c r="F279" s="6"/>
      <c r="G279" s="6"/>
      <c r="H279" s="6"/>
      <c r="I279" s="6"/>
      <c r="J279" s="7"/>
      <c r="K279" s="6"/>
      <c r="L279" s="7"/>
      <c r="M279" s="7"/>
      <c r="N279" s="7"/>
      <c r="O279" s="6"/>
      <c r="P279" s="114"/>
      <c r="Q279" s="114"/>
      <c r="R279" s="114"/>
      <c r="S279" s="114"/>
      <c r="T279" s="114"/>
      <c r="U279" s="114"/>
      <c r="V279" s="114"/>
      <c r="W279" s="114"/>
      <c r="X279" s="114"/>
      <c r="Y279" s="114"/>
    </row>
    <row r="280" spans="1:25" x14ac:dyDescent="0.3">
      <c r="A280" s="117"/>
      <c r="B280" s="6"/>
      <c r="C280" s="6"/>
      <c r="D280" s="6"/>
      <c r="E280" s="6"/>
      <c r="F280" s="6"/>
      <c r="G280" s="6"/>
      <c r="H280" s="6"/>
      <c r="I280" s="6"/>
      <c r="J280" s="7"/>
      <c r="K280" s="6"/>
      <c r="L280" s="7"/>
      <c r="M280" s="7"/>
      <c r="N280" s="7"/>
      <c r="O280" s="6"/>
      <c r="P280" s="114"/>
      <c r="Q280" s="114"/>
      <c r="R280" s="114"/>
      <c r="S280" s="114"/>
      <c r="T280" s="114"/>
      <c r="U280" s="114"/>
      <c r="V280" s="114"/>
      <c r="W280" s="114"/>
      <c r="X280" s="114"/>
      <c r="Y280" s="114"/>
    </row>
    <row r="281" spans="1:25" x14ac:dyDescent="0.3">
      <c r="A281" s="117"/>
      <c r="B281" s="6"/>
      <c r="C281" s="6"/>
      <c r="D281" s="6"/>
      <c r="E281" s="6"/>
      <c r="F281" s="6"/>
      <c r="G281" s="6"/>
      <c r="H281" s="6"/>
      <c r="I281" s="6"/>
      <c r="J281" s="7"/>
      <c r="K281" s="6"/>
      <c r="L281" s="7"/>
      <c r="M281" s="7"/>
      <c r="N281" s="7"/>
      <c r="O281" s="6"/>
      <c r="P281" s="114"/>
      <c r="Q281" s="114"/>
      <c r="R281" s="114"/>
      <c r="S281" s="114"/>
      <c r="T281" s="114"/>
      <c r="U281" s="114"/>
      <c r="V281" s="114"/>
      <c r="W281" s="114"/>
      <c r="X281" s="114"/>
      <c r="Y281" s="114"/>
    </row>
    <row r="282" spans="1:25" x14ac:dyDescent="0.3">
      <c r="A282" s="117"/>
      <c r="B282" s="6"/>
      <c r="C282" s="6"/>
      <c r="D282" s="6"/>
      <c r="E282" s="6"/>
      <c r="F282" s="6"/>
      <c r="G282" s="6"/>
      <c r="H282" s="6"/>
      <c r="I282" s="6"/>
      <c r="J282" s="7"/>
      <c r="K282" s="6"/>
      <c r="L282" s="7"/>
      <c r="M282" s="7"/>
      <c r="N282" s="7"/>
      <c r="O282" s="6"/>
      <c r="P282" s="114"/>
      <c r="Q282" s="114"/>
      <c r="R282" s="114"/>
      <c r="S282" s="114"/>
      <c r="T282" s="114"/>
      <c r="U282" s="114"/>
      <c r="V282" s="114"/>
      <c r="W282" s="114"/>
      <c r="X282" s="114"/>
      <c r="Y282" s="114"/>
    </row>
    <row r="283" spans="1:25" x14ac:dyDescent="0.3">
      <c r="A283" s="117"/>
      <c r="B283" s="6"/>
      <c r="C283" s="6"/>
      <c r="D283" s="6"/>
      <c r="E283" s="6"/>
      <c r="F283" s="6"/>
      <c r="G283" s="6"/>
      <c r="H283" s="6"/>
      <c r="I283" s="6"/>
      <c r="J283" s="7"/>
      <c r="K283" s="6"/>
      <c r="L283" s="7"/>
      <c r="M283" s="7"/>
      <c r="N283" s="7"/>
      <c r="O283" s="6"/>
      <c r="P283" s="114"/>
      <c r="Q283" s="114"/>
      <c r="R283" s="114"/>
      <c r="S283" s="114"/>
      <c r="T283" s="114"/>
      <c r="U283" s="114"/>
      <c r="V283" s="114"/>
      <c r="W283" s="114"/>
      <c r="X283" s="114"/>
      <c r="Y283" s="114"/>
    </row>
    <row r="284" spans="1:25" x14ac:dyDescent="0.3">
      <c r="A284" s="117"/>
      <c r="B284" s="6"/>
      <c r="C284" s="6"/>
      <c r="D284" s="6"/>
      <c r="E284" s="6"/>
      <c r="F284" s="6"/>
      <c r="G284" s="6"/>
      <c r="H284" s="6"/>
      <c r="I284" s="6"/>
      <c r="J284" s="7"/>
      <c r="K284" s="6"/>
      <c r="L284" s="7"/>
      <c r="M284" s="7"/>
      <c r="N284" s="7"/>
      <c r="O284" s="6"/>
      <c r="P284" s="114"/>
      <c r="Q284" s="114"/>
      <c r="R284" s="114"/>
      <c r="S284" s="114"/>
      <c r="T284" s="114"/>
      <c r="U284" s="114"/>
      <c r="V284" s="114"/>
      <c r="W284" s="114"/>
      <c r="X284" s="114"/>
      <c r="Y284" s="114"/>
    </row>
    <row r="285" spans="1:25" x14ac:dyDescent="0.3">
      <c r="A285" s="117"/>
      <c r="B285" s="6"/>
      <c r="C285" s="6"/>
      <c r="D285" s="6"/>
      <c r="E285" s="6"/>
      <c r="F285" s="6"/>
      <c r="G285" s="6"/>
      <c r="H285" s="6"/>
      <c r="I285" s="6"/>
      <c r="J285" s="7"/>
      <c r="K285" s="6"/>
      <c r="L285" s="7"/>
      <c r="M285" s="7"/>
      <c r="N285" s="7"/>
      <c r="O285" s="6"/>
      <c r="P285" s="114"/>
      <c r="Q285" s="114"/>
      <c r="R285" s="114"/>
      <c r="S285" s="114"/>
      <c r="T285" s="114"/>
      <c r="U285" s="114"/>
      <c r="V285" s="114"/>
      <c r="W285" s="114"/>
      <c r="X285" s="114"/>
      <c r="Y285" s="114"/>
    </row>
    <row r="286" spans="1:25" x14ac:dyDescent="0.3">
      <c r="A286" s="117"/>
      <c r="B286" s="6"/>
      <c r="C286" s="6"/>
      <c r="D286" s="6"/>
      <c r="E286" s="6"/>
      <c r="F286" s="6"/>
      <c r="G286" s="6"/>
      <c r="H286" s="6"/>
      <c r="I286" s="6"/>
      <c r="J286" s="7"/>
      <c r="K286" s="6"/>
      <c r="L286" s="7"/>
      <c r="M286" s="7"/>
      <c r="N286" s="7"/>
      <c r="O286" s="6"/>
      <c r="P286" s="114"/>
      <c r="Q286" s="114"/>
      <c r="R286" s="114"/>
      <c r="S286" s="114"/>
      <c r="T286" s="114"/>
      <c r="U286" s="114"/>
      <c r="V286" s="114"/>
      <c r="W286" s="114"/>
      <c r="X286" s="114"/>
      <c r="Y286" s="114"/>
    </row>
    <row r="287" spans="1:25" x14ac:dyDescent="0.3">
      <c r="A287" s="117"/>
      <c r="B287" s="6"/>
      <c r="C287" s="6"/>
      <c r="D287" s="6"/>
      <c r="E287" s="6"/>
      <c r="F287" s="6"/>
      <c r="G287" s="6"/>
      <c r="H287" s="6"/>
      <c r="I287" s="6"/>
      <c r="J287" s="7"/>
      <c r="K287" s="6"/>
      <c r="L287" s="7"/>
      <c r="M287" s="7"/>
      <c r="N287" s="7"/>
      <c r="O287" s="6"/>
      <c r="P287" s="114"/>
      <c r="Q287" s="114"/>
      <c r="R287" s="114"/>
      <c r="S287" s="114"/>
      <c r="T287" s="114"/>
      <c r="U287" s="114"/>
      <c r="V287" s="114"/>
      <c r="W287" s="114"/>
      <c r="X287" s="114"/>
      <c r="Y287" s="114"/>
    </row>
    <row r="288" spans="1:25" x14ac:dyDescent="0.3">
      <c r="A288" s="117"/>
      <c r="B288" s="6"/>
      <c r="C288" s="6"/>
      <c r="D288" s="6"/>
      <c r="E288" s="6"/>
      <c r="F288" s="6"/>
      <c r="G288" s="6"/>
      <c r="H288" s="6"/>
      <c r="I288" s="6"/>
      <c r="J288" s="7"/>
      <c r="K288" s="6"/>
      <c r="L288" s="7"/>
      <c r="M288" s="7"/>
      <c r="N288" s="7"/>
      <c r="O288" s="6"/>
      <c r="P288" s="114"/>
      <c r="Q288" s="114"/>
      <c r="R288" s="114"/>
      <c r="S288" s="114"/>
      <c r="T288" s="114"/>
      <c r="U288" s="114"/>
      <c r="V288" s="114"/>
      <c r="W288" s="114"/>
      <c r="X288" s="114"/>
      <c r="Y288" s="114"/>
    </row>
    <row r="289" spans="1:25" x14ac:dyDescent="0.3">
      <c r="A289" s="117"/>
      <c r="B289" s="6"/>
      <c r="C289" s="6"/>
      <c r="D289" s="6"/>
      <c r="E289" s="6"/>
      <c r="F289" s="6"/>
      <c r="G289" s="6"/>
      <c r="H289" s="6"/>
      <c r="I289" s="6"/>
      <c r="J289" s="7"/>
      <c r="K289" s="6"/>
      <c r="L289" s="7"/>
      <c r="M289" s="7"/>
      <c r="N289" s="7"/>
      <c r="O289" s="6"/>
      <c r="P289" s="114"/>
      <c r="Q289" s="114"/>
      <c r="R289" s="114"/>
      <c r="S289" s="114"/>
      <c r="T289" s="114"/>
      <c r="U289" s="114"/>
      <c r="V289" s="114"/>
      <c r="W289" s="114"/>
      <c r="X289" s="114"/>
      <c r="Y289" s="114"/>
    </row>
    <row r="290" spans="1:25" x14ac:dyDescent="0.3">
      <c r="A290" s="117"/>
      <c r="B290" s="6"/>
      <c r="C290" s="6"/>
      <c r="D290" s="6"/>
      <c r="E290" s="6"/>
      <c r="F290" s="6"/>
      <c r="G290" s="6"/>
      <c r="H290" s="6"/>
      <c r="I290" s="6"/>
      <c r="J290" s="7"/>
      <c r="K290" s="6"/>
      <c r="L290" s="7"/>
      <c r="M290" s="7"/>
      <c r="N290" s="7"/>
      <c r="O290" s="6"/>
      <c r="P290" s="114"/>
      <c r="Q290" s="114"/>
      <c r="R290" s="114"/>
      <c r="S290" s="114"/>
      <c r="T290" s="114"/>
      <c r="U290" s="114"/>
      <c r="V290" s="114"/>
      <c r="W290" s="114"/>
      <c r="X290" s="114"/>
      <c r="Y290" s="114"/>
    </row>
    <row r="291" spans="1:25" x14ac:dyDescent="0.3">
      <c r="A291" s="117"/>
      <c r="B291" s="6"/>
      <c r="C291" s="6"/>
      <c r="D291" s="6"/>
      <c r="E291" s="6"/>
      <c r="F291" s="6"/>
      <c r="G291" s="6"/>
      <c r="H291" s="6"/>
      <c r="I291" s="6"/>
      <c r="J291" s="7"/>
      <c r="K291" s="6"/>
      <c r="L291" s="7"/>
      <c r="M291" s="7"/>
      <c r="N291" s="7"/>
      <c r="O291" s="6"/>
      <c r="P291" s="114"/>
      <c r="Q291" s="114"/>
      <c r="R291" s="114"/>
      <c r="S291" s="114"/>
      <c r="T291" s="114"/>
      <c r="U291" s="114"/>
      <c r="V291" s="114"/>
      <c r="W291" s="114"/>
      <c r="X291" s="114"/>
      <c r="Y291" s="114"/>
    </row>
    <row r="292" spans="1:25" x14ac:dyDescent="0.3">
      <c r="A292" s="117"/>
      <c r="B292" s="6"/>
      <c r="C292" s="6"/>
      <c r="D292" s="6"/>
      <c r="E292" s="6"/>
      <c r="F292" s="6"/>
      <c r="G292" s="6"/>
      <c r="H292" s="6"/>
      <c r="I292" s="6"/>
      <c r="J292" s="7"/>
      <c r="K292" s="6"/>
      <c r="L292" s="7"/>
      <c r="M292" s="7"/>
      <c r="N292" s="7"/>
      <c r="O292" s="6"/>
      <c r="P292" s="114"/>
      <c r="Q292" s="114"/>
      <c r="R292" s="114"/>
      <c r="S292" s="114"/>
      <c r="T292" s="114"/>
      <c r="U292" s="114"/>
      <c r="V292" s="114"/>
      <c r="W292" s="114"/>
      <c r="X292" s="114"/>
      <c r="Y292" s="114"/>
    </row>
    <row r="293" spans="1:25" x14ac:dyDescent="0.3">
      <c r="A293" s="117"/>
      <c r="B293" s="6"/>
      <c r="C293" s="6"/>
      <c r="D293" s="6"/>
      <c r="E293" s="6"/>
      <c r="F293" s="6"/>
      <c r="G293" s="6"/>
      <c r="H293" s="6"/>
      <c r="I293" s="6"/>
      <c r="J293" s="7"/>
      <c r="K293" s="6"/>
      <c r="L293" s="7"/>
      <c r="M293" s="7"/>
      <c r="N293" s="7"/>
      <c r="O293" s="6"/>
      <c r="P293" s="114"/>
      <c r="Q293" s="114"/>
      <c r="R293" s="114"/>
      <c r="S293" s="114"/>
      <c r="T293" s="114"/>
      <c r="U293" s="114"/>
      <c r="V293" s="114"/>
      <c r="W293" s="114"/>
      <c r="X293" s="114"/>
      <c r="Y293" s="114"/>
    </row>
    <row r="294" spans="1:25" x14ac:dyDescent="0.3">
      <c r="A294" s="117"/>
      <c r="B294" s="6"/>
      <c r="C294" s="6"/>
      <c r="D294" s="6"/>
      <c r="E294" s="6"/>
      <c r="F294" s="6"/>
      <c r="G294" s="6"/>
      <c r="H294" s="6"/>
      <c r="I294" s="6"/>
      <c r="J294" s="7"/>
      <c r="K294" s="6"/>
      <c r="L294" s="7"/>
      <c r="M294" s="7"/>
      <c r="N294" s="7"/>
      <c r="O294" s="6"/>
      <c r="P294" s="114"/>
      <c r="Q294" s="114"/>
      <c r="R294" s="114"/>
      <c r="S294" s="114"/>
      <c r="T294" s="114"/>
      <c r="U294" s="114"/>
      <c r="V294" s="114"/>
      <c r="W294" s="114"/>
      <c r="X294" s="114"/>
      <c r="Y294" s="114"/>
    </row>
    <row r="295" spans="1:25" x14ac:dyDescent="0.3">
      <c r="A295" s="117"/>
      <c r="B295" s="6"/>
      <c r="C295" s="6"/>
      <c r="D295" s="6"/>
      <c r="E295" s="6"/>
      <c r="F295" s="6"/>
      <c r="G295" s="6"/>
      <c r="H295" s="6"/>
      <c r="I295" s="6"/>
      <c r="J295" s="7"/>
      <c r="K295" s="6"/>
      <c r="L295" s="7"/>
      <c r="M295" s="7"/>
      <c r="N295" s="7"/>
      <c r="O295" s="6"/>
      <c r="P295" s="114"/>
      <c r="Q295" s="114"/>
      <c r="R295" s="114"/>
      <c r="S295" s="114"/>
      <c r="T295" s="114"/>
      <c r="U295" s="114"/>
      <c r="V295" s="114"/>
      <c r="W295" s="114"/>
      <c r="X295" s="114"/>
      <c r="Y295" s="114"/>
    </row>
    <row r="296" spans="1:25" x14ac:dyDescent="0.3">
      <c r="A296" s="117"/>
      <c r="B296" s="6"/>
      <c r="C296" s="6"/>
      <c r="D296" s="6"/>
      <c r="E296" s="6"/>
      <c r="F296" s="6"/>
      <c r="G296" s="6"/>
      <c r="H296" s="6"/>
      <c r="I296" s="6"/>
      <c r="J296" s="7"/>
      <c r="K296" s="6"/>
      <c r="L296" s="7"/>
      <c r="M296" s="7"/>
      <c r="N296" s="7"/>
      <c r="O296" s="6"/>
      <c r="P296" s="114"/>
      <c r="Q296" s="114"/>
      <c r="R296" s="114"/>
      <c r="S296" s="114"/>
      <c r="T296" s="114"/>
      <c r="U296" s="114"/>
      <c r="V296" s="114"/>
      <c r="W296" s="114"/>
      <c r="X296" s="114"/>
      <c r="Y296" s="114"/>
    </row>
    <row r="297" spans="1:25" x14ac:dyDescent="0.3">
      <c r="A297" s="117"/>
      <c r="B297" s="6"/>
      <c r="C297" s="6"/>
      <c r="D297" s="6"/>
      <c r="E297" s="6"/>
      <c r="F297" s="6"/>
      <c r="G297" s="6"/>
      <c r="H297" s="6"/>
      <c r="I297" s="6"/>
      <c r="J297" s="7"/>
      <c r="K297" s="6"/>
      <c r="L297" s="7"/>
      <c r="M297" s="7"/>
      <c r="N297" s="7"/>
      <c r="O297" s="6"/>
      <c r="P297" s="114"/>
      <c r="Q297" s="114"/>
      <c r="R297" s="114"/>
      <c r="S297" s="114"/>
      <c r="T297" s="114"/>
      <c r="U297" s="114"/>
      <c r="V297" s="114"/>
      <c r="W297" s="114"/>
      <c r="X297" s="114"/>
      <c r="Y297" s="114"/>
    </row>
    <row r="298" spans="1:25" x14ac:dyDescent="0.3">
      <c r="A298" s="117"/>
      <c r="B298" s="6"/>
      <c r="C298" s="6"/>
      <c r="D298" s="6"/>
      <c r="E298" s="6"/>
      <c r="F298" s="6"/>
      <c r="G298" s="6"/>
      <c r="H298" s="6"/>
      <c r="I298" s="6"/>
      <c r="J298" s="7"/>
      <c r="K298" s="6"/>
      <c r="L298" s="7"/>
      <c r="M298" s="7"/>
      <c r="N298" s="7"/>
      <c r="O298" s="6"/>
      <c r="P298" s="114"/>
      <c r="Q298" s="114"/>
      <c r="R298" s="114"/>
      <c r="S298" s="114"/>
      <c r="T298" s="114"/>
      <c r="U298" s="114"/>
      <c r="V298" s="114"/>
      <c r="W298" s="114"/>
      <c r="X298" s="114"/>
      <c r="Y298" s="114"/>
    </row>
    <row r="299" spans="1:25" x14ac:dyDescent="0.3">
      <c r="A299" s="117"/>
      <c r="B299" s="6"/>
      <c r="C299" s="6"/>
      <c r="D299" s="6"/>
      <c r="E299" s="6"/>
      <c r="F299" s="6"/>
      <c r="G299" s="6"/>
      <c r="H299" s="6"/>
      <c r="I299" s="6"/>
      <c r="J299" s="7"/>
      <c r="K299" s="6"/>
      <c r="L299" s="7"/>
      <c r="M299" s="7"/>
      <c r="N299" s="7"/>
      <c r="O299" s="6"/>
      <c r="P299" s="114"/>
      <c r="Q299" s="114"/>
      <c r="R299" s="114"/>
      <c r="S299" s="114"/>
      <c r="T299" s="114"/>
      <c r="U299" s="114"/>
      <c r="V299" s="114"/>
      <c r="W299" s="114"/>
      <c r="X299" s="114"/>
      <c r="Y299" s="114"/>
    </row>
    <row r="300" spans="1:25" x14ac:dyDescent="0.3">
      <c r="A300" s="117"/>
      <c r="B300" s="6"/>
      <c r="C300" s="6"/>
      <c r="D300" s="6"/>
      <c r="E300" s="6"/>
      <c r="F300" s="6"/>
      <c r="G300" s="6"/>
      <c r="H300" s="6"/>
      <c r="I300" s="6"/>
      <c r="J300" s="7"/>
      <c r="K300" s="6"/>
      <c r="L300" s="7"/>
      <c r="M300" s="7"/>
      <c r="N300" s="7"/>
      <c r="O300" s="6"/>
      <c r="P300" s="114"/>
      <c r="Q300" s="114"/>
      <c r="R300" s="114"/>
      <c r="S300" s="114"/>
      <c r="T300" s="114"/>
      <c r="U300" s="114"/>
      <c r="V300" s="114"/>
      <c r="W300" s="114"/>
      <c r="X300" s="114"/>
      <c r="Y300" s="114"/>
    </row>
    <row r="301" spans="1:25" x14ac:dyDescent="0.3">
      <c r="A301" s="117"/>
      <c r="B301" s="6"/>
      <c r="C301" s="6"/>
      <c r="D301" s="6"/>
      <c r="E301" s="6"/>
      <c r="F301" s="6"/>
      <c r="G301" s="6"/>
      <c r="H301" s="6"/>
      <c r="I301" s="6"/>
      <c r="J301" s="7"/>
      <c r="K301" s="6"/>
      <c r="L301" s="7"/>
      <c r="M301" s="7"/>
      <c r="N301" s="7"/>
      <c r="O301" s="6"/>
      <c r="P301" s="114"/>
      <c r="Q301" s="114"/>
      <c r="R301" s="114"/>
      <c r="S301" s="114"/>
      <c r="T301" s="114"/>
      <c r="U301" s="114"/>
      <c r="V301" s="114"/>
      <c r="W301" s="114"/>
      <c r="X301" s="114"/>
      <c r="Y301" s="114"/>
    </row>
    <row r="302" spans="1:25" x14ac:dyDescent="0.3">
      <c r="A302" s="117"/>
      <c r="B302" s="6"/>
      <c r="C302" s="6"/>
      <c r="D302" s="6"/>
      <c r="E302" s="6"/>
      <c r="F302" s="6"/>
      <c r="G302" s="6"/>
      <c r="H302" s="6"/>
      <c r="I302" s="6"/>
      <c r="J302" s="7"/>
      <c r="K302" s="6"/>
      <c r="L302" s="7"/>
      <c r="M302" s="7"/>
      <c r="N302" s="7"/>
      <c r="O302" s="6"/>
      <c r="P302" s="114"/>
      <c r="Q302" s="114"/>
      <c r="R302" s="114"/>
      <c r="S302" s="114"/>
      <c r="T302" s="114"/>
      <c r="U302" s="114"/>
      <c r="V302" s="114"/>
      <c r="W302" s="114"/>
      <c r="X302" s="114"/>
      <c r="Y302" s="114"/>
    </row>
    <row r="303" spans="1:25" x14ac:dyDescent="0.3">
      <c r="A303" s="117"/>
      <c r="B303" s="6"/>
      <c r="C303" s="6"/>
      <c r="D303" s="6"/>
      <c r="E303" s="6"/>
      <c r="F303" s="6"/>
      <c r="G303" s="6"/>
      <c r="H303" s="6"/>
      <c r="I303" s="6"/>
      <c r="J303" s="7"/>
      <c r="K303" s="6"/>
      <c r="L303" s="7"/>
      <c r="M303" s="7"/>
      <c r="N303" s="7"/>
      <c r="O303" s="6"/>
      <c r="P303" s="114"/>
      <c r="Q303" s="114"/>
      <c r="R303" s="114"/>
      <c r="S303" s="114"/>
      <c r="T303" s="114"/>
      <c r="U303" s="114"/>
      <c r="V303" s="114"/>
      <c r="W303" s="114"/>
      <c r="X303" s="114"/>
      <c r="Y303" s="114"/>
    </row>
    <row r="304" spans="1:25" x14ac:dyDescent="0.3">
      <c r="A304" s="117"/>
      <c r="B304" s="6"/>
      <c r="C304" s="6"/>
      <c r="D304" s="6"/>
      <c r="E304" s="6"/>
      <c r="F304" s="6"/>
      <c r="G304" s="6"/>
      <c r="H304" s="6"/>
      <c r="I304" s="6"/>
      <c r="J304" s="7"/>
      <c r="K304" s="6"/>
      <c r="L304" s="7"/>
      <c r="M304" s="7"/>
      <c r="N304" s="7"/>
      <c r="O304" s="6"/>
      <c r="P304" s="114"/>
      <c r="Q304" s="114"/>
      <c r="R304" s="114"/>
      <c r="S304" s="114"/>
      <c r="T304" s="114"/>
      <c r="U304" s="114"/>
      <c r="V304" s="114"/>
      <c r="W304" s="114"/>
      <c r="X304" s="114"/>
      <c r="Y304" s="114"/>
    </row>
    <row r="305" spans="1:25" x14ac:dyDescent="0.3">
      <c r="A305" s="117"/>
      <c r="B305" s="6"/>
      <c r="C305" s="6"/>
      <c r="D305" s="6"/>
      <c r="E305" s="6"/>
      <c r="F305" s="6"/>
      <c r="G305" s="6"/>
      <c r="H305" s="6"/>
      <c r="I305" s="6"/>
      <c r="J305" s="7"/>
      <c r="K305" s="6"/>
      <c r="L305" s="7"/>
      <c r="M305" s="7"/>
      <c r="N305" s="7"/>
      <c r="O305" s="6"/>
      <c r="P305" s="114"/>
      <c r="Q305" s="114"/>
      <c r="R305" s="114"/>
      <c r="S305" s="114"/>
      <c r="T305" s="114"/>
      <c r="U305" s="114"/>
      <c r="V305" s="114"/>
      <c r="W305" s="114"/>
      <c r="X305" s="114"/>
      <c r="Y305" s="114"/>
    </row>
    <row r="306" spans="1:25" x14ac:dyDescent="0.3">
      <c r="A306" s="117"/>
      <c r="B306" s="6"/>
      <c r="C306" s="6"/>
      <c r="D306" s="6"/>
      <c r="E306" s="6"/>
      <c r="F306" s="6"/>
      <c r="G306" s="6"/>
      <c r="H306" s="6"/>
      <c r="I306" s="6"/>
      <c r="J306" s="7"/>
      <c r="K306" s="6"/>
      <c r="L306" s="7"/>
      <c r="M306" s="7"/>
      <c r="N306" s="7"/>
      <c r="O306" s="6"/>
      <c r="P306" s="114"/>
      <c r="Q306" s="114"/>
      <c r="R306" s="114"/>
      <c r="S306" s="114"/>
      <c r="T306" s="114"/>
      <c r="U306" s="114"/>
      <c r="V306" s="114"/>
      <c r="W306" s="114"/>
      <c r="X306" s="114"/>
      <c r="Y306" s="114"/>
    </row>
    <row r="307" spans="1:25" x14ac:dyDescent="0.3">
      <c r="A307" s="117"/>
      <c r="B307" s="6"/>
      <c r="C307" s="6"/>
      <c r="D307" s="6"/>
      <c r="E307" s="6"/>
      <c r="F307" s="6"/>
      <c r="G307" s="6"/>
      <c r="H307" s="6"/>
      <c r="I307" s="6"/>
      <c r="J307" s="7"/>
      <c r="K307" s="6"/>
      <c r="L307" s="7"/>
      <c r="M307" s="7"/>
      <c r="N307" s="7"/>
      <c r="O307" s="6"/>
      <c r="P307" s="114"/>
      <c r="Q307" s="114"/>
      <c r="R307" s="114"/>
      <c r="S307" s="114"/>
      <c r="T307" s="114"/>
      <c r="U307" s="114"/>
      <c r="V307" s="114"/>
      <c r="W307" s="114"/>
      <c r="X307" s="114"/>
      <c r="Y307" s="114"/>
    </row>
    <row r="308" spans="1:25" x14ac:dyDescent="0.3">
      <c r="A308" s="117"/>
      <c r="B308" s="6"/>
      <c r="C308" s="6"/>
      <c r="D308" s="6"/>
      <c r="E308" s="6"/>
      <c r="F308" s="6"/>
      <c r="G308" s="6"/>
      <c r="H308" s="6"/>
      <c r="I308" s="6"/>
      <c r="J308" s="7"/>
      <c r="K308" s="6"/>
      <c r="L308" s="7"/>
      <c r="M308" s="7"/>
      <c r="N308" s="7"/>
      <c r="O308" s="6"/>
      <c r="P308" s="114"/>
      <c r="Q308" s="114"/>
      <c r="R308" s="114"/>
      <c r="S308" s="114"/>
      <c r="T308" s="114"/>
      <c r="U308" s="114"/>
      <c r="V308" s="114"/>
      <c r="W308" s="114"/>
      <c r="X308" s="114"/>
      <c r="Y308" s="114"/>
    </row>
    <row r="309" spans="1:25" x14ac:dyDescent="0.3">
      <c r="A309" s="117"/>
      <c r="B309" s="6"/>
      <c r="C309" s="6"/>
      <c r="D309" s="6"/>
      <c r="E309" s="6"/>
      <c r="F309" s="6"/>
      <c r="G309" s="6"/>
      <c r="H309" s="6"/>
      <c r="I309" s="6"/>
      <c r="J309" s="7"/>
      <c r="K309" s="6"/>
      <c r="L309" s="7"/>
      <c r="M309" s="7"/>
      <c r="N309" s="7"/>
      <c r="O309" s="6"/>
      <c r="P309" s="114"/>
      <c r="Q309" s="114"/>
      <c r="R309" s="114"/>
      <c r="S309" s="114"/>
      <c r="T309" s="114"/>
      <c r="U309" s="114"/>
      <c r="V309" s="114"/>
      <c r="W309" s="114"/>
      <c r="X309" s="114"/>
      <c r="Y309" s="114"/>
    </row>
    <row r="310" spans="1:25" x14ac:dyDescent="0.3">
      <c r="A310" s="117"/>
      <c r="B310" s="6"/>
      <c r="C310" s="6"/>
      <c r="D310" s="6"/>
      <c r="E310" s="6"/>
      <c r="F310" s="6"/>
      <c r="G310" s="6"/>
      <c r="H310" s="6"/>
      <c r="I310" s="6"/>
      <c r="J310" s="7"/>
      <c r="K310" s="6"/>
      <c r="L310" s="7"/>
      <c r="M310" s="7"/>
      <c r="N310" s="7"/>
      <c r="O310" s="6"/>
      <c r="P310" s="114"/>
      <c r="Q310" s="114"/>
      <c r="R310" s="114"/>
      <c r="S310" s="114"/>
      <c r="T310" s="114"/>
      <c r="U310" s="114"/>
      <c r="V310" s="114"/>
      <c r="W310" s="114"/>
      <c r="X310" s="114"/>
      <c r="Y310" s="114"/>
    </row>
    <row r="311" spans="1:25" x14ac:dyDescent="0.3">
      <c r="A311" s="117"/>
      <c r="B311" s="6"/>
      <c r="C311" s="6"/>
      <c r="D311" s="6"/>
      <c r="E311" s="6"/>
      <c r="F311" s="6"/>
      <c r="G311" s="6"/>
      <c r="H311" s="6"/>
      <c r="I311" s="6"/>
      <c r="J311" s="7"/>
      <c r="K311" s="6"/>
      <c r="L311" s="7"/>
      <c r="M311" s="7"/>
      <c r="N311" s="7"/>
      <c r="O311" s="6"/>
      <c r="P311" s="114"/>
      <c r="Q311" s="114"/>
      <c r="R311" s="114"/>
      <c r="S311" s="114"/>
      <c r="T311" s="114"/>
      <c r="U311" s="114"/>
      <c r="V311" s="114"/>
      <c r="W311" s="114"/>
      <c r="X311" s="114"/>
      <c r="Y311" s="114"/>
    </row>
    <row r="312" spans="1:25" x14ac:dyDescent="0.3">
      <c r="A312" s="117"/>
      <c r="B312" s="6"/>
      <c r="C312" s="6"/>
      <c r="D312" s="6"/>
      <c r="E312" s="6"/>
      <c r="F312" s="6"/>
      <c r="G312" s="6"/>
      <c r="H312" s="6"/>
      <c r="I312" s="6"/>
      <c r="J312" s="7"/>
      <c r="K312" s="6"/>
      <c r="L312" s="7"/>
      <c r="M312" s="7"/>
      <c r="N312" s="7"/>
      <c r="O312" s="6"/>
      <c r="P312" s="114"/>
      <c r="Q312" s="114"/>
      <c r="R312" s="114"/>
      <c r="S312" s="114"/>
      <c r="T312" s="114"/>
      <c r="U312" s="114"/>
      <c r="V312" s="114"/>
      <c r="W312" s="114"/>
      <c r="X312" s="114"/>
      <c r="Y312" s="114"/>
    </row>
    <row r="313" spans="1:25" x14ac:dyDescent="0.3">
      <c r="A313" s="117"/>
      <c r="B313" s="6"/>
      <c r="C313" s="6"/>
      <c r="D313" s="6"/>
      <c r="E313" s="6"/>
      <c r="F313" s="6"/>
      <c r="G313" s="6"/>
      <c r="H313" s="6"/>
      <c r="I313" s="6"/>
      <c r="J313" s="7"/>
      <c r="K313" s="6"/>
      <c r="L313" s="7"/>
      <c r="M313" s="7"/>
      <c r="N313" s="7"/>
      <c r="O313" s="6"/>
      <c r="P313" s="114"/>
      <c r="Q313" s="114"/>
      <c r="R313" s="114"/>
      <c r="S313" s="114"/>
      <c r="T313" s="114"/>
      <c r="U313" s="114"/>
      <c r="V313" s="114"/>
      <c r="W313" s="114"/>
      <c r="X313" s="114"/>
      <c r="Y313" s="114"/>
    </row>
    <row r="314" spans="1:25" x14ac:dyDescent="0.3">
      <c r="A314" s="117"/>
      <c r="B314" s="6"/>
      <c r="C314" s="6"/>
      <c r="D314" s="6"/>
      <c r="E314" s="6"/>
      <c r="F314" s="6"/>
      <c r="G314" s="6"/>
      <c r="H314" s="6"/>
      <c r="I314" s="6"/>
      <c r="J314" s="7"/>
      <c r="K314" s="6"/>
      <c r="L314" s="7"/>
      <c r="M314" s="7"/>
      <c r="N314" s="7"/>
      <c r="O314" s="6"/>
      <c r="P314" s="114"/>
      <c r="Q314" s="114"/>
      <c r="R314" s="114"/>
      <c r="S314" s="114"/>
      <c r="T314" s="114"/>
      <c r="U314" s="114"/>
      <c r="V314" s="114"/>
      <c r="W314" s="114"/>
      <c r="X314" s="114"/>
      <c r="Y314" s="114"/>
    </row>
    <row r="315" spans="1:25" x14ac:dyDescent="0.3">
      <c r="A315" s="117"/>
      <c r="B315" s="6"/>
      <c r="C315" s="6"/>
      <c r="D315" s="6"/>
      <c r="E315" s="6"/>
      <c r="F315" s="6"/>
      <c r="G315" s="6"/>
      <c r="H315" s="6"/>
      <c r="I315" s="6"/>
      <c r="J315" s="7"/>
      <c r="K315" s="6"/>
      <c r="L315" s="7"/>
      <c r="M315" s="7"/>
      <c r="N315" s="7"/>
      <c r="O315" s="6"/>
      <c r="P315" s="114"/>
      <c r="Q315" s="114"/>
      <c r="R315" s="114"/>
      <c r="S315" s="114"/>
      <c r="T315" s="114"/>
      <c r="U315" s="114"/>
      <c r="V315" s="114"/>
      <c r="W315" s="114"/>
      <c r="X315" s="114"/>
      <c r="Y315" s="114"/>
    </row>
    <row r="316" spans="1:25" x14ac:dyDescent="0.3">
      <c r="A316" s="117"/>
      <c r="B316" s="6"/>
      <c r="C316" s="6"/>
      <c r="D316" s="6"/>
      <c r="E316" s="6"/>
      <c r="F316" s="6"/>
      <c r="G316" s="6"/>
      <c r="H316" s="6"/>
      <c r="I316" s="6"/>
      <c r="J316" s="7"/>
      <c r="K316" s="6"/>
      <c r="L316" s="7"/>
      <c r="M316" s="7"/>
      <c r="N316" s="7"/>
      <c r="O316" s="6"/>
      <c r="P316" s="114"/>
      <c r="Q316" s="114"/>
      <c r="R316" s="114"/>
      <c r="S316" s="114"/>
      <c r="T316" s="114"/>
      <c r="U316" s="114"/>
      <c r="V316" s="114"/>
      <c r="W316" s="114"/>
      <c r="X316" s="114"/>
      <c r="Y316" s="114"/>
    </row>
    <row r="317" spans="1:25" x14ac:dyDescent="0.3">
      <c r="A317" s="117"/>
      <c r="B317" s="6"/>
      <c r="C317" s="6"/>
      <c r="D317" s="6"/>
      <c r="E317" s="6"/>
      <c r="F317" s="6"/>
      <c r="G317" s="6"/>
      <c r="H317" s="6"/>
      <c r="I317" s="6"/>
      <c r="J317" s="7"/>
      <c r="K317" s="6"/>
      <c r="L317" s="7"/>
      <c r="M317" s="7"/>
      <c r="N317" s="7"/>
      <c r="O317" s="6"/>
      <c r="P317" s="114"/>
      <c r="Q317" s="114"/>
      <c r="R317" s="114"/>
      <c r="S317" s="114"/>
      <c r="T317" s="114"/>
      <c r="U317" s="114"/>
      <c r="V317" s="114"/>
      <c r="W317" s="114"/>
      <c r="X317" s="114"/>
      <c r="Y317" s="114"/>
    </row>
    <row r="318" spans="1:25" x14ac:dyDescent="0.3">
      <c r="A318" s="117"/>
      <c r="B318" s="6"/>
      <c r="C318" s="6"/>
      <c r="D318" s="6"/>
      <c r="E318" s="6"/>
      <c r="F318" s="6"/>
      <c r="G318" s="6"/>
      <c r="H318" s="6"/>
      <c r="I318" s="6"/>
      <c r="J318" s="7"/>
      <c r="K318" s="6"/>
      <c r="L318" s="7"/>
      <c r="M318" s="7"/>
      <c r="N318" s="7"/>
      <c r="O318" s="6"/>
      <c r="P318" s="114"/>
      <c r="Q318" s="114"/>
      <c r="R318" s="114"/>
      <c r="S318" s="114"/>
      <c r="T318" s="114"/>
      <c r="U318" s="114"/>
      <c r="V318" s="114"/>
      <c r="W318" s="114"/>
      <c r="X318" s="114"/>
      <c r="Y318" s="114"/>
    </row>
    <row r="319" spans="1:25" x14ac:dyDescent="0.3">
      <c r="A319" s="117"/>
      <c r="B319" s="6"/>
      <c r="C319" s="6"/>
      <c r="D319" s="6"/>
      <c r="E319" s="6"/>
      <c r="F319" s="6"/>
      <c r="G319" s="6"/>
      <c r="H319" s="6"/>
      <c r="I319" s="6"/>
      <c r="J319" s="7"/>
      <c r="K319" s="6"/>
      <c r="L319" s="7"/>
      <c r="M319" s="7"/>
      <c r="N319" s="7"/>
      <c r="O319" s="6"/>
      <c r="P319" s="114"/>
      <c r="Q319" s="114"/>
      <c r="R319" s="114"/>
      <c r="S319" s="114"/>
      <c r="T319" s="114"/>
      <c r="U319" s="114"/>
      <c r="V319" s="114"/>
      <c r="W319" s="114"/>
      <c r="X319" s="114"/>
      <c r="Y319" s="114"/>
    </row>
    <row r="320" spans="1:25" x14ac:dyDescent="0.3">
      <c r="A320" s="117"/>
      <c r="B320" s="6"/>
      <c r="C320" s="6"/>
      <c r="D320" s="6"/>
      <c r="E320" s="6"/>
      <c r="F320" s="6"/>
      <c r="G320" s="6"/>
      <c r="H320" s="6"/>
      <c r="I320" s="6"/>
      <c r="J320" s="7"/>
      <c r="K320" s="6"/>
      <c r="L320" s="7"/>
      <c r="M320" s="7"/>
      <c r="N320" s="7"/>
      <c r="O320" s="6"/>
      <c r="P320" s="114"/>
      <c r="Q320" s="114"/>
      <c r="R320" s="114"/>
      <c r="S320" s="114"/>
      <c r="T320" s="114"/>
      <c r="U320" s="114"/>
      <c r="V320" s="114"/>
      <c r="W320" s="114"/>
      <c r="X320" s="114"/>
      <c r="Y320" s="114"/>
    </row>
    <row r="321" spans="1:25" x14ac:dyDescent="0.3">
      <c r="A321" s="117"/>
      <c r="B321" s="6"/>
      <c r="C321" s="6"/>
      <c r="D321" s="6"/>
      <c r="E321" s="6"/>
      <c r="F321" s="6"/>
      <c r="G321" s="6"/>
      <c r="H321" s="6"/>
      <c r="I321" s="6"/>
      <c r="J321" s="7"/>
      <c r="K321" s="6"/>
      <c r="L321" s="7"/>
      <c r="M321" s="7"/>
      <c r="N321" s="7"/>
      <c r="O321" s="6"/>
      <c r="P321" s="114"/>
      <c r="Q321" s="114"/>
      <c r="R321" s="114"/>
      <c r="S321" s="114"/>
      <c r="T321" s="114"/>
      <c r="U321" s="114"/>
      <c r="V321" s="114"/>
      <c r="W321" s="114"/>
      <c r="X321" s="114"/>
      <c r="Y321" s="114"/>
    </row>
    <row r="322" spans="1:25" x14ac:dyDescent="0.3">
      <c r="A322" s="117"/>
      <c r="B322" s="6"/>
      <c r="C322" s="6"/>
      <c r="D322" s="6"/>
      <c r="E322" s="6"/>
      <c r="F322" s="6"/>
      <c r="G322" s="6"/>
      <c r="H322" s="6"/>
      <c r="I322" s="6"/>
      <c r="J322" s="7"/>
      <c r="K322" s="6"/>
      <c r="L322" s="7"/>
      <c r="M322" s="7"/>
      <c r="N322" s="7"/>
      <c r="O322" s="6"/>
      <c r="P322" s="114"/>
      <c r="Q322" s="114"/>
      <c r="R322" s="114"/>
      <c r="S322" s="114"/>
      <c r="T322" s="114"/>
      <c r="U322" s="114"/>
      <c r="V322" s="114"/>
      <c r="W322" s="114"/>
      <c r="X322" s="114"/>
      <c r="Y322" s="114"/>
    </row>
    <row r="323" spans="1:25" x14ac:dyDescent="0.3">
      <c r="A323" s="117"/>
      <c r="B323" s="6"/>
      <c r="C323" s="6"/>
      <c r="D323" s="6"/>
      <c r="E323" s="6"/>
      <c r="F323" s="6"/>
      <c r="G323" s="6"/>
      <c r="H323" s="6"/>
      <c r="I323" s="6"/>
      <c r="J323" s="7"/>
      <c r="K323" s="6"/>
      <c r="L323" s="7"/>
      <c r="M323" s="7"/>
      <c r="N323" s="7"/>
      <c r="O323" s="6"/>
      <c r="P323" s="114"/>
      <c r="Q323" s="114"/>
      <c r="R323" s="114"/>
      <c r="S323" s="114"/>
      <c r="T323" s="114"/>
      <c r="U323" s="114"/>
      <c r="V323" s="114"/>
      <c r="W323" s="114"/>
      <c r="X323" s="114"/>
      <c r="Y323" s="114"/>
    </row>
    <row r="324" spans="1:25" x14ac:dyDescent="0.3">
      <c r="A324" s="117"/>
      <c r="B324" s="6"/>
      <c r="C324" s="6"/>
      <c r="D324" s="6"/>
      <c r="E324" s="6"/>
      <c r="F324" s="6"/>
      <c r="G324" s="6"/>
      <c r="H324" s="6"/>
      <c r="I324" s="6"/>
      <c r="J324" s="7"/>
      <c r="K324" s="6"/>
      <c r="L324" s="7"/>
      <c r="M324" s="7"/>
      <c r="N324" s="7"/>
      <c r="O324" s="6"/>
      <c r="P324" s="114"/>
      <c r="Q324" s="114"/>
      <c r="R324" s="114"/>
      <c r="S324" s="114"/>
      <c r="T324" s="114"/>
      <c r="U324" s="114"/>
      <c r="V324" s="114"/>
      <c r="W324" s="114"/>
      <c r="X324" s="114"/>
      <c r="Y324" s="114"/>
    </row>
    <row r="325" spans="1:25" x14ac:dyDescent="0.3">
      <c r="A325" s="117"/>
      <c r="B325" s="6"/>
      <c r="C325" s="6"/>
      <c r="D325" s="6"/>
      <c r="E325" s="6"/>
      <c r="F325" s="6"/>
      <c r="G325" s="6"/>
      <c r="H325" s="6"/>
      <c r="I325" s="6"/>
      <c r="J325" s="7"/>
      <c r="K325" s="6"/>
      <c r="L325" s="7"/>
      <c r="M325" s="7"/>
      <c r="N325" s="7"/>
      <c r="O325" s="6"/>
      <c r="P325" s="114"/>
      <c r="Q325" s="114"/>
      <c r="R325" s="114"/>
      <c r="S325" s="114"/>
      <c r="T325" s="114"/>
      <c r="U325" s="114"/>
      <c r="V325" s="114"/>
      <c r="W325" s="114"/>
      <c r="X325" s="114"/>
      <c r="Y325" s="114"/>
    </row>
    <row r="326" spans="1:25" x14ac:dyDescent="0.3">
      <c r="A326" s="117"/>
      <c r="B326" s="6"/>
      <c r="C326" s="6"/>
      <c r="D326" s="6"/>
      <c r="E326" s="6"/>
      <c r="F326" s="6"/>
      <c r="G326" s="6"/>
      <c r="H326" s="6"/>
      <c r="I326" s="6"/>
      <c r="J326" s="7"/>
      <c r="K326" s="6"/>
      <c r="L326" s="7"/>
      <c r="M326" s="7"/>
      <c r="N326" s="7"/>
      <c r="O326" s="6"/>
      <c r="P326" s="114"/>
      <c r="Q326" s="114"/>
      <c r="R326" s="114"/>
      <c r="S326" s="114"/>
      <c r="T326" s="114"/>
      <c r="U326" s="114"/>
      <c r="V326" s="114"/>
      <c r="W326" s="114"/>
      <c r="X326" s="114"/>
      <c r="Y326" s="114"/>
    </row>
    <row r="327" spans="1:25" x14ac:dyDescent="0.3">
      <c r="A327" s="117"/>
      <c r="B327" s="6"/>
      <c r="C327" s="6"/>
      <c r="D327" s="6"/>
      <c r="E327" s="6"/>
      <c r="F327" s="6"/>
      <c r="G327" s="6"/>
      <c r="H327" s="6"/>
      <c r="I327" s="6"/>
      <c r="J327" s="7"/>
      <c r="K327" s="6"/>
      <c r="L327" s="7"/>
      <c r="M327" s="7"/>
      <c r="N327" s="7"/>
      <c r="O327" s="6"/>
      <c r="P327" s="114"/>
      <c r="Q327" s="114"/>
      <c r="R327" s="114"/>
      <c r="S327" s="114"/>
      <c r="T327" s="114"/>
      <c r="U327" s="114"/>
      <c r="V327" s="114"/>
      <c r="W327" s="114"/>
      <c r="X327" s="114"/>
      <c r="Y327" s="114"/>
    </row>
    <row r="328" spans="1:25" x14ac:dyDescent="0.3">
      <c r="A328" s="117"/>
      <c r="B328" s="6"/>
      <c r="C328" s="6"/>
      <c r="D328" s="6"/>
      <c r="E328" s="6"/>
      <c r="F328" s="6"/>
      <c r="G328" s="6"/>
      <c r="H328" s="6"/>
      <c r="I328" s="6"/>
      <c r="J328" s="7"/>
      <c r="K328" s="6"/>
      <c r="L328" s="7"/>
      <c r="M328" s="7"/>
      <c r="N328" s="7"/>
      <c r="O328" s="6"/>
      <c r="P328" s="114"/>
      <c r="Q328" s="114"/>
      <c r="R328" s="114"/>
      <c r="S328" s="114"/>
      <c r="T328" s="114"/>
      <c r="U328" s="114"/>
      <c r="V328" s="114"/>
      <c r="W328" s="114"/>
      <c r="X328" s="114"/>
      <c r="Y328" s="114"/>
    </row>
    <row r="329" spans="1:25" x14ac:dyDescent="0.3">
      <c r="A329" s="117"/>
      <c r="B329" s="6"/>
      <c r="C329" s="6"/>
      <c r="D329" s="6"/>
      <c r="E329" s="6"/>
      <c r="F329" s="6"/>
      <c r="G329" s="6"/>
      <c r="H329" s="6"/>
      <c r="I329" s="6"/>
      <c r="J329" s="7"/>
      <c r="K329" s="6"/>
      <c r="L329" s="7"/>
      <c r="M329" s="7"/>
      <c r="N329" s="7"/>
      <c r="O329" s="6"/>
      <c r="P329" s="114"/>
      <c r="Q329" s="114"/>
      <c r="R329" s="114"/>
      <c r="S329" s="114"/>
      <c r="T329" s="114"/>
      <c r="U329" s="114"/>
      <c r="V329" s="114"/>
      <c r="W329" s="114"/>
      <c r="X329" s="114"/>
      <c r="Y329" s="114"/>
    </row>
    <row r="330" spans="1:25" x14ac:dyDescent="0.3">
      <c r="A330" s="117"/>
      <c r="B330" s="6"/>
      <c r="C330" s="6"/>
      <c r="D330" s="6"/>
      <c r="E330" s="6"/>
      <c r="F330" s="6"/>
      <c r="G330" s="6"/>
      <c r="H330" s="6"/>
      <c r="I330" s="6"/>
      <c r="J330" s="7"/>
      <c r="K330" s="6"/>
      <c r="L330" s="7"/>
      <c r="M330" s="7"/>
      <c r="N330" s="7"/>
      <c r="O330" s="6"/>
      <c r="P330" s="114"/>
      <c r="Q330" s="114"/>
      <c r="R330" s="114"/>
      <c r="S330" s="114"/>
      <c r="T330" s="114"/>
      <c r="U330" s="114"/>
      <c r="V330" s="114"/>
      <c r="W330" s="114"/>
      <c r="X330" s="114"/>
      <c r="Y330" s="114"/>
    </row>
    <row r="331" spans="1:25" x14ac:dyDescent="0.3">
      <c r="A331" s="117"/>
      <c r="B331" s="6"/>
      <c r="C331" s="6"/>
      <c r="D331" s="6"/>
      <c r="E331" s="6"/>
      <c r="F331" s="6"/>
      <c r="G331" s="6"/>
      <c r="H331" s="6"/>
      <c r="I331" s="6"/>
      <c r="J331" s="7"/>
      <c r="K331" s="6"/>
      <c r="L331" s="7"/>
      <c r="M331" s="7"/>
      <c r="N331" s="7"/>
      <c r="O331" s="6"/>
      <c r="P331" s="114"/>
      <c r="Q331" s="114"/>
      <c r="R331" s="114"/>
      <c r="S331" s="114"/>
      <c r="T331" s="114"/>
      <c r="U331" s="114"/>
      <c r="V331" s="114"/>
      <c r="W331" s="114"/>
      <c r="X331" s="114"/>
      <c r="Y331" s="114"/>
    </row>
    <row r="332" spans="1:25" x14ac:dyDescent="0.3">
      <c r="A332" s="117"/>
      <c r="B332" s="6"/>
      <c r="C332" s="6"/>
      <c r="D332" s="6"/>
      <c r="E332" s="6"/>
      <c r="F332" s="6"/>
      <c r="G332" s="6"/>
      <c r="H332" s="6"/>
      <c r="I332" s="6"/>
      <c r="J332" s="7"/>
      <c r="K332" s="6"/>
      <c r="L332" s="7"/>
      <c r="M332" s="7"/>
      <c r="N332" s="7"/>
      <c r="O332" s="6"/>
      <c r="P332" s="114"/>
      <c r="Q332" s="114"/>
      <c r="R332" s="114"/>
      <c r="S332" s="114"/>
      <c r="T332" s="114"/>
      <c r="U332" s="114"/>
      <c r="V332" s="114"/>
      <c r="W332" s="114"/>
      <c r="X332" s="114"/>
      <c r="Y332" s="114"/>
    </row>
    <row r="333" spans="1:25" x14ac:dyDescent="0.3">
      <c r="A333" s="117"/>
      <c r="B333" s="6"/>
      <c r="C333" s="6"/>
      <c r="D333" s="6"/>
      <c r="E333" s="6"/>
      <c r="F333" s="6"/>
      <c r="G333" s="6"/>
      <c r="H333" s="6"/>
      <c r="I333" s="6"/>
      <c r="J333" s="7"/>
      <c r="K333" s="6"/>
      <c r="L333" s="7"/>
      <c r="M333" s="7"/>
      <c r="N333" s="7"/>
      <c r="O333" s="6"/>
      <c r="P333" s="114"/>
      <c r="Q333" s="114"/>
      <c r="R333" s="114"/>
      <c r="S333" s="114"/>
      <c r="T333" s="114"/>
      <c r="U333" s="114"/>
      <c r="V333" s="114"/>
      <c r="W333" s="114"/>
      <c r="X333" s="114"/>
      <c r="Y333" s="114"/>
    </row>
    <row r="334" spans="1:25" x14ac:dyDescent="0.3">
      <c r="A334" s="117"/>
      <c r="B334" s="6"/>
      <c r="C334" s="6"/>
      <c r="D334" s="6"/>
      <c r="E334" s="6"/>
      <c r="F334" s="6"/>
      <c r="G334" s="6"/>
      <c r="H334" s="6"/>
      <c r="I334" s="6"/>
      <c r="J334" s="7"/>
      <c r="K334" s="6"/>
      <c r="L334" s="7"/>
      <c r="M334" s="7"/>
      <c r="N334" s="7"/>
      <c r="O334" s="6"/>
      <c r="P334" s="114"/>
      <c r="Q334" s="114"/>
      <c r="R334" s="114"/>
      <c r="S334" s="114"/>
      <c r="T334" s="114"/>
      <c r="U334" s="114"/>
      <c r="V334" s="114"/>
      <c r="W334" s="114"/>
      <c r="X334" s="114"/>
      <c r="Y334" s="114"/>
    </row>
    <row r="335" spans="1:25" x14ac:dyDescent="0.3">
      <c r="A335" s="117"/>
      <c r="B335" s="6"/>
      <c r="C335" s="6"/>
      <c r="D335" s="6"/>
      <c r="E335" s="6"/>
      <c r="F335" s="6"/>
      <c r="G335" s="6"/>
      <c r="H335" s="6"/>
      <c r="I335" s="6"/>
      <c r="J335" s="7"/>
      <c r="K335" s="6"/>
      <c r="L335" s="7"/>
      <c r="M335" s="7"/>
      <c r="N335" s="7"/>
      <c r="O335" s="6"/>
      <c r="P335" s="114"/>
      <c r="Q335" s="114"/>
      <c r="R335" s="114"/>
      <c r="S335" s="114"/>
      <c r="T335" s="114"/>
      <c r="U335" s="114"/>
      <c r="V335" s="114"/>
      <c r="W335" s="114"/>
      <c r="X335" s="114"/>
      <c r="Y335" s="114"/>
    </row>
    <row r="336" spans="1:25" x14ac:dyDescent="0.3">
      <c r="A336" s="117"/>
      <c r="B336" s="6"/>
      <c r="C336" s="6"/>
      <c r="D336" s="6"/>
      <c r="E336" s="6"/>
      <c r="F336" s="6"/>
      <c r="G336" s="6"/>
      <c r="H336" s="6"/>
      <c r="I336" s="6"/>
      <c r="J336" s="7"/>
      <c r="K336" s="6"/>
      <c r="L336" s="7"/>
      <c r="M336" s="7"/>
      <c r="N336" s="7"/>
      <c r="O336" s="6"/>
      <c r="P336" s="114"/>
      <c r="Q336" s="114"/>
      <c r="R336" s="114"/>
      <c r="S336" s="114"/>
      <c r="T336" s="114"/>
      <c r="U336" s="114"/>
      <c r="V336" s="114"/>
      <c r="W336" s="114"/>
      <c r="X336" s="114"/>
      <c r="Y336" s="114"/>
    </row>
    <row r="337" spans="1:25" x14ac:dyDescent="0.3">
      <c r="A337" s="117"/>
      <c r="B337" s="6"/>
      <c r="C337" s="6"/>
      <c r="D337" s="6"/>
      <c r="E337" s="6"/>
      <c r="F337" s="6"/>
      <c r="G337" s="6"/>
      <c r="H337" s="6"/>
      <c r="I337" s="6"/>
      <c r="J337" s="7"/>
      <c r="K337" s="6"/>
      <c r="L337" s="7"/>
      <c r="M337" s="7"/>
      <c r="N337" s="7"/>
      <c r="O337" s="6"/>
      <c r="P337" s="114"/>
      <c r="Q337" s="114"/>
      <c r="R337" s="114"/>
      <c r="S337" s="114"/>
      <c r="T337" s="114"/>
      <c r="U337" s="114"/>
      <c r="V337" s="114"/>
      <c r="W337" s="114"/>
      <c r="X337" s="114"/>
      <c r="Y337" s="114"/>
    </row>
    <row r="338" spans="1:25" x14ac:dyDescent="0.3">
      <c r="A338" s="117"/>
      <c r="B338" s="6"/>
      <c r="C338" s="6"/>
      <c r="D338" s="6"/>
      <c r="E338" s="6"/>
      <c r="F338" s="6"/>
      <c r="G338" s="6"/>
      <c r="H338" s="6"/>
      <c r="I338" s="6"/>
      <c r="J338" s="7"/>
      <c r="K338" s="6"/>
      <c r="L338" s="7"/>
      <c r="M338" s="7"/>
      <c r="N338" s="7"/>
      <c r="O338" s="6"/>
      <c r="P338" s="114"/>
      <c r="Q338" s="114"/>
      <c r="R338" s="114"/>
      <c r="S338" s="114"/>
      <c r="T338" s="114"/>
      <c r="U338" s="114"/>
      <c r="V338" s="114"/>
      <c r="W338" s="114"/>
      <c r="X338" s="114"/>
      <c r="Y338" s="114"/>
    </row>
    <row r="339" spans="1:25" x14ac:dyDescent="0.3">
      <c r="A339" s="117"/>
      <c r="B339" s="6"/>
      <c r="C339" s="6"/>
      <c r="D339" s="6"/>
      <c r="E339" s="6"/>
      <c r="F339" s="6"/>
      <c r="G339" s="6"/>
      <c r="H339" s="6"/>
      <c r="I339" s="6"/>
      <c r="J339" s="7"/>
      <c r="K339" s="6"/>
      <c r="L339" s="7"/>
      <c r="M339" s="7"/>
      <c r="N339" s="7"/>
      <c r="O339" s="6"/>
      <c r="P339" s="114"/>
      <c r="Q339" s="114"/>
      <c r="R339" s="114"/>
      <c r="S339" s="114"/>
      <c r="T339" s="114"/>
      <c r="U339" s="114"/>
      <c r="V339" s="114"/>
      <c r="W339" s="114"/>
      <c r="X339" s="114"/>
      <c r="Y339" s="114"/>
    </row>
    <row r="340" spans="1:25" x14ac:dyDescent="0.3">
      <c r="A340" s="117"/>
      <c r="B340" s="6"/>
      <c r="C340" s="6"/>
      <c r="D340" s="6"/>
      <c r="E340" s="6"/>
      <c r="F340" s="6"/>
      <c r="G340" s="6"/>
      <c r="H340" s="6"/>
      <c r="I340" s="6"/>
      <c r="J340" s="7"/>
      <c r="K340" s="6"/>
      <c r="L340" s="7"/>
      <c r="M340" s="7"/>
      <c r="N340" s="7"/>
      <c r="O340" s="6"/>
      <c r="P340" s="114"/>
      <c r="Q340" s="114"/>
      <c r="R340" s="114"/>
      <c r="S340" s="114"/>
      <c r="T340" s="114"/>
      <c r="U340" s="114"/>
      <c r="V340" s="114"/>
      <c r="W340" s="114"/>
      <c r="X340" s="114"/>
      <c r="Y340" s="114"/>
    </row>
    <row r="341" spans="1:25" x14ac:dyDescent="0.3">
      <c r="A341" s="117"/>
      <c r="B341" s="6"/>
      <c r="C341" s="6"/>
      <c r="D341" s="6"/>
      <c r="E341" s="6"/>
      <c r="F341" s="6"/>
      <c r="G341" s="6"/>
      <c r="H341" s="6"/>
      <c r="I341" s="6"/>
      <c r="J341" s="7"/>
      <c r="K341" s="6"/>
      <c r="L341" s="7"/>
      <c r="M341" s="7"/>
      <c r="N341" s="7"/>
      <c r="O341" s="6"/>
      <c r="P341" s="114"/>
      <c r="Q341" s="114"/>
      <c r="R341" s="114"/>
      <c r="S341" s="114"/>
      <c r="T341" s="114"/>
      <c r="U341" s="114"/>
      <c r="V341" s="114"/>
      <c r="W341" s="114"/>
      <c r="X341" s="114"/>
      <c r="Y341" s="114"/>
    </row>
    <row r="342" spans="1:25" x14ac:dyDescent="0.3">
      <c r="A342" s="117"/>
      <c r="B342" s="6"/>
      <c r="C342" s="6"/>
      <c r="D342" s="6"/>
      <c r="E342" s="6"/>
      <c r="F342" s="6"/>
      <c r="G342" s="6"/>
      <c r="H342" s="6"/>
      <c r="I342" s="6"/>
      <c r="J342" s="7"/>
      <c r="K342" s="6"/>
      <c r="L342" s="7"/>
      <c r="M342" s="7"/>
      <c r="N342" s="7"/>
      <c r="O342" s="6"/>
      <c r="P342" s="114"/>
      <c r="Q342" s="114"/>
      <c r="R342" s="114"/>
      <c r="S342" s="114"/>
      <c r="T342" s="114"/>
      <c r="U342" s="114"/>
      <c r="V342" s="114"/>
      <c r="W342" s="114"/>
      <c r="X342" s="114"/>
      <c r="Y342" s="114"/>
    </row>
    <row r="343" spans="1:25" x14ac:dyDescent="0.3">
      <c r="A343" s="117"/>
      <c r="B343" s="6"/>
      <c r="C343" s="6"/>
      <c r="D343" s="6"/>
      <c r="E343" s="6"/>
      <c r="F343" s="6"/>
      <c r="G343" s="6"/>
      <c r="H343" s="6"/>
      <c r="I343" s="6"/>
      <c r="J343" s="7"/>
      <c r="K343" s="6"/>
      <c r="L343" s="7"/>
      <c r="M343" s="7"/>
      <c r="N343" s="7"/>
      <c r="O343" s="6"/>
      <c r="P343" s="114"/>
      <c r="Q343" s="114"/>
      <c r="R343" s="114"/>
      <c r="S343" s="114"/>
      <c r="T343" s="114"/>
      <c r="U343" s="114"/>
      <c r="V343" s="114"/>
      <c r="W343" s="114"/>
      <c r="X343" s="114"/>
      <c r="Y343" s="114"/>
    </row>
    <row r="344" spans="1:25" x14ac:dyDescent="0.3">
      <c r="A344" s="117"/>
      <c r="B344" s="6"/>
      <c r="C344" s="6"/>
      <c r="D344" s="6"/>
      <c r="E344" s="6"/>
      <c r="F344" s="6"/>
      <c r="G344" s="6"/>
      <c r="H344" s="6"/>
      <c r="I344" s="6"/>
      <c r="J344" s="7"/>
      <c r="K344" s="6"/>
      <c r="L344" s="7"/>
      <c r="M344" s="7"/>
      <c r="N344" s="7"/>
      <c r="O344" s="6"/>
      <c r="P344" s="114"/>
      <c r="Q344" s="114"/>
      <c r="R344" s="114"/>
      <c r="S344" s="114"/>
      <c r="T344" s="114"/>
      <c r="U344" s="114"/>
      <c r="V344" s="114"/>
      <c r="W344" s="114"/>
      <c r="X344" s="114"/>
      <c r="Y344" s="114"/>
    </row>
    <row r="345" spans="1:25" x14ac:dyDescent="0.3">
      <c r="A345" s="117"/>
      <c r="B345" s="6"/>
      <c r="C345" s="6"/>
      <c r="D345" s="6"/>
      <c r="E345" s="6"/>
      <c r="F345" s="6"/>
      <c r="G345" s="6"/>
      <c r="H345" s="6"/>
      <c r="I345" s="6"/>
      <c r="J345" s="7"/>
      <c r="K345" s="6"/>
      <c r="L345" s="7"/>
      <c r="M345" s="7"/>
      <c r="N345" s="7"/>
      <c r="O345" s="6"/>
      <c r="P345" s="114"/>
      <c r="Q345" s="114"/>
      <c r="R345" s="114"/>
      <c r="S345" s="114"/>
      <c r="T345" s="114"/>
      <c r="U345" s="114"/>
      <c r="V345" s="114"/>
      <c r="W345" s="114"/>
      <c r="X345" s="114"/>
      <c r="Y345" s="114"/>
    </row>
    <row r="346" spans="1:25" x14ac:dyDescent="0.3">
      <c r="A346" s="117"/>
      <c r="B346" s="6"/>
      <c r="C346" s="6"/>
      <c r="D346" s="6"/>
      <c r="E346" s="6"/>
      <c r="F346" s="6"/>
      <c r="G346" s="6"/>
      <c r="H346" s="6"/>
      <c r="I346" s="6"/>
      <c r="J346" s="7"/>
      <c r="K346" s="6"/>
      <c r="L346" s="7"/>
      <c r="M346" s="7"/>
      <c r="N346" s="7"/>
      <c r="O346" s="6"/>
      <c r="P346" s="114"/>
      <c r="Q346" s="114"/>
      <c r="R346" s="114"/>
      <c r="S346" s="114"/>
      <c r="T346" s="114"/>
      <c r="U346" s="114"/>
      <c r="V346" s="114"/>
      <c r="W346" s="114"/>
      <c r="X346" s="114"/>
      <c r="Y346" s="114"/>
    </row>
    <row r="347" spans="1:25" x14ac:dyDescent="0.3">
      <c r="A347" s="117"/>
      <c r="B347" s="6"/>
      <c r="C347" s="6"/>
      <c r="D347" s="6"/>
      <c r="E347" s="6"/>
      <c r="F347" s="6"/>
      <c r="G347" s="6"/>
      <c r="H347" s="6"/>
      <c r="I347" s="6"/>
      <c r="J347" s="7"/>
      <c r="K347" s="6"/>
      <c r="L347" s="7"/>
      <c r="M347" s="7"/>
      <c r="N347" s="7"/>
      <c r="O347" s="6"/>
      <c r="P347" s="114"/>
      <c r="Q347" s="114"/>
      <c r="R347" s="114"/>
      <c r="S347" s="114"/>
      <c r="T347" s="114"/>
      <c r="U347" s="114"/>
      <c r="V347" s="114"/>
      <c r="W347" s="114"/>
      <c r="X347" s="114"/>
      <c r="Y347" s="114"/>
    </row>
    <row r="348" spans="1:25" x14ac:dyDescent="0.3">
      <c r="A348" s="117"/>
      <c r="B348" s="6"/>
      <c r="C348" s="6"/>
      <c r="D348" s="6"/>
      <c r="E348" s="6"/>
      <c r="F348" s="6"/>
      <c r="G348" s="6"/>
      <c r="H348" s="6"/>
      <c r="I348" s="6"/>
      <c r="J348" s="7"/>
      <c r="K348" s="6"/>
      <c r="L348" s="7"/>
      <c r="M348" s="7"/>
      <c r="N348" s="7"/>
      <c r="O348" s="6"/>
      <c r="P348" s="114"/>
      <c r="Q348" s="114"/>
      <c r="R348" s="114"/>
      <c r="S348" s="114"/>
      <c r="T348" s="114"/>
      <c r="U348" s="114"/>
      <c r="V348" s="114"/>
      <c r="W348" s="114"/>
      <c r="X348" s="114"/>
      <c r="Y348" s="114"/>
    </row>
    <row r="349" spans="1:25" x14ac:dyDescent="0.3">
      <c r="A349" s="117"/>
      <c r="B349" s="6"/>
      <c r="C349" s="6"/>
      <c r="D349" s="6"/>
      <c r="E349" s="6"/>
      <c r="F349" s="6"/>
      <c r="G349" s="6"/>
      <c r="H349" s="6"/>
      <c r="I349" s="6"/>
      <c r="J349" s="7"/>
      <c r="K349" s="6"/>
      <c r="L349" s="7"/>
      <c r="M349" s="7"/>
      <c r="N349" s="7"/>
      <c r="O349" s="6"/>
      <c r="P349" s="114"/>
      <c r="Q349" s="114"/>
      <c r="R349" s="114"/>
      <c r="S349" s="114"/>
      <c r="T349" s="114"/>
      <c r="U349" s="114"/>
      <c r="V349" s="114"/>
      <c r="W349" s="114"/>
      <c r="X349" s="114"/>
      <c r="Y349" s="114"/>
    </row>
    <row r="350" spans="1:25" x14ac:dyDescent="0.3">
      <c r="A350" s="117"/>
      <c r="B350" s="6"/>
      <c r="C350" s="6"/>
      <c r="D350" s="6"/>
      <c r="E350" s="6"/>
      <c r="F350" s="6"/>
      <c r="G350" s="6"/>
      <c r="H350" s="6"/>
      <c r="I350" s="6"/>
      <c r="J350" s="7"/>
      <c r="K350" s="6"/>
      <c r="L350" s="7"/>
      <c r="M350" s="7"/>
      <c r="N350" s="7"/>
      <c r="O350" s="6"/>
      <c r="P350" s="114"/>
      <c r="Q350" s="114"/>
      <c r="R350" s="114"/>
      <c r="S350" s="114"/>
      <c r="T350" s="114"/>
      <c r="U350" s="114"/>
      <c r="V350" s="114"/>
      <c r="W350" s="114"/>
      <c r="X350" s="114"/>
      <c r="Y350" s="114"/>
    </row>
    <row r="351" spans="1:25" x14ac:dyDescent="0.3">
      <c r="A351" s="117"/>
      <c r="B351" s="6"/>
      <c r="C351" s="6"/>
      <c r="D351" s="6"/>
      <c r="E351" s="6"/>
      <c r="F351" s="6"/>
      <c r="G351" s="6"/>
      <c r="H351" s="6"/>
      <c r="I351" s="6"/>
      <c r="J351" s="7"/>
      <c r="K351" s="6"/>
      <c r="L351" s="7"/>
      <c r="M351" s="7"/>
      <c r="N351" s="7"/>
      <c r="O351" s="6"/>
      <c r="P351" s="114"/>
      <c r="Q351" s="114"/>
      <c r="R351" s="114"/>
      <c r="S351" s="114"/>
      <c r="T351" s="114"/>
      <c r="U351" s="114"/>
      <c r="V351" s="114"/>
      <c r="W351" s="114"/>
      <c r="X351" s="114"/>
      <c r="Y351" s="114"/>
    </row>
    <row r="352" spans="1:25" x14ac:dyDescent="0.3">
      <c r="A352" s="117"/>
      <c r="B352" s="6"/>
      <c r="C352" s="6"/>
      <c r="D352" s="6"/>
      <c r="E352" s="6"/>
      <c r="F352" s="6"/>
      <c r="G352" s="6"/>
      <c r="H352" s="6"/>
      <c r="I352" s="6"/>
      <c r="J352" s="7"/>
      <c r="K352" s="6"/>
      <c r="L352" s="7"/>
      <c r="M352" s="7"/>
      <c r="N352" s="7"/>
      <c r="O352" s="6"/>
      <c r="P352" s="114"/>
      <c r="Q352" s="114"/>
      <c r="R352" s="114"/>
      <c r="S352" s="114"/>
      <c r="T352" s="114"/>
      <c r="U352" s="114"/>
      <c r="V352" s="114"/>
      <c r="W352" s="114"/>
      <c r="X352" s="114"/>
      <c r="Y352" s="114"/>
    </row>
    <row r="353" spans="1:25" x14ac:dyDescent="0.3">
      <c r="A353" s="117"/>
      <c r="B353" s="6"/>
      <c r="C353" s="6"/>
      <c r="D353" s="6"/>
      <c r="E353" s="6"/>
      <c r="F353" s="6"/>
      <c r="G353" s="6"/>
      <c r="H353" s="6"/>
      <c r="I353" s="6"/>
      <c r="J353" s="7"/>
      <c r="K353" s="6"/>
      <c r="L353" s="7"/>
      <c r="M353" s="7"/>
      <c r="N353" s="7"/>
      <c r="O353" s="6"/>
      <c r="P353" s="114"/>
      <c r="Q353" s="114"/>
      <c r="R353" s="114"/>
      <c r="S353" s="114"/>
      <c r="T353" s="114"/>
      <c r="U353" s="114"/>
      <c r="V353" s="114"/>
      <c r="W353" s="114"/>
      <c r="X353" s="114"/>
      <c r="Y353" s="114"/>
    </row>
    <row r="354" spans="1:25" x14ac:dyDescent="0.3">
      <c r="A354" s="117"/>
      <c r="B354" s="6"/>
      <c r="C354" s="6"/>
      <c r="D354" s="6"/>
      <c r="E354" s="6"/>
      <c r="F354" s="6"/>
      <c r="G354" s="6"/>
      <c r="H354" s="6"/>
      <c r="I354" s="6"/>
      <c r="J354" s="7"/>
      <c r="K354" s="6"/>
      <c r="L354" s="7"/>
      <c r="M354" s="7"/>
      <c r="N354" s="7"/>
      <c r="O354" s="6"/>
      <c r="P354" s="114"/>
      <c r="Q354" s="114"/>
      <c r="R354" s="114"/>
      <c r="S354" s="114"/>
      <c r="T354" s="114"/>
      <c r="U354" s="114"/>
      <c r="V354" s="114"/>
      <c r="W354" s="114"/>
      <c r="X354" s="114"/>
      <c r="Y354" s="114"/>
    </row>
    <row r="355" spans="1:25" x14ac:dyDescent="0.3">
      <c r="A355" s="117"/>
      <c r="B355" s="6"/>
      <c r="C355" s="6"/>
      <c r="D355" s="6"/>
      <c r="E355" s="6"/>
      <c r="F355" s="6"/>
      <c r="G355" s="6"/>
      <c r="H355" s="6"/>
      <c r="I355" s="6"/>
      <c r="J355" s="7"/>
      <c r="K355" s="6"/>
      <c r="L355" s="7"/>
      <c r="M355" s="7"/>
      <c r="N355" s="7"/>
      <c r="O355" s="6"/>
      <c r="P355" s="114"/>
      <c r="Q355" s="114"/>
      <c r="R355" s="114"/>
      <c r="S355" s="114"/>
      <c r="T355" s="114"/>
      <c r="U355" s="114"/>
      <c r="V355" s="114"/>
      <c r="W355" s="114"/>
      <c r="X355" s="114"/>
      <c r="Y355" s="114"/>
    </row>
    <row r="356" spans="1:25" x14ac:dyDescent="0.3">
      <c r="A356" s="117"/>
      <c r="B356" s="6"/>
      <c r="C356" s="6"/>
      <c r="D356" s="6"/>
      <c r="E356" s="6"/>
      <c r="F356" s="6"/>
      <c r="G356" s="6"/>
      <c r="H356" s="6"/>
      <c r="I356" s="6"/>
      <c r="J356" s="7"/>
      <c r="K356" s="6"/>
      <c r="L356" s="7"/>
      <c r="M356" s="7"/>
      <c r="N356" s="7"/>
      <c r="O356" s="6"/>
      <c r="P356" s="114"/>
      <c r="Q356" s="114"/>
      <c r="R356" s="114"/>
      <c r="S356" s="114"/>
      <c r="T356" s="114"/>
      <c r="U356" s="114"/>
      <c r="V356" s="114"/>
      <c r="W356" s="114"/>
      <c r="X356" s="114"/>
      <c r="Y356" s="114"/>
    </row>
    <row r="357" spans="1:25" x14ac:dyDescent="0.3">
      <c r="A357" s="117"/>
      <c r="B357" s="6"/>
      <c r="C357" s="6"/>
      <c r="D357" s="6"/>
      <c r="E357" s="6"/>
      <c r="F357" s="6"/>
      <c r="G357" s="6"/>
      <c r="H357" s="6"/>
      <c r="I357" s="6"/>
      <c r="J357" s="7"/>
      <c r="K357" s="6"/>
      <c r="L357" s="7"/>
      <c r="M357" s="7"/>
      <c r="N357" s="7"/>
      <c r="O357" s="6"/>
      <c r="P357" s="114"/>
      <c r="Q357" s="114"/>
      <c r="R357" s="114"/>
      <c r="S357" s="114"/>
      <c r="T357" s="114"/>
      <c r="U357" s="114"/>
      <c r="V357" s="114"/>
      <c r="W357" s="114"/>
      <c r="X357" s="114"/>
      <c r="Y357" s="114"/>
    </row>
    <row r="358" spans="1:25" x14ac:dyDescent="0.3">
      <c r="A358" s="117"/>
      <c r="B358" s="6"/>
      <c r="C358" s="6"/>
      <c r="D358" s="6"/>
      <c r="E358" s="6"/>
      <c r="F358" s="6"/>
      <c r="G358" s="6"/>
      <c r="H358" s="6"/>
      <c r="I358" s="6"/>
      <c r="J358" s="7"/>
      <c r="K358" s="6"/>
      <c r="L358" s="7"/>
      <c r="M358" s="7"/>
      <c r="N358" s="7"/>
      <c r="O358" s="6"/>
      <c r="P358" s="114"/>
      <c r="Q358" s="114"/>
      <c r="R358" s="114"/>
      <c r="S358" s="114"/>
      <c r="T358" s="114"/>
      <c r="U358" s="114"/>
      <c r="V358" s="114"/>
      <c r="W358" s="114"/>
      <c r="X358" s="114"/>
      <c r="Y358" s="114"/>
    </row>
    <row r="359" spans="1:25" x14ac:dyDescent="0.3">
      <c r="A359" s="117"/>
      <c r="B359" s="6"/>
      <c r="C359" s="6"/>
      <c r="D359" s="6"/>
      <c r="E359" s="6"/>
      <c r="F359" s="6"/>
      <c r="G359" s="6"/>
      <c r="H359" s="6"/>
      <c r="I359" s="6"/>
      <c r="J359" s="7"/>
      <c r="K359" s="6"/>
      <c r="L359" s="7"/>
      <c r="M359" s="7"/>
      <c r="N359" s="7"/>
      <c r="O359" s="6"/>
      <c r="P359" s="114"/>
      <c r="Q359" s="114"/>
      <c r="R359" s="114"/>
      <c r="S359" s="114"/>
      <c r="T359" s="114"/>
      <c r="U359" s="114"/>
      <c r="V359" s="114"/>
      <c r="W359" s="114"/>
      <c r="X359" s="114"/>
      <c r="Y359" s="114"/>
    </row>
    <row r="360" spans="1:25" x14ac:dyDescent="0.3">
      <c r="A360" s="117"/>
      <c r="B360" s="6"/>
      <c r="C360" s="6"/>
      <c r="D360" s="6"/>
      <c r="E360" s="6"/>
      <c r="F360" s="6"/>
      <c r="G360" s="6"/>
      <c r="H360" s="6"/>
      <c r="I360" s="6"/>
      <c r="J360" s="7"/>
      <c r="K360" s="6"/>
      <c r="L360" s="7"/>
      <c r="M360" s="7"/>
      <c r="N360" s="7"/>
      <c r="O360" s="6"/>
      <c r="P360" s="114"/>
      <c r="Q360" s="114"/>
      <c r="R360" s="114"/>
      <c r="S360" s="114"/>
      <c r="T360" s="114"/>
      <c r="U360" s="114"/>
      <c r="V360" s="114"/>
      <c r="W360" s="114"/>
      <c r="X360" s="114"/>
      <c r="Y360" s="114"/>
    </row>
    <row r="361" spans="1:25" x14ac:dyDescent="0.3">
      <c r="A361" s="117"/>
      <c r="B361" s="6"/>
      <c r="C361" s="6"/>
      <c r="D361" s="6"/>
      <c r="E361" s="6"/>
      <c r="F361" s="6"/>
      <c r="G361" s="6"/>
      <c r="H361" s="6"/>
      <c r="I361" s="6"/>
      <c r="J361" s="7"/>
      <c r="K361" s="6"/>
      <c r="L361" s="7"/>
      <c r="M361" s="7"/>
      <c r="N361" s="7"/>
      <c r="O361" s="6"/>
      <c r="P361" s="114"/>
      <c r="Q361" s="114"/>
      <c r="R361" s="114"/>
      <c r="S361" s="114"/>
      <c r="T361" s="114"/>
      <c r="U361" s="114"/>
      <c r="V361" s="114"/>
      <c r="W361" s="114"/>
      <c r="X361" s="114"/>
      <c r="Y361" s="114"/>
    </row>
    <row r="362" spans="1:25" x14ac:dyDescent="0.3">
      <c r="A362" s="117"/>
      <c r="B362" s="6"/>
      <c r="C362" s="6"/>
      <c r="D362" s="6"/>
      <c r="E362" s="6"/>
      <c r="F362" s="6"/>
      <c r="G362" s="6"/>
      <c r="H362" s="6"/>
      <c r="I362" s="6"/>
      <c r="J362" s="7"/>
      <c r="K362" s="6"/>
      <c r="L362" s="7"/>
      <c r="M362" s="7"/>
      <c r="N362" s="7"/>
      <c r="O362" s="6"/>
      <c r="P362" s="114"/>
      <c r="Q362" s="114"/>
      <c r="R362" s="114"/>
      <c r="S362" s="114"/>
      <c r="T362" s="114"/>
      <c r="U362" s="114"/>
      <c r="V362" s="114"/>
      <c r="W362" s="114"/>
      <c r="X362" s="114"/>
      <c r="Y362" s="114"/>
    </row>
    <row r="363" spans="1:25" x14ac:dyDescent="0.3">
      <c r="A363" s="117"/>
      <c r="B363" s="6"/>
      <c r="C363" s="6"/>
      <c r="D363" s="6"/>
      <c r="E363" s="6"/>
      <c r="F363" s="6"/>
      <c r="G363" s="6"/>
      <c r="H363" s="6"/>
      <c r="I363" s="6"/>
      <c r="J363" s="7"/>
      <c r="K363" s="6"/>
      <c r="L363" s="7"/>
      <c r="M363" s="7"/>
      <c r="N363" s="7"/>
      <c r="O363" s="6"/>
      <c r="P363" s="114"/>
      <c r="Q363" s="114"/>
      <c r="R363" s="114"/>
      <c r="S363" s="114"/>
      <c r="T363" s="114"/>
      <c r="U363" s="114"/>
      <c r="V363" s="114"/>
      <c r="W363" s="114"/>
      <c r="X363" s="114"/>
      <c r="Y363" s="114"/>
    </row>
    <row r="364" spans="1:25" x14ac:dyDescent="0.3">
      <c r="A364" s="117"/>
      <c r="B364" s="6"/>
      <c r="C364" s="6"/>
      <c r="D364" s="6"/>
      <c r="E364" s="6"/>
      <c r="F364" s="6"/>
      <c r="G364" s="6"/>
      <c r="H364" s="6"/>
      <c r="I364" s="6"/>
      <c r="J364" s="7"/>
      <c r="K364" s="6"/>
      <c r="L364" s="7"/>
      <c r="M364" s="7"/>
      <c r="N364" s="7"/>
      <c r="O364" s="6"/>
      <c r="P364" s="114"/>
      <c r="Q364" s="114"/>
      <c r="R364" s="114"/>
      <c r="S364" s="114"/>
      <c r="T364" s="114"/>
      <c r="U364" s="114"/>
      <c r="V364" s="114"/>
      <c r="W364" s="114"/>
      <c r="X364" s="114"/>
      <c r="Y364" s="114"/>
    </row>
    <row r="365" spans="1:25" x14ac:dyDescent="0.3">
      <c r="A365" s="117"/>
      <c r="B365" s="6"/>
      <c r="C365" s="6"/>
      <c r="D365" s="6"/>
      <c r="E365" s="6"/>
      <c r="F365" s="6"/>
      <c r="G365" s="6"/>
      <c r="H365" s="6"/>
      <c r="I365" s="6"/>
      <c r="J365" s="7"/>
      <c r="K365" s="6"/>
      <c r="L365" s="7"/>
      <c r="M365" s="7"/>
      <c r="N365" s="7"/>
      <c r="O365" s="6"/>
      <c r="P365" s="114"/>
      <c r="Q365" s="114"/>
      <c r="R365" s="114"/>
      <c r="S365" s="114"/>
      <c r="T365" s="114"/>
      <c r="U365" s="114"/>
      <c r="V365" s="114"/>
      <c r="W365" s="114"/>
      <c r="X365" s="114"/>
      <c r="Y365" s="114"/>
    </row>
    <row r="366" spans="1:25" x14ac:dyDescent="0.3">
      <c r="A366" s="117"/>
      <c r="B366" s="6"/>
      <c r="C366" s="6"/>
      <c r="D366" s="6"/>
      <c r="E366" s="6"/>
      <c r="F366" s="6"/>
      <c r="G366" s="6"/>
      <c r="H366" s="6"/>
      <c r="I366" s="6"/>
      <c r="J366" s="7"/>
      <c r="K366" s="6"/>
      <c r="L366" s="7"/>
      <c r="M366" s="7"/>
      <c r="N366" s="7"/>
      <c r="O366" s="6"/>
      <c r="P366" s="114"/>
      <c r="Q366" s="114"/>
      <c r="R366" s="114"/>
      <c r="S366" s="114"/>
      <c r="T366" s="114"/>
      <c r="U366" s="114"/>
      <c r="V366" s="114"/>
      <c r="W366" s="114"/>
      <c r="X366" s="114"/>
      <c r="Y366" s="114"/>
    </row>
    <row r="367" spans="1:25" x14ac:dyDescent="0.3">
      <c r="A367" s="117"/>
      <c r="B367" s="6"/>
      <c r="C367" s="6"/>
      <c r="D367" s="6"/>
      <c r="E367" s="6"/>
      <c r="F367" s="6"/>
      <c r="G367" s="6"/>
      <c r="H367" s="6"/>
      <c r="I367" s="6"/>
      <c r="J367" s="7"/>
      <c r="K367" s="6"/>
      <c r="L367" s="7"/>
      <c r="M367" s="7"/>
      <c r="N367" s="7"/>
      <c r="O367" s="6"/>
      <c r="P367" s="114"/>
      <c r="Q367" s="114"/>
      <c r="R367" s="114"/>
      <c r="S367" s="114"/>
      <c r="T367" s="114"/>
      <c r="U367" s="114"/>
      <c r="V367" s="114"/>
      <c r="W367" s="114"/>
      <c r="X367" s="114"/>
      <c r="Y367" s="114"/>
    </row>
    <row r="368" spans="1:25" x14ac:dyDescent="0.3">
      <c r="A368" s="117"/>
      <c r="B368" s="6"/>
      <c r="C368" s="6"/>
      <c r="D368" s="6"/>
      <c r="E368" s="6"/>
      <c r="F368" s="6"/>
      <c r="G368" s="6"/>
      <c r="H368" s="6"/>
      <c r="I368" s="6"/>
      <c r="J368" s="7"/>
      <c r="K368" s="6"/>
      <c r="L368" s="7"/>
      <c r="M368" s="7"/>
      <c r="N368" s="7"/>
      <c r="O368" s="6"/>
      <c r="P368" s="114"/>
      <c r="Q368" s="114"/>
      <c r="R368" s="114"/>
      <c r="S368" s="114"/>
      <c r="T368" s="114"/>
      <c r="U368" s="114"/>
      <c r="V368" s="114"/>
      <c r="W368" s="114"/>
      <c r="X368" s="114"/>
      <c r="Y368" s="114"/>
    </row>
    <row r="369" spans="1:25" x14ac:dyDescent="0.3">
      <c r="A369" s="117"/>
      <c r="B369" s="6"/>
      <c r="C369" s="6"/>
      <c r="D369" s="6"/>
      <c r="E369" s="6"/>
      <c r="F369" s="6"/>
      <c r="G369" s="6"/>
      <c r="H369" s="6"/>
      <c r="I369" s="6"/>
      <c r="J369" s="7"/>
      <c r="K369" s="6"/>
      <c r="L369" s="7"/>
      <c r="M369" s="7"/>
      <c r="N369" s="7"/>
      <c r="O369" s="6"/>
      <c r="P369" s="114"/>
      <c r="Q369" s="114"/>
      <c r="R369" s="114"/>
      <c r="S369" s="114"/>
      <c r="T369" s="114"/>
      <c r="U369" s="114"/>
      <c r="V369" s="114"/>
      <c r="W369" s="114"/>
      <c r="X369" s="114"/>
      <c r="Y369" s="114"/>
    </row>
    <row r="370" spans="1:25" x14ac:dyDescent="0.3">
      <c r="A370" s="117"/>
      <c r="B370" s="6"/>
      <c r="C370" s="6"/>
      <c r="D370" s="6"/>
      <c r="E370" s="6"/>
      <c r="F370" s="6"/>
      <c r="G370" s="6"/>
      <c r="H370" s="6"/>
      <c r="I370" s="6"/>
      <c r="J370" s="7"/>
      <c r="K370" s="6"/>
      <c r="L370" s="7"/>
      <c r="M370" s="7"/>
      <c r="N370" s="7"/>
      <c r="O370" s="6"/>
      <c r="P370" s="114"/>
      <c r="Q370" s="114"/>
      <c r="R370" s="114"/>
      <c r="S370" s="114"/>
      <c r="T370" s="114"/>
      <c r="U370" s="114"/>
      <c r="V370" s="114"/>
      <c r="W370" s="114"/>
      <c r="X370" s="114"/>
      <c r="Y370" s="114"/>
    </row>
    <row r="371" spans="1:25" x14ac:dyDescent="0.3">
      <c r="A371" s="117"/>
      <c r="B371" s="6"/>
      <c r="C371" s="6"/>
      <c r="D371" s="6"/>
      <c r="E371" s="6"/>
      <c r="F371" s="6"/>
      <c r="G371" s="6"/>
      <c r="H371" s="6"/>
      <c r="I371" s="6"/>
      <c r="J371" s="7"/>
      <c r="K371" s="6"/>
      <c r="L371" s="7"/>
      <c r="M371" s="7"/>
      <c r="N371" s="7"/>
      <c r="O371" s="6"/>
      <c r="P371" s="114"/>
      <c r="Q371" s="114"/>
      <c r="R371" s="114"/>
      <c r="S371" s="114"/>
      <c r="T371" s="114"/>
      <c r="U371" s="114"/>
      <c r="V371" s="114"/>
      <c r="W371" s="114"/>
      <c r="X371" s="114"/>
      <c r="Y371" s="114"/>
    </row>
    <row r="372" spans="1:25" x14ac:dyDescent="0.3">
      <c r="A372" s="117"/>
      <c r="B372" s="6"/>
      <c r="C372" s="6"/>
      <c r="D372" s="6"/>
      <c r="E372" s="6"/>
      <c r="F372" s="6"/>
      <c r="G372" s="6"/>
      <c r="H372" s="6"/>
      <c r="I372" s="6"/>
      <c r="J372" s="7"/>
      <c r="K372" s="6"/>
      <c r="L372" s="7"/>
      <c r="M372" s="7"/>
      <c r="N372" s="7"/>
      <c r="O372" s="6"/>
      <c r="P372" s="114"/>
      <c r="Q372" s="114"/>
      <c r="R372" s="114"/>
      <c r="S372" s="114"/>
      <c r="T372" s="114"/>
      <c r="U372" s="114"/>
      <c r="V372" s="114"/>
      <c r="W372" s="114"/>
      <c r="X372" s="114"/>
      <c r="Y372" s="114"/>
    </row>
    <row r="373" spans="1:25" x14ac:dyDescent="0.3">
      <c r="A373" s="117"/>
      <c r="B373" s="6"/>
      <c r="C373" s="6"/>
      <c r="D373" s="6"/>
      <c r="E373" s="6"/>
      <c r="F373" s="6"/>
      <c r="G373" s="6"/>
      <c r="H373" s="6"/>
      <c r="I373" s="6"/>
      <c r="J373" s="7"/>
      <c r="K373" s="6"/>
      <c r="L373" s="7"/>
      <c r="M373" s="7"/>
      <c r="N373" s="7"/>
      <c r="O373" s="6"/>
      <c r="P373" s="114"/>
      <c r="Q373" s="114"/>
      <c r="R373" s="114"/>
      <c r="S373" s="114"/>
      <c r="T373" s="114"/>
      <c r="U373" s="114"/>
      <c r="V373" s="114"/>
      <c r="W373" s="114"/>
      <c r="X373" s="114"/>
      <c r="Y373" s="114"/>
    </row>
    <row r="374" spans="1:25" x14ac:dyDescent="0.3">
      <c r="A374" s="117"/>
      <c r="B374" s="6"/>
      <c r="C374" s="6"/>
      <c r="D374" s="6"/>
      <c r="E374" s="6"/>
      <c r="F374" s="6"/>
      <c r="G374" s="6"/>
      <c r="H374" s="6"/>
      <c r="I374" s="6"/>
      <c r="J374" s="7"/>
      <c r="K374" s="6"/>
      <c r="L374" s="7"/>
      <c r="M374" s="7"/>
      <c r="N374" s="7"/>
      <c r="O374" s="6"/>
      <c r="P374" s="114"/>
      <c r="Q374" s="114"/>
      <c r="R374" s="114"/>
      <c r="S374" s="114"/>
      <c r="T374" s="114"/>
      <c r="U374" s="114"/>
      <c r="V374" s="114"/>
      <c r="W374" s="114"/>
      <c r="X374" s="114"/>
      <c r="Y374" s="114"/>
    </row>
    <row r="375" spans="1:25" x14ac:dyDescent="0.3">
      <c r="A375" s="117"/>
      <c r="B375" s="6"/>
      <c r="C375" s="6"/>
      <c r="D375" s="6"/>
      <c r="E375" s="6"/>
      <c r="F375" s="6"/>
      <c r="G375" s="6"/>
      <c r="H375" s="6"/>
      <c r="I375" s="6"/>
      <c r="J375" s="7"/>
      <c r="K375" s="6"/>
      <c r="L375" s="7"/>
      <c r="M375" s="7"/>
      <c r="N375" s="7"/>
      <c r="O375" s="6"/>
      <c r="P375" s="114"/>
      <c r="Q375" s="114"/>
      <c r="R375" s="114"/>
      <c r="S375" s="114"/>
      <c r="T375" s="114"/>
      <c r="U375" s="114"/>
      <c r="V375" s="114"/>
      <c r="W375" s="114"/>
      <c r="X375" s="114"/>
      <c r="Y375" s="114"/>
    </row>
    <row r="376" spans="1:25" x14ac:dyDescent="0.3">
      <c r="A376" s="117"/>
      <c r="B376" s="6"/>
      <c r="C376" s="6"/>
      <c r="D376" s="6"/>
      <c r="E376" s="6"/>
      <c r="F376" s="6"/>
      <c r="G376" s="6"/>
      <c r="H376" s="6"/>
      <c r="I376" s="6"/>
      <c r="J376" s="7"/>
      <c r="K376" s="6"/>
      <c r="L376" s="7"/>
      <c r="M376" s="7"/>
      <c r="N376" s="7"/>
      <c r="O376" s="6"/>
      <c r="P376" s="114"/>
      <c r="Q376" s="114"/>
      <c r="R376" s="114"/>
      <c r="S376" s="114"/>
      <c r="T376" s="114"/>
      <c r="U376" s="114"/>
      <c r="V376" s="114"/>
      <c r="W376" s="114"/>
      <c r="X376" s="114"/>
      <c r="Y376" s="114"/>
    </row>
    <row r="377" spans="1:25" x14ac:dyDescent="0.3">
      <c r="A377" s="117"/>
      <c r="B377" s="6"/>
      <c r="C377" s="6"/>
      <c r="D377" s="6"/>
      <c r="E377" s="6"/>
      <c r="F377" s="6"/>
      <c r="G377" s="6"/>
      <c r="H377" s="6"/>
      <c r="I377" s="6"/>
      <c r="J377" s="7"/>
      <c r="K377" s="6"/>
      <c r="L377" s="7"/>
      <c r="M377" s="7"/>
      <c r="N377" s="7"/>
      <c r="O377" s="6"/>
      <c r="P377" s="114"/>
      <c r="Q377" s="114"/>
      <c r="R377" s="114"/>
      <c r="S377" s="114"/>
      <c r="T377" s="114"/>
      <c r="U377" s="114"/>
      <c r="V377" s="114"/>
      <c r="W377" s="114"/>
      <c r="X377" s="114"/>
      <c r="Y377" s="114"/>
    </row>
    <row r="378" spans="1:25" x14ac:dyDescent="0.3">
      <c r="A378" s="117"/>
      <c r="B378" s="6"/>
      <c r="C378" s="6"/>
      <c r="D378" s="6"/>
      <c r="E378" s="6"/>
      <c r="F378" s="6"/>
      <c r="G378" s="6"/>
      <c r="H378" s="6"/>
      <c r="I378" s="6"/>
      <c r="J378" s="7"/>
      <c r="K378" s="6"/>
      <c r="L378" s="7"/>
      <c r="M378" s="7"/>
      <c r="N378" s="7"/>
      <c r="O378" s="6"/>
      <c r="P378" s="114"/>
      <c r="Q378" s="114"/>
      <c r="R378" s="114"/>
      <c r="S378" s="114"/>
      <c r="T378" s="114"/>
      <c r="U378" s="114"/>
      <c r="V378" s="114"/>
      <c r="W378" s="114"/>
      <c r="X378" s="114"/>
      <c r="Y378" s="114"/>
    </row>
    <row r="379" spans="1:25" x14ac:dyDescent="0.3">
      <c r="A379" s="117"/>
      <c r="B379" s="6"/>
      <c r="C379" s="6"/>
      <c r="D379" s="6"/>
      <c r="E379" s="6"/>
      <c r="F379" s="6"/>
      <c r="G379" s="6"/>
      <c r="H379" s="6"/>
      <c r="I379" s="6"/>
      <c r="J379" s="7"/>
      <c r="K379" s="6"/>
      <c r="L379" s="7"/>
      <c r="M379" s="7"/>
      <c r="N379" s="7"/>
      <c r="O379" s="6"/>
      <c r="P379" s="114"/>
      <c r="Q379" s="114"/>
      <c r="R379" s="114"/>
      <c r="S379" s="114"/>
      <c r="T379" s="114"/>
      <c r="U379" s="114"/>
      <c r="V379" s="114"/>
      <c r="W379" s="114"/>
      <c r="X379" s="114"/>
      <c r="Y379" s="114"/>
    </row>
    <row r="380" spans="1:25" x14ac:dyDescent="0.3">
      <c r="A380" s="117"/>
      <c r="B380" s="6"/>
      <c r="C380" s="6"/>
      <c r="D380" s="6"/>
      <c r="E380" s="6"/>
      <c r="F380" s="6"/>
      <c r="G380" s="6"/>
      <c r="H380" s="6"/>
      <c r="I380" s="6"/>
      <c r="J380" s="7"/>
      <c r="K380" s="6"/>
      <c r="L380" s="7"/>
      <c r="M380" s="7"/>
      <c r="N380" s="7"/>
      <c r="O380" s="6"/>
      <c r="P380" s="114"/>
      <c r="Q380" s="114"/>
      <c r="R380" s="114"/>
      <c r="S380" s="114"/>
      <c r="T380" s="114"/>
      <c r="U380" s="114"/>
      <c r="V380" s="114"/>
      <c r="W380" s="114"/>
      <c r="X380" s="114"/>
      <c r="Y380" s="114"/>
    </row>
    <row r="381" spans="1:25" x14ac:dyDescent="0.3">
      <c r="A381" s="117"/>
      <c r="B381" s="6"/>
      <c r="C381" s="6"/>
      <c r="D381" s="6"/>
      <c r="E381" s="6"/>
      <c r="F381" s="6"/>
      <c r="G381" s="6"/>
      <c r="H381" s="6"/>
      <c r="I381" s="6"/>
      <c r="J381" s="7"/>
      <c r="K381" s="6"/>
      <c r="L381" s="7"/>
      <c r="M381" s="7"/>
      <c r="N381" s="7"/>
      <c r="O381" s="6"/>
      <c r="P381" s="114"/>
      <c r="Q381" s="114"/>
      <c r="R381" s="114"/>
      <c r="S381" s="114"/>
      <c r="T381" s="114"/>
      <c r="U381" s="114"/>
      <c r="V381" s="114"/>
      <c r="W381" s="114"/>
      <c r="X381" s="114"/>
      <c r="Y381" s="114"/>
    </row>
    <row r="382" spans="1:25" x14ac:dyDescent="0.3">
      <c r="A382" s="117"/>
      <c r="B382" s="6"/>
      <c r="C382" s="6"/>
      <c r="D382" s="6"/>
      <c r="E382" s="6"/>
      <c r="F382" s="6"/>
      <c r="G382" s="6"/>
      <c r="H382" s="6"/>
      <c r="I382" s="6"/>
      <c r="J382" s="7"/>
      <c r="K382" s="6"/>
      <c r="L382" s="7"/>
      <c r="M382" s="7"/>
      <c r="N382" s="7"/>
      <c r="O382" s="6"/>
      <c r="P382" s="114"/>
      <c r="Q382" s="114"/>
      <c r="R382" s="114"/>
      <c r="S382" s="114"/>
      <c r="T382" s="114"/>
      <c r="U382" s="114"/>
      <c r="V382" s="114"/>
      <c r="W382" s="114"/>
      <c r="X382" s="114"/>
      <c r="Y382" s="114"/>
    </row>
    <row r="383" spans="1:25" x14ac:dyDescent="0.3">
      <c r="A383" s="117"/>
      <c r="B383" s="6"/>
      <c r="C383" s="6"/>
      <c r="D383" s="6"/>
      <c r="E383" s="6"/>
      <c r="F383" s="6"/>
      <c r="G383" s="6"/>
      <c r="H383" s="6"/>
      <c r="I383" s="6"/>
      <c r="J383" s="7"/>
      <c r="K383" s="6"/>
      <c r="L383" s="7"/>
      <c r="M383" s="7"/>
      <c r="N383" s="7"/>
      <c r="O383" s="6"/>
      <c r="P383" s="114"/>
      <c r="Q383" s="114"/>
      <c r="R383" s="114"/>
      <c r="S383" s="114"/>
      <c r="T383" s="114"/>
      <c r="U383" s="114"/>
      <c r="V383" s="114"/>
      <c r="W383" s="114"/>
      <c r="X383" s="114"/>
      <c r="Y383" s="114"/>
    </row>
    <row r="384" spans="1:25" x14ac:dyDescent="0.3">
      <c r="A384" s="117"/>
      <c r="B384" s="6"/>
      <c r="C384" s="6"/>
      <c r="D384" s="6"/>
      <c r="E384" s="6"/>
      <c r="F384" s="6"/>
      <c r="G384" s="6"/>
      <c r="H384" s="6"/>
      <c r="I384" s="6"/>
      <c r="J384" s="7"/>
      <c r="K384" s="6"/>
      <c r="L384" s="7"/>
      <c r="M384" s="7"/>
      <c r="N384" s="7"/>
      <c r="O384" s="6"/>
      <c r="P384" s="114"/>
      <c r="Q384" s="114"/>
      <c r="R384" s="114"/>
      <c r="S384" s="114"/>
      <c r="T384" s="114"/>
      <c r="U384" s="114"/>
      <c r="V384" s="114"/>
      <c r="W384" s="114"/>
      <c r="X384" s="114"/>
      <c r="Y384" s="114"/>
    </row>
    <row r="385" spans="1:25" x14ac:dyDescent="0.3">
      <c r="A385" s="117"/>
      <c r="B385" s="6"/>
      <c r="C385" s="6"/>
      <c r="D385" s="6"/>
      <c r="E385" s="6"/>
      <c r="F385" s="6"/>
      <c r="G385" s="6"/>
      <c r="H385" s="6"/>
      <c r="I385" s="6"/>
      <c r="J385" s="7"/>
      <c r="K385" s="6"/>
      <c r="L385" s="7"/>
      <c r="M385" s="7"/>
      <c r="N385" s="7"/>
      <c r="O385" s="6"/>
      <c r="P385" s="114"/>
      <c r="Q385" s="114"/>
      <c r="R385" s="114"/>
      <c r="S385" s="114"/>
      <c r="T385" s="114"/>
      <c r="U385" s="114"/>
      <c r="V385" s="114"/>
      <c r="W385" s="114"/>
      <c r="X385" s="114"/>
      <c r="Y385" s="114"/>
    </row>
    <row r="386" spans="1:25" x14ac:dyDescent="0.3">
      <c r="A386" s="117"/>
      <c r="B386" s="6"/>
      <c r="C386" s="6"/>
      <c r="D386" s="6"/>
      <c r="E386" s="6"/>
      <c r="F386" s="6"/>
      <c r="G386" s="6"/>
      <c r="H386" s="6"/>
      <c r="I386" s="6"/>
      <c r="J386" s="7"/>
      <c r="K386" s="6"/>
      <c r="L386" s="7"/>
      <c r="M386" s="7"/>
      <c r="N386" s="7"/>
      <c r="O386" s="6"/>
      <c r="P386" s="114"/>
      <c r="Q386" s="114"/>
      <c r="R386" s="114"/>
      <c r="S386" s="114"/>
      <c r="T386" s="114"/>
      <c r="U386" s="114"/>
      <c r="V386" s="114"/>
      <c r="W386" s="114"/>
      <c r="X386" s="114"/>
      <c r="Y386" s="114"/>
    </row>
    <row r="387" spans="1:25" x14ac:dyDescent="0.3">
      <c r="A387" s="117"/>
      <c r="B387" s="6"/>
      <c r="C387" s="6"/>
      <c r="D387" s="6"/>
      <c r="E387" s="6"/>
      <c r="F387" s="6"/>
      <c r="G387" s="6"/>
      <c r="H387" s="6"/>
      <c r="I387" s="6"/>
      <c r="J387" s="7"/>
      <c r="K387" s="6"/>
      <c r="L387" s="7"/>
      <c r="M387" s="7"/>
      <c r="N387" s="7"/>
      <c r="O387" s="6"/>
      <c r="P387" s="114"/>
      <c r="Q387" s="114"/>
      <c r="R387" s="114"/>
      <c r="S387" s="114"/>
      <c r="T387" s="114"/>
      <c r="U387" s="114"/>
      <c r="V387" s="114"/>
      <c r="W387" s="114"/>
      <c r="X387" s="114"/>
      <c r="Y387" s="114"/>
    </row>
    <row r="388" spans="1:25" x14ac:dyDescent="0.3">
      <c r="A388" s="117"/>
      <c r="B388" s="6"/>
      <c r="C388" s="6"/>
      <c r="D388" s="6"/>
      <c r="E388" s="6"/>
      <c r="F388" s="6"/>
      <c r="G388" s="6"/>
      <c r="H388" s="6"/>
      <c r="I388" s="6"/>
      <c r="J388" s="7"/>
      <c r="K388" s="6"/>
      <c r="L388" s="7"/>
      <c r="M388" s="7"/>
      <c r="N388" s="7"/>
      <c r="O388" s="6"/>
      <c r="P388" s="114"/>
      <c r="Q388" s="114"/>
      <c r="R388" s="114"/>
      <c r="S388" s="114"/>
      <c r="T388" s="114"/>
      <c r="U388" s="114"/>
      <c r="V388" s="114"/>
      <c r="W388" s="114"/>
      <c r="X388" s="114"/>
      <c r="Y388" s="114"/>
    </row>
    <row r="389" spans="1:25" x14ac:dyDescent="0.3">
      <c r="A389" s="117"/>
      <c r="B389" s="6"/>
      <c r="C389" s="6"/>
      <c r="D389" s="6"/>
      <c r="E389" s="6"/>
      <c r="F389" s="6"/>
      <c r="G389" s="6"/>
      <c r="H389" s="6"/>
      <c r="I389" s="6"/>
      <c r="J389" s="7"/>
      <c r="K389" s="6"/>
      <c r="L389" s="7"/>
      <c r="M389" s="7"/>
      <c r="N389" s="7"/>
      <c r="O389" s="6"/>
      <c r="P389" s="114"/>
      <c r="Q389" s="114"/>
      <c r="R389" s="114"/>
      <c r="S389" s="114"/>
      <c r="T389" s="114"/>
      <c r="U389" s="114"/>
      <c r="V389" s="114"/>
      <c r="W389" s="114"/>
      <c r="X389" s="114"/>
      <c r="Y389" s="114"/>
    </row>
    <row r="390" spans="1:25" x14ac:dyDescent="0.3">
      <c r="A390" s="117"/>
      <c r="B390" s="6"/>
      <c r="C390" s="6"/>
      <c r="D390" s="6"/>
      <c r="E390" s="6"/>
      <c r="F390" s="6"/>
      <c r="G390" s="6"/>
      <c r="H390" s="6"/>
      <c r="I390" s="6"/>
      <c r="J390" s="7"/>
      <c r="K390" s="6"/>
      <c r="L390" s="7"/>
      <c r="M390" s="7"/>
      <c r="N390" s="7"/>
      <c r="O390" s="6"/>
      <c r="P390" s="114"/>
      <c r="Q390" s="114"/>
      <c r="R390" s="114"/>
      <c r="S390" s="114"/>
      <c r="T390" s="114"/>
      <c r="U390" s="114"/>
      <c r="V390" s="114"/>
      <c r="W390" s="114"/>
      <c r="X390" s="114"/>
      <c r="Y390" s="114"/>
    </row>
    <row r="391" spans="1:25" x14ac:dyDescent="0.3">
      <c r="A391" s="117"/>
      <c r="B391" s="6"/>
      <c r="C391" s="6"/>
      <c r="D391" s="6"/>
      <c r="E391" s="6"/>
      <c r="F391" s="6"/>
      <c r="G391" s="6"/>
      <c r="H391" s="6"/>
      <c r="I391" s="6"/>
      <c r="J391" s="7"/>
      <c r="K391" s="6"/>
      <c r="L391" s="7"/>
      <c r="M391" s="7"/>
      <c r="N391" s="7"/>
      <c r="O391" s="6"/>
      <c r="P391" s="114"/>
      <c r="Q391" s="114"/>
      <c r="R391" s="114"/>
      <c r="S391" s="114"/>
      <c r="T391" s="114"/>
      <c r="U391" s="114"/>
      <c r="V391" s="114"/>
      <c r="W391" s="114"/>
      <c r="X391" s="114"/>
      <c r="Y391" s="114"/>
    </row>
    <row r="392" spans="1:25" x14ac:dyDescent="0.3">
      <c r="A392" s="117"/>
      <c r="B392" s="6"/>
      <c r="C392" s="6"/>
      <c r="D392" s="6"/>
      <c r="E392" s="6"/>
      <c r="F392" s="6"/>
      <c r="G392" s="6"/>
      <c r="H392" s="6"/>
      <c r="I392" s="6"/>
      <c r="J392" s="7"/>
      <c r="K392" s="6"/>
      <c r="L392" s="7"/>
      <c r="M392" s="7"/>
      <c r="N392" s="7"/>
      <c r="O392" s="6"/>
      <c r="P392" s="114"/>
      <c r="Q392" s="114"/>
      <c r="R392" s="114"/>
      <c r="S392" s="114"/>
      <c r="T392" s="114"/>
      <c r="U392" s="114"/>
      <c r="V392" s="114"/>
      <c r="W392" s="114"/>
      <c r="X392" s="114"/>
      <c r="Y392" s="114"/>
    </row>
    <row r="393" spans="1:25" x14ac:dyDescent="0.3">
      <c r="A393" s="117"/>
      <c r="B393" s="6"/>
      <c r="C393" s="6"/>
      <c r="D393" s="6"/>
      <c r="E393" s="6"/>
      <c r="F393" s="6"/>
      <c r="G393" s="6"/>
      <c r="H393" s="6"/>
      <c r="I393" s="6"/>
      <c r="J393" s="7"/>
      <c r="K393" s="6"/>
      <c r="L393" s="7"/>
      <c r="M393" s="7"/>
      <c r="N393" s="7"/>
      <c r="O393" s="6"/>
      <c r="P393" s="114"/>
      <c r="Q393" s="114"/>
      <c r="R393" s="114"/>
      <c r="S393" s="114"/>
      <c r="T393" s="114"/>
      <c r="U393" s="114"/>
      <c r="V393" s="114"/>
      <c r="W393" s="114"/>
      <c r="X393" s="114"/>
      <c r="Y393" s="114"/>
    </row>
    <row r="394" spans="1:25" x14ac:dyDescent="0.3">
      <c r="A394" s="117"/>
      <c r="B394" s="6"/>
      <c r="C394" s="6"/>
      <c r="D394" s="6"/>
      <c r="E394" s="6"/>
      <c r="F394" s="6"/>
      <c r="G394" s="6"/>
      <c r="H394" s="6"/>
      <c r="I394" s="6"/>
      <c r="J394" s="7"/>
      <c r="K394" s="6"/>
      <c r="L394" s="7"/>
      <c r="M394" s="7"/>
      <c r="N394" s="7"/>
      <c r="O394" s="6"/>
      <c r="P394" s="114"/>
      <c r="Q394" s="114"/>
      <c r="R394" s="114"/>
      <c r="S394" s="114"/>
      <c r="T394" s="114"/>
      <c r="U394" s="114"/>
      <c r="V394" s="114"/>
      <c r="W394" s="114"/>
      <c r="X394" s="114"/>
      <c r="Y394" s="114"/>
    </row>
    <row r="395" spans="1:25" x14ac:dyDescent="0.3">
      <c r="A395" s="117"/>
      <c r="B395" s="6"/>
      <c r="C395" s="6"/>
      <c r="D395" s="6"/>
      <c r="E395" s="6"/>
      <c r="F395" s="6"/>
      <c r="G395" s="6"/>
      <c r="H395" s="6"/>
      <c r="I395" s="6"/>
      <c r="J395" s="7"/>
      <c r="K395" s="6"/>
      <c r="L395" s="7"/>
      <c r="M395" s="7"/>
      <c r="N395" s="7"/>
      <c r="O395" s="6"/>
      <c r="P395" s="114"/>
      <c r="Q395" s="114"/>
      <c r="R395" s="114"/>
      <c r="S395" s="114"/>
      <c r="T395" s="114"/>
      <c r="U395" s="114"/>
      <c r="V395" s="114"/>
      <c r="W395" s="114"/>
      <c r="X395" s="114"/>
      <c r="Y395" s="114"/>
    </row>
    <row r="396" spans="1:25" x14ac:dyDescent="0.3">
      <c r="A396" s="117"/>
      <c r="B396" s="6"/>
      <c r="C396" s="6"/>
      <c r="D396" s="6"/>
      <c r="E396" s="6"/>
      <c r="F396" s="6"/>
      <c r="G396" s="6"/>
      <c r="H396" s="6"/>
      <c r="I396" s="6"/>
      <c r="J396" s="7"/>
      <c r="K396" s="6"/>
      <c r="L396" s="7"/>
      <c r="M396" s="7"/>
      <c r="N396" s="7"/>
      <c r="O396" s="6"/>
      <c r="P396" s="114"/>
      <c r="Q396" s="114"/>
      <c r="R396" s="114"/>
      <c r="S396" s="114"/>
      <c r="T396" s="114"/>
      <c r="U396" s="114"/>
      <c r="V396" s="114"/>
      <c r="W396" s="114"/>
      <c r="X396" s="114"/>
      <c r="Y396" s="114"/>
    </row>
    <row r="397" spans="1:25" x14ac:dyDescent="0.3">
      <c r="A397" s="117"/>
      <c r="B397" s="6"/>
      <c r="C397" s="6"/>
      <c r="D397" s="6"/>
      <c r="E397" s="6"/>
      <c r="F397" s="6"/>
      <c r="G397" s="6"/>
      <c r="H397" s="6"/>
      <c r="I397" s="6"/>
      <c r="J397" s="7"/>
      <c r="K397" s="6"/>
      <c r="L397" s="7"/>
      <c r="M397" s="7"/>
      <c r="N397" s="7"/>
      <c r="O397" s="6"/>
      <c r="P397" s="114"/>
      <c r="Q397" s="114"/>
      <c r="R397" s="114"/>
      <c r="S397" s="114"/>
      <c r="T397" s="114"/>
      <c r="U397" s="114"/>
      <c r="V397" s="114"/>
      <c r="W397" s="114"/>
      <c r="X397" s="114"/>
      <c r="Y397" s="114"/>
    </row>
    <row r="398" spans="1:25" x14ac:dyDescent="0.3">
      <c r="A398" s="117"/>
      <c r="B398" s="6"/>
      <c r="C398" s="6"/>
      <c r="D398" s="6"/>
      <c r="E398" s="6"/>
      <c r="F398" s="6"/>
      <c r="G398" s="6"/>
      <c r="H398" s="6"/>
      <c r="I398" s="6"/>
      <c r="J398" s="7"/>
      <c r="K398" s="6"/>
      <c r="L398" s="7"/>
      <c r="M398" s="7"/>
      <c r="N398" s="7"/>
      <c r="O398" s="6"/>
      <c r="P398" s="114"/>
      <c r="Q398" s="114"/>
      <c r="R398" s="114"/>
      <c r="S398" s="114"/>
      <c r="T398" s="114"/>
      <c r="U398" s="114"/>
      <c r="V398" s="114"/>
      <c r="W398" s="114"/>
      <c r="X398" s="114"/>
      <c r="Y398" s="114"/>
    </row>
    <row r="399" spans="1:25" x14ac:dyDescent="0.3">
      <c r="A399" s="117"/>
      <c r="B399" s="6"/>
      <c r="C399" s="6"/>
      <c r="D399" s="6"/>
      <c r="E399" s="6"/>
      <c r="F399" s="6"/>
      <c r="G399" s="6"/>
      <c r="H399" s="6"/>
      <c r="I399" s="6"/>
      <c r="J399" s="7"/>
      <c r="K399" s="6"/>
      <c r="L399" s="7"/>
      <c r="M399" s="7"/>
      <c r="N399" s="7"/>
      <c r="O399" s="6"/>
      <c r="P399" s="114"/>
      <c r="Q399" s="114"/>
      <c r="R399" s="114"/>
      <c r="S399" s="114"/>
      <c r="T399" s="114"/>
      <c r="U399" s="114"/>
      <c r="V399" s="114"/>
      <c r="W399" s="114"/>
      <c r="X399" s="114"/>
      <c r="Y399" s="114"/>
    </row>
    <row r="400" spans="1:25" x14ac:dyDescent="0.3">
      <c r="A400" s="117"/>
      <c r="B400" s="6"/>
      <c r="C400" s="6"/>
      <c r="D400" s="6"/>
      <c r="E400" s="6"/>
      <c r="F400" s="6"/>
      <c r="G400" s="6"/>
      <c r="H400" s="6"/>
      <c r="I400" s="6"/>
      <c r="J400" s="7"/>
      <c r="K400" s="6"/>
      <c r="L400" s="7"/>
      <c r="M400" s="7"/>
      <c r="N400" s="7"/>
      <c r="O400" s="6"/>
      <c r="P400" s="114"/>
      <c r="Q400" s="114"/>
      <c r="R400" s="114"/>
      <c r="S400" s="114"/>
      <c r="T400" s="114"/>
      <c r="U400" s="114"/>
      <c r="V400" s="114"/>
      <c r="W400" s="114"/>
      <c r="X400" s="114"/>
      <c r="Y400" s="114"/>
    </row>
    <row r="401" spans="1:25" x14ac:dyDescent="0.3">
      <c r="A401" s="117"/>
      <c r="B401" s="6"/>
      <c r="C401" s="6"/>
      <c r="D401" s="6"/>
      <c r="E401" s="6"/>
      <c r="F401" s="6"/>
      <c r="G401" s="6"/>
      <c r="H401" s="6"/>
      <c r="I401" s="6"/>
      <c r="J401" s="7"/>
      <c r="K401" s="6"/>
      <c r="L401" s="7"/>
      <c r="M401" s="7"/>
      <c r="N401" s="7"/>
      <c r="O401" s="6"/>
      <c r="P401" s="114"/>
      <c r="Q401" s="114"/>
      <c r="R401" s="114"/>
      <c r="S401" s="114"/>
      <c r="T401" s="114"/>
      <c r="U401" s="114"/>
      <c r="V401" s="114"/>
      <c r="W401" s="114"/>
      <c r="X401" s="114"/>
      <c r="Y401" s="114"/>
    </row>
    <row r="402" spans="1:25" x14ac:dyDescent="0.3">
      <c r="A402" s="117"/>
      <c r="B402" s="6"/>
      <c r="C402" s="6"/>
      <c r="D402" s="6"/>
      <c r="E402" s="6"/>
      <c r="F402" s="6"/>
      <c r="G402" s="6"/>
      <c r="H402" s="6"/>
      <c r="I402" s="6"/>
      <c r="J402" s="7"/>
      <c r="K402" s="6"/>
      <c r="L402" s="7"/>
      <c r="M402" s="7"/>
      <c r="N402" s="7"/>
      <c r="O402" s="6"/>
      <c r="P402" s="114"/>
      <c r="Q402" s="114"/>
      <c r="R402" s="114"/>
      <c r="S402" s="114"/>
      <c r="T402" s="114"/>
      <c r="U402" s="114"/>
      <c r="V402" s="114"/>
      <c r="W402" s="114"/>
      <c r="X402" s="114"/>
      <c r="Y402" s="114"/>
    </row>
    <row r="403" spans="1:25" x14ac:dyDescent="0.3">
      <c r="A403" s="117"/>
      <c r="B403" s="6"/>
      <c r="C403" s="6"/>
      <c r="D403" s="6"/>
      <c r="E403" s="6"/>
      <c r="F403" s="6"/>
      <c r="G403" s="6"/>
      <c r="H403" s="6"/>
      <c r="I403" s="6"/>
      <c r="J403" s="7"/>
      <c r="K403" s="6"/>
      <c r="L403" s="7"/>
      <c r="M403" s="7"/>
      <c r="N403" s="7"/>
      <c r="O403" s="6"/>
      <c r="P403" s="114"/>
      <c r="Q403" s="114"/>
      <c r="R403" s="114"/>
      <c r="S403" s="114"/>
      <c r="T403" s="114"/>
      <c r="U403" s="114"/>
      <c r="V403" s="114"/>
      <c r="W403" s="114"/>
      <c r="X403" s="114"/>
      <c r="Y403" s="114"/>
    </row>
    <row r="404" spans="1:25" x14ac:dyDescent="0.3">
      <c r="A404" s="117"/>
      <c r="B404" s="6"/>
      <c r="C404" s="6"/>
      <c r="D404" s="6"/>
      <c r="E404" s="6"/>
      <c r="F404" s="6"/>
      <c r="G404" s="6"/>
      <c r="H404" s="6"/>
      <c r="I404" s="6"/>
      <c r="J404" s="7"/>
      <c r="K404" s="6"/>
      <c r="L404" s="7"/>
      <c r="M404" s="7"/>
      <c r="N404" s="7"/>
      <c r="O404" s="6"/>
      <c r="P404" s="114"/>
      <c r="Q404" s="114"/>
      <c r="R404" s="114"/>
      <c r="S404" s="114"/>
      <c r="T404" s="114"/>
      <c r="U404" s="114"/>
      <c r="V404" s="114"/>
      <c r="W404" s="114"/>
      <c r="X404" s="114"/>
      <c r="Y404" s="114"/>
    </row>
    <row r="405" spans="1:25" x14ac:dyDescent="0.3">
      <c r="A405" s="117"/>
      <c r="B405" s="6"/>
      <c r="C405" s="6"/>
      <c r="D405" s="6"/>
      <c r="E405" s="6"/>
      <c r="F405" s="6"/>
      <c r="G405" s="6"/>
      <c r="H405" s="6"/>
      <c r="I405" s="6"/>
      <c r="J405" s="7"/>
      <c r="K405" s="6"/>
      <c r="L405" s="7"/>
      <c r="M405" s="7"/>
      <c r="N405" s="7"/>
      <c r="O405" s="6"/>
      <c r="P405" s="114"/>
      <c r="Q405" s="114"/>
      <c r="R405" s="114"/>
      <c r="S405" s="114"/>
      <c r="T405" s="114"/>
      <c r="U405" s="114"/>
      <c r="V405" s="114"/>
      <c r="W405" s="114"/>
      <c r="X405" s="114"/>
      <c r="Y405" s="114"/>
    </row>
    <row r="406" spans="1:25" x14ac:dyDescent="0.3">
      <c r="A406" s="117"/>
      <c r="B406" s="6"/>
      <c r="C406" s="6"/>
      <c r="D406" s="6"/>
      <c r="E406" s="6"/>
      <c r="F406" s="6"/>
      <c r="G406" s="6"/>
      <c r="H406" s="6"/>
      <c r="I406" s="6"/>
      <c r="J406" s="7"/>
      <c r="K406" s="6"/>
      <c r="L406" s="7"/>
      <c r="M406" s="7"/>
      <c r="N406" s="7"/>
      <c r="O406" s="6"/>
      <c r="P406" s="114"/>
      <c r="Q406" s="114"/>
      <c r="R406" s="114"/>
      <c r="S406" s="114"/>
      <c r="T406" s="114"/>
      <c r="U406" s="114"/>
      <c r="V406" s="114"/>
      <c r="W406" s="114"/>
      <c r="X406" s="114"/>
      <c r="Y406" s="114"/>
    </row>
    <row r="407" spans="1:25" x14ac:dyDescent="0.3">
      <c r="A407" s="117"/>
      <c r="B407" s="6"/>
      <c r="C407" s="6"/>
      <c r="D407" s="6"/>
      <c r="E407" s="6"/>
      <c r="F407" s="6"/>
      <c r="G407" s="6"/>
      <c r="H407" s="6"/>
      <c r="I407" s="6"/>
      <c r="J407" s="7"/>
      <c r="K407" s="6"/>
      <c r="L407" s="7"/>
      <c r="M407" s="7"/>
      <c r="N407" s="7"/>
      <c r="O407" s="6"/>
      <c r="P407" s="114"/>
      <c r="Q407" s="114"/>
      <c r="R407" s="114"/>
      <c r="S407" s="114"/>
      <c r="T407" s="114"/>
      <c r="U407" s="114"/>
      <c r="V407" s="114"/>
      <c r="W407" s="114"/>
      <c r="X407" s="114"/>
      <c r="Y407" s="114"/>
    </row>
    <row r="408" spans="1:25" x14ac:dyDescent="0.3">
      <c r="A408" s="117"/>
      <c r="B408" s="6"/>
      <c r="C408" s="6"/>
      <c r="D408" s="6"/>
      <c r="E408" s="6"/>
      <c r="F408" s="6"/>
      <c r="G408" s="6"/>
      <c r="H408" s="6"/>
      <c r="I408" s="6"/>
      <c r="J408" s="7"/>
      <c r="K408" s="6"/>
      <c r="L408" s="7"/>
      <c r="M408" s="7"/>
      <c r="N408" s="7"/>
      <c r="O408" s="6"/>
      <c r="P408" s="114"/>
      <c r="Q408" s="114"/>
      <c r="R408" s="114"/>
      <c r="S408" s="114"/>
      <c r="T408" s="114"/>
      <c r="U408" s="114"/>
      <c r="V408" s="114"/>
      <c r="W408" s="114"/>
      <c r="X408" s="114"/>
      <c r="Y408" s="114"/>
    </row>
    <row r="409" spans="1:25" x14ac:dyDescent="0.3">
      <c r="A409" s="117"/>
      <c r="B409" s="6"/>
      <c r="C409" s="6"/>
      <c r="D409" s="6"/>
      <c r="E409" s="6"/>
      <c r="F409" s="6"/>
      <c r="G409" s="6"/>
      <c r="H409" s="6"/>
      <c r="I409" s="6"/>
      <c r="J409" s="7"/>
      <c r="K409" s="6"/>
      <c r="L409" s="7"/>
      <c r="M409" s="7"/>
      <c r="N409" s="7"/>
      <c r="O409" s="6"/>
      <c r="P409" s="114"/>
      <c r="Q409" s="114"/>
      <c r="R409" s="114"/>
      <c r="S409" s="114"/>
      <c r="T409" s="114"/>
      <c r="U409" s="114"/>
      <c r="V409" s="114"/>
      <c r="W409" s="114"/>
      <c r="X409" s="114"/>
      <c r="Y409" s="114"/>
    </row>
    <row r="410" spans="1:25" x14ac:dyDescent="0.3">
      <c r="A410" s="117"/>
      <c r="B410" s="6"/>
      <c r="C410" s="6"/>
      <c r="D410" s="6"/>
      <c r="E410" s="6"/>
      <c r="F410" s="6"/>
      <c r="G410" s="6"/>
      <c r="H410" s="6"/>
      <c r="I410" s="6"/>
      <c r="J410" s="7"/>
      <c r="K410" s="6"/>
      <c r="L410" s="7"/>
      <c r="M410" s="7"/>
      <c r="N410" s="7"/>
      <c r="O410" s="6"/>
      <c r="P410" s="114"/>
      <c r="Q410" s="114"/>
      <c r="R410" s="114"/>
      <c r="S410" s="114"/>
      <c r="T410" s="114"/>
      <c r="U410" s="114"/>
      <c r="V410" s="114"/>
      <c r="W410" s="114"/>
      <c r="X410" s="114"/>
      <c r="Y410" s="114"/>
    </row>
    <row r="411" spans="1:25" x14ac:dyDescent="0.3">
      <c r="A411" s="117"/>
      <c r="B411" s="6"/>
      <c r="C411" s="6"/>
      <c r="D411" s="6"/>
      <c r="E411" s="6"/>
      <c r="F411" s="6"/>
      <c r="G411" s="6"/>
      <c r="H411" s="6"/>
      <c r="I411" s="6"/>
      <c r="J411" s="7"/>
      <c r="K411" s="6"/>
      <c r="L411" s="7"/>
      <c r="M411" s="7"/>
      <c r="N411" s="7"/>
      <c r="O411" s="6"/>
      <c r="P411" s="114"/>
      <c r="Q411" s="114"/>
      <c r="R411" s="114"/>
      <c r="S411" s="114"/>
      <c r="T411" s="114"/>
      <c r="U411" s="114"/>
      <c r="V411" s="114"/>
      <c r="W411" s="114"/>
      <c r="X411" s="114"/>
      <c r="Y411" s="114"/>
    </row>
    <row r="412" spans="1:25" x14ac:dyDescent="0.3">
      <c r="A412" s="117"/>
      <c r="B412" s="6"/>
      <c r="C412" s="6"/>
      <c r="D412" s="6"/>
      <c r="E412" s="6"/>
      <c r="F412" s="6"/>
      <c r="G412" s="6"/>
      <c r="H412" s="6"/>
      <c r="I412" s="6"/>
      <c r="J412" s="7"/>
      <c r="K412" s="6"/>
      <c r="L412" s="7"/>
      <c r="M412" s="7"/>
      <c r="N412" s="7"/>
      <c r="O412" s="6"/>
      <c r="P412" s="114"/>
      <c r="Q412" s="114"/>
      <c r="R412" s="114"/>
      <c r="S412" s="114"/>
      <c r="T412" s="114"/>
      <c r="U412" s="114"/>
      <c r="V412" s="114"/>
      <c r="W412" s="114"/>
      <c r="X412" s="114"/>
      <c r="Y412" s="114"/>
    </row>
    <row r="413" spans="1:25" x14ac:dyDescent="0.3">
      <c r="A413" s="117"/>
      <c r="B413" s="6"/>
      <c r="C413" s="6"/>
      <c r="D413" s="6"/>
      <c r="E413" s="6"/>
      <c r="F413" s="6"/>
      <c r="G413" s="6"/>
      <c r="H413" s="6"/>
      <c r="I413" s="6"/>
      <c r="J413" s="7"/>
      <c r="K413" s="6"/>
      <c r="L413" s="7"/>
      <c r="M413" s="7"/>
      <c r="N413" s="7"/>
      <c r="O413" s="6"/>
      <c r="P413" s="114"/>
      <c r="Q413" s="114"/>
      <c r="R413" s="114"/>
      <c r="S413" s="114"/>
      <c r="T413" s="114"/>
      <c r="U413" s="114"/>
      <c r="V413" s="114"/>
      <c r="W413" s="114"/>
      <c r="X413" s="114"/>
      <c r="Y413" s="114"/>
    </row>
    <row r="414" spans="1:25" x14ac:dyDescent="0.3">
      <c r="A414" s="117"/>
      <c r="B414" s="6"/>
      <c r="C414" s="6"/>
      <c r="D414" s="6"/>
      <c r="E414" s="6"/>
      <c r="F414" s="6"/>
      <c r="G414" s="6"/>
      <c r="H414" s="6"/>
      <c r="I414" s="6"/>
      <c r="J414" s="7"/>
      <c r="K414" s="6"/>
      <c r="L414" s="7"/>
      <c r="M414" s="7"/>
      <c r="N414" s="7"/>
      <c r="O414" s="6"/>
      <c r="P414" s="114"/>
      <c r="Q414" s="114"/>
      <c r="R414" s="114"/>
      <c r="S414" s="114"/>
      <c r="T414" s="114"/>
      <c r="U414" s="114"/>
      <c r="V414" s="114"/>
      <c r="W414" s="114"/>
      <c r="X414" s="114"/>
      <c r="Y414" s="114"/>
    </row>
    <row r="415" spans="1:25" x14ac:dyDescent="0.3">
      <c r="A415" s="117"/>
      <c r="B415" s="6"/>
      <c r="C415" s="6"/>
      <c r="D415" s="6"/>
      <c r="E415" s="6"/>
      <c r="F415" s="6"/>
      <c r="G415" s="6"/>
      <c r="H415" s="6"/>
      <c r="I415" s="6"/>
      <c r="J415" s="7"/>
      <c r="K415" s="6"/>
      <c r="L415" s="7"/>
      <c r="M415" s="7"/>
      <c r="N415" s="7"/>
      <c r="O415" s="6"/>
      <c r="P415" s="114"/>
      <c r="Q415" s="114"/>
      <c r="R415" s="114"/>
      <c r="S415" s="114"/>
      <c r="T415" s="114"/>
      <c r="U415" s="114"/>
      <c r="V415" s="114"/>
      <c r="W415" s="114"/>
      <c r="X415" s="114"/>
      <c r="Y415" s="114"/>
    </row>
    <row r="416" spans="1:25" x14ac:dyDescent="0.3">
      <c r="A416" s="117"/>
      <c r="B416" s="6"/>
      <c r="C416" s="6"/>
      <c r="D416" s="6"/>
      <c r="E416" s="6"/>
      <c r="F416" s="6"/>
      <c r="G416" s="6"/>
      <c r="H416" s="6"/>
      <c r="I416" s="6"/>
      <c r="J416" s="7"/>
      <c r="K416" s="6"/>
      <c r="L416" s="7"/>
      <c r="M416" s="7"/>
      <c r="N416" s="7"/>
      <c r="O416" s="6"/>
      <c r="P416" s="114"/>
      <c r="Q416" s="114"/>
      <c r="R416" s="114"/>
      <c r="S416" s="114"/>
      <c r="T416" s="114"/>
      <c r="U416" s="114"/>
      <c r="V416" s="114"/>
      <c r="W416" s="114"/>
      <c r="X416" s="114"/>
      <c r="Y416" s="114"/>
    </row>
    <row r="417" spans="1:25" x14ac:dyDescent="0.3">
      <c r="A417" s="117"/>
      <c r="B417" s="6"/>
      <c r="C417" s="6"/>
      <c r="D417" s="6"/>
      <c r="E417" s="6"/>
      <c r="F417" s="6"/>
      <c r="G417" s="6"/>
      <c r="H417" s="6"/>
      <c r="I417" s="6"/>
      <c r="J417" s="7"/>
      <c r="K417" s="6"/>
      <c r="L417" s="7"/>
      <c r="M417" s="7"/>
      <c r="N417" s="7"/>
      <c r="O417" s="6"/>
      <c r="P417" s="114"/>
      <c r="Q417" s="114"/>
      <c r="R417" s="114"/>
      <c r="S417" s="114"/>
      <c r="T417" s="114"/>
      <c r="U417" s="114"/>
      <c r="V417" s="114"/>
      <c r="W417" s="114"/>
      <c r="X417" s="114"/>
      <c r="Y417" s="114"/>
    </row>
    <row r="418" spans="1:25" x14ac:dyDescent="0.3">
      <c r="A418" s="117"/>
      <c r="B418" s="6"/>
      <c r="C418" s="6"/>
      <c r="D418" s="6"/>
      <c r="E418" s="6"/>
      <c r="F418" s="6"/>
      <c r="G418" s="6"/>
      <c r="H418" s="6"/>
      <c r="I418" s="6"/>
      <c r="J418" s="7"/>
      <c r="K418" s="6"/>
      <c r="L418" s="7"/>
      <c r="M418" s="7"/>
      <c r="N418" s="7"/>
      <c r="O418" s="6"/>
      <c r="P418" s="114"/>
      <c r="Q418" s="114"/>
      <c r="R418" s="114"/>
      <c r="S418" s="114"/>
      <c r="T418" s="114"/>
      <c r="U418" s="114"/>
      <c r="V418" s="114"/>
      <c r="W418" s="114"/>
      <c r="X418" s="114"/>
      <c r="Y418" s="114"/>
    </row>
    <row r="419" spans="1:25" x14ac:dyDescent="0.3">
      <c r="A419" s="117"/>
      <c r="B419" s="6"/>
      <c r="C419" s="6"/>
      <c r="D419" s="6"/>
      <c r="E419" s="6"/>
      <c r="F419" s="6"/>
      <c r="G419" s="6"/>
      <c r="H419" s="6"/>
      <c r="I419" s="6"/>
      <c r="J419" s="7"/>
      <c r="K419" s="6"/>
      <c r="L419" s="7"/>
      <c r="M419" s="7"/>
      <c r="N419" s="7"/>
      <c r="O419" s="6"/>
      <c r="P419" s="114"/>
      <c r="Q419" s="114"/>
      <c r="R419" s="114"/>
      <c r="S419" s="114"/>
      <c r="T419" s="114"/>
      <c r="U419" s="114"/>
      <c r="V419" s="114"/>
      <c r="W419" s="114"/>
      <c r="X419" s="114"/>
      <c r="Y419" s="114"/>
    </row>
    <row r="420" spans="1:25" x14ac:dyDescent="0.3">
      <c r="A420" s="117"/>
      <c r="B420" s="6"/>
      <c r="C420" s="6"/>
      <c r="D420" s="6"/>
      <c r="E420" s="6"/>
      <c r="F420" s="6"/>
      <c r="G420" s="6"/>
      <c r="H420" s="6"/>
      <c r="I420" s="6"/>
      <c r="J420" s="7"/>
      <c r="K420" s="6"/>
      <c r="L420" s="7"/>
      <c r="M420" s="7"/>
      <c r="N420" s="7"/>
      <c r="O420" s="6"/>
      <c r="P420" s="114"/>
      <c r="Q420" s="114"/>
      <c r="R420" s="114"/>
      <c r="S420" s="114"/>
      <c r="T420" s="114"/>
      <c r="U420" s="114"/>
      <c r="V420" s="114"/>
      <c r="W420" s="114"/>
      <c r="X420" s="114"/>
      <c r="Y420" s="114"/>
    </row>
    <row r="421" spans="1:25" x14ac:dyDescent="0.3">
      <c r="A421" s="117"/>
      <c r="B421" s="6"/>
      <c r="C421" s="6"/>
      <c r="D421" s="6"/>
      <c r="E421" s="6"/>
      <c r="F421" s="6"/>
      <c r="G421" s="6"/>
      <c r="H421" s="6"/>
      <c r="I421" s="6"/>
      <c r="J421" s="7"/>
      <c r="K421" s="6"/>
      <c r="L421" s="7"/>
      <c r="M421" s="7"/>
      <c r="N421" s="7"/>
      <c r="O421" s="6"/>
      <c r="P421" s="114"/>
      <c r="Q421" s="114"/>
      <c r="R421" s="114"/>
      <c r="S421" s="114"/>
      <c r="T421" s="114"/>
      <c r="U421" s="114"/>
      <c r="V421" s="114"/>
      <c r="W421" s="114"/>
      <c r="X421" s="114"/>
      <c r="Y421" s="114"/>
    </row>
    <row r="422" spans="1:25" x14ac:dyDescent="0.3">
      <c r="A422" s="117"/>
      <c r="B422" s="6"/>
      <c r="C422" s="6"/>
      <c r="D422" s="6"/>
      <c r="E422" s="6"/>
      <c r="F422" s="6"/>
      <c r="G422" s="6"/>
      <c r="H422" s="6"/>
      <c r="I422" s="6"/>
      <c r="J422" s="7"/>
      <c r="K422" s="6"/>
      <c r="L422" s="7"/>
      <c r="M422" s="7"/>
      <c r="N422" s="7"/>
      <c r="O422" s="6"/>
      <c r="P422" s="114"/>
      <c r="Q422" s="114"/>
      <c r="R422" s="114"/>
      <c r="S422" s="114"/>
      <c r="T422" s="114"/>
      <c r="U422" s="114"/>
      <c r="V422" s="114"/>
      <c r="W422" s="114"/>
      <c r="X422" s="114"/>
      <c r="Y422" s="114"/>
    </row>
    <row r="423" spans="1:25" x14ac:dyDescent="0.3">
      <c r="A423" s="117"/>
      <c r="B423" s="6"/>
      <c r="C423" s="6"/>
      <c r="D423" s="6"/>
      <c r="E423" s="6"/>
      <c r="F423" s="6"/>
      <c r="G423" s="6"/>
      <c r="H423" s="6"/>
      <c r="I423" s="6"/>
      <c r="J423" s="7"/>
      <c r="K423" s="6"/>
      <c r="L423" s="7"/>
      <c r="M423" s="7"/>
      <c r="N423" s="7"/>
      <c r="O423" s="6"/>
      <c r="P423" s="114"/>
      <c r="Q423" s="114"/>
      <c r="R423" s="114"/>
      <c r="S423" s="114"/>
      <c r="T423" s="114"/>
      <c r="U423" s="114"/>
      <c r="V423" s="114"/>
      <c r="W423" s="114"/>
      <c r="X423" s="114"/>
      <c r="Y423" s="114"/>
    </row>
    <row r="424" spans="1:25" x14ac:dyDescent="0.3">
      <c r="A424" s="117"/>
      <c r="B424" s="6"/>
      <c r="C424" s="6"/>
      <c r="D424" s="6"/>
      <c r="E424" s="6"/>
      <c r="F424" s="6"/>
      <c r="G424" s="6"/>
      <c r="H424" s="6"/>
      <c r="I424" s="6"/>
      <c r="J424" s="7"/>
      <c r="K424" s="6"/>
      <c r="L424" s="7"/>
      <c r="M424" s="7"/>
      <c r="N424" s="7"/>
      <c r="O424" s="6"/>
      <c r="P424" s="114"/>
      <c r="Q424" s="114"/>
      <c r="R424" s="114"/>
      <c r="S424" s="114"/>
      <c r="T424" s="114"/>
      <c r="U424" s="114"/>
      <c r="V424" s="114"/>
      <c r="W424" s="114"/>
      <c r="X424" s="114"/>
      <c r="Y424" s="114"/>
    </row>
    <row r="425" spans="1:25" x14ac:dyDescent="0.3">
      <c r="A425" s="117"/>
      <c r="B425" s="6"/>
      <c r="C425" s="6"/>
      <c r="D425" s="6"/>
      <c r="E425" s="6"/>
      <c r="F425" s="6"/>
      <c r="G425" s="6"/>
      <c r="H425" s="6"/>
      <c r="I425" s="6"/>
      <c r="J425" s="7"/>
      <c r="K425" s="6"/>
      <c r="L425" s="7"/>
      <c r="M425" s="7"/>
      <c r="N425" s="7"/>
      <c r="O425" s="6"/>
      <c r="P425" s="114"/>
      <c r="Q425" s="114"/>
      <c r="R425" s="114"/>
      <c r="S425" s="114"/>
      <c r="T425" s="114"/>
      <c r="U425" s="114"/>
      <c r="V425" s="114"/>
      <c r="W425" s="114"/>
      <c r="X425" s="114"/>
      <c r="Y425" s="114"/>
    </row>
    <row r="426" spans="1:25" x14ac:dyDescent="0.3">
      <c r="A426" s="117"/>
      <c r="B426" s="6"/>
      <c r="C426" s="6"/>
      <c r="D426" s="6"/>
      <c r="E426" s="6"/>
      <c r="F426" s="6"/>
      <c r="G426" s="6"/>
      <c r="H426" s="6"/>
      <c r="I426" s="6"/>
      <c r="J426" s="7"/>
      <c r="K426" s="6"/>
      <c r="L426" s="7"/>
      <c r="M426" s="7"/>
      <c r="N426" s="7"/>
      <c r="O426" s="6"/>
      <c r="P426" s="114"/>
      <c r="Q426" s="114"/>
      <c r="R426" s="114"/>
      <c r="S426" s="114"/>
      <c r="T426" s="114"/>
      <c r="U426" s="114"/>
      <c r="V426" s="114"/>
      <c r="W426" s="114"/>
      <c r="X426" s="114"/>
      <c r="Y426" s="114"/>
    </row>
    <row r="427" spans="1:25" x14ac:dyDescent="0.3">
      <c r="A427" s="117"/>
      <c r="B427" s="6"/>
      <c r="C427" s="6"/>
      <c r="D427" s="6"/>
      <c r="E427" s="6"/>
      <c r="F427" s="6"/>
      <c r="G427" s="6"/>
      <c r="H427" s="6"/>
      <c r="I427" s="6"/>
      <c r="J427" s="7"/>
      <c r="K427" s="6"/>
      <c r="L427" s="7"/>
      <c r="M427" s="7"/>
      <c r="N427" s="7"/>
      <c r="O427" s="6"/>
      <c r="P427" s="114"/>
      <c r="Q427" s="114"/>
      <c r="R427" s="114"/>
      <c r="S427" s="114"/>
      <c r="T427" s="114"/>
      <c r="U427" s="114"/>
      <c r="V427" s="114"/>
      <c r="W427" s="114"/>
      <c r="X427" s="114"/>
      <c r="Y427" s="114"/>
    </row>
    <row r="428" spans="1:25" x14ac:dyDescent="0.3">
      <c r="A428" s="117"/>
      <c r="B428" s="6"/>
      <c r="C428" s="6"/>
      <c r="D428" s="6"/>
      <c r="E428" s="6"/>
      <c r="F428" s="6"/>
      <c r="G428" s="6"/>
      <c r="H428" s="6"/>
      <c r="I428" s="6"/>
      <c r="J428" s="7"/>
      <c r="K428" s="6"/>
      <c r="L428" s="7"/>
      <c r="M428" s="7"/>
      <c r="N428" s="7"/>
      <c r="O428" s="6"/>
      <c r="P428" s="114"/>
      <c r="Q428" s="114"/>
      <c r="R428" s="114"/>
      <c r="S428" s="114"/>
      <c r="T428" s="114"/>
      <c r="U428" s="114"/>
      <c r="V428" s="114"/>
      <c r="W428" s="114"/>
      <c r="X428" s="114"/>
      <c r="Y428" s="114"/>
    </row>
    <row r="429" spans="1:25" x14ac:dyDescent="0.3">
      <c r="A429" s="117"/>
      <c r="B429" s="6"/>
      <c r="C429" s="6"/>
      <c r="D429" s="6"/>
      <c r="E429" s="6"/>
      <c r="F429" s="6"/>
      <c r="G429" s="6"/>
      <c r="H429" s="6"/>
      <c r="I429" s="6"/>
      <c r="J429" s="7"/>
      <c r="K429" s="6"/>
      <c r="L429" s="7"/>
      <c r="M429" s="7"/>
      <c r="N429" s="7"/>
      <c r="O429" s="6"/>
      <c r="P429" s="114"/>
      <c r="Q429" s="114"/>
      <c r="R429" s="114"/>
      <c r="S429" s="114"/>
      <c r="T429" s="114"/>
      <c r="U429" s="114"/>
      <c r="V429" s="114"/>
      <c r="W429" s="114"/>
      <c r="X429" s="114"/>
      <c r="Y429" s="114"/>
    </row>
    <row r="430" spans="1:25" x14ac:dyDescent="0.3">
      <c r="A430" s="117"/>
      <c r="B430" s="6"/>
      <c r="C430" s="6"/>
      <c r="D430" s="6"/>
      <c r="E430" s="6"/>
      <c r="F430" s="6"/>
      <c r="G430" s="6"/>
      <c r="H430" s="6"/>
      <c r="I430" s="6"/>
      <c r="J430" s="7"/>
      <c r="K430" s="6"/>
      <c r="L430" s="7"/>
      <c r="M430" s="7"/>
      <c r="N430" s="7"/>
      <c r="O430" s="6"/>
      <c r="P430" s="114"/>
      <c r="Q430" s="114"/>
      <c r="R430" s="114"/>
      <c r="S430" s="114"/>
      <c r="T430" s="114"/>
      <c r="U430" s="114"/>
      <c r="V430" s="114"/>
      <c r="W430" s="114"/>
      <c r="X430" s="114"/>
      <c r="Y430" s="114"/>
    </row>
    <row r="431" spans="1:25" x14ac:dyDescent="0.3">
      <c r="A431" s="117"/>
      <c r="B431" s="6"/>
      <c r="C431" s="6"/>
      <c r="D431" s="6"/>
      <c r="E431" s="6"/>
      <c r="F431" s="6"/>
      <c r="G431" s="6"/>
      <c r="H431" s="6"/>
      <c r="I431" s="6"/>
      <c r="J431" s="7"/>
      <c r="K431" s="6"/>
      <c r="L431" s="7"/>
      <c r="M431" s="7"/>
      <c r="N431" s="7"/>
      <c r="O431" s="6"/>
      <c r="P431" s="114"/>
      <c r="Q431" s="114"/>
      <c r="R431" s="114"/>
      <c r="S431" s="114"/>
      <c r="T431" s="114"/>
      <c r="U431" s="114"/>
      <c r="V431" s="114"/>
      <c r="W431" s="114"/>
      <c r="X431" s="114"/>
      <c r="Y431" s="114"/>
    </row>
    <row r="432" spans="1:25" x14ac:dyDescent="0.3">
      <c r="A432" s="117"/>
      <c r="B432" s="6"/>
      <c r="C432" s="6"/>
      <c r="D432" s="6"/>
      <c r="E432" s="6"/>
      <c r="F432" s="6"/>
      <c r="G432" s="6"/>
      <c r="H432" s="6"/>
      <c r="I432" s="6"/>
      <c r="J432" s="7"/>
      <c r="K432" s="6"/>
      <c r="L432" s="7"/>
      <c r="M432" s="7"/>
      <c r="N432" s="7"/>
      <c r="O432" s="6"/>
      <c r="P432" s="114"/>
      <c r="Q432" s="114"/>
      <c r="R432" s="114"/>
      <c r="S432" s="114"/>
      <c r="T432" s="114"/>
      <c r="U432" s="114"/>
      <c r="V432" s="114"/>
      <c r="W432" s="114"/>
      <c r="X432" s="114"/>
      <c r="Y432" s="114"/>
    </row>
    <row r="433" spans="1:25" x14ac:dyDescent="0.3">
      <c r="A433" s="117"/>
      <c r="B433" s="6"/>
      <c r="C433" s="6"/>
      <c r="D433" s="6"/>
      <c r="E433" s="6"/>
      <c r="F433" s="6"/>
      <c r="G433" s="6"/>
      <c r="H433" s="6"/>
      <c r="I433" s="6"/>
      <c r="J433" s="7"/>
      <c r="K433" s="6"/>
      <c r="L433" s="7"/>
      <c r="M433" s="7"/>
      <c r="N433" s="7"/>
      <c r="O433" s="6"/>
      <c r="P433" s="114"/>
      <c r="Q433" s="114"/>
      <c r="R433" s="114"/>
      <c r="S433" s="114"/>
      <c r="T433" s="114"/>
      <c r="U433" s="114"/>
      <c r="V433" s="114"/>
      <c r="W433" s="114"/>
      <c r="X433" s="114"/>
      <c r="Y433" s="114"/>
    </row>
    <row r="434" spans="1:25" x14ac:dyDescent="0.3">
      <c r="A434" s="117"/>
      <c r="B434" s="6"/>
      <c r="C434" s="6"/>
      <c r="D434" s="6"/>
      <c r="E434" s="6"/>
      <c r="F434" s="6"/>
      <c r="G434" s="6"/>
      <c r="H434" s="6"/>
      <c r="I434" s="6"/>
      <c r="J434" s="7"/>
      <c r="K434" s="6"/>
      <c r="L434" s="7"/>
      <c r="M434" s="7"/>
      <c r="N434" s="7"/>
      <c r="O434" s="6"/>
      <c r="P434" s="114"/>
      <c r="Q434" s="114"/>
      <c r="R434" s="114"/>
      <c r="S434" s="114"/>
      <c r="T434" s="114"/>
      <c r="U434" s="114"/>
      <c r="V434" s="114"/>
      <c r="W434" s="114"/>
      <c r="X434" s="114"/>
      <c r="Y434" s="114"/>
    </row>
    <row r="435" spans="1:25" x14ac:dyDescent="0.3">
      <c r="A435" s="117"/>
      <c r="B435" s="6"/>
      <c r="C435" s="6"/>
      <c r="D435" s="6"/>
      <c r="E435" s="6"/>
      <c r="F435" s="6"/>
      <c r="G435" s="6"/>
      <c r="H435" s="6"/>
      <c r="I435" s="6"/>
      <c r="J435" s="7"/>
      <c r="K435" s="6"/>
      <c r="L435" s="7"/>
      <c r="M435" s="7"/>
      <c r="N435" s="7"/>
      <c r="O435" s="6"/>
      <c r="P435" s="114"/>
      <c r="Q435" s="114"/>
      <c r="R435" s="114"/>
      <c r="S435" s="114"/>
      <c r="T435" s="114"/>
      <c r="U435" s="114"/>
      <c r="V435" s="114"/>
      <c r="W435" s="114"/>
      <c r="X435" s="114"/>
      <c r="Y435" s="114"/>
    </row>
    <row r="436" spans="1:25" x14ac:dyDescent="0.3">
      <c r="A436" s="117"/>
      <c r="B436" s="6"/>
      <c r="C436" s="6"/>
      <c r="D436" s="6"/>
      <c r="E436" s="6"/>
      <c r="F436" s="6"/>
      <c r="G436" s="6"/>
      <c r="H436" s="6"/>
      <c r="I436" s="6"/>
      <c r="J436" s="7"/>
      <c r="K436" s="6"/>
      <c r="L436" s="7"/>
      <c r="M436" s="7"/>
      <c r="N436" s="7"/>
      <c r="O436" s="6"/>
      <c r="P436" s="114"/>
      <c r="Q436" s="114"/>
      <c r="R436" s="114"/>
      <c r="S436" s="114"/>
      <c r="T436" s="114"/>
      <c r="U436" s="114"/>
      <c r="V436" s="114"/>
      <c r="W436" s="114"/>
      <c r="X436" s="114"/>
      <c r="Y436" s="114"/>
    </row>
    <row r="437" spans="1:25" x14ac:dyDescent="0.3">
      <c r="A437" s="117"/>
      <c r="B437" s="6"/>
      <c r="C437" s="6"/>
      <c r="D437" s="6"/>
      <c r="E437" s="6"/>
      <c r="F437" s="6"/>
      <c r="G437" s="6"/>
      <c r="H437" s="6"/>
      <c r="I437" s="6"/>
      <c r="J437" s="7"/>
      <c r="K437" s="6"/>
      <c r="L437" s="7"/>
      <c r="M437" s="7"/>
      <c r="N437" s="7"/>
      <c r="O437" s="6"/>
      <c r="P437" s="114"/>
      <c r="Q437" s="114"/>
      <c r="R437" s="114"/>
      <c r="S437" s="114"/>
      <c r="T437" s="114"/>
      <c r="U437" s="114"/>
      <c r="V437" s="114"/>
      <c r="W437" s="114"/>
      <c r="X437" s="114"/>
      <c r="Y437" s="114"/>
    </row>
    <row r="438" spans="1:25" x14ac:dyDescent="0.3">
      <c r="A438" s="117"/>
      <c r="B438" s="6"/>
      <c r="C438" s="6"/>
      <c r="D438" s="6"/>
      <c r="E438" s="6"/>
      <c r="F438" s="6"/>
      <c r="G438" s="6"/>
      <c r="H438" s="6"/>
      <c r="I438" s="6"/>
      <c r="J438" s="7"/>
      <c r="K438" s="6"/>
      <c r="L438" s="7"/>
      <c r="M438" s="7"/>
      <c r="N438" s="7"/>
      <c r="O438" s="6"/>
      <c r="P438" s="114"/>
      <c r="Q438" s="114"/>
      <c r="R438" s="114"/>
      <c r="S438" s="114"/>
      <c r="T438" s="114"/>
      <c r="U438" s="114"/>
      <c r="V438" s="114"/>
      <c r="W438" s="114"/>
      <c r="X438" s="114"/>
      <c r="Y438" s="114"/>
    </row>
    <row r="439" spans="1:25" x14ac:dyDescent="0.3">
      <c r="A439" s="117"/>
      <c r="B439" s="6"/>
      <c r="C439" s="6"/>
      <c r="D439" s="6"/>
      <c r="E439" s="6"/>
      <c r="F439" s="6"/>
      <c r="G439" s="6"/>
      <c r="H439" s="6"/>
      <c r="I439" s="6"/>
      <c r="J439" s="7"/>
      <c r="K439" s="6"/>
      <c r="L439" s="7"/>
      <c r="M439" s="7"/>
      <c r="N439" s="7"/>
      <c r="O439" s="6"/>
      <c r="P439" s="114"/>
      <c r="Q439" s="114"/>
      <c r="R439" s="114"/>
      <c r="S439" s="114"/>
      <c r="T439" s="114"/>
      <c r="U439" s="114"/>
      <c r="V439" s="114"/>
      <c r="W439" s="114"/>
      <c r="X439" s="114"/>
      <c r="Y439" s="114"/>
    </row>
    <row r="440" spans="1:25" x14ac:dyDescent="0.3">
      <c r="A440" s="117"/>
      <c r="B440" s="6"/>
      <c r="C440" s="6"/>
      <c r="D440" s="6"/>
      <c r="E440" s="6"/>
      <c r="F440" s="6"/>
      <c r="G440" s="6"/>
      <c r="H440" s="6"/>
      <c r="I440" s="6"/>
      <c r="J440" s="7"/>
      <c r="K440" s="6"/>
      <c r="L440" s="7"/>
      <c r="M440" s="7"/>
      <c r="N440" s="7"/>
      <c r="O440" s="6"/>
      <c r="P440" s="114"/>
      <c r="Q440" s="114"/>
      <c r="R440" s="114"/>
      <c r="S440" s="114"/>
      <c r="T440" s="114"/>
      <c r="U440" s="114"/>
      <c r="V440" s="114"/>
      <c r="W440" s="114"/>
      <c r="X440" s="114"/>
      <c r="Y440" s="114"/>
    </row>
    <row r="441" spans="1:25" x14ac:dyDescent="0.3">
      <c r="A441" s="117"/>
      <c r="B441" s="6"/>
      <c r="C441" s="6"/>
      <c r="D441" s="6"/>
      <c r="E441" s="6"/>
      <c r="F441" s="6"/>
      <c r="G441" s="6"/>
      <c r="H441" s="6"/>
      <c r="I441" s="6"/>
      <c r="J441" s="7"/>
      <c r="K441" s="6"/>
      <c r="L441" s="7"/>
      <c r="M441" s="7"/>
      <c r="N441" s="7"/>
      <c r="O441" s="6"/>
      <c r="P441" s="114"/>
      <c r="Q441" s="114"/>
      <c r="R441" s="114"/>
      <c r="S441" s="114"/>
      <c r="T441" s="114"/>
      <c r="U441" s="114"/>
      <c r="V441" s="114"/>
      <c r="W441" s="114"/>
      <c r="X441" s="114"/>
      <c r="Y441" s="114"/>
    </row>
    <row r="442" spans="1:25" x14ac:dyDescent="0.3">
      <c r="A442" s="117"/>
      <c r="B442" s="6"/>
      <c r="C442" s="6"/>
      <c r="D442" s="6"/>
      <c r="E442" s="6"/>
      <c r="F442" s="6"/>
      <c r="G442" s="6"/>
      <c r="H442" s="6"/>
      <c r="I442" s="6"/>
      <c r="J442" s="7"/>
      <c r="K442" s="6"/>
      <c r="L442" s="7"/>
      <c r="M442" s="7"/>
      <c r="N442" s="7"/>
      <c r="O442" s="6"/>
      <c r="P442" s="114"/>
      <c r="Q442" s="114"/>
      <c r="R442" s="114"/>
      <c r="S442" s="114"/>
      <c r="T442" s="114"/>
      <c r="U442" s="114"/>
      <c r="V442" s="114"/>
      <c r="W442" s="114"/>
      <c r="X442" s="114"/>
      <c r="Y442" s="114"/>
    </row>
    <row r="443" spans="1:25" x14ac:dyDescent="0.3">
      <c r="A443" s="117"/>
      <c r="B443" s="6"/>
      <c r="C443" s="6"/>
      <c r="D443" s="6"/>
      <c r="E443" s="6"/>
      <c r="F443" s="6"/>
      <c r="G443" s="6"/>
      <c r="H443" s="6"/>
      <c r="I443" s="6"/>
      <c r="J443" s="7"/>
      <c r="K443" s="6"/>
      <c r="L443" s="7"/>
      <c r="M443" s="7"/>
      <c r="N443" s="7"/>
      <c r="O443" s="6"/>
      <c r="P443" s="114"/>
      <c r="Q443" s="114"/>
      <c r="R443" s="114"/>
      <c r="S443" s="114"/>
      <c r="T443" s="114"/>
      <c r="U443" s="114"/>
      <c r="V443" s="114"/>
      <c r="W443" s="114"/>
      <c r="X443" s="114"/>
      <c r="Y443" s="114"/>
    </row>
    <row r="444" spans="1:25" x14ac:dyDescent="0.3">
      <c r="A444" s="117"/>
      <c r="B444" s="6"/>
      <c r="C444" s="6"/>
      <c r="D444" s="6"/>
      <c r="E444" s="6"/>
      <c r="F444" s="6"/>
      <c r="G444" s="6"/>
      <c r="H444" s="6"/>
      <c r="I444" s="6"/>
      <c r="J444" s="7"/>
      <c r="K444" s="6"/>
      <c r="L444" s="7"/>
      <c r="M444" s="7"/>
      <c r="N444" s="7"/>
      <c r="O444" s="6"/>
      <c r="P444" s="114"/>
      <c r="Q444" s="114"/>
      <c r="R444" s="114"/>
      <c r="S444" s="114"/>
      <c r="T444" s="114"/>
      <c r="U444" s="114"/>
      <c r="V444" s="114"/>
      <c r="W444" s="114"/>
      <c r="X444" s="114"/>
      <c r="Y444" s="114"/>
    </row>
    <row r="445" spans="1:25" x14ac:dyDescent="0.3">
      <c r="A445" s="117"/>
      <c r="B445" s="6"/>
      <c r="C445" s="6"/>
      <c r="D445" s="6"/>
      <c r="E445" s="6"/>
      <c r="F445" s="6"/>
      <c r="G445" s="6"/>
      <c r="H445" s="6"/>
      <c r="I445" s="6"/>
      <c r="J445" s="7"/>
      <c r="K445" s="6"/>
      <c r="L445" s="7"/>
      <c r="M445" s="7"/>
      <c r="N445" s="7"/>
      <c r="O445" s="6"/>
      <c r="P445" s="114"/>
      <c r="Q445" s="114"/>
      <c r="R445" s="114"/>
      <c r="S445" s="114"/>
      <c r="T445" s="114"/>
      <c r="U445" s="114"/>
      <c r="V445" s="114"/>
      <c r="W445" s="114"/>
      <c r="X445" s="114"/>
      <c r="Y445" s="114"/>
    </row>
    <row r="446" spans="1:25" x14ac:dyDescent="0.3">
      <c r="A446" s="117"/>
      <c r="B446" s="6"/>
      <c r="C446" s="6"/>
      <c r="D446" s="6"/>
      <c r="E446" s="6"/>
      <c r="F446" s="6"/>
      <c r="G446" s="6"/>
      <c r="H446" s="6"/>
      <c r="I446" s="6"/>
      <c r="J446" s="7"/>
      <c r="K446" s="6"/>
      <c r="L446" s="7"/>
      <c r="M446" s="7"/>
      <c r="N446" s="7"/>
      <c r="O446" s="6"/>
      <c r="P446" s="114"/>
      <c r="Q446" s="114"/>
      <c r="R446" s="114"/>
      <c r="S446" s="114"/>
      <c r="T446" s="114"/>
      <c r="U446" s="114"/>
      <c r="V446" s="114"/>
      <c r="W446" s="114"/>
      <c r="X446" s="114"/>
      <c r="Y446" s="114"/>
    </row>
    <row r="447" spans="1:25" x14ac:dyDescent="0.3">
      <c r="A447" s="117"/>
      <c r="B447" s="6"/>
      <c r="C447" s="6"/>
      <c r="D447" s="6"/>
      <c r="E447" s="6"/>
      <c r="F447" s="6"/>
      <c r="G447" s="6"/>
      <c r="H447" s="6"/>
      <c r="I447" s="6"/>
      <c r="J447" s="7"/>
      <c r="K447" s="6"/>
      <c r="L447" s="7"/>
      <c r="M447" s="7"/>
      <c r="N447" s="7"/>
      <c r="O447" s="6"/>
      <c r="P447" s="114"/>
      <c r="Q447" s="114"/>
      <c r="R447" s="114"/>
      <c r="S447" s="114"/>
      <c r="T447" s="114"/>
      <c r="U447" s="114"/>
      <c r="V447" s="114"/>
      <c r="W447" s="114"/>
      <c r="X447" s="114"/>
      <c r="Y447" s="114"/>
    </row>
    <row r="448" spans="1:25" x14ac:dyDescent="0.3">
      <c r="A448" s="117"/>
      <c r="B448" s="6"/>
      <c r="C448" s="6"/>
      <c r="D448" s="6"/>
      <c r="E448" s="6"/>
      <c r="F448" s="6"/>
      <c r="G448" s="6"/>
      <c r="H448" s="6"/>
      <c r="I448" s="6"/>
      <c r="J448" s="7"/>
      <c r="K448" s="6"/>
      <c r="L448" s="7"/>
      <c r="M448" s="7"/>
      <c r="N448" s="7"/>
      <c r="O448" s="6"/>
      <c r="P448" s="114"/>
      <c r="Q448" s="114"/>
      <c r="R448" s="114"/>
      <c r="S448" s="114"/>
      <c r="T448" s="114"/>
      <c r="U448" s="114"/>
      <c r="V448" s="114"/>
      <c r="W448" s="114"/>
      <c r="X448" s="114"/>
      <c r="Y448" s="114"/>
    </row>
    <row r="449" spans="1:25" x14ac:dyDescent="0.3">
      <c r="A449" s="117"/>
      <c r="B449" s="6"/>
      <c r="C449" s="6"/>
      <c r="D449" s="6"/>
      <c r="E449" s="6"/>
      <c r="F449" s="6"/>
      <c r="G449" s="6"/>
      <c r="H449" s="6"/>
      <c r="I449" s="6"/>
      <c r="J449" s="7"/>
      <c r="K449" s="6"/>
      <c r="L449" s="7"/>
      <c r="M449" s="7"/>
      <c r="N449" s="7"/>
      <c r="O449" s="6"/>
      <c r="P449" s="114"/>
      <c r="Q449" s="114"/>
      <c r="R449" s="114"/>
      <c r="S449" s="114"/>
      <c r="T449" s="114"/>
      <c r="U449" s="114"/>
      <c r="V449" s="114"/>
      <c r="W449" s="114"/>
      <c r="X449" s="114"/>
      <c r="Y449" s="114"/>
    </row>
    <row r="450" spans="1:25" x14ac:dyDescent="0.3">
      <c r="A450" s="117"/>
      <c r="B450" s="6"/>
      <c r="C450" s="6"/>
      <c r="D450" s="6"/>
      <c r="E450" s="6"/>
      <c r="F450" s="6"/>
      <c r="G450" s="6"/>
      <c r="H450" s="6"/>
      <c r="I450" s="6"/>
      <c r="J450" s="7"/>
      <c r="K450" s="6"/>
      <c r="L450" s="7"/>
      <c r="M450" s="7"/>
      <c r="N450" s="7"/>
      <c r="O450" s="6"/>
      <c r="P450" s="114"/>
      <c r="Q450" s="114"/>
      <c r="R450" s="114"/>
      <c r="S450" s="114"/>
      <c r="T450" s="114"/>
      <c r="U450" s="114"/>
      <c r="V450" s="114"/>
      <c r="W450" s="114"/>
      <c r="X450" s="114"/>
      <c r="Y450" s="114"/>
    </row>
    <row r="451" spans="1:25" x14ac:dyDescent="0.3">
      <c r="A451" s="117"/>
      <c r="B451" s="6"/>
      <c r="C451" s="6"/>
      <c r="D451" s="6"/>
      <c r="E451" s="6"/>
      <c r="F451" s="6"/>
      <c r="G451" s="6"/>
      <c r="H451" s="6"/>
      <c r="I451" s="6"/>
      <c r="J451" s="7"/>
      <c r="K451" s="6"/>
      <c r="L451" s="7"/>
      <c r="M451" s="7"/>
      <c r="N451" s="7"/>
      <c r="O451" s="6"/>
      <c r="P451" s="114"/>
      <c r="Q451" s="114"/>
      <c r="R451" s="114"/>
      <c r="S451" s="114"/>
      <c r="T451" s="114"/>
      <c r="U451" s="114"/>
      <c r="V451" s="114"/>
      <c r="W451" s="114"/>
      <c r="X451" s="114"/>
      <c r="Y451" s="114"/>
    </row>
    <row r="452" spans="1:25" x14ac:dyDescent="0.3">
      <c r="A452" s="117"/>
      <c r="B452" s="6"/>
      <c r="C452" s="6"/>
      <c r="D452" s="6"/>
      <c r="E452" s="6"/>
      <c r="F452" s="6"/>
      <c r="G452" s="6"/>
      <c r="H452" s="6"/>
      <c r="I452" s="6"/>
      <c r="J452" s="7"/>
      <c r="K452" s="6"/>
      <c r="L452" s="7"/>
      <c r="M452" s="7"/>
      <c r="N452" s="7"/>
      <c r="O452" s="6"/>
      <c r="P452" s="114"/>
      <c r="Q452" s="114"/>
      <c r="R452" s="114"/>
      <c r="S452" s="114"/>
      <c r="T452" s="114"/>
      <c r="U452" s="114"/>
      <c r="V452" s="114"/>
      <c r="W452" s="114"/>
      <c r="X452" s="114"/>
      <c r="Y452" s="114"/>
    </row>
    <row r="453" spans="1:25" x14ac:dyDescent="0.3">
      <c r="A453" s="117"/>
      <c r="B453" s="6"/>
      <c r="C453" s="6"/>
      <c r="D453" s="6"/>
      <c r="E453" s="6"/>
      <c r="F453" s="6"/>
      <c r="G453" s="6"/>
      <c r="H453" s="6"/>
      <c r="I453" s="6"/>
      <c r="J453" s="7"/>
      <c r="K453" s="6"/>
      <c r="L453" s="7"/>
      <c r="M453" s="7"/>
      <c r="N453" s="7"/>
      <c r="O453" s="6"/>
      <c r="P453" s="114"/>
      <c r="Q453" s="114"/>
      <c r="R453" s="114"/>
      <c r="S453" s="114"/>
      <c r="T453" s="114"/>
      <c r="U453" s="114"/>
      <c r="V453" s="114"/>
      <c r="W453" s="114"/>
      <c r="X453" s="114"/>
      <c r="Y453" s="114"/>
    </row>
    <row r="454" spans="1:25" x14ac:dyDescent="0.3">
      <c r="A454" s="117"/>
      <c r="B454" s="6"/>
      <c r="C454" s="6"/>
      <c r="D454" s="6"/>
      <c r="E454" s="6"/>
      <c r="F454" s="6"/>
      <c r="G454" s="6"/>
      <c r="H454" s="6"/>
      <c r="I454" s="6"/>
      <c r="J454" s="7"/>
      <c r="K454" s="6"/>
      <c r="L454" s="7"/>
      <c r="M454" s="7"/>
      <c r="N454" s="7"/>
      <c r="O454" s="6"/>
      <c r="P454" s="114"/>
      <c r="Q454" s="114"/>
      <c r="R454" s="114"/>
      <c r="S454" s="114"/>
      <c r="T454" s="114"/>
      <c r="U454" s="114"/>
      <c r="V454" s="114"/>
      <c r="W454" s="114"/>
      <c r="X454" s="114"/>
      <c r="Y454" s="114"/>
    </row>
    <row r="455" spans="1:25" x14ac:dyDescent="0.3">
      <c r="A455" s="117"/>
      <c r="B455" s="6"/>
      <c r="C455" s="6"/>
      <c r="D455" s="6"/>
      <c r="E455" s="6"/>
      <c r="F455" s="6"/>
      <c r="G455" s="6"/>
      <c r="H455" s="6"/>
      <c r="I455" s="6"/>
      <c r="J455" s="7"/>
      <c r="K455" s="6"/>
      <c r="L455" s="7"/>
      <c r="M455" s="7"/>
      <c r="N455" s="7"/>
      <c r="O455" s="6"/>
      <c r="P455" s="114"/>
      <c r="Q455" s="114"/>
      <c r="R455" s="114"/>
      <c r="S455" s="114"/>
      <c r="T455" s="114"/>
      <c r="U455" s="114"/>
      <c r="V455" s="114"/>
      <c r="W455" s="114"/>
      <c r="X455" s="114"/>
      <c r="Y455" s="114"/>
    </row>
    <row r="456" spans="1:25" x14ac:dyDescent="0.3">
      <c r="A456" s="117"/>
      <c r="B456" s="6"/>
      <c r="C456" s="6"/>
      <c r="D456" s="6"/>
      <c r="E456" s="6"/>
      <c r="F456" s="6"/>
      <c r="G456" s="6"/>
      <c r="H456" s="6"/>
      <c r="I456" s="6"/>
      <c r="J456" s="7"/>
      <c r="K456" s="6"/>
      <c r="L456" s="7"/>
      <c r="M456" s="7"/>
      <c r="N456" s="7"/>
      <c r="O456" s="6"/>
      <c r="P456" s="114"/>
      <c r="Q456" s="114"/>
      <c r="R456" s="114"/>
      <c r="S456" s="114"/>
      <c r="T456" s="114"/>
      <c r="U456" s="114"/>
      <c r="V456" s="114"/>
      <c r="W456" s="114"/>
      <c r="X456" s="114"/>
      <c r="Y456" s="114"/>
    </row>
    <row r="457" spans="1:25" x14ac:dyDescent="0.3">
      <c r="A457" s="117"/>
      <c r="B457" s="6"/>
      <c r="C457" s="6"/>
      <c r="D457" s="6"/>
      <c r="E457" s="6"/>
      <c r="F457" s="6"/>
      <c r="G457" s="6"/>
      <c r="H457" s="6"/>
      <c r="I457" s="6"/>
      <c r="J457" s="7"/>
      <c r="K457" s="6"/>
      <c r="L457" s="7"/>
      <c r="M457" s="7"/>
      <c r="N457" s="7"/>
      <c r="O457" s="6"/>
      <c r="P457" s="114"/>
      <c r="Q457" s="114"/>
      <c r="R457" s="114"/>
      <c r="S457" s="114"/>
      <c r="T457" s="114"/>
      <c r="U457" s="114"/>
      <c r="V457" s="114"/>
      <c r="W457" s="114"/>
      <c r="X457" s="114"/>
      <c r="Y457" s="114"/>
    </row>
    <row r="458" spans="1:25" x14ac:dyDescent="0.3">
      <c r="A458" s="117"/>
      <c r="B458" s="6"/>
      <c r="C458" s="6"/>
      <c r="D458" s="6"/>
      <c r="E458" s="6"/>
      <c r="F458" s="6"/>
      <c r="G458" s="6"/>
      <c r="H458" s="6"/>
      <c r="I458" s="6"/>
      <c r="J458" s="7"/>
      <c r="K458" s="6"/>
      <c r="L458" s="7"/>
      <c r="M458" s="7"/>
      <c r="N458" s="7"/>
      <c r="O458" s="6"/>
      <c r="P458" s="114"/>
      <c r="Q458" s="114"/>
      <c r="R458" s="114"/>
      <c r="S458" s="114"/>
      <c r="T458" s="114"/>
      <c r="U458" s="114"/>
      <c r="V458" s="114"/>
      <c r="W458" s="114"/>
      <c r="X458" s="114"/>
      <c r="Y458" s="114"/>
    </row>
    <row r="459" spans="1:25" x14ac:dyDescent="0.3">
      <c r="A459" s="117"/>
      <c r="B459" s="6"/>
      <c r="C459" s="6"/>
      <c r="D459" s="6"/>
      <c r="E459" s="6"/>
      <c r="F459" s="6"/>
      <c r="G459" s="6"/>
      <c r="H459" s="6"/>
      <c r="I459" s="6"/>
      <c r="J459" s="7"/>
      <c r="K459" s="6"/>
      <c r="L459" s="7"/>
      <c r="M459" s="7"/>
      <c r="N459" s="7"/>
      <c r="O459" s="6"/>
      <c r="P459" s="114"/>
      <c r="Q459" s="114"/>
      <c r="R459" s="114"/>
      <c r="S459" s="114"/>
      <c r="T459" s="114"/>
      <c r="U459" s="114"/>
      <c r="V459" s="114"/>
      <c r="W459" s="114"/>
      <c r="X459" s="114"/>
      <c r="Y459" s="114"/>
    </row>
    <row r="460" spans="1:25" x14ac:dyDescent="0.3">
      <c r="A460" s="117"/>
      <c r="B460" s="6"/>
      <c r="C460" s="6"/>
      <c r="D460" s="6"/>
      <c r="E460" s="6"/>
      <c r="F460" s="6"/>
      <c r="G460" s="6"/>
      <c r="H460" s="6"/>
      <c r="I460" s="6"/>
      <c r="J460" s="7"/>
      <c r="K460" s="6"/>
      <c r="L460" s="7"/>
      <c r="M460" s="7"/>
      <c r="N460" s="7"/>
      <c r="O460" s="6"/>
      <c r="P460" s="114"/>
      <c r="Q460" s="114"/>
      <c r="R460" s="114"/>
      <c r="S460" s="114"/>
      <c r="T460" s="114"/>
      <c r="U460" s="114"/>
      <c r="V460" s="114"/>
      <c r="W460" s="114"/>
      <c r="X460" s="114"/>
      <c r="Y460" s="114"/>
    </row>
    <row r="461" spans="1:25" x14ac:dyDescent="0.3">
      <c r="A461" s="117"/>
      <c r="B461" s="6"/>
      <c r="C461" s="6"/>
      <c r="D461" s="6"/>
      <c r="E461" s="6"/>
      <c r="F461" s="6"/>
      <c r="G461" s="6"/>
      <c r="H461" s="6"/>
      <c r="I461" s="6"/>
      <c r="J461" s="7"/>
      <c r="K461" s="6"/>
      <c r="L461" s="7"/>
      <c r="M461" s="7"/>
      <c r="N461" s="7"/>
      <c r="O461" s="6"/>
      <c r="P461" s="114"/>
      <c r="Q461" s="114"/>
      <c r="R461" s="114"/>
      <c r="S461" s="114"/>
      <c r="T461" s="114"/>
      <c r="U461" s="114"/>
      <c r="V461" s="114"/>
      <c r="W461" s="114"/>
      <c r="X461" s="114"/>
      <c r="Y461" s="114"/>
    </row>
    <row r="462" spans="1:25" x14ac:dyDescent="0.3">
      <c r="A462" s="117"/>
      <c r="B462" s="6"/>
      <c r="C462" s="6"/>
      <c r="D462" s="6"/>
      <c r="E462" s="6"/>
      <c r="F462" s="6"/>
      <c r="G462" s="6"/>
      <c r="H462" s="6"/>
      <c r="I462" s="6"/>
      <c r="J462" s="7"/>
      <c r="K462" s="6"/>
      <c r="L462" s="7"/>
      <c r="M462" s="7"/>
      <c r="N462" s="7"/>
      <c r="O462" s="6"/>
      <c r="P462" s="114"/>
      <c r="Q462" s="114"/>
      <c r="R462" s="114"/>
      <c r="S462" s="114"/>
      <c r="T462" s="114"/>
      <c r="U462" s="114"/>
      <c r="V462" s="114"/>
      <c r="W462" s="114"/>
      <c r="X462" s="114"/>
      <c r="Y462" s="114"/>
    </row>
    <row r="463" spans="1:25" x14ac:dyDescent="0.3">
      <c r="A463" s="117"/>
      <c r="B463" s="6"/>
      <c r="C463" s="6"/>
      <c r="D463" s="6"/>
      <c r="E463" s="6"/>
      <c r="F463" s="6"/>
      <c r="G463" s="6"/>
      <c r="H463" s="6"/>
      <c r="I463" s="6"/>
      <c r="J463" s="7"/>
      <c r="K463" s="6"/>
      <c r="L463" s="7"/>
      <c r="M463" s="7"/>
      <c r="N463" s="7"/>
      <c r="O463" s="6"/>
      <c r="P463" s="114"/>
      <c r="Q463" s="114"/>
      <c r="R463" s="114"/>
      <c r="S463" s="114"/>
      <c r="T463" s="114"/>
      <c r="U463" s="114"/>
      <c r="V463" s="114"/>
      <c r="W463" s="114"/>
      <c r="X463" s="114"/>
      <c r="Y463" s="114"/>
    </row>
    <row r="464" spans="1:25" x14ac:dyDescent="0.3">
      <c r="A464" s="117"/>
      <c r="B464" s="6"/>
      <c r="C464" s="6"/>
      <c r="D464" s="6"/>
      <c r="E464" s="6"/>
      <c r="F464" s="6"/>
      <c r="G464" s="6"/>
      <c r="H464" s="6"/>
      <c r="I464" s="6"/>
      <c r="J464" s="7"/>
      <c r="K464" s="6"/>
      <c r="L464" s="7"/>
      <c r="M464" s="7"/>
      <c r="N464" s="7"/>
      <c r="O464" s="6"/>
      <c r="P464" s="114"/>
      <c r="Q464" s="114"/>
      <c r="R464" s="114"/>
      <c r="S464" s="114"/>
      <c r="T464" s="114"/>
      <c r="U464" s="114"/>
      <c r="V464" s="114"/>
      <c r="W464" s="114"/>
      <c r="X464" s="114"/>
      <c r="Y464" s="114"/>
    </row>
    <row r="465" spans="1:25" x14ac:dyDescent="0.3">
      <c r="A465" s="117"/>
      <c r="B465" s="6"/>
      <c r="C465" s="6"/>
      <c r="D465" s="6"/>
      <c r="E465" s="6"/>
      <c r="F465" s="6"/>
      <c r="G465" s="6"/>
      <c r="H465" s="6"/>
      <c r="I465" s="6"/>
      <c r="J465" s="7"/>
      <c r="K465" s="6"/>
      <c r="L465" s="7"/>
      <c r="M465" s="7"/>
      <c r="N465" s="7"/>
      <c r="O465" s="6"/>
      <c r="P465" s="114"/>
      <c r="Q465" s="114"/>
      <c r="R465" s="114"/>
      <c r="S465" s="114"/>
      <c r="T465" s="114"/>
      <c r="U465" s="114"/>
      <c r="V465" s="114"/>
      <c r="W465" s="114"/>
      <c r="X465" s="114"/>
      <c r="Y465" s="114"/>
    </row>
    <row r="466" spans="1:25" x14ac:dyDescent="0.3">
      <c r="A466" s="117"/>
      <c r="B466" s="6"/>
      <c r="C466" s="6"/>
      <c r="D466" s="6"/>
      <c r="E466" s="6"/>
      <c r="F466" s="6"/>
      <c r="G466" s="6"/>
      <c r="H466" s="6"/>
      <c r="I466" s="6"/>
      <c r="J466" s="7"/>
      <c r="K466" s="6"/>
      <c r="L466" s="7"/>
      <c r="M466" s="7"/>
      <c r="N466" s="7"/>
      <c r="O466" s="6"/>
      <c r="P466" s="114"/>
      <c r="Q466" s="114"/>
      <c r="R466" s="114"/>
      <c r="S466" s="114"/>
      <c r="T466" s="114"/>
      <c r="U466" s="114"/>
      <c r="V466" s="114"/>
      <c r="W466" s="114"/>
      <c r="X466" s="114"/>
      <c r="Y466" s="114"/>
    </row>
    <row r="467" spans="1:25" x14ac:dyDescent="0.3">
      <c r="A467" s="117"/>
      <c r="B467" s="6"/>
      <c r="C467" s="6"/>
      <c r="D467" s="6"/>
      <c r="E467" s="6"/>
      <c r="F467" s="6"/>
      <c r="G467" s="6"/>
      <c r="H467" s="6"/>
      <c r="I467" s="6"/>
      <c r="J467" s="7"/>
      <c r="K467" s="6"/>
      <c r="L467" s="7"/>
      <c r="M467" s="7"/>
      <c r="N467" s="7"/>
      <c r="O467" s="6"/>
      <c r="P467" s="114"/>
      <c r="Q467" s="114"/>
      <c r="R467" s="114"/>
      <c r="S467" s="114"/>
      <c r="T467" s="114"/>
      <c r="U467" s="114"/>
      <c r="V467" s="114"/>
      <c r="W467" s="114"/>
      <c r="X467" s="114"/>
      <c r="Y467" s="114"/>
    </row>
    <row r="468" spans="1:25" x14ac:dyDescent="0.3">
      <c r="A468" s="117"/>
      <c r="B468" s="6"/>
      <c r="C468" s="6"/>
      <c r="D468" s="6"/>
      <c r="E468" s="6"/>
      <c r="F468" s="6"/>
      <c r="G468" s="6"/>
      <c r="H468" s="6"/>
      <c r="I468" s="6"/>
      <c r="J468" s="7"/>
      <c r="K468" s="6"/>
      <c r="L468" s="7"/>
      <c r="M468" s="7"/>
      <c r="N468" s="7"/>
      <c r="O468" s="6"/>
      <c r="P468" s="114"/>
      <c r="Q468" s="114"/>
      <c r="R468" s="114"/>
      <c r="S468" s="114"/>
      <c r="T468" s="114"/>
      <c r="U468" s="114"/>
      <c r="V468" s="114"/>
      <c r="W468" s="114"/>
      <c r="X468" s="114"/>
      <c r="Y468" s="114"/>
    </row>
    <row r="469" spans="1:25" x14ac:dyDescent="0.3">
      <c r="A469" s="117"/>
      <c r="B469" s="6"/>
      <c r="C469" s="6"/>
      <c r="D469" s="6"/>
      <c r="E469" s="6"/>
      <c r="F469" s="6"/>
      <c r="G469" s="6"/>
      <c r="H469" s="6"/>
      <c r="I469" s="6"/>
      <c r="J469" s="7"/>
      <c r="K469" s="6"/>
      <c r="L469" s="7"/>
      <c r="M469" s="7"/>
      <c r="N469" s="7"/>
      <c r="O469" s="6"/>
      <c r="P469" s="114"/>
      <c r="Q469" s="114"/>
      <c r="R469" s="114"/>
      <c r="S469" s="114"/>
      <c r="T469" s="114"/>
      <c r="U469" s="114"/>
      <c r="V469" s="114"/>
      <c r="W469" s="114"/>
      <c r="X469" s="114"/>
      <c r="Y469" s="114"/>
    </row>
    <row r="470" spans="1:25" x14ac:dyDescent="0.3">
      <c r="A470" s="117"/>
      <c r="B470" s="6"/>
      <c r="C470" s="6"/>
      <c r="D470" s="6"/>
      <c r="E470" s="6"/>
      <c r="F470" s="6"/>
      <c r="G470" s="6"/>
      <c r="H470" s="6"/>
      <c r="I470" s="6"/>
      <c r="J470" s="7"/>
      <c r="K470" s="6"/>
      <c r="L470" s="7"/>
      <c r="M470" s="7"/>
      <c r="N470" s="7"/>
      <c r="O470" s="6"/>
      <c r="P470" s="114"/>
      <c r="Q470" s="114"/>
      <c r="R470" s="114"/>
      <c r="S470" s="114"/>
      <c r="T470" s="114"/>
      <c r="U470" s="114"/>
      <c r="V470" s="114"/>
      <c r="W470" s="114"/>
      <c r="X470" s="114"/>
      <c r="Y470" s="114"/>
    </row>
    <row r="471" spans="1:25" x14ac:dyDescent="0.3">
      <c r="A471" s="117"/>
      <c r="B471" s="6"/>
      <c r="C471" s="6"/>
      <c r="D471" s="6"/>
      <c r="E471" s="6"/>
      <c r="F471" s="6"/>
      <c r="G471" s="6"/>
      <c r="H471" s="6"/>
      <c r="I471" s="6"/>
      <c r="J471" s="7"/>
      <c r="K471" s="6"/>
      <c r="L471" s="7"/>
      <c r="M471" s="7"/>
      <c r="N471" s="7"/>
      <c r="O471" s="6"/>
      <c r="P471" s="114"/>
      <c r="Q471" s="114"/>
      <c r="R471" s="114"/>
      <c r="S471" s="114"/>
      <c r="T471" s="114"/>
      <c r="U471" s="114"/>
      <c r="V471" s="114"/>
      <c r="W471" s="114"/>
      <c r="X471" s="114"/>
      <c r="Y471" s="114"/>
    </row>
    <row r="472" spans="1:25" x14ac:dyDescent="0.3">
      <c r="A472" s="117"/>
      <c r="B472" s="6"/>
      <c r="C472" s="6"/>
      <c r="D472" s="6"/>
      <c r="E472" s="6"/>
      <c r="F472" s="6"/>
      <c r="G472" s="6"/>
      <c r="H472" s="6"/>
      <c r="I472" s="6"/>
      <c r="J472" s="7"/>
      <c r="K472" s="6"/>
      <c r="L472" s="7"/>
      <c r="M472" s="7"/>
      <c r="N472" s="7"/>
      <c r="O472" s="6"/>
      <c r="P472" s="114"/>
      <c r="Q472" s="114"/>
      <c r="R472" s="114"/>
      <c r="S472" s="114"/>
      <c r="T472" s="114"/>
      <c r="U472" s="114"/>
      <c r="V472" s="114"/>
      <c r="W472" s="114"/>
      <c r="X472" s="114"/>
      <c r="Y472" s="114"/>
    </row>
    <row r="473" spans="1:25" x14ac:dyDescent="0.3">
      <c r="A473" s="117"/>
      <c r="B473" s="6"/>
      <c r="C473" s="6"/>
      <c r="D473" s="6"/>
      <c r="E473" s="6"/>
      <c r="F473" s="6"/>
      <c r="G473" s="6"/>
      <c r="H473" s="6"/>
      <c r="I473" s="6"/>
      <c r="J473" s="7"/>
      <c r="K473" s="6"/>
      <c r="L473" s="7"/>
      <c r="M473" s="7"/>
      <c r="N473" s="7"/>
      <c r="O473" s="6"/>
      <c r="P473" s="114"/>
      <c r="Q473" s="114"/>
      <c r="R473" s="114"/>
      <c r="S473" s="114"/>
      <c r="T473" s="114"/>
      <c r="U473" s="114"/>
      <c r="V473" s="114"/>
      <c r="W473" s="114"/>
      <c r="X473" s="114"/>
      <c r="Y473" s="114"/>
    </row>
    <row r="474" spans="1:25" x14ac:dyDescent="0.3">
      <c r="A474" s="117"/>
      <c r="B474" s="6"/>
      <c r="C474" s="6"/>
      <c r="D474" s="6"/>
      <c r="E474" s="6"/>
      <c r="F474" s="6"/>
      <c r="G474" s="6"/>
      <c r="H474" s="6"/>
      <c r="I474" s="6"/>
      <c r="J474" s="7"/>
      <c r="K474" s="6"/>
      <c r="L474" s="7"/>
      <c r="M474" s="7"/>
      <c r="N474" s="7"/>
      <c r="O474" s="6"/>
      <c r="P474" s="114"/>
      <c r="Q474" s="114"/>
      <c r="R474" s="114"/>
      <c r="S474" s="114"/>
      <c r="T474" s="114"/>
      <c r="U474" s="114"/>
      <c r="V474" s="114"/>
      <c r="W474" s="114"/>
      <c r="X474" s="114"/>
      <c r="Y474" s="114"/>
    </row>
    <row r="475" spans="1:25" x14ac:dyDescent="0.3">
      <c r="A475" s="117"/>
      <c r="B475" s="6"/>
      <c r="C475" s="6"/>
      <c r="D475" s="6"/>
      <c r="E475" s="6"/>
      <c r="F475" s="6"/>
      <c r="G475" s="6"/>
      <c r="H475" s="6"/>
      <c r="I475" s="6"/>
      <c r="J475" s="7"/>
      <c r="K475" s="6"/>
      <c r="L475" s="7"/>
      <c r="M475" s="7"/>
      <c r="N475" s="7"/>
      <c r="O475" s="6"/>
      <c r="P475" s="114"/>
      <c r="Q475" s="114"/>
      <c r="R475" s="114"/>
      <c r="S475" s="114"/>
      <c r="T475" s="114"/>
      <c r="U475" s="114"/>
      <c r="V475" s="114"/>
      <c r="W475" s="114"/>
      <c r="X475" s="114"/>
      <c r="Y475" s="114"/>
    </row>
    <row r="476" spans="1:25" x14ac:dyDescent="0.3">
      <c r="A476" s="117"/>
      <c r="B476" s="6"/>
      <c r="C476" s="6"/>
      <c r="D476" s="6"/>
      <c r="E476" s="6"/>
      <c r="F476" s="6"/>
      <c r="G476" s="6"/>
      <c r="H476" s="6"/>
      <c r="I476" s="6"/>
      <c r="J476" s="7"/>
      <c r="K476" s="6"/>
      <c r="L476" s="7"/>
      <c r="M476" s="7"/>
      <c r="N476" s="7"/>
      <c r="O476" s="6"/>
      <c r="P476" s="114"/>
      <c r="Q476" s="114"/>
      <c r="R476" s="114"/>
      <c r="S476" s="114"/>
      <c r="T476" s="114"/>
      <c r="U476" s="114"/>
      <c r="V476" s="114"/>
      <c r="W476" s="114"/>
      <c r="X476" s="114"/>
      <c r="Y476" s="114"/>
    </row>
    <row r="477" spans="1:25" x14ac:dyDescent="0.3">
      <c r="A477" s="117"/>
      <c r="B477" s="6"/>
      <c r="C477" s="6"/>
      <c r="D477" s="6"/>
      <c r="E477" s="6"/>
      <c r="F477" s="6"/>
      <c r="G477" s="6"/>
      <c r="H477" s="6"/>
      <c r="I477" s="6"/>
      <c r="J477" s="7"/>
      <c r="K477" s="6"/>
      <c r="L477" s="7"/>
      <c r="M477" s="7"/>
      <c r="N477" s="7"/>
      <c r="O477" s="6"/>
      <c r="P477" s="114"/>
      <c r="Q477" s="114"/>
      <c r="R477" s="114"/>
      <c r="S477" s="114"/>
      <c r="T477" s="114"/>
      <c r="U477" s="114"/>
      <c r="V477" s="114"/>
      <c r="W477" s="114"/>
      <c r="X477" s="114"/>
      <c r="Y477" s="114"/>
    </row>
    <row r="478" spans="1:25" x14ac:dyDescent="0.3">
      <c r="A478" s="117"/>
      <c r="B478" s="6"/>
      <c r="C478" s="6"/>
      <c r="D478" s="6"/>
      <c r="E478" s="6"/>
      <c r="F478" s="6"/>
      <c r="G478" s="6"/>
      <c r="H478" s="6"/>
      <c r="I478" s="6"/>
      <c r="J478" s="7"/>
      <c r="K478" s="6"/>
      <c r="L478" s="7"/>
      <c r="M478" s="7"/>
      <c r="N478" s="7"/>
      <c r="O478" s="6"/>
      <c r="P478" s="114"/>
      <c r="Q478" s="114"/>
      <c r="R478" s="114"/>
      <c r="S478" s="114"/>
      <c r="T478" s="114"/>
      <c r="U478" s="114"/>
      <c r="V478" s="114"/>
      <c r="W478" s="114"/>
      <c r="X478" s="114"/>
      <c r="Y478" s="114"/>
    </row>
    <row r="479" spans="1:25" x14ac:dyDescent="0.3">
      <c r="A479" s="117"/>
      <c r="B479" s="6"/>
      <c r="C479" s="6"/>
      <c r="D479" s="6"/>
      <c r="E479" s="6"/>
      <c r="F479" s="6"/>
      <c r="G479" s="6"/>
      <c r="H479" s="6"/>
      <c r="I479" s="6"/>
      <c r="J479" s="7"/>
      <c r="K479" s="6"/>
      <c r="L479" s="7"/>
      <c r="M479" s="7"/>
      <c r="N479" s="7"/>
      <c r="O479" s="6"/>
      <c r="P479" s="114"/>
      <c r="Q479" s="114"/>
      <c r="R479" s="114"/>
      <c r="S479" s="114"/>
      <c r="T479" s="114"/>
      <c r="U479" s="114"/>
      <c r="V479" s="114"/>
      <c r="W479" s="114"/>
      <c r="X479" s="114"/>
      <c r="Y479" s="114"/>
    </row>
    <row r="480" spans="1:25" x14ac:dyDescent="0.3">
      <c r="A480" s="117"/>
      <c r="B480" s="6"/>
      <c r="C480" s="6"/>
      <c r="D480" s="6"/>
      <c r="E480" s="6"/>
      <c r="F480" s="6"/>
      <c r="G480" s="6"/>
      <c r="H480" s="6"/>
      <c r="I480" s="6"/>
      <c r="J480" s="7"/>
      <c r="K480" s="6"/>
      <c r="L480" s="7"/>
      <c r="M480" s="7"/>
      <c r="N480" s="7"/>
      <c r="O480" s="6"/>
      <c r="P480" s="114"/>
      <c r="Q480" s="114"/>
      <c r="R480" s="114"/>
      <c r="S480" s="114"/>
      <c r="T480" s="114"/>
      <c r="U480" s="114"/>
      <c r="V480" s="114"/>
      <c r="W480" s="114"/>
      <c r="X480" s="114"/>
      <c r="Y480" s="114"/>
    </row>
    <row r="481" spans="1:25" x14ac:dyDescent="0.3">
      <c r="A481" s="117"/>
      <c r="B481" s="6"/>
      <c r="C481" s="6"/>
      <c r="D481" s="6"/>
      <c r="E481" s="6"/>
      <c r="F481" s="6"/>
      <c r="G481" s="6"/>
      <c r="H481" s="6"/>
      <c r="I481" s="6"/>
      <c r="J481" s="7"/>
      <c r="K481" s="6"/>
      <c r="L481" s="7"/>
      <c r="M481" s="7"/>
      <c r="N481" s="7"/>
      <c r="O481" s="6"/>
      <c r="P481" s="114"/>
      <c r="Q481" s="114"/>
      <c r="R481" s="114"/>
      <c r="S481" s="114"/>
      <c r="T481" s="114"/>
      <c r="U481" s="114"/>
      <c r="V481" s="114"/>
      <c r="W481" s="114"/>
      <c r="X481" s="114"/>
      <c r="Y481" s="114"/>
    </row>
    <row r="482" spans="1:25" x14ac:dyDescent="0.3">
      <c r="A482" s="117"/>
      <c r="B482" s="6"/>
      <c r="C482" s="6"/>
      <c r="D482" s="6"/>
      <c r="E482" s="6"/>
      <c r="F482" s="6"/>
      <c r="G482" s="6"/>
      <c r="H482" s="6"/>
      <c r="I482" s="6"/>
      <c r="J482" s="7"/>
      <c r="K482" s="6"/>
      <c r="L482" s="7"/>
      <c r="M482" s="7"/>
      <c r="N482" s="7"/>
      <c r="O482" s="6"/>
      <c r="P482" s="114"/>
      <c r="Q482" s="114"/>
      <c r="R482" s="114"/>
      <c r="S482" s="114"/>
      <c r="T482" s="114"/>
      <c r="U482" s="114"/>
      <c r="V482" s="114"/>
      <c r="W482" s="114"/>
      <c r="X482" s="114"/>
      <c r="Y482" s="114"/>
    </row>
    <row r="483" spans="1:25" x14ac:dyDescent="0.3">
      <c r="A483" s="117"/>
      <c r="B483" s="6"/>
      <c r="C483" s="6"/>
      <c r="D483" s="6"/>
      <c r="E483" s="6"/>
      <c r="F483" s="6"/>
      <c r="G483" s="6"/>
      <c r="H483" s="6"/>
      <c r="I483" s="6"/>
      <c r="J483" s="7"/>
      <c r="K483" s="6"/>
      <c r="L483" s="7"/>
      <c r="M483" s="7"/>
      <c r="N483" s="7"/>
      <c r="O483" s="6"/>
      <c r="P483" s="114"/>
      <c r="Q483" s="114"/>
      <c r="R483" s="114"/>
      <c r="S483" s="114"/>
      <c r="T483" s="114"/>
      <c r="U483" s="114"/>
      <c r="V483" s="114"/>
      <c r="W483" s="114"/>
      <c r="X483" s="114"/>
      <c r="Y483" s="114"/>
    </row>
    <row r="484" spans="1:25" x14ac:dyDescent="0.3">
      <c r="A484" s="117"/>
      <c r="B484" s="6"/>
      <c r="C484" s="6"/>
      <c r="D484" s="6"/>
      <c r="E484" s="6"/>
      <c r="F484" s="6"/>
      <c r="G484" s="6"/>
      <c r="H484" s="6"/>
      <c r="I484" s="6"/>
      <c r="J484" s="7"/>
      <c r="K484" s="6"/>
      <c r="L484" s="7"/>
      <c r="M484" s="7"/>
      <c r="N484" s="7"/>
      <c r="O484" s="6"/>
      <c r="P484" s="114"/>
      <c r="Q484" s="114"/>
      <c r="R484" s="114"/>
      <c r="S484" s="114"/>
      <c r="T484" s="114"/>
      <c r="U484" s="114"/>
      <c r="V484" s="114"/>
      <c r="W484" s="114"/>
      <c r="X484" s="114"/>
      <c r="Y484" s="114"/>
    </row>
    <row r="485" spans="1:25" x14ac:dyDescent="0.3">
      <c r="A485" s="117"/>
      <c r="B485" s="6"/>
      <c r="C485" s="6"/>
      <c r="D485" s="6"/>
      <c r="E485" s="6"/>
      <c r="F485" s="6"/>
      <c r="G485" s="6"/>
      <c r="H485" s="6"/>
      <c r="I485" s="6"/>
      <c r="J485" s="7"/>
      <c r="K485" s="6"/>
      <c r="L485" s="7"/>
      <c r="M485" s="7"/>
      <c r="N485" s="7"/>
      <c r="O485" s="6"/>
      <c r="P485" s="114"/>
      <c r="Q485" s="114"/>
      <c r="R485" s="114"/>
      <c r="S485" s="114"/>
      <c r="T485" s="114"/>
      <c r="U485" s="114"/>
      <c r="V485" s="114"/>
      <c r="W485" s="114"/>
      <c r="X485" s="114"/>
      <c r="Y485" s="114"/>
    </row>
    <row r="486" spans="1:25" x14ac:dyDescent="0.3">
      <c r="A486" s="117"/>
      <c r="B486" s="6"/>
      <c r="C486" s="6"/>
      <c r="D486" s="6"/>
      <c r="E486" s="6"/>
      <c r="F486" s="6"/>
      <c r="G486" s="6"/>
      <c r="H486" s="6"/>
      <c r="I486" s="6"/>
      <c r="J486" s="7"/>
      <c r="K486" s="6"/>
      <c r="L486" s="7"/>
      <c r="M486" s="7"/>
      <c r="N486" s="7"/>
      <c r="O486" s="6"/>
      <c r="P486" s="114"/>
      <c r="Q486" s="114"/>
      <c r="R486" s="114"/>
      <c r="S486" s="114"/>
      <c r="T486" s="114"/>
      <c r="U486" s="114"/>
      <c r="V486" s="114"/>
      <c r="W486" s="114"/>
      <c r="X486" s="114"/>
      <c r="Y486" s="114"/>
    </row>
    <row r="487" spans="1:25" x14ac:dyDescent="0.3">
      <c r="A487" s="117"/>
      <c r="B487" s="6"/>
      <c r="C487" s="6"/>
      <c r="D487" s="6"/>
      <c r="E487" s="6"/>
      <c r="F487" s="6"/>
      <c r="G487" s="6"/>
      <c r="H487" s="6"/>
      <c r="I487" s="6"/>
      <c r="J487" s="7"/>
      <c r="K487" s="6"/>
      <c r="L487" s="7"/>
      <c r="M487" s="7"/>
      <c r="N487" s="7"/>
      <c r="O487" s="6"/>
      <c r="P487" s="114"/>
      <c r="Q487" s="114"/>
      <c r="R487" s="114"/>
      <c r="S487" s="114"/>
      <c r="T487" s="114"/>
      <c r="U487" s="114"/>
      <c r="V487" s="114"/>
      <c r="W487" s="114"/>
      <c r="X487" s="114"/>
      <c r="Y487" s="114"/>
    </row>
    <row r="488" spans="1:25" x14ac:dyDescent="0.3">
      <c r="A488" s="117"/>
      <c r="B488" s="6"/>
      <c r="C488" s="6"/>
      <c r="D488" s="6"/>
      <c r="E488" s="6"/>
      <c r="F488" s="6"/>
      <c r="G488" s="6"/>
      <c r="H488" s="6"/>
      <c r="I488" s="6"/>
      <c r="J488" s="7"/>
      <c r="K488" s="6"/>
      <c r="L488" s="7"/>
      <c r="M488" s="7"/>
      <c r="N488" s="7"/>
      <c r="O488" s="6"/>
      <c r="P488" s="114"/>
      <c r="Q488" s="114"/>
      <c r="R488" s="114"/>
      <c r="S488" s="114"/>
      <c r="T488" s="114"/>
      <c r="U488" s="114"/>
      <c r="V488" s="114"/>
      <c r="W488" s="114"/>
      <c r="X488" s="114"/>
      <c r="Y488" s="114"/>
    </row>
    <row r="489" spans="1:25" x14ac:dyDescent="0.3">
      <c r="A489" s="117"/>
      <c r="B489" s="6"/>
      <c r="C489" s="6"/>
      <c r="D489" s="6"/>
      <c r="E489" s="6"/>
      <c r="F489" s="6"/>
      <c r="G489" s="6"/>
      <c r="H489" s="6"/>
      <c r="I489" s="6"/>
      <c r="J489" s="7"/>
      <c r="K489" s="6"/>
      <c r="L489" s="7"/>
      <c r="M489" s="7"/>
      <c r="N489" s="7"/>
      <c r="O489" s="6"/>
      <c r="P489" s="114"/>
      <c r="Q489" s="114"/>
      <c r="R489" s="114"/>
      <c r="S489" s="114"/>
      <c r="T489" s="114"/>
      <c r="U489" s="114"/>
      <c r="V489" s="114"/>
      <c r="W489" s="114"/>
      <c r="X489" s="114"/>
      <c r="Y489" s="114"/>
    </row>
    <row r="490" spans="1:25" x14ac:dyDescent="0.3">
      <c r="A490" s="117"/>
      <c r="B490" s="6"/>
      <c r="C490" s="6"/>
      <c r="D490" s="6"/>
      <c r="E490" s="6"/>
      <c r="F490" s="6"/>
      <c r="G490" s="6"/>
      <c r="H490" s="6"/>
      <c r="I490" s="6"/>
      <c r="J490" s="7"/>
      <c r="K490" s="6"/>
      <c r="L490" s="7"/>
      <c r="M490" s="7"/>
      <c r="N490" s="7"/>
      <c r="O490" s="6"/>
      <c r="P490" s="114"/>
      <c r="Q490" s="114"/>
      <c r="R490" s="114"/>
      <c r="S490" s="114"/>
      <c r="T490" s="114"/>
      <c r="U490" s="114"/>
      <c r="V490" s="114"/>
      <c r="W490" s="114"/>
      <c r="X490" s="114"/>
      <c r="Y490" s="114"/>
    </row>
    <row r="491" spans="1:25" x14ac:dyDescent="0.3">
      <c r="A491" s="117"/>
      <c r="B491" s="6"/>
      <c r="C491" s="6"/>
      <c r="D491" s="6"/>
      <c r="E491" s="6"/>
      <c r="F491" s="6"/>
      <c r="G491" s="6"/>
      <c r="H491" s="6"/>
      <c r="I491" s="6"/>
      <c r="J491" s="7"/>
      <c r="K491" s="6"/>
      <c r="L491" s="7"/>
      <c r="M491" s="7"/>
      <c r="N491" s="7"/>
      <c r="O491" s="6"/>
      <c r="P491" s="114"/>
      <c r="Q491" s="114"/>
      <c r="R491" s="114"/>
      <c r="S491" s="114"/>
      <c r="T491" s="114"/>
      <c r="U491" s="114"/>
      <c r="V491" s="114"/>
      <c r="W491" s="114"/>
      <c r="X491" s="114"/>
      <c r="Y491" s="114"/>
    </row>
    <row r="492" spans="1:25" x14ac:dyDescent="0.3">
      <c r="A492" s="117"/>
      <c r="B492" s="6"/>
      <c r="C492" s="6"/>
      <c r="D492" s="6"/>
      <c r="E492" s="6"/>
      <c r="F492" s="6"/>
      <c r="G492" s="6"/>
      <c r="H492" s="6"/>
      <c r="I492" s="6"/>
      <c r="J492" s="7"/>
      <c r="K492" s="6"/>
      <c r="L492" s="7"/>
      <c r="M492" s="7"/>
      <c r="N492" s="7"/>
      <c r="O492" s="6"/>
      <c r="P492" s="114"/>
      <c r="Q492" s="114"/>
      <c r="R492" s="114"/>
      <c r="S492" s="114"/>
      <c r="T492" s="114"/>
      <c r="U492" s="114"/>
      <c r="V492" s="114"/>
      <c r="W492" s="114"/>
      <c r="X492" s="114"/>
      <c r="Y492" s="114"/>
    </row>
    <row r="493" spans="1:25" x14ac:dyDescent="0.3">
      <c r="A493" s="117"/>
      <c r="B493" s="6"/>
      <c r="C493" s="6"/>
      <c r="D493" s="6"/>
      <c r="E493" s="6"/>
      <c r="F493" s="6"/>
      <c r="G493" s="6"/>
      <c r="H493" s="6"/>
      <c r="I493" s="6"/>
      <c r="J493" s="7"/>
      <c r="K493" s="6"/>
      <c r="L493" s="7"/>
      <c r="M493" s="7"/>
      <c r="N493" s="7"/>
      <c r="O493" s="6"/>
      <c r="P493" s="114"/>
      <c r="Q493" s="114"/>
      <c r="R493" s="114"/>
      <c r="S493" s="114"/>
      <c r="T493" s="114"/>
      <c r="U493" s="114"/>
      <c r="V493" s="114"/>
      <c r="W493" s="114"/>
      <c r="X493" s="114"/>
      <c r="Y493" s="114"/>
    </row>
    <row r="494" spans="1:25" x14ac:dyDescent="0.3">
      <c r="A494" s="117"/>
      <c r="B494" s="6"/>
      <c r="C494" s="6"/>
      <c r="D494" s="6"/>
      <c r="E494" s="6"/>
      <c r="F494" s="6"/>
      <c r="G494" s="6"/>
      <c r="H494" s="6"/>
      <c r="I494" s="6"/>
      <c r="J494" s="7"/>
      <c r="K494" s="6"/>
      <c r="L494" s="7"/>
      <c r="M494" s="7"/>
      <c r="N494" s="7"/>
      <c r="O494" s="6"/>
      <c r="P494" s="114"/>
      <c r="Q494" s="114"/>
      <c r="R494" s="114"/>
      <c r="S494" s="114"/>
      <c r="T494" s="114"/>
      <c r="U494" s="114"/>
      <c r="V494" s="114"/>
      <c r="W494" s="114"/>
      <c r="X494" s="114"/>
      <c r="Y494" s="114"/>
    </row>
    <row r="495" spans="1:25" x14ac:dyDescent="0.3">
      <c r="A495" s="117"/>
      <c r="B495" s="6"/>
      <c r="C495" s="6"/>
      <c r="D495" s="6"/>
      <c r="E495" s="6"/>
      <c r="F495" s="6"/>
      <c r="G495" s="6"/>
      <c r="H495" s="6"/>
      <c r="I495" s="6"/>
      <c r="J495" s="7"/>
      <c r="K495" s="6"/>
      <c r="L495" s="7"/>
      <c r="M495" s="7"/>
      <c r="N495" s="7"/>
      <c r="O495" s="6"/>
      <c r="P495" s="114"/>
      <c r="Q495" s="114"/>
      <c r="R495" s="114"/>
      <c r="S495" s="114"/>
      <c r="T495" s="114"/>
      <c r="U495" s="114"/>
      <c r="V495" s="114"/>
      <c r="W495" s="114"/>
      <c r="X495" s="114"/>
      <c r="Y495" s="114"/>
    </row>
    <row r="496" spans="1:25" x14ac:dyDescent="0.3">
      <c r="A496" s="117"/>
      <c r="B496" s="6"/>
      <c r="C496" s="6"/>
      <c r="D496" s="6"/>
      <c r="E496" s="6"/>
      <c r="F496" s="6"/>
      <c r="G496" s="6"/>
      <c r="H496" s="6"/>
      <c r="I496" s="6"/>
      <c r="J496" s="7"/>
      <c r="K496" s="6"/>
      <c r="L496" s="7"/>
      <c r="M496" s="7"/>
      <c r="N496" s="7"/>
      <c r="O496" s="6"/>
      <c r="P496" s="114"/>
      <c r="Q496" s="114"/>
      <c r="R496" s="114"/>
      <c r="S496" s="114"/>
      <c r="T496" s="114"/>
      <c r="U496" s="114"/>
      <c r="V496" s="114"/>
      <c r="W496" s="114"/>
      <c r="X496" s="114"/>
      <c r="Y496" s="114"/>
    </row>
    <row r="497" spans="1:25" x14ac:dyDescent="0.3">
      <c r="A497" s="117"/>
      <c r="B497" s="6"/>
      <c r="C497" s="6"/>
      <c r="D497" s="6"/>
      <c r="E497" s="6"/>
      <c r="F497" s="6"/>
      <c r="G497" s="6"/>
      <c r="H497" s="6"/>
      <c r="I497" s="6"/>
      <c r="J497" s="7"/>
      <c r="K497" s="6"/>
      <c r="L497" s="7"/>
      <c r="M497" s="7"/>
      <c r="N497" s="7"/>
      <c r="O497" s="6"/>
      <c r="P497" s="114"/>
      <c r="Q497" s="114"/>
      <c r="R497" s="114"/>
      <c r="S497" s="114"/>
      <c r="T497" s="114"/>
      <c r="U497" s="114"/>
      <c r="V497" s="114"/>
      <c r="W497" s="114"/>
      <c r="X497" s="114"/>
      <c r="Y497" s="114"/>
    </row>
    <row r="498" spans="1:25" x14ac:dyDescent="0.3">
      <c r="A498" s="117"/>
      <c r="B498" s="6"/>
      <c r="C498" s="6"/>
      <c r="D498" s="6"/>
      <c r="E498" s="6"/>
      <c r="F498" s="6"/>
      <c r="G498" s="6"/>
      <c r="H498" s="6"/>
      <c r="I498" s="6"/>
      <c r="J498" s="7"/>
      <c r="K498" s="6"/>
      <c r="L498" s="7"/>
      <c r="M498" s="7"/>
      <c r="N498" s="7"/>
      <c r="O498" s="6"/>
      <c r="P498" s="114"/>
      <c r="Q498" s="114"/>
      <c r="R498" s="114"/>
      <c r="S498" s="114"/>
      <c r="T498" s="114"/>
      <c r="U498" s="114"/>
      <c r="V498" s="114"/>
      <c r="W498" s="114"/>
      <c r="X498" s="114"/>
      <c r="Y498" s="114"/>
    </row>
    <row r="499" spans="1:25" x14ac:dyDescent="0.3">
      <c r="A499" s="117"/>
      <c r="B499" s="6"/>
      <c r="C499" s="6"/>
      <c r="D499" s="6"/>
      <c r="E499" s="6"/>
      <c r="F499" s="6"/>
      <c r="G499" s="6"/>
      <c r="H499" s="6"/>
      <c r="I499" s="6"/>
      <c r="J499" s="7"/>
      <c r="K499" s="6"/>
      <c r="L499" s="7"/>
      <c r="M499" s="7"/>
      <c r="N499" s="7"/>
      <c r="O499" s="6"/>
      <c r="P499" s="114"/>
      <c r="Q499" s="114"/>
      <c r="R499" s="114"/>
      <c r="S499" s="114"/>
      <c r="T499" s="114"/>
      <c r="U499" s="114"/>
      <c r="V499" s="114"/>
      <c r="W499" s="114"/>
      <c r="X499" s="114"/>
      <c r="Y499" s="114"/>
    </row>
    <row r="500" spans="1:25" x14ac:dyDescent="0.3">
      <c r="A500" s="117"/>
      <c r="B500" s="6"/>
      <c r="C500" s="6"/>
      <c r="D500" s="6"/>
      <c r="E500" s="6"/>
      <c r="F500" s="6"/>
      <c r="G500" s="6"/>
      <c r="H500" s="6"/>
      <c r="I500" s="6"/>
      <c r="J500" s="7"/>
      <c r="K500" s="6"/>
      <c r="L500" s="7"/>
      <c r="M500" s="7"/>
      <c r="N500" s="7"/>
      <c r="O500" s="6"/>
      <c r="P500" s="114"/>
      <c r="Q500" s="114"/>
      <c r="R500" s="114"/>
      <c r="S500" s="114"/>
      <c r="T500" s="114"/>
      <c r="U500" s="114"/>
      <c r="V500" s="114"/>
      <c r="W500" s="114"/>
      <c r="X500" s="114"/>
      <c r="Y500" s="114"/>
    </row>
    <row r="501" spans="1:25" x14ac:dyDescent="0.3">
      <c r="A501" s="117"/>
      <c r="B501" s="6"/>
      <c r="C501" s="6"/>
      <c r="D501" s="6"/>
      <c r="E501" s="6"/>
      <c r="F501" s="6"/>
      <c r="G501" s="6"/>
      <c r="H501" s="6"/>
      <c r="I501" s="6"/>
      <c r="J501" s="7"/>
      <c r="K501" s="6"/>
      <c r="L501" s="7"/>
      <c r="M501" s="7"/>
      <c r="N501" s="7"/>
      <c r="O501" s="6"/>
      <c r="P501" s="114"/>
      <c r="Q501" s="114"/>
      <c r="R501" s="114"/>
      <c r="S501" s="114"/>
      <c r="T501" s="114"/>
      <c r="U501" s="114"/>
      <c r="V501" s="114"/>
      <c r="W501" s="114"/>
      <c r="X501" s="114"/>
      <c r="Y501" s="114"/>
    </row>
    <row r="502" spans="1:25" x14ac:dyDescent="0.3">
      <c r="A502" s="117"/>
      <c r="B502" s="6"/>
      <c r="C502" s="6"/>
      <c r="D502" s="6"/>
      <c r="E502" s="6"/>
      <c r="F502" s="6"/>
      <c r="G502" s="6"/>
      <c r="H502" s="6"/>
      <c r="I502" s="6"/>
      <c r="J502" s="7"/>
      <c r="K502" s="6"/>
      <c r="L502" s="7"/>
      <c r="M502" s="7"/>
      <c r="N502" s="7"/>
      <c r="O502" s="6"/>
      <c r="P502" s="114"/>
      <c r="Q502" s="114"/>
      <c r="R502" s="114"/>
      <c r="S502" s="114"/>
      <c r="T502" s="114"/>
      <c r="U502" s="114"/>
      <c r="V502" s="114"/>
      <c r="W502" s="114"/>
      <c r="X502" s="114"/>
      <c r="Y502" s="114"/>
    </row>
    <row r="503" spans="1:25" x14ac:dyDescent="0.3">
      <c r="A503" s="117"/>
      <c r="B503" s="6"/>
      <c r="C503" s="6"/>
      <c r="D503" s="6"/>
      <c r="E503" s="6"/>
      <c r="F503" s="6"/>
      <c r="G503" s="6"/>
      <c r="H503" s="6"/>
      <c r="I503" s="6"/>
      <c r="J503" s="7"/>
      <c r="K503" s="6"/>
      <c r="L503" s="7"/>
      <c r="M503" s="7"/>
      <c r="N503" s="7"/>
      <c r="O503" s="6"/>
      <c r="P503" s="114"/>
      <c r="Q503" s="114"/>
      <c r="R503" s="114"/>
      <c r="S503" s="114"/>
      <c r="T503" s="114"/>
      <c r="U503" s="114"/>
      <c r="V503" s="114"/>
      <c r="W503" s="114"/>
      <c r="X503" s="114"/>
      <c r="Y503" s="114"/>
    </row>
    <row r="504" spans="1:25" x14ac:dyDescent="0.3">
      <c r="A504" s="117"/>
      <c r="B504" s="6"/>
      <c r="C504" s="6"/>
      <c r="D504" s="6"/>
      <c r="E504" s="6"/>
      <c r="F504" s="6"/>
      <c r="G504" s="6"/>
      <c r="H504" s="6"/>
      <c r="I504" s="6"/>
      <c r="J504" s="7"/>
      <c r="K504" s="6"/>
      <c r="L504" s="7"/>
      <c r="M504" s="7"/>
      <c r="N504" s="7"/>
      <c r="O504" s="6"/>
      <c r="P504" s="114"/>
      <c r="Q504" s="114"/>
      <c r="R504" s="114"/>
      <c r="S504" s="114"/>
      <c r="T504" s="114"/>
      <c r="U504" s="114"/>
      <c r="V504" s="114"/>
      <c r="W504" s="114"/>
      <c r="X504" s="114"/>
      <c r="Y504" s="114"/>
    </row>
    <row r="505" spans="1:25" x14ac:dyDescent="0.3">
      <c r="A505" s="117"/>
      <c r="B505" s="6"/>
      <c r="C505" s="6"/>
      <c r="D505" s="6"/>
      <c r="E505" s="6"/>
      <c r="F505" s="6"/>
      <c r="G505" s="6"/>
      <c r="H505" s="6"/>
      <c r="I505" s="6"/>
      <c r="J505" s="7"/>
      <c r="K505" s="6"/>
      <c r="L505" s="7"/>
      <c r="M505" s="7"/>
      <c r="N505" s="7"/>
      <c r="O505" s="6"/>
      <c r="P505" s="114"/>
      <c r="Q505" s="114"/>
      <c r="R505" s="114"/>
      <c r="S505" s="114"/>
      <c r="T505" s="114"/>
      <c r="U505" s="114"/>
      <c r="V505" s="114"/>
      <c r="W505" s="114"/>
      <c r="X505" s="114"/>
      <c r="Y505" s="114"/>
    </row>
    <row r="506" spans="1:25" x14ac:dyDescent="0.3">
      <c r="A506" s="117"/>
      <c r="B506" s="6"/>
      <c r="C506" s="6"/>
      <c r="D506" s="6"/>
      <c r="E506" s="6"/>
      <c r="F506" s="6"/>
      <c r="G506" s="6"/>
      <c r="H506" s="6"/>
      <c r="I506" s="6"/>
      <c r="J506" s="7"/>
      <c r="K506" s="6"/>
      <c r="L506" s="7"/>
      <c r="M506" s="7"/>
      <c r="N506" s="7"/>
      <c r="O506" s="6"/>
      <c r="P506" s="114"/>
      <c r="Q506" s="114"/>
      <c r="R506" s="114"/>
      <c r="S506" s="114"/>
      <c r="T506" s="114"/>
      <c r="U506" s="114"/>
      <c r="V506" s="114"/>
      <c r="W506" s="114"/>
      <c r="X506" s="114"/>
      <c r="Y506" s="114"/>
    </row>
    <row r="507" spans="1:25" x14ac:dyDescent="0.3">
      <c r="A507" s="117"/>
      <c r="B507" s="6"/>
      <c r="C507" s="6"/>
      <c r="D507" s="6"/>
      <c r="E507" s="6"/>
      <c r="F507" s="6"/>
      <c r="G507" s="6"/>
      <c r="H507" s="6"/>
      <c r="I507" s="6"/>
      <c r="J507" s="7"/>
      <c r="K507" s="6"/>
      <c r="L507" s="7"/>
      <c r="M507" s="7"/>
      <c r="N507" s="7"/>
      <c r="O507" s="6"/>
      <c r="P507" s="114"/>
      <c r="Q507" s="114"/>
      <c r="R507" s="114"/>
      <c r="S507" s="114"/>
      <c r="T507" s="114"/>
      <c r="U507" s="114"/>
      <c r="V507" s="114"/>
      <c r="W507" s="114"/>
      <c r="X507" s="114"/>
      <c r="Y507" s="114"/>
    </row>
    <row r="508" spans="1:25" x14ac:dyDescent="0.3">
      <c r="A508" s="117"/>
      <c r="B508" s="6"/>
      <c r="C508" s="6"/>
      <c r="D508" s="6"/>
      <c r="E508" s="6"/>
      <c r="F508" s="6"/>
      <c r="G508" s="6"/>
      <c r="H508" s="6"/>
      <c r="I508" s="6"/>
      <c r="J508" s="7"/>
      <c r="K508" s="6"/>
      <c r="L508" s="7"/>
      <c r="M508" s="7"/>
      <c r="N508" s="7"/>
      <c r="O508" s="6"/>
      <c r="P508" s="114"/>
      <c r="Q508" s="114"/>
      <c r="R508" s="114"/>
      <c r="S508" s="114"/>
      <c r="T508" s="114"/>
      <c r="U508" s="114"/>
      <c r="V508" s="114"/>
      <c r="W508" s="114"/>
      <c r="X508" s="114"/>
      <c r="Y508" s="114"/>
    </row>
    <row r="509" spans="1:25" x14ac:dyDescent="0.3">
      <c r="A509" s="117"/>
      <c r="B509" s="6"/>
      <c r="C509" s="6"/>
      <c r="D509" s="6"/>
      <c r="E509" s="6"/>
      <c r="F509" s="6"/>
      <c r="G509" s="6"/>
      <c r="H509" s="6"/>
      <c r="I509" s="6"/>
      <c r="J509" s="7"/>
      <c r="K509" s="6"/>
      <c r="L509" s="7"/>
      <c r="M509" s="7"/>
      <c r="N509" s="7"/>
      <c r="O509" s="6"/>
      <c r="P509" s="114"/>
      <c r="Q509" s="114"/>
      <c r="R509" s="114"/>
      <c r="S509" s="114"/>
      <c r="T509" s="114"/>
      <c r="U509" s="114"/>
      <c r="V509" s="114"/>
      <c r="W509" s="114"/>
      <c r="X509" s="114"/>
      <c r="Y509" s="114"/>
    </row>
    <row r="510" spans="1:25" x14ac:dyDescent="0.3">
      <c r="A510" s="117"/>
      <c r="B510" s="6"/>
      <c r="C510" s="6"/>
      <c r="D510" s="6"/>
      <c r="E510" s="6"/>
      <c r="F510" s="6"/>
      <c r="G510" s="6"/>
      <c r="H510" s="6"/>
      <c r="I510" s="6"/>
      <c r="J510" s="7"/>
      <c r="K510" s="6"/>
      <c r="L510" s="7"/>
      <c r="M510" s="7"/>
      <c r="N510" s="7"/>
      <c r="O510" s="6"/>
      <c r="P510" s="114"/>
      <c r="Q510" s="114"/>
      <c r="R510" s="114"/>
      <c r="S510" s="114"/>
      <c r="T510" s="114"/>
      <c r="U510" s="114"/>
      <c r="V510" s="114"/>
      <c r="W510" s="114"/>
      <c r="X510" s="114"/>
      <c r="Y510" s="114"/>
    </row>
    <row r="511" spans="1:25" x14ac:dyDescent="0.3">
      <c r="A511" s="117"/>
      <c r="B511" s="6"/>
      <c r="C511" s="6"/>
      <c r="D511" s="6"/>
      <c r="E511" s="6"/>
      <c r="F511" s="6"/>
      <c r="G511" s="6"/>
      <c r="H511" s="6"/>
      <c r="I511" s="6"/>
      <c r="J511" s="7"/>
      <c r="K511" s="6"/>
      <c r="L511" s="7"/>
      <c r="M511" s="7"/>
      <c r="N511" s="7"/>
      <c r="O511" s="6"/>
      <c r="P511" s="114"/>
      <c r="Q511" s="114"/>
      <c r="R511" s="114"/>
      <c r="S511" s="114"/>
      <c r="T511" s="114"/>
      <c r="U511" s="114"/>
      <c r="V511" s="114"/>
      <c r="W511" s="114"/>
      <c r="X511" s="114"/>
      <c r="Y511" s="114"/>
    </row>
    <row r="512" spans="1:25" x14ac:dyDescent="0.3">
      <c r="A512" s="117"/>
      <c r="B512" s="6"/>
      <c r="C512" s="6"/>
      <c r="D512" s="6"/>
      <c r="E512" s="6"/>
      <c r="F512" s="6"/>
      <c r="G512" s="6"/>
      <c r="H512" s="6"/>
      <c r="I512" s="6"/>
      <c r="J512" s="7"/>
      <c r="K512" s="6"/>
      <c r="L512" s="7"/>
      <c r="M512" s="7"/>
      <c r="N512" s="7"/>
      <c r="O512" s="6"/>
      <c r="P512" s="114"/>
      <c r="Q512" s="114"/>
      <c r="R512" s="114"/>
      <c r="S512" s="114"/>
      <c r="T512" s="114"/>
      <c r="U512" s="114"/>
      <c r="V512" s="114"/>
      <c r="W512" s="114"/>
      <c r="X512" s="114"/>
      <c r="Y512" s="114"/>
    </row>
    <row r="513" spans="1:25" x14ac:dyDescent="0.3">
      <c r="A513" s="117"/>
      <c r="B513" s="6"/>
      <c r="C513" s="6"/>
      <c r="D513" s="6"/>
      <c r="E513" s="6"/>
      <c r="F513" s="6"/>
      <c r="G513" s="6"/>
      <c r="H513" s="6"/>
      <c r="I513" s="6"/>
      <c r="J513" s="7"/>
      <c r="K513" s="6"/>
      <c r="L513" s="7"/>
      <c r="M513" s="7"/>
      <c r="N513" s="7"/>
      <c r="O513" s="6"/>
      <c r="P513" s="114"/>
      <c r="Q513" s="114"/>
      <c r="R513" s="114"/>
      <c r="S513" s="114"/>
      <c r="T513" s="114"/>
      <c r="U513" s="114"/>
      <c r="V513" s="114"/>
      <c r="W513" s="114"/>
      <c r="X513" s="114"/>
      <c r="Y513" s="114"/>
    </row>
    <row r="514" spans="1:25" x14ac:dyDescent="0.3">
      <c r="A514" s="117"/>
      <c r="B514" s="6"/>
      <c r="C514" s="6"/>
      <c r="D514" s="6"/>
      <c r="E514" s="6"/>
      <c r="F514" s="6"/>
      <c r="G514" s="6"/>
      <c r="H514" s="6"/>
      <c r="I514" s="6"/>
      <c r="J514" s="7"/>
      <c r="K514" s="6"/>
      <c r="L514" s="7"/>
      <c r="M514" s="7"/>
      <c r="N514" s="7"/>
      <c r="O514" s="6"/>
      <c r="P514" s="114"/>
      <c r="Q514" s="114"/>
      <c r="R514" s="114"/>
      <c r="S514" s="114"/>
      <c r="T514" s="114"/>
      <c r="U514" s="114"/>
      <c r="V514" s="114"/>
      <c r="W514" s="114"/>
      <c r="X514" s="114"/>
      <c r="Y514" s="114"/>
    </row>
    <row r="515" spans="1:25" x14ac:dyDescent="0.3">
      <c r="A515" s="117"/>
      <c r="B515" s="6"/>
      <c r="C515" s="6"/>
      <c r="D515" s="6"/>
      <c r="E515" s="6"/>
      <c r="F515" s="6"/>
      <c r="G515" s="6"/>
      <c r="H515" s="6"/>
      <c r="I515" s="6"/>
      <c r="J515" s="7"/>
      <c r="K515" s="6"/>
      <c r="L515" s="7"/>
      <c r="M515" s="7"/>
      <c r="N515" s="7"/>
      <c r="O515" s="6"/>
      <c r="P515" s="114"/>
      <c r="Q515" s="114"/>
      <c r="R515" s="114"/>
      <c r="S515" s="114"/>
      <c r="T515" s="114"/>
      <c r="U515" s="114"/>
      <c r="V515" s="114"/>
      <c r="W515" s="114"/>
      <c r="X515" s="114"/>
      <c r="Y515" s="114"/>
    </row>
    <row r="516" spans="1:25" x14ac:dyDescent="0.3">
      <c r="A516" s="117"/>
      <c r="B516" s="6"/>
      <c r="C516" s="6"/>
      <c r="D516" s="6"/>
      <c r="E516" s="6"/>
      <c r="F516" s="6"/>
      <c r="G516" s="6"/>
      <c r="H516" s="6"/>
      <c r="I516" s="6"/>
      <c r="J516" s="7"/>
      <c r="K516" s="6"/>
      <c r="L516" s="7"/>
      <c r="M516" s="7"/>
      <c r="N516" s="7"/>
      <c r="O516" s="6"/>
      <c r="P516" s="114"/>
      <c r="Q516" s="114"/>
      <c r="R516" s="114"/>
      <c r="S516" s="114"/>
      <c r="T516" s="114"/>
      <c r="U516" s="114"/>
      <c r="V516" s="114"/>
      <c r="W516" s="114"/>
      <c r="X516" s="114"/>
      <c r="Y516" s="114"/>
    </row>
    <row r="517" spans="1:25" x14ac:dyDescent="0.3">
      <c r="A517" s="117"/>
      <c r="B517" s="6"/>
      <c r="C517" s="6"/>
      <c r="D517" s="6"/>
      <c r="E517" s="6"/>
      <c r="F517" s="6"/>
      <c r="G517" s="6"/>
      <c r="H517" s="6"/>
      <c r="I517" s="6"/>
      <c r="J517" s="7"/>
      <c r="K517" s="6"/>
      <c r="L517" s="7"/>
      <c r="M517" s="7"/>
      <c r="N517" s="7"/>
      <c r="O517" s="6"/>
      <c r="P517" s="114"/>
      <c r="Q517" s="114"/>
      <c r="R517" s="114"/>
      <c r="S517" s="114"/>
      <c r="T517" s="114"/>
      <c r="U517" s="114"/>
      <c r="V517" s="114"/>
      <c r="W517" s="114"/>
      <c r="X517" s="114"/>
      <c r="Y517" s="114"/>
    </row>
    <row r="518" spans="1:25" x14ac:dyDescent="0.3">
      <c r="A518" s="117"/>
      <c r="B518" s="6"/>
      <c r="C518" s="6"/>
      <c r="D518" s="6"/>
      <c r="E518" s="6"/>
      <c r="F518" s="6"/>
      <c r="G518" s="6"/>
      <c r="H518" s="6"/>
      <c r="I518" s="6"/>
      <c r="J518" s="7"/>
      <c r="K518" s="6"/>
      <c r="L518" s="7"/>
      <c r="M518" s="7"/>
      <c r="N518" s="7"/>
      <c r="O518" s="6"/>
      <c r="P518" s="114"/>
      <c r="Q518" s="114"/>
      <c r="R518" s="114"/>
      <c r="S518" s="114"/>
      <c r="T518" s="114"/>
      <c r="U518" s="114"/>
      <c r="V518" s="114"/>
      <c r="W518" s="114"/>
      <c r="X518" s="114"/>
      <c r="Y518" s="114"/>
    </row>
    <row r="519" spans="1:25" x14ac:dyDescent="0.3">
      <c r="A519" s="117"/>
      <c r="B519" s="6"/>
      <c r="C519" s="6"/>
      <c r="D519" s="6"/>
      <c r="E519" s="6"/>
      <c r="F519" s="6"/>
      <c r="G519" s="6"/>
      <c r="H519" s="6"/>
      <c r="I519" s="6"/>
      <c r="J519" s="7"/>
      <c r="K519" s="6"/>
      <c r="L519" s="7"/>
      <c r="M519" s="7"/>
      <c r="N519" s="7"/>
      <c r="O519" s="6"/>
      <c r="P519" s="114"/>
      <c r="Q519" s="114"/>
      <c r="R519" s="114"/>
      <c r="S519" s="114"/>
      <c r="T519" s="114"/>
      <c r="U519" s="114"/>
      <c r="V519" s="114"/>
      <c r="W519" s="114"/>
      <c r="X519" s="114"/>
      <c r="Y519" s="114"/>
    </row>
    <row r="520" spans="1:25" x14ac:dyDescent="0.3">
      <c r="A520" s="117"/>
      <c r="B520" s="6"/>
      <c r="C520" s="6"/>
      <c r="D520" s="6"/>
      <c r="E520" s="6"/>
      <c r="F520" s="6"/>
      <c r="G520" s="6"/>
      <c r="H520" s="6"/>
      <c r="I520" s="6"/>
      <c r="J520" s="7"/>
      <c r="K520" s="6"/>
      <c r="L520" s="7"/>
      <c r="M520" s="7"/>
      <c r="N520" s="7"/>
      <c r="O520" s="6"/>
      <c r="P520" s="114"/>
      <c r="Q520" s="114"/>
      <c r="R520" s="114"/>
      <c r="S520" s="114"/>
      <c r="T520" s="114"/>
      <c r="U520" s="114"/>
      <c r="V520" s="114"/>
      <c r="W520" s="114"/>
      <c r="X520" s="114"/>
      <c r="Y520" s="114"/>
    </row>
    <row r="521" spans="1:25" x14ac:dyDescent="0.3">
      <c r="A521" s="117"/>
      <c r="B521" s="6"/>
      <c r="C521" s="6"/>
      <c r="D521" s="6"/>
      <c r="E521" s="6"/>
      <c r="F521" s="6"/>
      <c r="G521" s="6"/>
      <c r="H521" s="6"/>
      <c r="I521" s="6"/>
      <c r="J521" s="7"/>
      <c r="K521" s="6"/>
      <c r="L521" s="7"/>
      <c r="M521" s="7"/>
      <c r="N521" s="7"/>
      <c r="O521" s="6"/>
      <c r="P521" s="114"/>
      <c r="Q521" s="114"/>
      <c r="R521" s="114"/>
      <c r="S521" s="114"/>
      <c r="T521" s="114"/>
      <c r="U521" s="114"/>
      <c r="V521" s="114"/>
      <c r="W521" s="114"/>
      <c r="X521" s="114"/>
      <c r="Y521" s="114"/>
    </row>
    <row r="522" spans="1:25" x14ac:dyDescent="0.3">
      <c r="A522" s="117"/>
      <c r="B522" s="6"/>
      <c r="C522" s="6"/>
      <c r="D522" s="6"/>
      <c r="E522" s="6"/>
      <c r="F522" s="6"/>
      <c r="G522" s="6"/>
      <c r="H522" s="6"/>
      <c r="I522" s="6"/>
      <c r="J522" s="7"/>
      <c r="K522" s="6"/>
      <c r="L522" s="7"/>
      <c r="M522" s="7"/>
      <c r="N522" s="7"/>
      <c r="O522" s="6"/>
      <c r="P522" s="114"/>
      <c r="Q522" s="114"/>
      <c r="R522" s="114"/>
      <c r="S522" s="114"/>
      <c r="T522" s="114"/>
      <c r="U522" s="114"/>
      <c r="V522" s="114"/>
      <c r="W522" s="114"/>
      <c r="X522" s="114"/>
      <c r="Y522" s="114"/>
    </row>
    <row r="523" spans="1:25" x14ac:dyDescent="0.3">
      <c r="A523" s="117"/>
      <c r="B523" s="6"/>
      <c r="C523" s="6"/>
      <c r="D523" s="6"/>
      <c r="E523" s="6"/>
      <c r="F523" s="6"/>
      <c r="G523" s="6"/>
      <c r="H523" s="6"/>
      <c r="I523" s="6"/>
      <c r="J523" s="7"/>
      <c r="K523" s="6"/>
      <c r="L523" s="7"/>
      <c r="M523" s="7"/>
      <c r="N523" s="7"/>
      <c r="O523" s="6"/>
      <c r="P523" s="114"/>
      <c r="Q523" s="114"/>
      <c r="R523" s="114"/>
      <c r="S523" s="114"/>
      <c r="T523" s="114"/>
      <c r="U523" s="114"/>
      <c r="V523" s="114"/>
      <c r="W523" s="114"/>
      <c r="X523" s="114"/>
      <c r="Y523" s="114"/>
    </row>
    <row r="524" spans="1:25" x14ac:dyDescent="0.3">
      <c r="A524" s="117"/>
      <c r="B524" s="6"/>
      <c r="C524" s="6"/>
      <c r="D524" s="6"/>
      <c r="E524" s="6"/>
      <c r="F524" s="6"/>
      <c r="G524" s="6"/>
      <c r="H524" s="6"/>
      <c r="I524" s="6"/>
      <c r="J524" s="7"/>
      <c r="K524" s="6"/>
      <c r="L524" s="7"/>
      <c r="M524" s="7"/>
      <c r="N524" s="7"/>
      <c r="O524" s="6"/>
      <c r="P524" s="114"/>
      <c r="Q524" s="114"/>
      <c r="R524" s="114"/>
      <c r="S524" s="114"/>
      <c r="T524" s="114"/>
      <c r="U524" s="114"/>
      <c r="V524" s="114"/>
      <c r="W524" s="114"/>
      <c r="X524" s="114"/>
      <c r="Y524" s="114"/>
    </row>
    <row r="525" spans="1:25" x14ac:dyDescent="0.3">
      <c r="A525" s="117"/>
      <c r="B525" s="6"/>
      <c r="C525" s="6"/>
      <c r="D525" s="6"/>
      <c r="E525" s="6"/>
      <c r="F525" s="6"/>
      <c r="G525" s="6"/>
      <c r="H525" s="6"/>
      <c r="I525" s="6"/>
      <c r="J525" s="7"/>
      <c r="K525" s="6"/>
      <c r="L525" s="7"/>
      <c r="M525" s="7"/>
      <c r="N525" s="7"/>
      <c r="O525" s="6"/>
      <c r="P525" s="114"/>
      <c r="Q525" s="114"/>
      <c r="R525" s="114"/>
      <c r="S525" s="114"/>
      <c r="T525" s="114"/>
      <c r="U525" s="114"/>
      <c r="V525" s="114"/>
      <c r="W525" s="114"/>
      <c r="X525" s="114"/>
      <c r="Y525" s="114"/>
    </row>
    <row r="526" spans="1:25" x14ac:dyDescent="0.3">
      <c r="A526" s="117"/>
      <c r="B526" s="6"/>
      <c r="C526" s="6"/>
      <c r="D526" s="6"/>
      <c r="E526" s="6"/>
      <c r="F526" s="6"/>
      <c r="G526" s="6"/>
      <c r="H526" s="6"/>
      <c r="I526" s="6"/>
      <c r="J526" s="7"/>
      <c r="K526" s="6"/>
      <c r="L526" s="7"/>
      <c r="M526" s="7"/>
      <c r="N526" s="7"/>
      <c r="O526" s="6"/>
      <c r="P526" s="114"/>
      <c r="Q526" s="114"/>
      <c r="R526" s="114"/>
      <c r="S526" s="114"/>
      <c r="T526" s="114"/>
      <c r="U526" s="114"/>
      <c r="V526" s="114"/>
      <c r="W526" s="114"/>
      <c r="X526" s="114"/>
      <c r="Y526" s="114"/>
    </row>
    <row r="527" spans="1:25" x14ac:dyDescent="0.3">
      <c r="A527" s="117"/>
      <c r="B527" s="6"/>
      <c r="C527" s="6"/>
      <c r="D527" s="6"/>
      <c r="E527" s="6"/>
      <c r="F527" s="6"/>
      <c r="G527" s="6"/>
      <c r="H527" s="6"/>
      <c r="I527" s="6"/>
      <c r="J527" s="7"/>
      <c r="K527" s="6"/>
      <c r="L527" s="7"/>
      <c r="M527" s="7"/>
      <c r="N527" s="7"/>
      <c r="O527" s="6"/>
      <c r="P527" s="114"/>
      <c r="Q527" s="114"/>
      <c r="R527" s="114"/>
      <c r="S527" s="114"/>
      <c r="T527" s="114"/>
      <c r="U527" s="114"/>
      <c r="V527" s="114"/>
      <c r="W527" s="114"/>
      <c r="X527" s="114"/>
      <c r="Y527" s="114"/>
    </row>
    <row r="528" spans="1:25" x14ac:dyDescent="0.3">
      <c r="A528" s="117"/>
      <c r="B528" s="6"/>
      <c r="C528" s="6"/>
      <c r="D528" s="6"/>
      <c r="E528" s="6"/>
      <c r="F528" s="6"/>
      <c r="G528" s="6"/>
      <c r="H528" s="6"/>
      <c r="I528" s="6"/>
      <c r="J528" s="7"/>
      <c r="K528" s="6"/>
      <c r="L528" s="7"/>
      <c r="M528" s="7"/>
      <c r="N528" s="7"/>
      <c r="O528" s="6"/>
      <c r="P528" s="114"/>
      <c r="Q528" s="114"/>
      <c r="R528" s="114"/>
      <c r="S528" s="114"/>
      <c r="T528" s="114"/>
      <c r="U528" s="114"/>
      <c r="V528" s="114"/>
      <c r="W528" s="114"/>
      <c r="X528" s="114"/>
      <c r="Y528" s="114"/>
    </row>
    <row r="529" spans="1:25" x14ac:dyDescent="0.3">
      <c r="A529" s="117"/>
      <c r="B529" s="6"/>
      <c r="C529" s="6"/>
      <c r="D529" s="6"/>
      <c r="E529" s="6"/>
      <c r="F529" s="6"/>
      <c r="G529" s="6"/>
      <c r="H529" s="6"/>
      <c r="I529" s="6"/>
      <c r="J529" s="7"/>
      <c r="K529" s="6"/>
      <c r="L529" s="7"/>
      <c r="M529" s="7"/>
      <c r="N529" s="7"/>
      <c r="O529" s="6"/>
      <c r="P529" s="114"/>
      <c r="Q529" s="114"/>
      <c r="R529" s="114"/>
      <c r="S529" s="114"/>
      <c r="T529" s="114"/>
      <c r="U529" s="114"/>
      <c r="V529" s="114"/>
      <c r="W529" s="114"/>
      <c r="X529" s="114"/>
      <c r="Y529" s="114"/>
    </row>
    <row r="530" spans="1:25" x14ac:dyDescent="0.3">
      <c r="A530" s="117"/>
      <c r="B530" s="6"/>
      <c r="C530" s="6"/>
      <c r="D530" s="6"/>
      <c r="E530" s="6"/>
      <c r="F530" s="6"/>
      <c r="G530" s="6"/>
      <c r="H530" s="6"/>
      <c r="I530" s="6"/>
      <c r="J530" s="7"/>
      <c r="K530" s="6"/>
      <c r="L530" s="7"/>
      <c r="M530" s="7"/>
      <c r="N530" s="7"/>
      <c r="O530" s="6"/>
      <c r="P530" s="114"/>
      <c r="Q530" s="114"/>
      <c r="R530" s="114"/>
      <c r="S530" s="114"/>
      <c r="T530" s="114"/>
      <c r="U530" s="114"/>
      <c r="V530" s="114"/>
      <c r="W530" s="114"/>
      <c r="X530" s="114"/>
      <c r="Y530" s="114"/>
    </row>
    <row r="531" spans="1:25" x14ac:dyDescent="0.3">
      <c r="A531" s="117"/>
      <c r="B531" s="6"/>
      <c r="C531" s="6"/>
      <c r="D531" s="6"/>
      <c r="E531" s="6"/>
      <c r="F531" s="6"/>
      <c r="G531" s="6"/>
      <c r="H531" s="6"/>
      <c r="I531" s="6"/>
      <c r="J531" s="7"/>
      <c r="K531" s="6"/>
      <c r="L531" s="7"/>
      <c r="M531" s="7"/>
      <c r="N531" s="7"/>
      <c r="O531" s="6"/>
      <c r="P531" s="114"/>
      <c r="Q531" s="114"/>
      <c r="R531" s="114"/>
      <c r="S531" s="114"/>
      <c r="T531" s="114"/>
      <c r="U531" s="114"/>
      <c r="V531" s="114"/>
      <c r="W531" s="114"/>
      <c r="X531" s="114"/>
      <c r="Y531" s="114"/>
    </row>
    <row r="532" spans="1:25" x14ac:dyDescent="0.3">
      <c r="A532" s="117"/>
      <c r="B532" s="6"/>
      <c r="C532" s="6"/>
      <c r="D532" s="6"/>
      <c r="E532" s="6"/>
      <c r="F532" s="6"/>
      <c r="G532" s="6"/>
      <c r="H532" s="6"/>
      <c r="I532" s="6"/>
      <c r="J532" s="7"/>
      <c r="K532" s="6"/>
      <c r="L532" s="7"/>
      <c r="M532" s="7"/>
      <c r="N532" s="7"/>
      <c r="O532" s="6"/>
      <c r="P532" s="114"/>
      <c r="Q532" s="114"/>
      <c r="R532" s="114"/>
      <c r="S532" s="114"/>
      <c r="T532" s="114"/>
      <c r="U532" s="114"/>
      <c r="V532" s="114"/>
      <c r="W532" s="114"/>
      <c r="X532" s="114"/>
      <c r="Y532" s="114"/>
    </row>
    <row r="533" spans="1:25" x14ac:dyDescent="0.3">
      <c r="A533" s="117"/>
      <c r="B533" s="6"/>
      <c r="C533" s="6"/>
      <c r="D533" s="6"/>
      <c r="E533" s="6"/>
      <c r="F533" s="6"/>
      <c r="G533" s="6"/>
      <c r="H533" s="6"/>
      <c r="I533" s="6"/>
      <c r="J533" s="7"/>
      <c r="K533" s="6"/>
      <c r="L533" s="7"/>
      <c r="M533" s="7"/>
      <c r="N533" s="7"/>
      <c r="O533" s="6"/>
      <c r="P533" s="114"/>
      <c r="Q533" s="114"/>
      <c r="R533" s="114"/>
      <c r="S533" s="114"/>
      <c r="T533" s="114"/>
      <c r="U533" s="114"/>
      <c r="V533" s="114"/>
      <c r="W533" s="114"/>
      <c r="X533" s="114"/>
      <c r="Y533" s="114"/>
    </row>
    <row r="534" spans="1:25" x14ac:dyDescent="0.3">
      <c r="A534" s="117"/>
      <c r="B534" s="6"/>
      <c r="C534" s="6"/>
      <c r="D534" s="6"/>
      <c r="E534" s="6"/>
      <c r="F534" s="6"/>
      <c r="G534" s="6"/>
      <c r="H534" s="6"/>
      <c r="I534" s="6"/>
      <c r="J534" s="7"/>
      <c r="K534" s="6"/>
      <c r="L534" s="7"/>
      <c r="M534" s="7"/>
      <c r="N534" s="7"/>
      <c r="O534" s="6"/>
      <c r="P534" s="114"/>
      <c r="Q534" s="114"/>
      <c r="R534" s="114"/>
      <c r="S534" s="114"/>
      <c r="T534" s="114"/>
      <c r="U534" s="114"/>
      <c r="V534" s="114"/>
      <c r="W534" s="114"/>
      <c r="X534" s="114"/>
      <c r="Y534" s="114"/>
    </row>
    <row r="535" spans="1:25" x14ac:dyDescent="0.3">
      <c r="A535" s="117"/>
      <c r="B535" s="6"/>
      <c r="C535" s="6"/>
      <c r="D535" s="6"/>
      <c r="E535" s="6"/>
      <c r="F535" s="6"/>
      <c r="G535" s="6"/>
      <c r="H535" s="6"/>
      <c r="I535" s="6"/>
      <c r="J535" s="7"/>
      <c r="K535" s="6"/>
      <c r="L535" s="7"/>
      <c r="M535" s="7"/>
      <c r="N535" s="7"/>
      <c r="O535" s="6"/>
      <c r="P535" s="114"/>
      <c r="Q535" s="114"/>
      <c r="R535" s="114"/>
      <c r="S535" s="114"/>
      <c r="T535" s="114"/>
      <c r="U535" s="114"/>
      <c r="V535" s="114"/>
      <c r="W535" s="114"/>
      <c r="X535" s="114"/>
      <c r="Y535" s="114"/>
    </row>
    <row r="536" spans="1:25" x14ac:dyDescent="0.3">
      <c r="A536" s="117"/>
      <c r="B536" s="6"/>
      <c r="C536" s="6"/>
      <c r="D536" s="6"/>
      <c r="E536" s="6"/>
      <c r="F536" s="6"/>
      <c r="G536" s="6"/>
      <c r="H536" s="6"/>
      <c r="I536" s="6"/>
      <c r="J536" s="7"/>
      <c r="K536" s="6"/>
      <c r="L536" s="7"/>
      <c r="M536" s="7"/>
      <c r="N536" s="7"/>
      <c r="O536" s="6"/>
      <c r="P536" s="114"/>
      <c r="Q536" s="114"/>
      <c r="R536" s="114"/>
      <c r="S536" s="114"/>
      <c r="T536" s="114"/>
      <c r="U536" s="114"/>
      <c r="V536" s="114"/>
      <c r="W536" s="114"/>
      <c r="X536" s="114"/>
      <c r="Y536" s="114"/>
    </row>
    <row r="537" spans="1:25" x14ac:dyDescent="0.3">
      <c r="A537" s="117"/>
      <c r="B537" s="6"/>
      <c r="C537" s="6"/>
      <c r="D537" s="6"/>
      <c r="E537" s="6"/>
      <c r="F537" s="6"/>
      <c r="G537" s="6"/>
      <c r="H537" s="6"/>
      <c r="I537" s="6"/>
      <c r="J537" s="7"/>
      <c r="K537" s="6"/>
      <c r="L537" s="7"/>
      <c r="M537" s="7"/>
      <c r="N537" s="7"/>
      <c r="O537" s="6"/>
      <c r="P537" s="114"/>
      <c r="Q537" s="114"/>
      <c r="R537" s="114"/>
      <c r="S537" s="114"/>
      <c r="T537" s="114"/>
      <c r="U537" s="114"/>
      <c r="V537" s="114"/>
      <c r="W537" s="114"/>
      <c r="X537" s="114"/>
      <c r="Y537" s="114"/>
    </row>
    <row r="538" spans="1:25" x14ac:dyDescent="0.3">
      <c r="A538" s="117"/>
      <c r="B538" s="6"/>
      <c r="C538" s="6"/>
      <c r="D538" s="6"/>
      <c r="E538" s="6"/>
      <c r="F538" s="6"/>
      <c r="G538" s="6"/>
      <c r="H538" s="6"/>
      <c r="I538" s="6"/>
      <c r="J538" s="7"/>
      <c r="K538" s="6"/>
      <c r="L538" s="7"/>
      <c r="M538" s="7"/>
      <c r="N538" s="7"/>
      <c r="O538" s="6"/>
      <c r="P538" s="114"/>
      <c r="Q538" s="114"/>
      <c r="R538" s="114"/>
      <c r="S538" s="114"/>
      <c r="T538" s="114"/>
      <c r="U538" s="114"/>
      <c r="V538" s="114"/>
      <c r="W538" s="114"/>
      <c r="X538" s="114"/>
      <c r="Y538" s="114"/>
    </row>
    <row r="539" spans="1:25" x14ac:dyDescent="0.3">
      <c r="A539" s="117"/>
      <c r="B539" s="6"/>
      <c r="C539" s="6"/>
      <c r="D539" s="6"/>
      <c r="E539" s="6"/>
      <c r="F539" s="6"/>
      <c r="G539" s="6"/>
      <c r="H539" s="6"/>
      <c r="I539" s="6"/>
      <c r="J539" s="7"/>
      <c r="K539" s="6"/>
      <c r="L539" s="7"/>
      <c r="M539" s="7"/>
      <c r="N539" s="7"/>
      <c r="O539" s="6"/>
      <c r="P539" s="114"/>
      <c r="Q539" s="114"/>
      <c r="R539" s="114"/>
      <c r="S539" s="114"/>
      <c r="T539" s="114"/>
      <c r="U539" s="114"/>
      <c r="V539" s="114"/>
      <c r="W539" s="114"/>
      <c r="X539" s="114"/>
      <c r="Y539" s="114"/>
    </row>
    <row r="540" spans="1:25" x14ac:dyDescent="0.3">
      <c r="A540" s="117"/>
      <c r="B540" s="6"/>
      <c r="C540" s="6"/>
      <c r="D540" s="6"/>
      <c r="E540" s="6"/>
      <c r="F540" s="6"/>
      <c r="G540" s="6"/>
      <c r="H540" s="6"/>
      <c r="I540" s="6"/>
      <c r="J540" s="7"/>
      <c r="K540" s="6"/>
      <c r="L540" s="7"/>
      <c r="M540" s="7"/>
      <c r="N540" s="7"/>
      <c r="O540" s="6"/>
      <c r="P540" s="114"/>
      <c r="Q540" s="114"/>
      <c r="R540" s="114"/>
      <c r="S540" s="114"/>
      <c r="T540" s="114"/>
      <c r="U540" s="114"/>
      <c r="V540" s="114"/>
      <c r="W540" s="114"/>
      <c r="X540" s="114"/>
      <c r="Y540" s="114"/>
    </row>
    <row r="541" spans="1:25" x14ac:dyDescent="0.3">
      <c r="A541" s="117"/>
      <c r="B541" s="6"/>
      <c r="C541" s="6"/>
      <c r="D541" s="6"/>
      <c r="E541" s="6"/>
      <c r="F541" s="6"/>
      <c r="G541" s="6"/>
      <c r="H541" s="6"/>
      <c r="I541" s="6"/>
      <c r="J541" s="7"/>
      <c r="K541" s="6"/>
      <c r="L541" s="7"/>
      <c r="M541" s="7"/>
      <c r="N541" s="7"/>
      <c r="O541" s="6"/>
      <c r="P541" s="114"/>
      <c r="Q541" s="114"/>
      <c r="R541" s="114"/>
      <c r="S541" s="114"/>
      <c r="T541" s="114"/>
      <c r="U541" s="114"/>
      <c r="V541" s="114"/>
      <c r="W541" s="114"/>
      <c r="X541" s="114"/>
      <c r="Y541" s="114"/>
    </row>
    <row r="542" spans="1:25" x14ac:dyDescent="0.3">
      <c r="A542" s="117"/>
      <c r="B542" s="6"/>
      <c r="C542" s="6"/>
      <c r="D542" s="6"/>
      <c r="E542" s="6"/>
      <c r="F542" s="6"/>
      <c r="G542" s="6"/>
      <c r="H542" s="6"/>
      <c r="I542" s="6"/>
      <c r="J542" s="7"/>
      <c r="K542" s="6"/>
      <c r="L542" s="7"/>
      <c r="M542" s="7"/>
      <c r="N542" s="7"/>
      <c r="O542" s="6"/>
      <c r="P542" s="114"/>
      <c r="Q542" s="114"/>
      <c r="R542" s="114"/>
      <c r="S542" s="114"/>
      <c r="T542" s="114"/>
      <c r="U542" s="114"/>
      <c r="V542" s="114"/>
      <c r="W542" s="114"/>
      <c r="X542" s="114"/>
      <c r="Y542" s="114"/>
    </row>
    <row r="543" spans="1:25" x14ac:dyDescent="0.3">
      <c r="A543" s="117"/>
      <c r="B543" s="6"/>
      <c r="C543" s="6"/>
      <c r="D543" s="6"/>
      <c r="E543" s="6"/>
      <c r="F543" s="6"/>
      <c r="G543" s="6"/>
      <c r="H543" s="6"/>
      <c r="I543" s="6"/>
      <c r="J543" s="7"/>
      <c r="K543" s="6"/>
      <c r="L543" s="7"/>
      <c r="M543" s="7"/>
      <c r="N543" s="7"/>
      <c r="O543" s="6"/>
      <c r="P543" s="114"/>
      <c r="Q543" s="114"/>
      <c r="R543" s="114"/>
      <c r="S543" s="114"/>
      <c r="T543" s="114"/>
      <c r="U543" s="114"/>
      <c r="V543" s="114"/>
      <c r="W543" s="114"/>
      <c r="X543" s="114"/>
      <c r="Y543" s="114"/>
    </row>
    <row r="544" spans="1:25" x14ac:dyDescent="0.3">
      <c r="A544" s="117"/>
      <c r="B544" s="6"/>
      <c r="C544" s="6"/>
      <c r="D544" s="6"/>
      <c r="E544" s="6"/>
      <c r="F544" s="6"/>
      <c r="G544" s="6"/>
      <c r="H544" s="6"/>
      <c r="I544" s="6"/>
      <c r="J544" s="7"/>
      <c r="K544" s="6"/>
      <c r="L544" s="7"/>
      <c r="M544" s="7"/>
      <c r="N544" s="7"/>
      <c r="O544" s="6"/>
      <c r="P544" s="114"/>
      <c r="Q544" s="114"/>
      <c r="R544" s="114"/>
      <c r="S544" s="114"/>
      <c r="T544" s="114"/>
      <c r="U544" s="114"/>
      <c r="V544" s="114"/>
      <c r="W544" s="114"/>
      <c r="X544" s="114"/>
      <c r="Y544" s="114"/>
    </row>
    <row r="545" spans="1:25" x14ac:dyDescent="0.3">
      <c r="A545" s="117"/>
      <c r="B545" s="6"/>
      <c r="C545" s="6"/>
      <c r="D545" s="6"/>
      <c r="E545" s="6"/>
      <c r="F545" s="6"/>
      <c r="G545" s="6"/>
      <c r="H545" s="6"/>
      <c r="I545" s="6"/>
      <c r="J545" s="7"/>
      <c r="K545" s="6"/>
      <c r="L545" s="7"/>
      <c r="M545" s="7"/>
      <c r="N545" s="7"/>
      <c r="O545" s="6"/>
      <c r="P545" s="114"/>
      <c r="Q545" s="114"/>
      <c r="R545" s="114"/>
      <c r="S545" s="114"/>
      <c r="T545" s="114"/>
      <c r="U545" s="114"/>
      <c r="V545" s="114"/>
      <c r="W545" s="114"/>
      <c r="X545" s="114"/>
      <c r="Y545" s="114"/>
    </row>
    <row r="546" spans="1:25" x14ac:dyDescent="0.3">
      <c r="A546" s="117"/>
      <c r="B546" s="6"/>
      <c r="C546" s="6"/>
      <c r="D546" s="6"/>
      <c r="E546" s="6"/>
      <c r="F546" s="6"/>
      <c r="G546" s="6"/>
      <c r="H546" s="6"/>
      <c r="I546" s="6"/>
      <c r="J546" s="7"/>
      <c r="K546" s="6"/>
      <c r="L546" s="7"/>
      <c r="M546" s="7"/>
      <c r="N546" s="7"/>
      <c r="O546" s="6"/>
      <c r="P546" s="114"/>
      <c r="Q546" s="114"/>
      <c r="R546" s="114"/>
      <c r="S546" s="114"/>
      <c r="T546" s="114"/>
      <c r="U546" s="114"/>
      <c r="V546" s="114"/>
      <c r="W546" s="114"/>
      <c r="X546" s="114"/>
      <c r="Y546" s="114"/>
    </row>
    <row r="547" spans="1:25" x14ac:dyDescent="0.3">
      <c r="A547" s="117"/>
      <c r="B547" s="6"/>
      <c r="C547" s="6"/>
      <c r="D547" s="6"/>
      <c r="E547" s="6"/>
      <c r="F547" s="6"/>
      <c r="G547" s="6"/>
      <c r="H547" s="6"/>
      <c r="I547" s="6"/>
      <c r="J547" s="7"/>
      <c r="K547" s="6"/>
      <c r="L547" s="7"/>
      <c r="M547" s="7"/>
      <c r="N547" s="7"/>
      <c r="O547" s="6"/>
      <c r="P547" s="114"/>
      <c r="Q547" s="114"/>
      <c r="R547" s="114"/>
      <c r="S547" s="114"/>
      <c r="T547" s="114"/>
      <c r="U547" s="114"/>
      <c r="V547" s="114"/>
      <c r="W547" s="114"/>
      <c r="X547" s="114"/>
      <c r="Y547" s="114"/>
    </row>
    <row r="548" spans="1:25" x14ac:dyDescent="0.3">
      <c r="A548" s="117"/>
      <c r="B548" s="6"/>
      <c r="C548" s="6"/>
      <c r="D548" s="6"/>
      <c r="E548" s="6"/>
      <c r="F548" s="6"/>
      <c r="G548" s="6"/>
      <c r="H548" s="6"/>
      <c r="I548" s="6"/>
      <c r="J548" s="7"/>
      <c r="K548" s="6"/>
      <c r="L548" s="7"/>
      <c r="M548" s="7"/>
      <c r="N548" s="7"/>
      <c r="O548" s="6"/>
      <c r="P548" s="114"/>
      <c r="Q548" s="114"/>
      <c r="R548" s="114"/>
      <c r="S548" s="114"/>
      <c r="T548" s="114"/>
      <c r="U548" s="114"/>
      <c r="V548" s="114"/>
      <c r="W548" s="114"/>
      <c r="X548" s="114"/>
      <c r="Y548" s="114"/>
    </row>
    <row r="549" spans="1:25" x14ac:dyDescent="0.3">
      <c r="A549" s="117"/>
      <c r="B549" s="6"/>
      <c r="C549" s="6"/>
      <c r="D549" s="6"/>
      <c r="E549" s="6"/>
      <c r="F549" s="6"/>
      <c r="G549" s="6"/>
      <c r="H549" s="6"/>
      <c r="I549" s="6"/>
      <c r="J549" s="7"/>
      <c r="K549" s="6"/>
      <c r="L549" s="7"/>
      <c r="M549" s="7"/>
      <c r="N549" s="7"/>
      <c r="O549" s="6"/>
      <c r="P549" s="114"/>
      <c r="Q549" s="114"/>
      <c r="R549" s="114"/>
      <c r="S549" s="114"/>
      <c r="T549" s="114"/>
      <c r="U549" s="114"/>
      <c r="V549" s="114"/>
      <c r="W549" s="114"/>
      <c r="X549" s="114"/>
      <c r="Y549" s="114"/>
    </row>
    <row r="550" spans="1:25" x14ac:dyDescent="0.3">
      <c r="A550" s="117"/>
      <c r="B550" s="6"/>
      <c r="C550" s="6"/>
      <c r="D550" s="6"/>
      <c r="E550" s="6"/>
      <c r="F550" s="6"/>
      <c r="G550" s="6"/>
      <c r="H550" s="6"/>
      <c r="I550" s="6"/>
      <c r="J550" s="7"/>
      <c r="K550" s="6"/>
      <c r="L550" s="7"/>
      <c r="M550" s="7"/>
      <c r="N550" s="7"/>
      <c r="O550" s="6"/>
      <c r="P550" s="114"/>
      <c r="Q550" s="114"/>
      <c r="R550" s="114"/>
      <c r="S550" s="114"/>
      <c r="T550" s="114"/>
      <c r="U550" s="114"/>
      <c r="V550" s="114"/>
      <c r="W550" s="114"/>
      <c r="X550" s="114"/>
      <c r="Y550" s="114"/>
    </row>
    <row r="551" spans="1:25" x14ac:dyDescent="0.3">
      <c r="A551" s="117"/>
      <c r="B551" s="6"/>
      <c r="C551" s="6"/>
      <c r="D551" s="6"/>
      <c r="E551" s="6"/>
      <c r="F551" s="6"/>
      <c r="G551" s="6"/>
      <c r="H551" s="6"/>
      <c r="I551" s="6"/>
      <c r="J551" s="7"/>
      <c r="K551" s="6"/>
      <c r="L551" s="7"/>
      <c r="M551" s="7"/>
      <c r="N551" s="7"/>
      <c r="O551" s="6"/>
      <c r="P551" s="114"/>
      <c r="Q551" s="114"/>
      <c r="R551" s="114"/>
      <c r="S551" s="114"/>
      <c r="T551" s="114"/>
      <c r="U551" s="114"/>
      <c r="V551" s="114"/>
      <c r="W551" s="114"/>
      <c r="X551" s="114"/>
      <c r="Y551" s="114"/>
    </row>
    <row r="552" spans="1:25" x14ac:dyDescent="0.3">
      <c r="A552" s="117"/>
      <c r="B552" s="6"/>
      <c r="C552" s="6"/>
      <c r="D552" s="6"/>
      <c r="E552" s="6"/>
      <c r="F552" s="6"/>
      <c r="G552" s="6"/>
      <c r="H552" s="6"/>
      <c r="I552" s="6"/>
      <c r="J552" s="7"/>
      <c r="K552" s="6"/>
      <c r="L552" s="7"/>
      <c r="M552" s="7"/>
      <c r="N552" s="7"/>
      <c r="O552" s="6"/>
      <c r="P552" s="114"/>
      <c r="Q552" s="114"/>
      <c r="R552" s="114"/>
      <c r="S552" s="114"/>
      <c r="T552" s="114"/>
      <c r="U552" s="114"/>
      <c r="V552" s="114"/>
      <c r="W552" s="114"/>
      <c r="X552" s="114"/>
      <c r="Y552" s="114"/>
    </row>
    <row r="553" spans="1:25" x14ac:dyDescent="0.3">
      <c r="A553" s="117"/>
      <c r="B553" s="6"/>
      <c r="C553" s="6"/>
      <c r="D553" s="6"/>
      <c r="E553" s="6"/>
      <c r="F553" s="6"/>
      <c r="G553" s="6"/>
      <c r="H553" s="6"/>
      <c r="I553" s="6"/>
      <c r="J553" s="7"/>
      <c r="K553" s="6"/>
      <c r="L553" s="7"/>
      <c r="M553" s="7"/>
      <c r="N553" s="7"/>
      <c r="O553" s="6"/>
      <c r="P553" s="114"/>
      <c r="Q553" s="114"/>
      <c r="R553" s="114"/>
      <c r="S553" s="114"/>
      <c r="T553" s="114"/>
      <c r="U553" s="114"/>
      <c r="V553" s="114"/>
      <c r="W553" s="114"/>
      <c r="X553" s="114"/>
      <c r="Y553" s="114"/>
    </row>
    <row r="554" spans="1:25" x14ac:dyDescent="0.3">
      <c r="A554" s="117"/>
      <c r="B554" s="6"/>
      <c r="C554" s="6"/>
      <c r="D554" s="6"/>
      <c r="E554" s="6"/>
      <c r="F554" s="6"/>
      <c r="G554" s="6"/>
      <c r="H554" s="6"/>
      <c r="I554" s="6"/>
      <c r="J554" s="7"/>
      <c r="K554" s="6"/>
      <c r="L554" s="7"/>
      <c r="M554" s="7"/>
      <c r="N554" s="7"/>
      <c r="O554" s="6"/>
      <c r="P554" s="114"/>
      <c r="Q554" s="114"/>
      <c r="R554" s="114"/>
      <c r="S554" s="114"/>
      <c r="T554" s="114"/>
      <c r="U554" s="114"/>
      <c r="V554" s="114"/>
      <c r="W554" s="114"/>
      <c r="X554" s="114"/>
      <c r="Y554" s="114"/>
    </row>
    <row r="555" spans="1:25" x14ac:dyDescent="0.3">
      <c r="A555" s="117"/>
      <c r="B555" s="6"/>
      <c r="C555" s="6"/>
      <c r="D555" s="6"/>
      <c r="E555" s="6"/>
      <c r="F555" s="6"/>
      <c r="G555" s="6"/>
      <c r="H555" s="6"/>
      <c r="I555" s="6"/>
      <c r="J555" s="7"/>
      <c r="K555" s="6"/>
      <c r="L555" s="7"/>
      <c r="M555" s="7"/>
      <c r="N555" s="7"/>
      <c r="O555" s="6"/>
      <c r="P555" s="114"/>
      <c r="Q555" s="114"/>
      <c r="R555" s="114"/>
      <c r="S555" s="114"/>
      <c r="T555" s="114"/>
      <c r="U555" s="114"/>
      <c r="V555" s="114"/>
      <c r="W555" s="114"/>
      <c r="X555" s="114"/>
      <c r="Y555" s="114"/>
    </row>
    <row r="556" spans="1:25" x14ac:dyDescent="0.3">
      <c r="A556" s="117"/>
      <c r="B556" s="6"/>
      <c r="C556" s="6"/>
      <c r="D556" s="6"/>
      <c r="E556" s="6"/>
      <c r="F556" s="6"/>
      <c r="G556" s="6"/>
      <c r="H556" s="6"/>
      <c r="I556" s="6"/>
      <c r="J556" s="7"/>
      <c r="K556" s="6"/>
      <c r="L556" s="7"/>
      <c r="M556" s="7"/>
      <c r="N556" s="7"/>
      <c r="O556" s="6"/>
      <c r="P556" s="114"/>
      <c r="Q556" s="114"/>
      <c r="R556" s="114"/>
      <c r="S556" s="114"/>
      <c r="T556" s="114"/>
      <c r="U556" s="114"/>
      <c r="V556" s="114"/>
      <c r="W556" s="114"/>
      <c r="X556" s="114"/>
      <c r="Y556" s="114"/>
    </row>
    <row r="557" spans="1:25" x14ac:dyDescent="0.3">
      <c r="A557" s="117"/>
      <c r="B557" s="6"/>
      <c r="C557" s="6"/>
      <c r="D557" s="6"/>
      <c r="E557" s="6"/>
      <c r="F557" s="6"/>
      <c r="G557" s="6"/>
      <c r="H557" s="6"/>
      <c r="I557" s="6"/>
      <c r="J557" s="7"/>
      <c r="K557" s="6"/>
      <c r="L557" s="7"/>
      <c r="M557" s="7"/>
      <c r="N557" s="7"/>
      <c r="O557" s="6"/>
      <c r="P557" s="114"/>
      <c r="Q557" s="114"/>
      <c r="R557" s="114"/>
      <c r="S557" s="114"/>
      <c r="T557" s="114"/>
      <c r="U557" s="114"/>
      <c r="V557" s="114"/>
      <c r="W557" s="114"/>
      <c r="X557" s="114"/>
      <c r="Y557" s="114"/>
    </row>
    <row r="558" spans="1:25" x14ac:dyDescent="0.3">
      <c r="A558" s="117"/>
      <c r="B558" s="6"/>
      <c r="C558" s="6"/>
      <c r="D558" s="6"/>
      <c r="E558" s="6"/>
      <c r="F558" s="6"/>
      <c r="G558" s="6"/>
      <c r="H558" s="6"/>
      <c r="I558" s="6"/>
      <c r="J558" s="7"/>
      <c r="K558" s="6"/>
      <c r="L558" s="7"/>
      <c r="M558" s="7"/>
      <c r="N558" s="7"/>
      <c r="O558" s="6"/>
      <c r="P558" s="114"/>
      <c r="Q558" s="114"/>
      <c r="R558" s="114"/>
      <c r="S558" s="114"/>
      <c r="T558" s="114"/>
      <c r="U558" s="114"/>
      <c r="V558" s="114"/>
      <c r="W558" s="114"/>
      <c r="X558" s="114"/>
      <c r="Y558" s="114"/>
    </row>
    <row r="559" spans="1:25" x14ac:dyDescent="0.3">
      <c r="A559" s="117"/>
      <c r="B559" s="6"/>
      <c r="C559" s="6"/>
      <c r="D559" s="6"/>
      <c r="E559" s="6"/>
      <c r="F559" s="6"/>
      <c r="G559" s="6"/>
      <c r="H559" s="6"/>
      <c r="I559" s="6"/>
      <c r="J559" s="7"/>
      <c r="K559" s="6"/>
      <c r="L559" s="7"/>
      <c r="M559" s="7"/>
      <c r="N559" s="7"/>
      <c r="O559" s="6"/>
      <c r="P559" s="114"/>
      <c r="Q559" s="114"/>
      <c r="R559" s="114"/>
      <c r="S559" s="114"/>
      <c r="T559" s="114"/>
      <c r="U559" s="114"/>
      <c r="V559" s="114"/>
      <c r="W559" s="114"/>
      <c r="X559" s="114"/>
      <c r="Y559" s="114"/>
    </row>
    <row r="560" spans="1:25" x14ac:dyDescent="0.3">
      <c r="A560" s="117"/>
      <c r="B560" s="6"/>
      <c r="C560" s="6"/>
      <c r="D560" s="6"/>
      <c r="E560" s="6"/>
      <c r="F560" s="6"/>
      <c r="G560" s="6"/>
      <c r="H560" s="6"/>
      <c r="I560" s="6"/>
      <c r="J560" s="7"/>
      <c r="K560" s="6"/>
      <c r="L560" s="7"/>
      <c r="M560" s="7"/>
      <c r="N560" s="7"/>
      <c r="O560" s="6"/>
      <c r="P560" s="114"/>
      <c r="Q560" s="114"/>
      <c r="R560" s="114"/>
      <c r="S560" s="114"/>
      <c r="T560" s="114"/>
      <c r="U560" s="114"/>
      <c r="V560" s="114"/>
      <c r="W560" s="114"/>
      <c r="X560" s="114"/>
      <c r="Y560" s="114"/>
    </row>
    <row r="561" spans="1:25" x14ac:dyDescent="0.3">
      <c r="A561" s="117"/>
      <c r="B561" s="6"/>
      <c r="C561" s="6"/>
      <c r="D561" s="6"/>
      <c r="E561" s="6"/>
      <c r="F561" s="6"/>
      <c r="G561" s="6"/>
      <c r="H561" s="6"/>
      <c r="I561" s="6"/>
      <c r="J561" s="7"/>
      <c r="K561" s="6"/>
      <c r="L561" s="7"/>
      <c r="M561" s="7"/>
      <c r="N561" s="7"/>
      <c r="O561" s="6"/>
      <c r="P561" s="114"/>
      <c r="Q561" s="114"/>
      <c r="R561" s="114"/>
      <c r="S561" s="114"/>
      <c r="T561" s="114"/>
      <c r="U561" s="114"/>
      <c r="V561" s="114"/>
      <c r="W561" s="114"/>
      <c r="X561" s="114"/>
      <c r="Y561" s="114"/>
    </row>
    <row r="562" spans="1:25" x14ac:dyDescent="0.3">
      <c r="A562" s="117"/>
      <c r="B562" s="6"/>
      <c r="C562" s="6"/>
      <c r="D562" s="6"/>
      <c r="E562" s="6"/>
      <c r="F562" s="6"/>
      <c r="G562" s="6"/>
      <c r="H562" s="6"/>
      <c r="I562" s="6"/>
      <c r="J562" s="7"/>
      <c r="K562" s="6"/>
      <c r="L562" s="7"/>
      <c r="M562" s="7"/>
      <c r="N562" s="7"/>
      <c r="O562" s="6"/>
      <c r="P562" s="114"/>
      <c r="Q562" s="114"/>
      <c r="R562" s="114"/>
      <c r="S562" s="114"/>
      <c r="T562" s="114"/>
      <c r="U562" s="114"/>
      <c r="V562" s="114"/>
      <c r="W562" s="114"/>
      <c r="X562" s="114"/>
      <c r="Y562" s="114"/>
    </row>
    <row r="563" spans="1:25" x14ac:dyDescent="0.3">
      <c r="A563" s="117"/>
      <c r="B563" s="6"/>
      <c r="C563" s="6"/>
      <c r="D563" s="6"/>
      <c r="E563" s="6"/>
      <c r="F563" s="6"/>
      <c r="G563" s="6"/>
      <c r="H563" s="6"/>
      <c r="I563" s="6"/>
      <c r="J563" s="7"/>
      <c r="K563" s="6"/>
      <c r="L563" s="7"/>
      <c r="M563" s="7"/>
      <c r="N563" s="7"/>
      <c r="O563" s="6"/>
      <c r="P563" s="114"/>
      <c r="Q563" s="114"/>
      <c r="R563" s="114"/>
      <c r="S563" s="114"/>
      <c r="T563" s="114"/>
      <c r="U563" s="114"/>
      <c r="V563" s="114"/>
      <c r="W563" s="114"/>
      <c r="X563" s="114"/>
      <c r="Y563" s="114"/>
    </row>
    <row r="564" spans="1:25" x14ac:dyDescent="0.3">
      <c r="A564" s="117"/>
      <c r="B564" s="6"/>
      <c r="C564" s="6"/>
      <c r="D564" s="6"/>
      <c r="E564" s="6"/>
      <c r="F564" s="6"/>
      <c r="G564" s="6"/>
      <c r="H564" s="6"/>
      <c r="I564" s="6"/>
      <c r="J564" s="7"/>
      <c r="K564" s="6"/>
      <c r="L564" s="7"/>
      <c r="M564" s="7"/>
      <c r="N564" s="7"/>
      <c r="O564" s="6"/>
      <c r="P564" s="114"/>
      <c r="Q564" s="114"/>
      <c r="R564" s="114"/>
      <c r="S564" s="114"/>
      <c r="T564" s="114"/>
      <c r="U564" s="114"/>
      <c r="V564" s="114"/>
      <c r="W564" s="114"/>
      <c r="X564" s="114"/>
      <c r="Y564" s="114"/>
    </row>
    <row r="565" spans="1:25" x14ac:dyDescent="0.3">
      <c r="A565" s="117"/>
      <c r="B565" s="6"/>
      <c r="C565" s="6"/>
      <c r="D565" s="6"/>
      <c r="E565" s="6"/>
      <c r="F565" s="6"/>
      <c r="G565" s="6"/>
      <c r="H565" s="6"/>
      <c r="I565" s="6"/>
      <c r="J565" s="7"/>
      <c r="K565" s="6"/>
      <c r="L565" s="7"/>
      <c r="M565" s="7"/>
      <c r="N565" s="7"/>
      <c r="O565" s="6"/>
      <c r="P565" s="114"/>
      <c r="Q565" s="114"/>
      <c r="R565" s="114"/>
      <c r="S565" s="114"/>
      <c r="T565" s="114"/>
      <c r="U565" s="114"/>
      <c r="V565" s="114"/>
      <c r="W565" s="114"/>
      <c r="X565" s="114"/>
      <c r="Y565" s="114"/>
    </row>
    <row r="566" spans="1:25" x14ac:dyDescent="0.3">
      <c r="A566" s="117"/>
      <c r="B566" s="6"/>
      <c r="C566" s="6"/>
      <c r="D566" s="6"/>
      <c r="E566" s="6"/>
      <c r="F566" s="6"/>
      <c r="G566" s="6"/>
      <c r="H566" s="6"/>
      <c r="I566" s="6"/>
      <c r="J566" s="7"/>
      <c r="K566" s="6"/>
      <c r="L566" s="7"/>
      <c r="M566" s="7"/>
      <c r="N566" s="7"/>
      <c r="O566" s="6"/>
      <c r="P566" s="114"/>
      <c r="Q566" s="114"/>
      <c r="R566" s="114"/>
      <c r="S566" s="114"/>
      <c r="T566" s="114"/>
      <c r="U566" s="114"/>
      <c r="V566" s="114"/>
      <c r="W566" s="114"/>
      <c r="X566" s="114"/>
      <c r="Y566" s="114"/>
    </row>
    <row r="567" spans="1:25" x14ac:dyDescent="0.3">
      <c r="A567" s="117"/>
      <c r="B567" s="6"/>
      <c r="C567" s="6"/>
      <c r="D567" s="6"/>
      <c r="E567" s="6"/>
      <c r="F567" s="6"/>
      <c r="G567" s="6"/>
      <c r="H567" s="6"/>
      <c r="I567" s="6"/>
      <c r="J567" s="7"/>
      <c r="K567" s="6"/>
      <c r="L567" s="7"/>
      <c r="M567" s="7"/>
      <c r="N567" s="7"/>
      <c r="O567" s="6"/>
      <c r="P567" s="114"/>
      <c r="Q567" s="114"/>
      <c r="R567" s="114"/>
      <c r="S567" s="114"/>
      <c r="T567" s="114"/>
      <c r="U567" s="114"/>
      <c r="V567" s="114"/>
      <c r="W567" s="114"/>
      <c r="X567" s="114"/>
      <c r="Y567" s="114"/>
    </row>
    <row r="568" spans="1:25" x14ac:dyDescent="0.3">
      <c r="A568" s="117"/>
      <c r="B568" s="6"/>
      <c r="C568" s="6"/>
      <c r="D568" s="6"/>
      <c r="E568" s="6"/>
      <c r="F568" s="6"/>
      <c r="G568" s="6"/>
      <c r="H568" s="6"/>
      <c r="I568" s="6"/>
      <c r="J568" s="7"/>
      <c r="K568" s="6"/>
      <c r="L568" s="7"/>
      <c r="M568" s="7"/>
      <c r="N568" s="7"/>
      <c r="O568" s="6"/>
      <c r="P568" s="114"/>
      <c r="Q568" s="114"/>
      <c r="R568" s="114"/>
      <c r="S568" s="114"/>
      <c r="T568" s="114"/>
      <c r="U568" s="114"/>
      <c r="V568" s="114"/>
      <c r="W568" s="114"/>
      <c r="X568" s="114"/>
      <c r="Y568" s="114"/>
    </row>
    <row r="569" spans="1:25" x14ac:dyDescent="0.3">
      <c r="A569" s="117"/>
      <c r="B569" s="6"/>
      <c r="C569" s="6"/>
      <c r="D569" s="6"/>
      <c r="E569" s="6"/>
      <c r="F569" s="6"/>
      <c r="G569" s="6"/>
      <c r="H569" s="6"/>
      <c r="I569" s="6"/>
      <c r="J569" s="7"/>
      <c r="K569" s="6"/>
      <c r="L569" s="7"/>
      <c r="M569" s="7"/>
      <c r="N569" s="7"/>
      <c r="O569" s="6"/>
      <c r="P569" s="114"/>
      <c r="Q569" s="114"/>
      <c r="R569" s="114"/>
      <c r="S569" s="114"/>
      <c r="T569" s="114"/>
      <c r="U569" s="114"/>
      <c r="V569" s="114"/>
      <c r="W569" s="114"/>
      <c r="X569" s="114"/>
      <c r="Y569" s="114"/>
    </row>
    <row r="570" spans="1:25" x14ac:dyDescent="0.3">
      <c r="A570" s="117"/>
      <c r="B570" s="6"/>
      <c r="C570" s="6"/>
      <c r="D570" s="6"/>
      <c r="E570" s="6"/>
      <c r="F570" s="6"/>
      <c r="G570" s="6"/>
      <c r="H570" s="6"/>
      <c r="I570" s="6"/>
      <c r="J570" s="7"/>
      <c r="K570" s="6"/>
      <c r="L570" s="7"/>
      <c r="M570" s="7"/>
      <c r="N570" s="7"/>
      <c r="O570" s="6"/>
      <c r="P570" s="114"/>
      <c r="Q570" s="114"/>
      <c r="R570" s="114"/>
      <c r="S570" s="114"/>
      <c r="T570" s="114"/>
      <c r="U570" s="114"/>
      <c r="V570" s="114"/>
      <c r="W570" s="114"/>
      <c r="X570" s="114"/>
      <c r="Y570" s="114"/>
    </row>
    <row r="571" spans="1:25" x14ac:dyDescent="0.3">
      <c r="A571" s="117"/>
      <c r="B571" s="6"/>
      <c r="C571" s="6"/>
      <c r="D571" s="6"/>
      <c r="E571" s="6"/>
      <c r="F571" s="6"/>
      <c r="G571" s="6"/>
      <c r="H571" s="6"/>
      <c r="I571" s="6"/>
      <c r="J571" s="7"/>
      <c r="K571" s="6"/>
      <c r="L571" s="7"/>
      <c r="M571" s="7"/>
      <c r="N571" s="7"/>
      <c r="O571" s="6"/>
      <c r="P571" s="114"/>
      <c r="Q571" s="114"/>
      <c r="R571" s="114"/>
      <c r="S571" s="114"/>
      <c r="T571" s="114"/>
      <c r="U571" s="114"/>
      <c r="V571" s="114"/>
      <c r="W571" s="114"/>
      <c r="X571" s="114"/>
      <c r="Y571" s="114"/>
    </row>
    <row r="572" spans="1:25" x14ac:dyDescent="0.3">
      <c r="A572" s="117"/>
      <c r="B572" s="6"/>
      <c r="C572" s="6"/>
      <c r="D572" s="6"/>
      <c r="E572" s="6"/>
      <c r="F572" s="6"/>
      <c r="G572" s="6"/>
      <c r="H572" s="6"/>
      <c r="I572" s="6"/>
      <c r="J572" s="7"/>
      <c r="K572" s="6"/>
      <c r="L572" s="7"/>
      <c r="M572" s="7"/>
      <c r="N572" s="7"/>
      <c r="O572" s="6"/>
      <c r="P572" s="114"/>
      <c r="Q572" s="114"/>
      <c r="R572" s="114"/>
      <c r="S572" s="114"/>
      <c r="T572" s="114"/>
      <c r="U572" s="114"/>
      <c r="V572" s="114"/>
      <c r="W572" s="114"/>
      <c r="X572" s="114"/>
      <c r="Y572" s="114"/>
    </row>
    <row r="573" spans="1:25" x14ac:dyDescent="0.3">
      <c r="A573" s="117"/>
      <c r="B573" s="6"/>
      <c r="C573" s="6"/>
      <c r="D573" s="6"/>
      <c r="E573" s="6"/>
      <c r="F573" s="6"/>
      <c r="G573" s="6"/>
      <c r="H573" s="6"/>
      <c r="I573" s="6"/>
      <c r="J573" s="7"/>
      <c r="K573" s="6"/>
      <c r="L573" s="7"/>
      <c r="M573" s="7"/>
      <c r="N573" s="7"/>
      <c r="O573" s="6"/>
      <c r="P573" s="114"/>
      <c r="Q573" s="114"/>
      <c r="R573" s="114"/>
      <c r="S573" s="114"/>
      <c r="T573" s="114"/>
      <c r="U573" s="114"/>
      <c r="V573" s="114"/>
      <c r="W573" s="114"/>
      <c r="X573" s="114"/>
      <c r="Y573" s="114"/>
    </row>
    <row r="574" spans="1:25" x14ac:dyDescent="0.3">
      <c r="A574" s="117"/>
      <c r="B574" s="6"/>
      <c r="C574" s="6"/>
      <c r="D574" s="6"/>
      <c r="E574" s="6"/>
      <c r="F574" s="6"/>
      <c r="G574" s="6"/>
      <c r="H574" s="6"/>
      <c r="I574" s="6"/>
      <c r="J574" s="7"/>
      <c r="K574" s="6"/>
      <c r="L574" s="7"/>
      <c r="M574" s="7"/>
      <c r="N574" s="7"/>
      <c r="O574" s="6"/>
      <c r="P574" s="114"/>
      <c r="Q574" s="114"/>
      <c r="R574" s="114"/>
      <c r="S574" s="114"/>
      <c r="T574" s="114"/>
      <c r="U574" s="114"/>
      <c r="V574" s="114"/>
      <c r="W574" s="114"/>
      <c r="X574" s="114"/>
      <c r="Y574" s="114"/>
    </row>
    <row r="575" spans="1:25" x14ac:dyDescent="0.3">
      <c r="A575" s="117"/>
      <c r="B575" s="6"/>
      <c r="C575" s="6"/>
      <c r="D575" s="6"/>
      <c r="E575" s="6"/>
      <c r="F575" s="6"/>
      <c r="G575" s="6"/>
      <c r="H575" s="6"/>
      <c r="I575" s="6"/>
      <c r="J575" s="7"/>
      <c r="K575" s="6"/>
      <c r="L575" s="7"/>
      <c r="M575" s="7"/>
      <c r="N575" s="7"/>
      <c r="O575" s="6"/>
      <c r="P575" s="114"/>
      <c r="Q575" s="114"/>
      <c r="R575" s="114"/>
      <c r="S575" s="114"/>
      <c r="T575" s="114"/>
      <c r="U575" s="114"/>
      <c r="V575" s="114"/>
      <c r="W575" s="114"/>
      <c r="X575" s="114"/>
      <c r="Y575" s="114"/>
    </row>
    <row r="576" spans="1:25" x14ac:dyDescent="0.3">
      <c r="A576" s="117"/>
      <c r="B576" s="6"/>
      <c r="C576" s="6"/>
      <c r="D576" s="6"/>
      <c r="E576" s="6"/>
      <c r="F576" s="6"/>
      <c r="G576" s="6"/>
      <c r="H576" s="6"/>
      <c r="I576" s="6"/>
      <c r="J576" s="7"/>
      <c r="K576" s="6"/>
      <c r="L576" s="7"/>
      <c r="M576" s="7"/>
      <c r="N576" s="7"/>
      <c r="O576" s="6"/>
      <c r="P576" s="114"/>
      <c r="Q576" s="114"/>
      <c r="R576" s="114"/>
      <c r="S576" s="114"/>
      <c r="T576" s="114"/>
      <c r="U576" s="114"/>
      <c r="V576" s="114"/>
      <c r="W576" s="114"/>
      <c r="X576" s="114"/>
      <c r="Y576" s="114"/>
    </row>
    <row r="577" spans="1:25" x14ac:dyDescent="0.3">
      <c r="A577" s="117"/>
      <c r="B577" s="6"/>
      <c r="C577" s="6"/>
      <c r="D577" s="6"/>
      <c r="E577" s="6"/>
      <c r="F577" s="6"/>
      <c r="G577" s="6"/>
      <c r="H577" s="6"/>
      <c r="I577" s="6"/>
      <c r="J577" s="7"/>
      <c r="K577" s="6"/>
      <c r="L577" s="7"/>
      <c r="M577" s="7"/>
      <c r="N577" s="7"/>
      <c r="O577" s="6"/>
      <c r="P577" s="114"/>
      <c r="Q577" s="114"/>
      <c r="R577" s="114"/>
      <c r="S577" s="114"/>
      <c r="T577" s="114"/>
      <c r="U577" s="114"/>
      <c r="V577" s="114"/>
      <c r="W577" s="114"/>
      <c r="X577" s="114"/>
      <c r="Y577" s="114"/>
    </row>
    <row r="578" spans="1:25" x14ac:dyDescent="0.3">
      <c r="A578" s="117"/>
      <c r="B578" s="6"/>
      <c r="C578" s="6"/>
      <c r="D578" s="6"/>
      <c r="E578" s="6"/>
      <c r="F578" s="6"/>
      <c r="G578" s="6"/>
      <c r="H578" s="6"/>
      <c r="I578" s="6"/>
      <c r="J578" s="7"/>
      <c r="K578" s="6"/>
      <c r="L578" s="7"/>
      <c r="M578" s="7"/>
      <c r="N578" s="7"/>
      <c r="O578" s="6"/>
      <c r="P578" s="114"/>
      <c r="Q578" s="114"/>
      <c r="R578" s="114"/>
      <c r="S578" s="114"/>
      <c r="T578" s="114"/>
      <c r="U578" s="114"/>
      <c r="V578" s="114"/>
      <c r="W578" s="114"/>
      <c r="X578" s="114"/>
      <c r="Y578" s="114"/>
    </row>
    <row r="579" spans="1:25" x14ac:dyDescent="0.3">
      <c r="A579" s="117"/>
      <c r="B579" s="6"/>
      <c r="C579" s="6"/>
      <c r="D579" s="6"/>
      <c r="E579" s="6"/>
      <c r="F579" s="6"/>
      <c r="G579" s="6"/>
      <c r="H579" s="6"/>
      <c r="I579" s="6"/>
      <c r="J579" s="7"/>
      <c r="K579" s="6"/>
      <c r="L579" s="7"/>
      <c r="M579" s="7"/>
      <c r="N579" s="7"/>
      <c r="O579" s="6"/>
      <c r="P579" s="114"/>
      <c r="Q579" s="114"/>
      <c r="R579" s="114"/>
      <c r="S579" s="114"/>
      <c r="T579" s="114"/>
      <c r="U579" s="114"/>
      <c r="V579" s="114"/>
      <c r="W579" s="114"/>
      <c r="X579" s="114"/>
      <c r="Y579" s="114"/>
    </row>
    <row r="580" spans="1:25" x14ac:dyDescent="0.3">
      <c r="A580" s="117"/>
      <c r="B580" s="6"/>
      <c r="C580" s="6"/>
      <c r="D580" s="6"/>
      <c r="E580" s="6"/>
      <c r="F580" s="6"/>
      <c r="G580" s="6"/>
      <c r="H580" s="6"/>
      <c r="I580" s="6"/>
      <c r="J580" s="7"/>
      <c r="K580" s="6"/>
      <c r="L580" s="7"/>
      <c r="M580" s="7"/>
      <c r="N580" s="7"/>
      <c r="O580" s="6"/>
      <c r="P580" s="114"/>
      <c r="Q580" s="114"/>
      <c r="R580" s="114"/>
      <c r="S580" s="114"/>
      <c r="T580" s="114"/>
      <c r="U580" s="114"/>
      <c r="V580" s="114"/>
      <c r="W580" s="114"/>
      <c r="X580" s="114"/>
      <c r="Y580" s="114"/>
    </row>
    <row r="581" spans="1:25" x14ac:dyDescent="0.3">
      <c r="A581" s="117"/>
      <c r="B581" s="6"/>
      <c r="C581" s="6"/>
      <c r="D581" s="6"/>
      <c r="E581" s="6"/>
      <c r="F581" s="6"/>
      <c r="G581" s="6"/>
      <c r="H581" s="6"/>
      <c r="I581" s="6"/>
      <c r="J581" s="7"/>
      <c r="K581" s="6"/>
      <c r="L581" s="7"/>
      <c r="M581" s="7"/>
      <c r="N581" s="7"/>
      <c r="O581" s="6"/>
      <c r="P581" s="114"/>
      <c r="Q581" s="114"/>
      <c r="R581" s="114"/>
      <c r="S581" s="114"/>
      <c r="T581" s="114"/>
      <c r="U581" s="114"/>
      <c r="V581" s="114"/>
      <c r="W581" s="114"/>
      <c r="X581" s="114"/>
      <c r="Y581" s="114"/>
    </row>
    <row r="582" spans="1:25" x14ac:dyDescent="0.3">
      <c r="A582" s="117"/>
      <c r="B582" s="6"/>
      <c r="C582" s="6"/>
      <c r="D582" s="6"/>
      <c r="E582" s="6"/>
      <c r="F582" s="6"/>
      <c r="G582" s="6"/>
      <c r="H582" s="6"/>
      <c r="I582" s="6"/>
      <c r="J582" s="7"/>
      <c r="K582" s="6"/>
      <c r="L582" s="7"/>
      <c r="M582" s="7"/>
      <c r="N582" s="7"/>
      <c r="O582" s="6"/>
      <c r="P582" s="114"/>
      <c r="Q582" s="114"/>
      <c r="R582" s="114"/>
      <c r="S582" s="114"/>
      <c r="T582" s="114"/>
      <c r="U582" s="114"/>
      <c r="V582" s="114"/>
      <c r="W582" s="114"/>
      <c r="X582" s="114"/>
      <c r="Y582" s="114"/>
    </row>
    <row r="583" spans="1:25" x14ac:dyDescent="0.3">
      <c r="A583" s="117"/>
      <c r="B583" s="6"/>
      <c r="C583" s="6"/>
      <c r="D583" s="6"/>
      <c r="E583" s="6"/>
      <c r="F583" s="6"/>
      <c r="G583" s="6"/>
      <c r="H583" s="6"/>
      <c r="I583" s="6"/>
      <c r="J583" s="7"/>
      <c r="K583" s="6"/>
      <c r="L583" s="7"/>
      <c r="M583" s="7"/>
      <c r="N583" s="7"/>
      <c r="O583" s="6"/>
      <c r="P583" s="114"/>
      <c r="Q583" s="114"/>
      <c r="R583" s="114"/>
      <c r="S583" s="114"/>
      <c r="T583" s="114"/>
      <c r="U583" s="114"/>
      <c r="V583" s="114"/>
      <c r="W583" s="114"/>
      <c r="X583" s="114"/>
      <c r="Y583" s="114"/>
    </row>
    <row r="584" spans="1:25" x14ac:dyDescent="0.3">
      <c r="A584" s="117"/>
      <c r="B584" s="6"/>
      <c r="C584" s="6"/>
      <c r="D584" s="6"/>
      <c r="E584" s="6"/>
      <c r="F584" s="6"/>
      <c r="G584" s="6"/>
      <c r="H584" s="6"/>
      <c r="I584" s="6"/>
      <c r="J584" s="7"/>
      <c r="K584" s="6"/>
      <c r="L584" s="7"/>
      <c r="M584" s="7"/>
      <c r="N584" s="7"/>
      <c r="O584" s="6"/>
      <c r="P584" s="114"/>
      <c r="Q584" s="114"/>
      <c r="R584" s="114"/>
      <c r="S584" s="114"/>
      <c r="T584" s="114"/>
      <c r="U584" s="114"/>
      <c r="V584" s="114"/>
      <c r="W584" s="114"/>
      <c r="X584" s="114"/>
      <c r="Y584" s="114"/>
    </row>
    <row r="585" spans="1:25" x14ac:dyDescent="0.3">
      <c r="A585" s="117"/>
      <c r="B585" s="6"/>
      <c r="C585" s="6"/>
      <c r="D585" s="6"/>
      <c r="E585" s="6"/>
      <c r="F585" s="6"/>
      <c r="G585" s="6"/>
      <c r="H585" s="6"/>
      <c r="I585" s="6"/>
      <c r="J585" s="7"/>
      <c r="K585" s="6"/>
      <c r="L585" s="7"/>
      <c r="M585" s="7"/>
      <c r="N585" s="7"/>
      <c r="O585" s="6"/>
      <c r="P585" s="114"/>
      <c r="Q585" s="114"/>
      <c r="R585" s="114"/>
      <c r="S585" s="114"/>
      <c r="T585" s="114"/>
      <c r="U585" s="114"/>
      <c r="V585" s="114"/>
      <c r="W585" s="114"/>
      <c r="X585" s="114"/>
      <c r="Y585" s="114"/>
    </row>
    <row r="586" spans="1:25" x14ac:dyDescent="0.3">
      <c r="A586" s="117"/>
      <c r="B586" s="6"/>
      <c r="C586" s="6"/>
      <c r="D586" s="6"/>
      <c r="E586" s="6"/>
      <c r="F586" s="6"/>
      <c r="G586" s="6"/>
      <c r="H586" s="6"/>
      <c r="I586" s="6"/>
      <c r="J586" s="7"/>
      <c r="K586" s="6"/>
      <c r="L586" s="7"/>
      <c r="M586" s="7"/>
      <c r="N586" s="7"/>
      <c r="O586" s="6"/>
      <c r="P586" s="114"/>
      <c r="Q586" s="114"/>
      <c r="R586" s="114"/>
      <c r="S586" s="114"/>
      <c r="T586" s="114"/>
      <c r="U586" s="114"/>
      <c r="V586" s="114"/>
      <c r="W586" s="114"/>
      <c r="X586" s="114"/>
      <c r="Y586" s="114"/>
    </row>
    <row r="587" spans="1:25" x14ac:dyDescent="0.3">
      <c r="A587" s="117"/>
      <c r="B587" s="6"/>
      <c r="C587" s="6"/>
      <c r="D587" s="6"/>
      <c r="E587" s="6"/>
      <c r="F587" s="6"/>
      <c r="G587" s="6"/>
      <c r="H587" s="6"/>
      <c r="I587" s="6"/>
      <c r="J587" s="7"/>
      <c r="K587" s="6"/>
      <c r="L587" s="7"/>
      <c r="M587" s="7"/>
      <c r="N587" s="7"/>
      <c r="O587" s="6"/>
      <c r="P587" s="114"/>
      <c r="Q587" s="114"/>
      <c r="R587" s="114"/>
      <c r="S587" s="114"/>
      <c r="T587" s="114"/>
      <c r="U587" s="114"/>
      <c r="V587" s="114"/>
      <c r="W587" s="114"/>
      <c r="X587" s="114"/>
      <c r="Y587" s="114"/>
    </row>
    <row r="588" spans="1:25" x14ac:dyDescent="0.3">
      <c r="A588" s="117"/>
      <c r="B588" s="6"/>
      <c r="C588" s="6"/>
      <c r="D588" s="6"/>
      <c r="E588" s="6"/>
      <c r="F588" s="6"/>
      <c r="G588" s="6"/>
      <c r="H588" s="6"/>
      <c r="I588" s="6"/>
      <c r="J588" s="7"/>
      <c r="K588" s="6"/>
      <c r="L588" s="7"/>
      <c r="M588" s="7"/>
      <c r="N588" s="7"/>
      <c r="O588" s="6"/>
      <c r="P588" s="114"/>
      <c r="Q588" s="114"/>
      <c r="R588" s="114"/>
      <c r="S588" s="114"/>
      <c r="T588" s="114"/>
      <c r="U588" s="114"/>
      <c r="V588" s="114"/>
      <c r="W588" s="114"/>
      <c r="X588" s="114"/>
      <c r="Y588" s="114"/>
    </row>
    <row r="589" spans="1:25" x14ac:dyDescent="0.3">
      <c r="A589" s="117"/>
      <c r="B589" s="6"/>
      <c r="C589" s="6"/>
      <c r="D589" s="6"/>
      <c r="E589" s="6"/>
      <c r="F589" s="6"/>
      <c r="G589" s="6"/>
      <c r="H589" s="6"/>
      <c r="I589" s="6"/>
      <c r="J589" s="7"/>
      <c r="K589" s="6"/>
      <c r="L589" s="7"/>
      <c r="M589" s="7"/>
      <c r="N589" s="7"/>
      <c r="O589" s="6"/>
      <c r="P589" s="114"/>
      <c r="Q589" s="114"/>
      <c r="R589" s="114"/>
      <c r="S589" s="114"/>
      <c r="T589" s="114"/>
      <c r="U589" s="114"/>
      <c r="V589" s="114"/>
      <c r="W589" s="114"/>
      <c r="X589" s="114"/>
      <c r="Y589" s="114"/>
    </row>
    <row r="590" spans="1:25" x14ac:dyDescent="0.3">
      <c r="A590" s="117"/>
      <c r="B590" s="6"/>
      <c r="C590" s="6"/>
      <c r="D590" s="6"/>
      <c r="E590" s="6"/>
      <c r="F590" s="6"/>
      <c r="G590" s="6"/>
      <c r="H590" s="6"/>
      <c r="I590" s="6"/>
      <c r="J590" s="7"/>
      <c r="K590" s="6"/>
      <c r="L590" s="7"/>
      <c r="M590" s="7"/>
      <c r="N590" s="7"/>
      <c r="O590" s="6"/>
      <c r="P590" s="114"/>
      <c r="Q590" s="114"/>
      <c r="R590" s="114"/>
      <c r="S590" s="114"/>
      <c r="T590" s="114"/>
      <c r="U590" s="114"/>
      <c r="V590" s="114"/>
      <c r="W590" s="114"/>
      <c r="X590" s="114"/>
      <c r="Y590" s="114"/>
    </row>
    <row r="591" spans="1:25" x14ac:dyDescent="0.3">
      <c r="A591" s="117"/>
      <c r="B591" s="6"/>
      <c r="C591" s="6"/>
      <c r="D591" s="6"/>
      <c r="E591" s="6"/>
      <c r="F591" s="6"/>
      <c r="G591" s="6"/>
      <c r="H591" s="6"/>
      <c r="I591" s="6"/>
      <c r="J591" s="7"/>
      <c r="K591" s="6"/>
      <c r="L591" s="7"/>
      <c r="M591" s="7"/>
      <c r="N591" s="7"/>
      <c r="O591" s="6"/>
      <c r="P591" s="114"/>
      <c r="Q591" s="114"/>
      <c r="R591" s="114"/>
      <c r="S591" s="114"/>
      <c r="T591" s="114"/>
      <c r="U591" s="114"/>
      <c r="V591" s="114"/>
      <c r="W591" s="114"/>
      <c r="X591" s="114"/>
      <c r="Y591" s="114"/>
    </row>
    <row r="592" spans="1:25" x14ac:dyDescent="0.3">
      <c r="A592" s="117"/>
      <c r="B592" s="6"/>
      <c r="C592" s="6"/>
      <c r="D592" s="6"/>
      <c r="E592" s="6"/>
      <c r="F592" s="6"/>
      <c r="G592" s="6"/>
      <c r="H592" s="6"/>
      <c r="I592" s="6"/>
      <c r="J592" s="7"/>
      <c r="K592" s="6"/>
      <c r="L592" s="7"/>
      <c r="M592" s="7"/>
      <c r="N592" s="7"/>
      <c r="O592" s="6"/>
      <c r="P592" s="114"/>
      <c r="Q592" s="114"/>
      <c r="R592" s="114"/>
      <c r="S592" s="114"/>
      <c r="T592" s="114"/>
      <c r="U592" s="114"/>
      <c r="V592" s="114"/>
      <c r="W592" s="114"/>
      <c r="X592" s="114"/>
      <c r="Y592" s="114"/>
    </row>
    <row r="593" spans="1:25" x14ac:dyDescent="0.3">
      <c r="A593" s="117"/>
      <c r="B593" s="6"/>
      <c r="C593" s="6"/>
      <c r="D593" s="6"/>
      <c r="E593" s="6"/>
      <c r="F593" s="6"/>
      <c r="G593" s="6"/>
      <c r="H593" s="6"/>
      <c r="I593" s="6"/>
      <c r="J593" s="7"/>
      <c r="K593" s="6"/>
      <c r="L593" s="7"/>
      <c r="M593" s="7"/>
      <c r="N593" s="7"/>
      <c r="O593" s="6"/>
      <c r="P593" s="114"/>
      <c r="Q593" s="114"/>
      <c r="R593" s="114"/>
      <c r="S593" s="114"/>
      <c r="T593" s="114"/>
      <c r="U593" s="114"/>
      <c r="V593" s="114"/>
      <c r="W593" s="114"/>
      <c r="X593" s="114"/>
      <c r="Y593" s="114"/>
    </row>
    <row r="594" spans="1:25" x14ac:dyDescent="0.3">
      <c r="A594" s="117"/>
      <c r="B594" s="6"/>
      <c r="C594" s="6"/>
      <c r="D594" s="6"/>
      <c r="E594" s="6"/>
      <c r="F594" s="6"/>
      <c r="G594" s="6"/>
      <c r="H594" s="6"/>
      <c r="I594" s="6"/>
      <c r="J594" s="7"/>
      <c r="K594" s="6"/>
      <c r="L594" s="7"/>
      <c r="M594" s="7"/>
      <c r="N594" s="7"/>
      <c r="O594" s="6"/>
      <c r="P594" s="114"/>
      <c r="Q594" s="114"/>
      <c r="R594" s="114"/>
      <c r="S594" s="114"/>
      <c r="T594" s="114"/>
      <c r="U594" s="114"/>
      <c r="V594" s="114"/>
      <c r="W594" s="114"/>
      <c r="X594" s="114"/>
      <c r="Y594" s="114"/>
    </row>
    <row r="595" spans="1:25" x14ac:dyDescent="0.3">
      <c r="A595" s="117"/>
      <c r="B595" s="6"/>
      <c r="C595" s="6"/>
      <c r="D595" s="6"/>
      <c r="E595" s="6"/>
      <c r="F595" s="6"/>
      <c r="G595" s="6"/>
      <c r="H595" s="6"/>
      <c r="I595" s="6"/>
      <c r="J595" s="7"/>
      <c r="K595" s="6"/>
      <c r="L595" s="7"/>
      <c r="M595" s="7"/>
      <c r="N595" s="7"/>
      <c r="O595" s="6"/>
      <c r="P595" s="114"/>
      <c r="Q595" s="114"/>
      <c r="R595" s="114"/>
      <c r="S595" s="114"/>
      <c r="T595" s="114"/>
      <c r="U595" s="114"/>
      <c r="V595" s="114"/>
      <c r="W595" s="114"/>
      <c r="X595" s="114"/>
      <c r="Y595" s="114"/>
    </row>
    <row r="596" spans="1:25" x14ac:dyDescent="0.3">
      <c r="A596" s="117"/>
      <c r="B596" s="6"/>
      <c r="C596" s="6"/>
      <c r="D596" s="6"/>
      <c r="E596" s="6"/>
      <c r="F596" s="6"/>
      <c r="G596" s="6"/>
      <c r="H596" s="6"/>
      <c r="I596" s="6"/>
      <c r="J596" s="7"/>
      <c r="K596" s="6"/>
      <c r="L596" s="7"/>
      <c r="M596" s="7"/>
      <c r="N596" s="7"/>
      <c r="O596" s="6"/>
      <c r="P596" s="114"/>
      <c r="Q596" s="114"/>
      <c r="R596" s="114"/>
      <c r="S596" s="114"/>
      <c r="T596" s="114"/>
      <c r="U596" s="114"/>
      <c r="V596" s="114"/>
      <c r="W596" s="114"/>
      <c r="X596" s="114"/>
      <c r="Y596" s="114"/>
    </row>
    <row r="597" spans="1:25" x14ac:dyDescent="0.3">
      <c r="A597" s="117"/>
      <c r="B597" s="6"/>
      <c r="C597" s="6"/>
      <c r="D597" s="6"/>
      <c r="E597" s="6"/>
      <c r="F597" s="6"/>
      <c r="G597" s="6"/>
      <c r="H597" s="6"/>
      <c r="I597" s="6"/>
      <c r="J597" s="7"/>
      <c r="K597" s="6"/>
      <c r="L597" s="7"/>
      <c r="M597" s="7"/>
      <c r="N597" s="7"/>
      <c r="O597" s="6"/>
      <c r="P597" s="114"/>
      <c r="Q597" s="114"/>
      <c r="R597" s="114"/>
      <c r="S597" s="114"/>
      <c r="T597" s="114"/>
      <c r="U597" s="114"/>
      <c r="V597" s="114"/>
      <c r="W597" s="114"/>
      <c r="X597" s="114"/>
      <c r="Y597" s="114"/>
    </row>
    <row r="598" spans="1:25" x14ac:dyDescent="0.3">
      <c r="A598" s="117"/>
      <c r="B598" s="6"/>
      <c r="C598" s="6"/>
      <c r="D598" s="6"/>
      <c r="E598" s="6"/>
      <c r="F598" s="6"/>
      <c r="G598" s="6"/>
      <c r="H598" s="6"/>
      <c r="I598" s="6"/>
      <c r="J598" s="7"/>
      <c r="K598" s="6"/>
      <c r="L598" s="7"/>
      <c r="M598" s="7"/>
      <c r="N598" s="7"/>
      <c r="O598" s="6"/>
      <c r="P598" s="114"/>
      <c r="Q598" s="114"/>
      <c r="R598" s="114"/>
      <c r="S598" s="114"/>
      <c r="T598" s="114"/>
      <c r="U598" s="114"/>
      <c r="V598" s="114"/>
      <c r="W598" s="114"/>
      <c r="X598" s="114"/>
      <c r="Y598" s="114"/>
    </row>
    <row r="599" spans="1:25" x14ac:dyDescent="0.3">
      <c r="A599" s="117"/>
      <c r="B599" s="6"/>
      <c r="C599" s="6"/>
      <c r="D599" s="6"/>
      <c r="E599" s="6"/>
      <c r="F599" s="6"/>
      <c r="G599" s="6"/>
      <c r="H599" s="6"/>
      <c r="I599" s="6"/>
      <c r="J599" s="7"/>
      <c r="K599" s="6"/>
      <c r="L599" s="7"/>
      <c r="M599" s="7"/>
      <c r="N599" s="7"/>
      <c r="O599" s="6"/>
      <c r="P599" s="114"/>
      <c r="Q599" s="114"/>
      <c r="R599" s="114"/>
      <c r="S599" s="114"/>
      <c r="T599" s="114"/>
      <c r="U599" s="114"/>
      <c r="V599" s="114"/>
      <c r="W599" s="114"/>
      <c r="X599" s="114"/>
      <c r="Y599" s="114"/>
    </row>
    <row r="600" spans="1:25" x14ac:dyDescent="0.3">
      <c r="A600" s="117"/>
      <c r="B600" s="6"/>
      <c r="C600" s="6"/>
      <c r="D600" s="6"/>
      <c r="E600" s="6"/>
      <c r="F600" s="6"/>
      <c r="G600" s="6"/>
      <c r="H600" s="6"/>
      <c r="I600" s="6"/>
      <c r="J600" s="7"/>
      <c r="K600" s="6"/>
      <c r="L600" s="7"/>
      <c r="M600" s="7"/>
      <c r="N600" s="7"/>
      <c r="O600" s="6"/>
      <c r="P600" s="114"/>
      <c r="Q600" s="114"/>
      <c r="R600" s="114"/>
      <c r="S600" s="114"/>
      <c r="T600" s="114"/>
      <c r="U600" s="114"/>
      <c r="V600" s="114"/>
      <c r="W600" s="114"/>
      <c r="X600" s="114"/>
      <c r="Y600" s="114"/>
    </row>
    <row r="601" spans="1:25" x14ac:dyDescent="0.3">
      <c r="A601" s="117"/>
      <c r="B601" s="6"/>
      <c r="C601" s="6"/>
      <c r="D601" s="6"/>
      <c r="E601" s="6"/>
      <c r="F601" s="6"/>
      <c r="G601" s="6"/>
      <c r="H601" s="6"/>
      <c r="I601" s="6"/>
      <c r="J601" s="7"/>
      <c r="K601" s="6"/>
      <c r="L601" s="7"/>
      <c r="M601" s="7"/>
      <c r="N601" s="7"/>
      <c r="O601" s="6"/>
      <c r="P601" s="114"/>
      <c r="Q601" s="114"/>
      <c r="R601" s="114"/>
      <c r="S601" s="114"/>
      <c r="T601" s="114"/>
      <c r="U601" s="114"/>
      <c r="V601" s="114"/>
      <c r="W601" s="114"/>
      <c r="X601" s="114"/>
      <c r="Y601" s="114"/>
    </row>
    <row r="602" spans="1:25" x14ac:dyDescent="0.3">
      <c r="A602" s="117"/>
      <c r="B602" s="6"/>
      <c r="C602" s="6"/>
      <c r="D602" s="6"/>
      <c r="E602" s="6"/>
      <c r="F602" s="6"/>
      <c r="G602" s="6"/>
      <c r="H602" s="6"/>
      <c r="I602" s="6"/>
      <c r="J602" s="7"/>
      <c r="K602" s="6"/>
      <c r="L602" s="7"/>
      <c r="M602" s="7"/>
      <c r="N602" s="7"/>
      <c r="O602" s="6"/>
      <c r="P602" s="114"/>
      <c r="Q602" s="114"/>
      <c r="R602" s="114"/>
      <c r="S602" s="114"/>
      <c r="T602" s="114"/>
      <c r="U602" s="114"/>
      <c r="V602" s="114"/>
      <c r="W602" s="114"/>
      <c r="X602" s="114"/>
      <c r="Y602" s="114"/>
    </row>
    <row r="603" spans="1:25" x14ac:dyDescent="0.3">
      <c r="A603" s="117"/>
      <c r="B603" s="6"/>
      <c r="C603" s="6"/>
      <c r="D603" s="6"/>
      <c r="E603" s="6"/>
      <c r="F603" s="6"/>
      <c r="G603" s="6"/>
      <c r="H603" s="6"/>
      <c r="I603" s="6"/>
      <c r="J603" s="7"/>
      <c r="K603" s="6"/>
      <c r="L603" s="7"/>
      <c r="M603" s="7"/>
      <c r="N603" s="7"/>
      <c r="O603" s="6"/>
      <c r="P603" s="114"/>
      <c r="Q603" s="114"/>
      <c r="R603" s="114"/>
      <c r="S603" s="114"/>
      <c r="T603" s="114"/>
      <c r="U603" s="114"/>
      <c r="V603" s="114"/>
      <c r="W603" s="114"/>
      <c r="X603" s="114"/>
      <c r="Y603" s="114"/>
    </row>
    <row r="604" spans="1:25" x14ac:dyDescent="0.3">
      <c r="A604" s="117"/>
      <c r="B604" s="6"/>
      <c r="C604" s="6"/>
      <c r="D604" s="6"/>
      <c r="E604" s="6"/>
      <c r="F604" s="6"/>
      <c r="G604" s="6"/>
      <c r="H604" s="6"/>
      <c r="I604" s="6"/>
      <c r="J604" s="7"/>
      <c r="K604" s="6"/>
      <c r="L604" s="7"/>
      <c r="M604" s="7"/>
      <c r="N604" s="7"/>
      <c r="O604" s="6"/>
      <c r="P604" s="114"/>
      <c r="Q604" s="114"/>
      <c r="R604" s="114"/>
      <c r="S604" s="114"/>
      <c r="T604" s="114"/>
      <c r="U604" s="114"/>
      <c r="V604" s="114"/>
      <c r="W604" s="114"/>
      <c r="X604" s="114"/>
      <c r="Y604" s="114"/>
    </row>
    <row r="605" spans="1:25" x14ac:dyDescent="0.3">
      <c r="A605" s="117"/>
      <c r="B605" s="6"/>
      <c r="C605" s="6"/>
      <c r="D605" s="6"/>
      <c r="E605" s="6"/>
      <c r="F605" s="6"/>
      <c r="G605" s="6"/>
      <c r="H605" s="6"/>
      <c r="I605" s="6"/>
      <c r="J605" s="7"/>
      <c r="K605" s="6"/>
      <c r="L605" s="7"/>
      <c r="M605" s="7"/>
      <c r="N605" s="7"/>
      <c r="O605" s="6"/>
      <c r="P605" s="114"/>
      <c r="Q605" s="114"/>
      <c r="R605" s="114"/>
      <c r="S605" s="114"/>
      <c r="T605" s="114"/>
      <c r="U605" s="114"/>
      <c r="V605" s="114"/>
      <c r="W605" s="114"/>
      <c r="X605" s="114"/>
      <c r="Y605" s="114"/>
    </row>
    <row r="606" spans="1:25" x14ac:dyDescent="0.3">
      <c r="A606" s="117"/>
      <c r="B606" s="6"/>
      <c r="C606" s="6"/>
      <c r="D606" s="6"/>
      <c r="E606" s="6"/>
      <c r="F606" s="6"/>
      <c r="G606" s="6"/>
      <c r="H606" s="6"/>
      <c r="I606" s="6"/>
      <c r="J606" s="7"/>
      <c r="K606" s="6"/>
      <c r="L606" s="7"/>
      <c r="M606" s="7"/>
      <c r="N606" s="7"/>
      <c r="O606" s="6"/>
      <c r="P606" s="114"/>
      <c r="Q606" s="114"/>
      <c r="R606" s="114"/>
      <c r="S606" s="114"/>
      <c r="T606" s="114"/>
      <c r="U606" s="114"/>
      <c r="V606" s="114"/>
      <c r="W606" s="114"/>
      <c r="X606" s="114"/>
      <c r="Y606" s="114"/>
    </row>
    <row r="607" spans="1:25" x14ac:dyDescent="0.3">
      <c r="A607" s="117"/>
      <c r="B607" s="6"/>
      <c r="C607" s="6"/>
      <c r="D607" s="6"/>
      <c r="E607" s="6"/>
      <c r="F607" s="6"/>
      <c r="G607" s="6"/>
      <c r="H607" s="6"/>
      <c r="I607" s="6"/>
      <c r="J607" s="7"/>
      <c r="K607" s="6"/>
      <c r="L607" s="7"/>
      <c r="M607" s="7"/>
      <c r="N607" s="7"/>
      <c r="O607" s="6"/>
      <c r="P607" s="114"/>
      <c r="Q607" s="114"/>
      <c r="R607" s="114"/>
      <c r="S607" s="114"/>
      <c r="T607" s="114"/>
      <c r="U607" s="114"/>
      <c r="V607" s="114"/>
      <c r="W607" s="114"/>
      <c r="X607" s="114"/>
      <c r="Y607" s="114"/>
    </row>
    <row r="608" spans="1:25" x14ac:dyDescent="0.3">
      <c r="A608" s="117"/>
      <c r="B608" s="6"/>
      <c r="C608" s="6"/>
      <c r="D608" s="6"/>
      <c r="E608" s="6"/>
      <c r="F608" s="6"/>
      <c r="G608" s="6"/>
      <c r="H608" s="6"/>
      <c r="I608" s="6"/>
      <c r="J608" s="7"/>
      <c r="K608" s="6"/>
      <c r="L608" s="7"/>
      <c r="M608" s="7"/>
      <c r="N608" s="7"/>
      <c r="O608" s="6"/>
      <c r="P608" s="114"/>
      <c r="Q608" s="114"/>
      <c r="R608" s="114"/>
      <c r="S608" s="114"/>
      <c r="T608" s="114"/>
      <c r="U608" s="114"/>
      <c r="V608" s="114"/>
      <c r="W608" s="114"/>
      <c r="X608" s="114"/>
      <c r="Y608" s="114"/>
    </row>
    <row r="609" spans="1:25" x14ac:dyDescent="0.3">
      <c r="A609" s="117"/>
      <c r="B609" s="6"/>
      <c r="C609" s="6"/>
      <c r="D609" s="6"/>
      <c r="E609" s="6"/>
      <c r="F609" s="6"/>
      <c r="G609" s="6"/>
      <c r="H609" s="6"/>
      <c r="I609" s="6"/>
      <c r="J609" s="7"/>
      <c r="K609" s="6"/>
      <c r="L609" s="7"/>
      <c r="M609" s="7"/>
      <c r="N609" s="7"/>
      <c r="O609" s="6"/>
      <c r="P609" s="114"/>
      <c r="Q609" s="114"/>
      <c r="R609" s="114"/>
      <c r="S609" s="114"/>
      <c r="T609" s="114"/>
      <c r="U609" s="114"/>
      <c r="V609" s="114"/>
      <c r="W609" s="114"/>
      <c r="X609" s="114"/>
      <c r="Y609" s="114"/>
    </row>
    <row r="610" spans="1:25" x14ac:dyDescent="0.3">
      <c r="A610" s="117"/>
      <c r="B610" s="6"/>
      <c r="C610" s="6"/>
      <c r="D610" s="6"/>
      <c r="E610" s="6"/>
      <c r="F610" s="6"/>
      <c r="G610" s="6"/>
      <c r="H610" s="6"/>
      <c r="I610" s="6"/>
      <c r="J610" s="7"/>
      <c r="K610" s="6"/>
      <c r="L610" s="7"/>
      <c r="M610" s="7"/>
      <c r="N610" s="7"/>
      <c r="O610" s="6"/>
      <c r="P610" s="114"/>
      <c r="Q610" s="114"/>
      <c r="R610" s="114"/>
      <c r="S610" s="114"/>
      <c r="T610" s="114"/>
      <c r="U610" s="114"/>
      <c r="V610" s="114"/>
      <c r="W610" s="114"/>
      <c r="X610" s="114"/>
      <c r="Y610" s="114"/>
    </row>
    <row r="611" spans="1:25" x14ac:dyDescent="0.3">
      <c r="A611" s="117"/>
      <c r="B611" s="6"/>
      <c r="C611" s="6"/>
      <c r="D611" s="6"/>
      <c r="E611" s="6"/>
      <c r="F611" s="6"/>
      <c r="G611" s="6"/>
      <c r="H611" s="6"/>
      <c r="I611" s="6"/>
      <c r="J611" s="7"/>
      <c r="K611" s="6"/>
      <c r="L611" s="7"/>
      <c r="M611" s="7"/>
      <c r="N611" s="7"/>
      <c r="O611" s="6"/>
      <c r="P611" s="114"/>
      <c r="Q611" s="114"/>
      <c r="R611" s="114"/>
      <c r="S611" s="114"/>
      <c r="T611" s="114"/>
      <c r="U611" s="114"/>
      <c r="V611" s="114"/>
      <c r="W611" s="114"/>
      <c r="X611" s="114"/>
      <c r="Y611" s="114"/>
    </row>
    <row r="612" spans="1:25" x14ac:dyDescent="0.3">
      <c r="A612" s="117"/>
      <c r="B612" s="6"/>
      <c r="C612" s="6"/>
      <c r="D612" s="6"/>
      <c r="E612" s="6"/>
      <c r="F612" s="6"/>
      <c r="G612" s="6"/>
      <c r="H612" s="6"/>
      <c r="I612" s="6"/>
      <c r="J612" s="7"/>
      <c r="K612" s="6"/>
      <c r="L612" s="7"/>
      <c r="M612" s="7"/>
      <c r="N612" s="7"/>
      <c r="O612" s="6"/>
      <c r="P612" s="114"/>
      <c r="Q612" s="114"/>
      <c r="R612" s="114"/>
      <c r="S612" s="114"/>
      <c r="T612" s="114"/>
      <c r="U612" s="114"/>
      <c r="V612" s="114"/>
      <c r="W612" s="114"/>
      <c r="X612" s="114"/>
      <c r="Y612" s="114"/>
    </row>
    <row r="613" spans="1:25" x14ac:dyDescent="0.3">
      <c r="A613" s="117"/>
      <c r="B613" s="6"/>
      <c r="C613" s="6"/>
      <c r="D613" s="6"/>
      <c r="E613" s="6"/>
      <c r="F613" s="6"/>
      <c r="G613" s="6"/>
      <c r="H613" s="6"/>
      <c r="I613" s="6"/>
      <c r="J613" s="7"/>
      <c r="K613" s="6"/>
      <c r="L613" s="7"/>
      <c r="M613" s="7"/>
      <c r="N613" s="7"/>
      <c r="O613" s="6"/>
      <c r="P613" s="114"/>
      <c r="Q613" s="114"/>
      <c r="R613" s="114"/>
      <c r="S613" s="114"/>
      <c r="T613" s="114"/>
      <c r="U613" s="114"/>
      <c r="V613" s="114"/>
      <c r="W613" s="114"/>
      <c r="X613" s="114"/>
      <c r="Y613" s="114"/>
    </row>
    <row r="614" spans="1:25" x14ac:dyDescent="0.3">
      <c r="A614" s="117"/>
      <c r="B614" s="6"/>
      <c r="C614" s="6"/>
      <c r="D614" s="6"/>
      <c r="E614" s="6"/>
      <c r="F614" s="6"/>
      <c r="G614" s="6"/>
      <c r="H614" s="6"/>
      <c r="I614" s="6"/>
      <c r="J614" s="7"/>
      <c r="K614" s="6"/>
      <c r="L614" s="7"/>
      <c r="M614" s="7"/>
      <c r="N614" s="7"/>
      <c r="O614" s="6"/>
      <c r="P614" s="114"/>
      <c r="Q614" s="114"/>
      <c r="R614" s="114"/>
      <c r="S614" s="114"/>
      <c r="T614" s="114"/>
      <c r="U614" s="114"/>
      <c r="V614" s="114"/>
      <c r="W614" s="114"/>
      <c r="X614" s="114"/>
      <c r="Y614" s="114"/>
    </row>
    <row r="615" spans="1:25" x14ac:dyDescent="0.3">
      <c r="A615" s="117"/>
      <c r="B615" s="6"/>
      <c r="C615" s="6"/>
      <c r="D615" s="6"/>
      <c r="E615" s="6"/>
      <c r="F615" s="6"/>
      <c r="G615" s="6"/>
      <c r="H615" s="6"/>
      <c r="I615" s="6"/>
      <c r="J615" s="7"/>
      <c r="K615" s="6"/>
      <c r="L615" s="7"/>
      <c r="M615" s="7"/>
      <c r="N615" s="7"/>
      <c r="O615" s="6"/>
      <c r="P615" s="114"/>
      <c r="Q615" s="114"/>
      <c r="R615" s="114"/>
      <c r="S615" s="114"/>
      <c r="T615" s="114"/>
      <c r="U615" s="114"/>
      <c r="V615" s="114"/>
      <c r="W615" s="114"/>
      <c r="X615" s="114"/>
      <c r="Y615" s="114"/>
    </row>
    <row r="616" spans="1:25" x14ac:dyDescent="0.3">
      <c r="A616" s="117"/>
      <c r="B616" s="6"/>
      <c r="C616" s="6"/>
      <c r="D616" s="6"/>
      <c r="E616" s="6"/>
      <c r="F616" s="6"/>
      <c r="G616" s="6"/>
      <c r="H616" s="6"/>
      <c r="I616" s="6"/>
      <c r="J616" s="7"/>
      <c r="K616" s="6"/>
      <c r="L616" s="7"/>
      <c r="M616" s="7"/>
      <c r="N616" s="7"/>
      <c r="O616" s="6"/>
      <c r="P616" s="114"/>
      <c r="Q616" s="114"/>
      <c r="R616" s="114"/>
      <c r="S616" s="114"/>
      <c r="T616" s="114"/>
      <c r="U616" s="114"/>
      <c r="V616" s="114"/>
      <c r="W616" s="114"/>
      <c r="X616" s="114"/>
      <c r="Y616" s="114"/>
    </row>
    <row r="617" spans="1:25" x14ac:dyDescent="0.3">
      <c r="A617" s="117"/>
      <c r="B617" s="6"/>
      <c r="C617" s="6"/>
      <c r="D617" s="6"/>
      <c r="E617" s="6"/>
      <c r="F617" s="6"/>
      <c r="G617" s="6"/>
      <c r="H617" s="6"/>
      <c r="I617" s="6"/>
      <c r="J617" s="7"/>
      <c r="K617" s="6"/>
      <c r="L617" s="7"/>
      <c r="M617" s="7"/>
      <c r="N617" s="7"/>
      <c r="O617" s="6"/>
      <c r="P617" s="114"/>
      <c r="Q617" s="114"/>
      <c r="R617" s="114"/>
      <c r="S617" s="114"/>
      <c r="T617" s="114"/>
      <c r="U617" s="114"/>
      <c r="V617" s="114"/>
      <c r="W617" s="114"/>
      <c r="X617" s="114"/>
      <c r="Y617" s="114"/>
    </row>
    <row r="618" spans="1:25" x14ac:dyDescent="0.3">
      <c r="A618" s="117"/>
      <c r="B618" s="6"/>
      <c r="C618" s="6"/>
      <c r="D618" s="6"/>
      <c r="E618" s="6"/>
      <c r="F618" s="6"/>
      <c r="G618" s="6"/>
      <c r="H618" s="6"/>
      <c r="I618" s="6"/>
      <c r="J618" s="7"/>
      <c r="K618" s="6"/>
      <c r="L618" s="7"/>
      <c r="M618" s="7"/>
      <c r="N618" s="7"/>
      <c r="O618" s="6"/>
      <c r="P618" s="114"/>
      <c r="Q618" s="114"/>
      <c r="R618" s="114"/>
      <c r="S618" s="114"/>
      <c r="T618" s="114"/>
      <c r="U618" s="114"/>
      <c r="V618" s="114"/>
      <c r="W618" s="114"/>
      <c r="X618" s="114"/>
      <c r="Y618" s="114"/>
    </row>
    <row r="619" spans="1:25" x14ac:dyDescent="0.3">
      <c r="A619" s="117"/>
      <c r="B619" s="6"/>
      <c r="C619" s="6"/>
      <c r="D619" s="6"/>
      <c r="E619" s="6"/>
      <c r="F619" s="6"/>
      <c r="G619" s="6"/>
      <c r="H619" s="6"/>
      <c r="I619" s="6"/>
      <c r="J619" s="7"/>
      <c r="K619" s="6"/>
      <c r="L619" s="7"/>
      <c r="M619" s="7"/>
      <c r="N619" s="7"/>
      <c r="O619" s="6"/>
      <c r="P619" s="114"/>
      <c r="Q619" s="114"/>
      <c r="R619" s="114"/>
      <c r="S619" s="114"/>
      <c r="T619" s="114"/>
      <c r="U619" s="114"/>
      <c r="V619" s="114"/>
      <c r="W619" s="114"/>
      <c r="X619" s="114"/>
      <c r="Y619" s="114"/>
    </row>
    <row r="620" spans="1:25" x14ac:dyDescent="0.3">
      <c r="A620" s="117"/>
      <c r="B620" s="6"/>
      <c r="C620" s="6"/>
      <c r="D620" s="6"/>
      <c r="E620" s="6"/>
      <c r="F620" s="6"/>
      <c r="G620" s="6"/>
      <c r="H620" s="6"/>
      <c r="I620" s="6"/>
      <c r="J620" s="7"/>
      <c r="K620" s="6"/>
      <c r="L620" s="7"/>
      <c r="M620" s="7"/>
      <c r="N620" s="7"/>
      <c r="O620" s="6"/>
      <c r="P620" s="114"/>
      <c r="Q620" s="114"/>
      <c r="R620" s="114"/>
      <c r="S620" s="114"/>
      <c r="T620" s="114"/>
      <c r="U620" s="114"/>
      <c r="V620" s="114"/>
      <c r="W620" s="114"/>
      <c r="X620" s="114"/>
      <c r="Y620" s="114"/>
    </row>
    <row r="621" spans="1:25" x14ac:dyDescent="0.3">
      <c r="A621" s="117"/>
      <c r="B621" s="6"/>
      <c r="C621" s="6"/>
      <c r="D621" s="6"/>
      <c r="E621" s="6"/>
      <c r="F621" s="6"/>
      <c r="G621" s="6"/>
      <c r="H621" s="6"/>
      <c r="I621" s="6"/>
      <c r="J621" s="7"/>
      <c r="K621" s="6"/>
      <c r="L621" s="7"/>
      <c r="M621" s="7"/>
      <c r="N621" s="7"/>
      <c r="O621" s="6"/>
      <c r="P621" s="114"/>
      <c r="Q621" s="114"/>
      <c r="R621" s="114"/>
      <c r="S621" s="114"/>
      <c r="T621" s="114"/>
      <c r="U621" s="114"/>
      <c r="V621" s="114"/>
      <c r="W621" s="114"/>
      <c r="X621" s="114"/>
      <c r="Y621" s="114"/>
    </row>
    <row r="622" spans="1:25" x14ac:dyDescent="0.3">
      <c r="A622" s="117"/>
      <c r="B622" s="6"/>
      <c r="C622" s="6"/>
      <c r="D622" s="6"/>
      <c r="E622" s="6"/>
      <c r="F622" s="6"/>
      <c r="G622" s="6"/>
      <c r="H622" s="6"/>
      <c r="I622" s="6"/>
      <c r="J622" s="7"/>
      <c r="K622" s="6"/>
      <c r="L622" s="7"/>
      <c r="M622" s="7"/>
      <c r="N622" s="7"/>
      <c r="O622" s="6"/>
      <c r="P622" s="114"/>
      <c r="Q622" s="114"/>
      <c r="R622" s="114"/>
      <c r="S622" s="114"/>
      <c r="T622" s="114"/>
      <c r="U622" s="114"/>
      <c r="V622" s="114"/>
      <c r="W622" s="114"/>
      <c r="X622" s="114"/>
      <c r="Y622" s="114"/>
    </row>
    <row r="623" spans="1:25" x14ac:dyDescent="0.3">
      <c r="A623" s="117"/>
      <c r="B623" s="6"/>
      <c r="C623" s="6"/>
      <c r="D623" s="6"/>
      <c r="E623" s="6"/>
      <c r="F623" s="6"/>
      <c r="G623" s="6"/>
      <c r="H623" s="6"/>
      <c r="I623" s="6"/>
      <c r="J623" s="7"/>
      <c r="K623" s="6"/>
      <c r="L623" s="7"/>
      <c r="M623" s="7"/>
      <c r="N623" s="7"/>
      <c r="O623" s="6"/>
      <c r="P623" s="114"/>
      <c r="Q623" s="114"/>
      <c r="R623" s="114"/>
      <c r="S623" s="114"/>
      <c r="T623" s="114"/>
      <c r="U623" s="114"/>
      <c r="V623" s="114"/>
      <c r="W623" s="114"/>
      <c r="X623" s="114"/>
      <c r="Y623" s="114"/>
    </row>
    <row r="624" spans="1:25" x14ac:dyDescent="0.3">
      <c r="A624" s="117"/>
      <c r="B624" s="6"/>
      <c r="C624" s="6"/>
      <c r="D624" s="6"/>
      <c r="E624" s="6"/>
      <c r="F624" s="6"/>
      <c r="G624" s="6"/>
      <c r="H624" s="6"/>
      <c r="I624" s="6"/>
      <c r="J624" s="7"/>
      <c r="K624" s="6"/>
      <c r="L624" s="7"/>
      <c r="M624" s="7"/>
      <c r="N624" s="7"/>
      <c r="O624" s="6"/>
      <c r="P624" s="114"/>
      <c r="Q624" s="114"/>
      <c r="R624" s="114"/>
      <c r="S624" s="114"/>
      <c r="T624" s="114"/>
      <c r="U624" s="114"/>
      <c r="V624" s="114"/>
      <c r="W624" s="114"/>
      <c r="X624" s="114"/>
      <c r="Y624" s="114"/>
    </row>
    <row r="625" spans="1:25" x14ac:dyDescent="0.3">
      <c r="A625" s="117"/>
      <c r="B625" s="6"/>
      <c r="C625" s="6"/>
      <c r="D625" s="6"/>
      <c r="E625" s="6"/>
      <c r="F625" s="6"/>
      <c r="G625" s="6"/>
      <c r="H625" s="6"/>
      <c r="I625" s="6"/>
      <c r="J625" s="7"/>
      <c r="K625" s="6"/>
      <c r="L625" s="7"/>
      <c r="M625" s="7"/>
      <c r="N625" s="7"/>
      <c r="O625" s="6"/>
      <c r="P625" s="114"/>
      <c r="Q625" s="114"/>
      <c r="R625" s="114"/>
      <c r="S625" s="114"/>
      <c r="T625" s="114"/>
      <c r="U625" s="114"/>
      <c r="V625" s="114"/>
      <c r="W625" s="114"/>
      <c r="X625" s="114"/>
      <c r="Y625" s="114"/>
    </row>
    <row r="626" spans="1:25" x14ac:dyDescent="0.3">
      <c r="A626" s="117"/>
      <c r="B626" s="6"/>
      <c r="C626" s="6"/>
      <c r="D626" s="6"/>
      <c r="E626" s="6"/>
      <c r="F626" s="6"/>
      <c r="G626" s="6"/>
      <c r="H626" s="6"/>
      <c r="I626" s="6"/>
      <c r="J626" s="7"/>
      <c r="K626" s="6"/>
      <c r="L626" s="7"/>
      <c r="M626" s="7"/>
      <c r="N626" s="7"/>
      <c r="O626" s="6"/>
      <c r="P626" s="114"/>
      <c r="Q626" s="114"/>
      <c r="R626" s="114"/>
      <c r="S626" s="114"/>
      <c r="T626" s="114"/>
      <c r="U626" s="114"/>
      <c r="V626" s="114"/>
      <c r="W626" s="114"/>
      <c r="X626" s="114"/>
      <c r="Y626" s="114"/>
    </row>
    <row r="627" spans="1:25" x14ac:dyDescent="0.3">
      <c r="A627" s="117"/>
      <c r="B627" s="6"/>
      <c r="C627" s="6"/>
      <c r="D627" s="6"/>
      <c r="E627" s="6"/>
      <c r="F627" s="6"/>
      <c r="G627" s="6"/>
      <c r="H627" s="6"/>
      <c r="I627" s="6"/>
      <c r="J627" s="7"/>
      <c r="K627" s="6"/>
      <c r="L627" s="7"/>
      <c r="M627" s="7"/>
      <c r="N627" s="7"/>
      <c r="O627" s="6"/>
      <c r="P627" s="114"/>
      <c r="Q627" s="114"/>
      <c r="R627" s="114"/>
      <c r="S627" s="114"/>
      <c r="T627" s="114"/>
      <c r="U627" s="114"/>
      <c r="V627" s="114"/>
      <c r="W627" s="114"/>
      <c r="X627" s="114"/>
      <c r="Y627" s="114"/>
    </row>
    <row r="628" spans="1:25" x14ac:dyDescent="0.3">
      <c r="A628" s="117"/>
      <c r="B628" s="6"/>
      <c r="C628" s="6"/>
      <c r="D628" s="6"/>
      <c r="E628" s="6"/>
      <c r="F628" s="6"/>
      <c r="G628" s="6"/>
      <c r="H628" s="6"/>
      <c r="I628" s="6"/>
      <c r="J628" s="7"/>
      <c r="K628" s="6"/>
      <c r="L628" s="7"/>
      <c r="M628" s="7"/>
      <c r="N628" s="7"/>
      <c r="O628" s="6"/>
      <c r="P628" s="114"/>
      <c r="Q628" s="114"/>
      <c r="R628" s="114"/>
      <c r="S628" s="114"/>
      <c r="T628" s="114"/>
      <c r="U628" s="114"/>
      <c r="V628" s="114"/>
      <c r="W628" s="114"/>
      <c r="X628" s="114"/>
      <c r="Y628" s="114"/>
    </row>
    <row r="629" spans="1:25" x14ac:dyDescent="0.3">
      <c r="A629" s="117"/>
      <c r="B629" s="6"/>
      <c r="C629" s="6"/>
      <c r="D629" s="6"/>
      <c r="E629" s="6"/>
      <c r="F629" s="6"/>
      <c r="G629" s="6"/>
      <c r="H629" s="6"/>
      <c r="I629" s="6"/>
      <c r="J629" s="7"/>
      <c r="K629" s="6"/>
      <c r="L629" s="7"/>
      <c r="M629" s="7"/>
      <c r="N629" s="7"/>
      <c r="O629" s="6"/>
      <c r="P629" s="114"/>
      <c r="Q629" s="114"/>
      <c r="R629" s="114"/>
      <c r="S629" s="114"/>
      <c r="T629" s="114"/>
      <c r="U629" s="114"/>
      <c r="V629" s="114"/>
      <c r="W629" s="114"/>
      <c r="X629" s="114"/>
      <c r="Y629" s="114"/>
    </row>
    <row r="630" spans="1:25" x14ac:dyDescent="0.3">
      <c r="A630" s="117"/>
      <c r="B630" s="6"/>
      <c r="C630" s="6"/>
      <c r="D630" s="6"/>
      <c r="E630" s="6"/>
      <c r="F630" s="6"/>
      <c r="G630" s="6"/>
      <c r="H630" s="6"/>
      <c r="I630" s="6"/>
      <c r="J630" s="7"/>
      <c r="K630" s="6"/>
      <c r="L630" s="7"/>
      <c r="M630" s="7"/>
      <c r="N630" s="7"/>
      <c r="O630" s="6"/>
      <c r="P630" s="114"/>
      <c r="Q630" s="114"/>
      <c r="R630" s="114"/>
      <c r="S630" s="114"/>
      <c r="T630" s="114"/>
      <c r="U630" s="114"/>
      <c r="V630" s="114"/>
      <c r="W630" s="114"/>
      <c r="X630" s="114"/>
      <c r="Y630" s="114"/>
    </row>
    <row r="631" spans="1:25" x14ac:dyDescent="0.3">
      <c r="A631" s="117"/>
      <c r="B631" s="6"/>
      <c r="C631" s="6"/>
      <c r="D631" s="6"/>
      <c r="E631" s="6"/>
      <c r="F631" s="6"/>
      <c r="G631" s="6"/>
      <c r="H631" s="6"/>
      <c r="I631" s="6"/>
      <c r="J631" s="7"/>
      <c r="K631" s="6"/>
      <c r="L631" s="7"/>
      <c r="M631" s="7"/>
      <c r="N631" s="7"/>
      <c r="O631" s="6"/>
      <c r="P631" s="114"/>
      <c r="Q631" s="114"/>
      <c r="R631" s="114"/>
      <c r="S631" s="114"/>
      <c r="T631" s="114"/>
      <c r="U631" s="114"/>
      <c r="V631" s="114"/>
      <c r="W631" s="114"/>
      <c r="X631" s="114"/>
      <c r="Y631" s="114"/>
    </row>
    <row r="632" spans="1:25" x14ac:dyDescent="0.3">
      <c r="A632" s="117"/>
      <c r="B632" s="6"/>
      <c r="C632" s="6"/>
      <c r="D632" s="6"/>
      <c r="E632" s="6"/>
      <c r="F632" s="6"/>
      <c r="G632" s="6"/>
      <c r="H632" s="6"/>
      <c r="I632" s="6"/>
      <c r="J632" s="7"/>
      <c r="K632" s="6"/>
      <c r="L632" s="7"/>
      <c r="M632" s="7"/>
      <c r="N632" s="7"/>
      <c r="O632" s="6"/>
      <c r="P632" s="114"/>
      <c r="Q632" s="114"/>
      <c r="R632" s="114"/>
      <c r="S632" s="114"/>
      <c r="T632" s="114"/>
      <c r="U632" s="114"/>
      <c r="V632" s="114"/>
      <c r="W632" s="114"/>
      <c r="X632" s="114"/>
      <c r="Y632" s="114"/>
    </row>
    <row r="633" spans="1:25" x14ac:dyDescent="0.3">
      <c r="A633" s="117"/>
      <c r="B633" s="6"/>
      <c r="C633" s="6"/>
      <c r="D633" s="6"/>
      <c r="E633" s="6"/>
      <c r="F633" s="6"/>
      <c r="G633" s="6"/>
      <c r="H633" s="6"/>
      <c r="I633" s="6"/>
      <c r="J633" s="7"/>
      <c r="K633" s="6"/>
      <c r="L633" s="7"/>
      <c r="M633" s="7"/>
      <c r="N633" s="7"/>
      <c r="O633" s="6"/>
      <c r="P633" s="114"/>
      <c r="Q633" s="114"/>
      <c r="R633" s="114"/>
      <c r="S633" s="114"/>
      <c r="T633" s="114"/>
      <c r="U633" s="114"/>
      <c r="V633" s="114"/>
      <c r="W633" s="114"/>
      <c r="X633" s="114"/>
      <c r="Y633" s="114"/>
    </row>
    <row r="634" spans="1:25" x14ac:dyDescent="0.3">
      <c r="A634" s="117"/>
      <c r="B634" s="6"/>
      <c r="C634" s="6"/>
      <c r="D634" s="6"/>
      <c r="E634" s="6"/>
      <c r="F634" s="6"/>
      <c r="G634" s="6"/>
      <c r="H634" s="6"/>
      <c r="I634" s="6"/>
      <c r="J634" s="7"/>
      <c r="K634" s="6"/>
      <c r="L634" s="7"/>
      <c r="M634" s="7"/>
      <c r="N634" s="7"/>
      <c r="O634" s="6"/>
      <c r="P634" s="114"/>
      <c r="Q634" s="114"/>
      <c r="R634" s="114"/>
      <c r="S634" s="114"/>
      <c r="T634" s="114"/>
      <c r="U634" s="114"/>
      <c r="V634" s="114"/>
      <c r="W634" s="114"/>
      <c r="X634" s="114"/>
      <c r="Y634" s="114"/>
    </row>
    <row r="635" spans="1:25" x14ac:dyDescent="0.3">
      <c r="A635" s="117"/>
      <c r="B635" s="6"/>
      <c r="C635" s="6"/>
      <c r="D635" s="6"/>
      <c r="E635" s="6"/>
      <c r="F635" s="6"/>
      <c r="G635" s="6"/>
      <c r="H635" s="6"/>
      <c r="I635" s="6"/>
      <c r="J635" s="7"/>
      <c r="K635" s="6"/>
      <c r="L635" s="7"/>
      <c r="M635" s="7"/>
      <c r="N635" s="7"/>
      <c r="O635" s="6"/>
      <c r="P635" s="114"/>
      <c r="Q635" s="114"/>
      <c r="R635" s="114"/>
      <c r="S635" s="114"/>
      <c r="T635" s="114"/>
      <c r="U635" s="114"/>
      <c r="V635" s="114"/>
      <c r="W635" s="114"/>
      <c r="X635" s="114"/>
      <c r="Y635" s="114"/>
    </row>
    <row r="636" spans="1:25" x14ac:dyDescent="0.3">
      <c r="A636" s="117"/>
      <c r="B636" s="6"/>
      <c r="C636" s="6"/>
      <c r="D636" s="6"/>
      <c r="E636" s="6"/>
      <c r="F636" s="6"/>
      <c r="G636" s="6"/>
      <c r="H636" s="6"/>
      <c r="I636" s="6"/>
      <c r="J636" s="7"/>
      <c r="K636" s="6"/>
      <c r="L636" s="7"/>
      <c r="M636" s="7"/>
      <c r="N636" s="7"/>
      <c r="O636" s="6"/>
      <c r="P636" s="114"/>
      <c r="Q636" s="114"/>
      <c r="R636" s="114"/>
      <c r="S636" s="114"/>
      <c r="T636" s="114"/>
      <c r="U636" s="114"/>
      <c r="V636" s="114"/>
      <c r="W636" s="114"/>
      <c r="X636" s="114"/>
      <c r="Y636" s="114"/>
    </row>
    <row r="637" spans="1:25" x14ac:dyDescent="0.3">
      <c r="A637" s="117"/>
      <c r="B637" s="6"/>
      <c r="C637" s="6"/>
      <c r="D637" s="6"/>
      <c r="E637" s="6"/>
      <c r="F637" s="6"/>
      <c r="G637" s="6"/>
      <c r="H637" s="6"/>
      <c r="I637" s="6"/>
      <c r="J637" s="7"/>
      <c r="K637" s="6"/>
      <c r="L637" s="7"/>
      <c r="M637" s="7"/>
      <c r="N637" s="7"/>
      <c r="O637" s="6"/>
      <c r="P637" s="114"/>
      <c r="Q637" s="114"/>
      <c r="R637" s="114"/>
      <c r="S637" s="114"/>
      <c r="T637" s="114"/>
      <c r="U637" s="114"/>
      <c r="V637" s="114"/>
      <c r="W637" s="114"/>
      <c r="X637" s="114"/>
      <c r="Y637" s="114"/>
    </row>
    <row r="638" spans="1:25" x14ac:dyDescent="0.3">
      <c r="A638" s="117"/>
      <c r="B638" s="6"/>
      <c r="C638" s="6"/>
      <c r="D638" s="6"/>
      <c r="E638" s="6"/>
      <c r="F638" s="6"/>
      <c r="G638" s="6"/>
      <c r="H638" s="6"/>
      <c r="I638" s="6"/>
      <c r="J638" s="7"/>
      <c r="K638" s="6"/>
      <c r="L638" s="7"/>
      <c r="M638" s="7"/>
      <c r="N638" s="7"/>
      <c r="O638" s="6"/>
      <c r="P638" s="114"/>
      <c r="Q638" s="114"/>
      <c r="R638" s="114"/>
      <c r="S638" s="114"/>
      <c r="T638" s="114"/>
      <c r="U638" s="114"/>
      <c r="V638" s="114"/>
      <c r="W638" s="114"/>
      <c r="X638" s="114"/>
      <c r="Y638" s="114"/>
    </row>
    <row r="639" spans="1:25" x14ac:dyDescent="0.3">
      <c r="A639" s="117"/>
      <c r="B639" s="6"/>
      <c r="C639" s="6"/>
      <c r="D639" s="6"/>
      <c r="E639" s="6"/>
      <c r="F639" s="6"/>
      <c r="G639" s="6"/>
      <c r="H639" s="6"/>
      <c r="I639" s="6"/>
      <c r="J639" s="7"/>
      <c r="K639" s="6"/>
      <c r="L639" s="7"/>
      <c r="M639" s="7"/>
      <c r="N639" s="7"/>
      <c r="O639" s="6"/>
      <c r="P639" s="114"/>
      <c r="Q639" s="114"/>
      <c r="R639" s="114"/>
      <c r="S639" s="114"/>
      <c r="T639" s="114"/>
      <c r="U639" s="114"/>
      <c r="V639" s="114"/>
      <c r="W639" s="114"/>
      <c r="X639" s="114"/>
      <c r="Y639" s="114"/>
    </row>
    <row r="640" spans="1:25" x14ac:dyDescent="0.3">
      <c r="A640" s="117"/>
      <c r="B640" s="6"/>
      <c r="C640" s="6"/>
      <c r="D640" s="6"/>
      <c r="E640" s="6"/>
      <c r="F640" s="6"/>
      <c r="G640" s="6"/>
      <c r="H640" s="6"/>
      <c r="I640" s="6"/>
      <c r="J640" s="7"/>
      <c r="K640" s="6"/>
      <c r="L640" s="7"/>
      <c r="M640" s="7"/>
      <c r="N640" s="7"/>
      <c r="O640" s="6"/>
      <c r="P640" s="114"/>
      <c r="Q640" s="114"/>
      <c r="R640" s="114"/>
      <c r="S640" s="114"/>
      <c r="T640" s="114"/>
      <c r="U640" s="114"/>
      <c r="V640" s="114"/>
      <c r="W640" s="114"/>
      <c r="X640" s="114"/>
      <c r="Y640" s="114"/>
    </row>
    <row r="641" spans="1:25" x14ac:dyDescent="0.3">
      <c r="A641" s="117"/>
      <c r="B641" s="6"/>
      <c r="C641" s="6"/>
      <c r="D641" s="6"/>
      <c r="E641" s="6"/>
      <c r="F641" s="6"/>
      <c r="G641" s="6"/>
      <c r="H641" s="6"/>
      <c r="I641" s="6"/>
      <c r="J641" s="7"/>
      <c r="K641" s="6"/>
      <c r="L641" s="7"/>
      <c r="M641" s="7"/>
      <c r="N641" s="7"/>
      <c r="O641" s="6"/>
      <c r="P641" s="114"/>
      <c r="Q641" s="114"/>
      <c r="R641" s="114"/>
      <c r="S641" s="114"/>
      <c r="T641" s="114"/>
      <c r="U641" s="114"/>
      <c r="V641" s="114"/>
      <c r="W641" s="114"/>
      <c r="X641" s="114"/>
      <c r="Y641" s="114"/>
    </row>
    <row r="642" spans="1:25" x14ac:dyDescent="0.3">
      <c r="A642" s="117"/>
      <c r="B642" s="6"/>
      <c r="C642" s="6"/>
      <c r="D642" s="6"/>
      <c r="E642" s="6"/>
      <c r="F642" s="6"/>
      <c r="G642" s="6"/>
      <c r="H642" s="6"/>
      <c r="I642" s="6"/>
      <c r="J642" s="7"/>
      <c r="K642" s="6"/>
      <c r="L642" s="7"/>
      <c r="M642" s="7"/>
      <c r="N642" s="7"/>
      <c r="O642" s="6"/>
      <c r="P642" s="114"/>
      <c r="Q642" s="114"/>
      <c r="R642" s="114"/>
      <c r="S642" s="114"/>
      <c r="T642" s="114"/>
      <c r="U642" s="114"/>
      <c r="V642" s="114"/>
      <c r="W642" s="114"/>
      <c r="X642" s="114"/>
      <c r="Y642" s="114"/>
    </row>
    <row r="643" spans="1:25" x14ac:dyDescent="0.3">
      <c r="A643" s="117"/>
      <c r="B643" s="6"/>
      <c r="C643" s="6"/>
      <c r="D643" s="6"/>
      <c r="E643" s="6"/>
      <c r="F643" s="6"/>
      <c r="G643" s="6"/>
      <c r="H643" s="6"/>
      <c r="I643" s="6"/>
      <c r="J643" s="7"/>
      <c r="K643" s="6"/>
      <c r="L643" s="7"/>
      <c r="M643" s="7"/>
      <c r="N643" s="7"/>
      <c r="O643" s="6"/>
      <c r="P643" s="114"/>
      <c r="Q643" s="114"/>
      <c r="R643" s="114"/>
      <c r="S643" s="114"/>
      <c r="T643" s="114"/>
      <c r="U643" s="114"/>
      <c r="V643" s="114"/>
      <c r="W643" s="114"/>
      <c r="X643" s="114"/>
      <c r="Y643" s="114"/>
    </row>
    <row r="644" spans="1:25" x14ac:dyDescent="0.3">
      <c r="A644" s="117"/>
      <c r="B644" s="6"/>
      <c r="C644" s="6"/>
      <c r="D644" s="6"/>
      <c r="E644" s="6"/>
      <c r="F644" s="6"/>
      <c r="G644" s="6"/>
      <c r="H644" s="6"/>
      <c r="I644" s="6"/>
      <c r="J644" s="7"/>
      <c r="K644" s="6"/>
      <c r="L644" s="7"/>
      <c r="M644" s="7"/>
      <c r="N644" s="7"/>
      <c r="O644" s="6"/>
      <c r="P644" s="114"/>
      <c r="Q644" s="114"/>
      <c r="R644" s="114"/>
      <c r="S644" s="114"/>
      <c r="T644" s="114"/>
      <c r="U644" s="114"/>
      <c r="V644" s="114"/>
      <c r="W644" s="114"/>
      <c r="X644" s="114"/>
      <c r="Y644" s="114"/>
    </row>
    <row r="645" spans="1:25" x14ac:dyDescent="0.3">
      <c r="A645" s="117"/>
      <c r="B645" s="6"/>
      <c r="C645" s="6"/>
      <c r="D645" s="6"/>
      <c r="E645" s="6"/>
      <c r="F645" s="6"/>
      <c r="G645" s="6"/>
      <c r="H645" s="6"/>
      <c r="I645" s="6"/>
      <c r="J645" s="7"/>
      <c r="K645" s="6"/>
      <c r="L645" s="7"/>
      <c r="M645" s="7"/>
      <c r="N645" s="7"/>
      <c r="O645" s="6"/>
      <c r="P645" s="114"/>
      <c r="Q645" s="114"/>
      <c r="R645" s="114"/>
      <c r="S645" s="114"/>
      <c r="T645" s="114"/>
      <c r="U645" s="114"/>
      <c r="V645" s="114"/>
      <c r="W645" s="114"/>
      <c r="X645" s="114"/>
      <c r="Y645" s="114"/>
    </row>
    <row r="646" spans="1:25" x14ac:dyDescent="0.3">
      <c r="A646" s="117"/>
      <c r="B646" s="6"/>
      <c r="C646" s="6"/>
      <c r="D646" s="6"/>
      <c r="E646" s="6"/>
      <c r="F646" s="6"/>
      <c r="G646" s="6"/>
      <c r="H646" s="6"/>
      <c r="I646" s="6"/>
      <c r="J646" s="7"/>
      <c r="K646" s="6"/>
      <c r="L646" s="7"/>
      <c r="M646" s="7"/>
      <c r="N646" s="7"/>
      <c r="O646" s="6"/>
      <c r="P646" s="114"/>
      <c r="Q646" s="114"/>
      <c r="R646" s="114"/>
      <c r="S646" s="114"/>
      <c r="T646" s="114"/>
      <c r="U646" s="114"/>
      <c r="V646" s="114"/>
      <c r="W646" s="114"/>
      <c r="X646" s="114"/>
      <c r="Y646" s="114"/>
    </row>
    <row r="647" spans="1:25" x14ac:dyDescent="0.3">
      <c r="A647" s="117"/>
      <c r="B647" s="6"/>
      <c r="C647" s="6"/>
      <c r="D647" s="6"/>
      <c r="E647" s="6"/>
      <c r="F647" s="6"/>
      <c r="G647" s="6"/>
      <c r="H647" s="6"/>
      <c r="I647" s="6"/>
      <c r="J647" s="7"/>
      <c r="K647" s="6"/>
      <c r="L647" s="7"/>
      <c r="M647" s="7"/>
      <c r="N647" s="7"/>
      <c r="O647" s="6"/>
      <c r="P647" s="114"/>
      <c r="Q647" s="114"/>
      <c r="R647" s="114"/>
      <c r="S647" s="114"/>
      <c r="T647" s="114"/>
      <c r="U647" s="114"/>
      <c r="V647" s="114"/>
      <c r="W647" s="114"/>
      <c r="X647" s="114"/>
      <c r="Y647" s="114"/>
    </row>
    <row r="648" spans="1:25" x14ac:dyDescent="0.3">
      <c r="A648" s="117"/>
      <c r="B648" s="6"/>
      <c r="C648" s="6"/>
      <c r="D648" s="6"/>
      <c r="E648" s="6"/>
      <c r="F648" s="6"/>
      <c r="G648" s="6"/>
      <c r="H648" s="6"/>
      <c r="I648" s="6"/>
      <c r="J648" s="7"/>
      <c r="K648" s="6"/>
      <c r="L648" s="7"/>
      <c r="M648" s="7"/>
      <c r="N648" s="7"/>
      <c r="O648" s="6"/>
      <c r="P648" s="114"/>
      <c r="Q648" s="114"/>
      <c r="R648" s="114"/>
      <c r="S648" s="114"/>
      <c r="T648" s="114"/>
      <c r="U648" s="114"/>
      <c r="V648" s="114"/>
      <c r="W648" s="114"/>
      <c r="X648" s="114"/>
      <c r="Y648" s="114"/>
    </row>
    <row r="649" spans="1:25" x14ac:dyDescent="0.3">
      <c r="A649" s="117"/>
      <c r="B649" s="6"/>
      <c r="C649" s="6"/>
      <c r="D649" s="6"/>
      <c r="E649" s="6"/>
      <c r="F649" s="6"/>
      <c r="G649" s="6"/>
      <c r="H649" s="6"/>
      <c r="I649" s="6"/>
      <c r="J649" s="7"/>
      <c r="K649" s="6"/>
      <c r="L649" s="7"/>
      <c r="M649" s="7"/>
      <c r="N649" s="7"/>
      <c r="O649" s="6"/>
      <c r="P649" s="114"/>
      <c r="Q649" s="114"/>
      <c r="R649" s="114"/>
      <c r="S649" s="114"/>
      <c r="T649" s="114"/>
      <c r="U649" s="114"/>
      <c r="V649" s="114"/>
      <c r="W649" s="114"/>
      <c r="X649" s="114"/>
      <c r="Y649" s="114"/>
    </row>
    <row r="650" spans="1:25" x14ac:dyDescent="0.3">
      <c r="A650" s="117"/>
      <c r="B650" s="6"/>
      <c r="C650" s="6"/>
      <c r="D650" s="6"/>
      <c r="E650" s="6"/>
      <c r="F650" s="6"/>
      <c r="G650" s="6"/>
      <c r="H650" s="6"/>
      <c r="I650" s="6"/>
      <c r="J650" s="7"/>
      <c r="K650" s="6"/>
      <c r="L650" s="7"/>
      <c r="M650" s="7"/>
      <c r="N650" s="7"/>
      <c r="O650" s="6"/>
      <c r="P650" s="114"/>
      <c r="Q650" s="114"/>
      <c r="R650" s="114"/>
      <c r="S650" s="114"/>
      <c r="T650" s="114"/>
      <c r="U650" s="114"/>
      <c r="V650" s="114"/>
      <c r="W650" s="114"/>
      <c r="X650" s="114"/>
      <c r="Y650" s="114"/>
    </row>
    <row r="651" spans="1:25" x14ac:dyDescent="0.3">
      <c r="A651" s="117"/>
      <c r="B651" s="6"/>
      <c r="C651" s="6"/>
      <c r="D651" s="6"/>
      <c r="E651" s="6"/>
      <c r="F651" s="6"/>
      <c r="G651" s="6"/>
      <c r="H651" s="6"/>
      <c r="I651" s="6"/>
      <c r="J651" s="7"/>
      <c r="K651" s="6"/>
      <c r="L651" s="7"/>
      <c r="M651" s="7"/>
      <c r="N651" s="7"/>
      <c r="O651" s="6"/>
      <c r="P651" s="114"/>
      <c r="Q651" s="114"/>
      <c r="R651" s="114"/>
      <c r="S651" s="114"/>
      <c r="T651" s="114"/>
      <c r="U651" s="114"/>
      <c r="V651" s="114"/>
      <c r="W651" s="114"/>
      <c r="X651" s="114"/>
      <c r="Y651" s="114"/>
    </row>
    <row r="652" spans="1:25" x14ac:dyDescent="0.3">
      <c r="A652" s="117"/>
      <c r="B652" s="6"/>
      <c r="C652" s="6"/>
      <c r="D652" s="6"/>
      <c r="E652" s="6"/>
      <c r="F652" s="6"/>
      <c r="G652" s="6"/>
      <c r="H652" s="6"/>
      <c r="I652" s="6"/>
      <c r="J652" s="7"/>
      <c r="K652" s="6"/>
      <c r="L652" s="7"/>
      <c r="M652" s="7"/>
      <c r="N652" s="7"/>
      <c r="O652" s="6"/>
      <c r="P652" s="114"/>
      <c r="Q652" s="114"/>
      <c r="R652" s="114"/>
      <c r="S652" s="114"/>
      <c r="T652" s="114"/>
      <c r="U652" s="114"/>
      <c r="V652" s="114"/>
      <c r="W652" s="114"/>
      <c r="X652" s="114"/>
      <c r="Y652" s="114"/>
    </row>
    <row r="653" spans="1:25" x14ac:dyDescent="0.3">
      <c r="A653" s="117"/>
      <c r="B653" s="6"/>
      <c r="C653" s="6"/>
      <c r="D653" s="6"/>
      <c r="E653" s="6"/>
      <c r="F653" s="6"/>
      <c r="G653" s="6"/>
      <c r="H653" s="6"/>
      <c r="I653" s="6"/>
      <c r="J653" s="7"/>
      <c r="K653" s="6"/>
      <c r="L653" s="7"/>
      <c r="M653" s="7"/>
      <c r="N653" s="7"/>
      <c r="O653" s="6"/>
      <c r="P653" s="114"/>
      <c r="Q653" s="114"/>
      <c r="R653" s="114"/>
      <c r="S653" s="114"/>
      <c r="T653" s="114"/>
      <c r="U653" s="114"/>
      <c r="V653" s="114"/>
      <c r="W653" s="114"/>
      <c r="X653" s="114"/>
      <c r="Y653" s="114"/>
    </row>
    <row r="654" spans="1:25" x14ac:dyDescent="0.3">
      <c r="A654" s="117"/>
      <c r="B654" s="6"/>
      <c r="C654" s="6"/>
      <c r="D654" s="6"/>
      <c r="E654" s="6"/>
      <c r="F654" s="6"/>
      <c r="G654" s="6"/>
      <c r="H654" s="6"/>
      <c r="I654" s="6"/>
      <c r="J654" s="7"/>
      <c r="K654" s="6"/>
      <c r="L654" s="7"/>
      <c r="M654" s="7"/>
      <c r="N654" s="7"/>
      <c r="O654" s="6"/>
      <c r="P654" s="114"/>
      <c r="Q654" s="114"/>
      <c r="R654" s="114"/>
      <c r="S654" s="114"/>
      <c r="T654" s="114"/>
      <c r="U654" s="114"/>
      <c r="V654" s="114"/>
      <c r="W654" s="114"/>
      <c r="X654" s="114"/>
      <c r="Y654" s="114"/>
    </row>
    <row r="655" spans="1:25" x14ac:dyDescent="0.3">
      <c r="A655" s="117"/>
      <c r="B655" s="6"/>
      <c r="C655" s="6"/>
      <c r="D655" s="6"/>
      <c r="E655" s="6"/>
      <c r="F655" s="6"/>
      <c r="G655" s="6"/>
      <c r="H655" s="6"/>
      <c r="I655" s="6"/>
      <c r="J655" s="7"/>
      <c r="K655" s="6"/>
      <c r="L655" s="7"/>
      <c r="M655" s="7"/>
      <c r="N655" s="7"/>
      <c r="O655" s="6"/>
      <c r="P655" s="114"/>
      <c r="Q655" s="114"/>
      <c r="R655" s="114"/>
      <c r="S655" s="114"/>
      <c r="T655" s="114"/>
      <c r="U655" s="114"/>
      <c r="V655" s="114"/>
      <c r="W655" s="114"/>
      <c r="X655" s="114"/>
      <c r="Y655" s="114"/>
    </row>
    <row r="656" spans="1:25" x14ac:dyDescent="0.3">
      <c r="A656" s="117"/>
      <c r="B656" s="6"/>
      <c r="C656" s="6"/>
      <c r="D656" s="6"/>
      <c r="E656" s="6"/>
      <c r="F656" s="6"/>
      <c r="G656" s="6"/>
      <c r="H656" s="6"/>
      <c r="I656" s="6"/>
      <c r="J656" s="7"/>
      <c r="K656" s="6"/>
      <c r="L656" s="7"/>
      <c r="M656" s="7"/>
      <c r="N656" s="7"/>
      <c r="O656" s="6"/>
      <c r="P656" s="114"/>
      <c r="Q656" s="114"/>
      <c r="R656" s="114"/>
      <c r="S656" s="114"/>
      <c r="T656" s="114"/>
      <c r="U656" s="114"/>
      <c r="V656" s="114"/>
      <c r="W656" s="114"/>
      <c r="X656" s="114"/>
      <c r="Y656" s="114"/>
    </row>
    <row r="657" spans="1:25" x14ac:dyDescent="0.3">
      <c r="A657" s="117"/>
      <c r="B657" s="6"/>
      <c r="C657" s="6"/>
      <c r="D657" s="6"/>
      <c r="E657" s="6"/>
      <c r="F657" s="6"/>
      <c r="G657" s="6"/>
      <c r="H657" s="6"/>
      <c r="I657" s="6"/>
      <c r="J657" s="7"/>
      <c r="K657" s="6"/>
      <c r="L657" s="7"/>
      <c r="M657" s="7"/>
      <c r="N657" s="7"/>
      <c r="O657" s="6"/>
      <c r="P657" s="114"/>
      <c r="Q657" s="114"/>
      <c r="R657" s="114"/>
      <c r="S657" s="114"/>
      <c r="T657" s="114"/>
      <c r="U657" s="114"/>
      <c r="V657" s="114"/>
      <c r="W657" s="114"/>
      <c r="X657" s="114"/>
      <c r="Y657" s="114"/>
    </row>
    <row r="658" spans="1:25" x14ac:dyDescent="0.3">
      <c r="A658" s="117"/>
      <c r="B658" s="6"/>
      <c r="C658" s="6"/>
      <c r="D658" s="6"/>
      <c r="E658" s="6"/>
      <c r="F658" s="6"/>
      <c r="G658" s="6"/>
      <c r="H658" s="6"/>
      <c r="I658" s="6"/>
      <c r="J658" s="7"/>
      <c r="K658" s="6"/>
      <c r="L658" s="7"/>
      <c r="M658" s="7"/>
      <c r="N658" s="7"/>
      <c r="O658" s="6"/>
      <c r="P658" s="114"/>
      <c r="Q658" s="114"/>
      <c r="R658" s="114"/>
      <c r="S658" s="114"/>
      <c r="T658" s="114"/>
      <c r="U658" s="114"/>
      <c r="V658" s="114"/>
      <c r="W658" s="114"/>
      <c r="X658" s="114"/>
      <c r="Y658" s="114"/>
    </row>
    <row r="659" spans="1:25" x14ac:dyDescent="0.3">
      <c r="A659" s="117"/>
      <c r="B659" s="6"/>
      <c r="C659" s="6"/>
      <c r="D659" s="6"/>
      <c r="E659" s="6"/>
      <c r="F659" s="6"/>
      <c r="G659" s="6"/>
      <c r="H659" s="6"/>
      <c r="I659" s="6"/>
      <c r="J659" s="7"/>
      <c r="K659" s="6"/>
      <c r="L659" s="7"/>
      <c r="M659" s="7"/>
      <c r="N659" s="7"/>
      <c r="O659" s="6"/>
      <c r="P659" s="114"/>
      <c r="Q659" s="114"/>
      <c r="R659" s="114"/>
      <c r="S659" s="114"/>
      <c r="T659" s="114"/>
      <c r="U659" s="114"/>
      <c r="V659" s="114"/>
      <c r="W659" s="114"/>
      <c r="X659" s="114"/>
      <c r="Y659" s="114"/>
    </row>
    <row r="660" spans="1:25" x14ac:dyDescent="0.3">
      <c r="A660" s="117"/>
      <c r="B660" s="6"/>
      <c r="C660" s="6"/>
      <c r="D660" s="6"/>
      <c r="E660" s="6"/>
      <c r="F660" s="6"/>
      <c r="G660" s="6"/>
      <c r="H660" s="6"/>
      <c r="I660" s="6"/>
      <c r="J660" s="7"/>
      <c r="K660" s="6"/>
      <c r="L660" s="7"/>
      <c r="M660" s="7"/>
      <c r="N660" s="7"/>
      <c r="O660" s="6"/>
      <c r="P660" s="114"/>
      <c r="Q660" s="114"/>
      <c r="R660" s="114"/>
      <c r="S660" s="114"/>
      <c r="T660" s="114"/>
      <c r="U660" s="114"/>
      <c r="V660" s="114"/>
      <c r="W660" s="114"/>
      <c r="X660" s="114"/>
      <c r="Y660" s="114"/>
    </row>
    <row r="661" spans="1:25" x14ac:dyDescent="0.3">
      <c r="A661" s="117"/>
      <c r="B661" s="6"/>
      <c r="C661" s="6"/>
      <c r="D661" s="6"/>
      <c r="E661" s="6"/>
      <c r="F661" s="6"/>
      <c r="G661" s="6"/>
      <c r="H661" s="6"/>
      <c r="I661" s="6"/>
      <c r="J661" s="7"/>
      <c r="K661" s="6"/>
      <c r="L661" s="7"/>
      <c r="M661" s="7"/>
      <c r="N661" s="7"/>
      <c r="O661" s="6"/>
      <c r="P661" s="114"/>
      <c r="Q661" s="114"/>
      <c r="R661" s="114"/>
      <c r="S661" s="114"/>
      <c r="T661" s="114"/>
      <c r="U661" s="114"/>
      <c r="V661" s="114"/>
      <c r="W661" s="114"/>
      <c r="X661" s="114"/>
      <c r="Y661" s="114"/>
    </row>
    <row r="662" spans="1:25" x14ac:dyDescent="0.3">
      <c r="A662" s="117"/>
      <c r="B662" s="6"/>
      <c r="C662" s="6"/>
      <c r="D662" s="6"/>
      <c r="E662" s="6"/>
      <c r="F662" s="6"/>
      <c r="G662" s="6"/>
      <c r="H662" s="6"/>
      <c r="I662" s="6"/>
      <c r="J662" s="7"/>
      <c r="K662" s="6"/>
      <c r="L662" s="7"/>
      <c r="M662" s="7"/>
      <c r="N662" s="7"/>
      <c r="O662" s="6"/>
      <c r="P662" s="114"/>
      <c r="Q662" s="114"/>
      <c r="R662" s="114"/>
      <c r="S662" s="114"/>
      <c r="T662" s="114"/>
      <c r="U662" s="114"/>
      <c r="V662" s="114"/>
      <c r="W662" s="114"/>
      <c r="X662" s="114"/>
      <c r="Y662" s="114"/>
    </row>
    <row r="663" spans="1:25" x14ac:dyDescent="0.3">
      <c r="A663" s="117"/>
      <c r="B663" s="6"/>
      <c r="C663" s="6"/>
      <c r="D663" s="6"/>
      <c r="E663" s="6"/>
      <c r="F663" s="6"/>
      <c r="G663" s="6"/>
      <c r="H663" s="6"/>
      <c r="I663" s="6"/>
      <c r="J663" s="7"/>
      <c r="K663" s="6"/>
      <c r="L663" s="7"/>
      <c r="M663" s="7"/>
      <c r="N663" s="7"/>
      <c r="O663" s="6"/>
      <c r="P663" s="114"/>
      <c r="Q663" s="114"/>
      <c r="R663" s="114"/>
      <c r="S663" s="114"/>
      <c r="T663" s="114"/>
      <c r="U663" s="114"/>
      <c r="V663" s="114"/>
      <c r="W663" s="114"/>
      <c r="X663" s="114"/>
      <c r="Y663" s="114"/>
    </row>
    <row r="664" spans="1:25" x14ac:dyDescent="0.3">
      <c r="A664" s="117"/>
      <c r="B664" s="6"/>
      <c r="C664" s="6"/>
      <c r="D664" s="6"/>
      <c r="E664" s="6"/>
      <c r="F664" s="6"/>
      <c r="G664" s="6"/>
      <c r="H664" s="6"/>
      <c r="I664" s="6"/>
      <c r="J664" s="7"/>
      <c r="K664" s="6"/>
      <c r="L664" s="7"/>
      <c r="M664" s="7"/>
      <c r="N664" s="7"/>
      <c r="O664" s="6"/>
      <c r="P664" s="114"/>
      <c r="Q664" s="114"/>
      <c r="R664" s="114"/>
      <c r="S664" s="114"/>
      <c r="T664" s="114"/>
      <c r="U664" s="114"/>
      <c r="V664" s="114"/>
      <c r="W664" s="114"/>
      <c r="X664" s="114"/>
      <c r="Y664" s="114"/>
    </row>
    <row r="665" spans="1:25" x14ac:dyDescent="0.3">
      <c r="A665" s="117"/>
      <c r="B665" s="6"/>
      <c r="C665" s="6"/>
      <c r="D665" s="6"/>
      <c r="E665" s="6"/>
      <c r="F665" s="6"/>
      <c r="G665" s="6"/>
      <c r="H665" s="6"/>
      <c r="I665" s="6"/>
      <c r="J665" s="7"/>
      <c r="K665" s="6"/>
      <c r="L665" s="7"/>
      <c r="M665" s="7"/>
      <c r="N665" s="7"/>
      <c r="O665" s="6"/>
      <c r="P665" s="114"/>
      <c r="Q665" s="114"/>
      <c r="R665" s="114"/>
      <c r="S665" s="114"/>
      <c r="T665" s="114"/>
      <c r="U665" s="114"/>
      <c r="V665" s="114"/>
      <c r="W665" s="114"/>
      <c r="X665" s="114"/>
      <c r="Y665" s="114"/>
    </row>
    <row r="666" spans="1:25" x14ac:dyDescent="0.3">
      <c r="A666" s="117"/>
      <c r="B666" s="6"/>
      <c r="C666" s="6"/>
      <c r="D666" s="6"/>
      <c r="E666" s="6"/>
      <c r="F666" s="6"/>
      <c r="G666" s="6"/>
      <c r="H666" s="6"/>
      <c r="I666" s="6"/>
      <c r="J666" s="7"/>
      <c r="K666" s="6"/>
      <c r="L666" s="7"/>
      <c r="M666" s="7"/>
      <c r="N666" s="7"/>
      <c r="O666" s="6"/>
      <c r="P666" s="114"/>
      <c r="Q666" s="114"/>
      <c r="R666" s="114"/>
      <c r="S666" s="114"/>
      <c r="T666" s="114"/>
      <c r="U666" s="114"/>
      <c r="V666" s="114"/>
      <c r="W666" s="114"/>
      <c r="X666" s="114"/>
      <c r="Y666" s="114"/>
    </row>
    <row r="667" spans="1:25" x14ac:dyDescent="0.3">
      <c r="A667" s="117"/>
      <c r="B667" s="6"/>
      <c r="C667" s="6"/>
      <c r="D667" s="6"/>
      <c r="E667" s="6"/>
      <c r="F667" s="6"/>
      <c r="G667" s="6"/>
      <c r="H667" s="6"/>
      <c r="I667" s="6"/>
      <c r="J667" s="7"/>
      <c r="K667" s="6"/>
      <c r="L667" s="7"/>
      <c r="M667" s="7"/>
      <c r="N667" s="7"/>
      <c r="O667" s="6"/>
      <c r="P667" s="114"/>
      <c r="Q667" s="114"/>
      <c r="R667" s="114"/>
      <c r="S667" s="114"/>
      <c r="T667" s="114"/>
      <c r="U667" s="114"/>
      <c r="V667" s="114"/>
      <c r="W667" s="114"/>
      <c r="X667" s="114"/>
      <c r="Y667" s="114"/>
    </row>
    <row r="668" spans="1:25" x14ac:dyDescent="0.3">
      <c r="A668" s="117"/>
      <c r="B668" s="6"/>
      <c r="C668" s="6"/>
      <c r="D668" s="6"/>
      <c r="E668" s="6"/>
      <c r="F668" s="6"/>
      <c r="G668" s="6"/>
      <c r="H668" s="6"/>
      <c r="I668" s="6"/>
      <c r="J668" s="7"/>
      <c r="K668" s="6"/>
      <c r="L668" s="7"/>
      <c r="M668" s="7"/>
      <c r="N668" s="7"/>
      <c r="O668" s="6"/>
      <c r="P668" s="114"/>
      <c r="Q668" s="114"/>
      <c r="R668" s="114"/>
      <c r="S668" s="114"/>
      <c r="T668" s="114"/>
      <c r="U668" s="114"/>
      <c r="V668" s="114"/>
      <c r="W668" s="114"/>
      <c r="X668" s="114"/>
      <c r="Y668" s="114"/>
    </row>
    <row r="669" spans="1:25" x14ac:dyDescent="0.3">
      <c r="A669" s="117"/>
      <c r="B669" s="6"/>
      <c r="C669" s="6"/>
      <c r="D669" s="6"/>
      <c r="E669" s="6"/>
      <c r="F669" s="6"/>
      <c r="G669" s="6"/>
      <c r="H669" s="6"/>
      <c r="I669" s="6"/>
      <c r="J669" s="7"/>
      <c r="K669" s="6"/>
      <c r="L669" s="7"/>
      <c r="M669" s="7"/>
      <c r="N669" s="7"/>
      <c r="O669" s="6"/>
      <c r="P669" s="114"/>
      <c r="Q669" s="114"/>
      <c r="R669" s="114"/>
      <c r="S669" s="114"/>
      <c r="T669" s="114"/>
      <c r="U669" s="114"/>
      <c r="V669" s="114"/>
      <c r="W669" s="114"/>
      <c r="X669" s="114"/>
      <c r="Y669" s="114"/>
    </row>
    <row r="670" spans="1:25" x14ac:dyDescent="0.3">
      <c r="A670" s="117"/>
      <c r="B670" s="6"/>
      <c r="C670" s="6"/>
      <c r="D670" s="6"/>
      <c r="E670" s="6"/>
      <c r="F670" s="6"/>
      <c r="G670" s="6"/>
      <c r="H670" s="6"/>
      <c r="I670" s="6"/>
      <c r="J670" s="7"/>
      <c r="K670" s="6"/>
      <c r="L670" s="7"/>
      <c r="M670" s="7"/>
      <c r="N670" s="7"/>
      <c r="O670" s="6"/>
      <c r="P670" s="114"/>
      <c r="Q670" s="114"/>
      <c r="R670" s="114"/>
      <c r="S670" s="114"/>
      <c r="T670" s="114"/>
      <c r="U670" s="114"/>
      <c r="V670" s="114"/>
      <c r="W670" s="114"/>
      <c r="X670" s="114"/>
      <c r="Y670" s="114"/>
    </row>
    <row r="671" spans="1:25" x14ac:dyDescent="0.3">
      <c r="A671" s="117"/>
      <c r="B671" s="6"/>
      <c r="C671" s="6"/>
      <c r="D671" s="6"/>
      <c r="E671" s="6"/>
      <c r="F671" s="6"/>
      <c r="G671" s="6"/>
      <c r="H671" s="6"/>
      <c r="I671" s="6"/>
      <c r="J671" s="7"/>
      <c r="K671" s="6"/>
      <c r="L671" s="7"/>
      <c r="M671" s="7"/>
      <c r="N671" s="7"/>
      <c r="O671" s="6"/>
      <c r="P671" s="114"/>
      <c r="Q671" s="114"/>
      <c r="R671" s="114"/>
      <c r="S671" s="114"/>
      <c r="T671" s="114"/>
      <c r="U671" s="114"/>
      <c r="V671" s="114"/>
      <c r="W671" s="114"/>
      <c r="X671" s="114"/>
      <c r="Y671" s="114"/>
    </row>
    <row r="672" spans="1:25" x14ac:dyDescent="0.3">
      <c r="A672" s="117"/>
      <c r="B672" s="6"/>
      <c r="C672" s="6"/>
      <c r="D672" s="6"/>
      <c r="E672" s="6"/>
      <c r="F672" s="6"/>
      <c r="G672" s="6"/>
      <c r="H672" s="6"/>
      <c r="I672" s="6"/>
      <c r="J672" s="7"/>
      <c r="K672" s="6"/>
      <c r="L672" s="7"/>
      <c r="M672" s="7"/>
      <c r="N672" s="7"/>
      <c r="O672" s="6"/>
      <c r="P672" s="114"/>
      <c r="Q672" s="114"/>
      <c r="R672" s="114"/>
      <c r="S672" s="114"/>
      <c r="T672" s="114"/>
      <c r="U672" s="114"/>
      <c r="V672" s="114"/>
      <c r="W672" s="114"/>
      <c r="X672" s="114"/>
      <c r="Y672" s="114"/>
    </row>
    <row r="673" spans="1:25" x14ac:dyDescent="0.3">
      <c r="A673" s="117"/>
      <c r="B673" s="6"/>
      <c r="C673" s="6"/>
      <c r="D673" s="6"/>
      <c r="E673" s="6"/>
      <c r="F673" s="6"/>
      <c r="G673" s="6"/>
      <c r="H673" s="6"/>
      <c r="I673" s="6"/>
      <c r="J673" s="7"/>
      <c r="K673" s="6"/>
      <c r="L673" s="7"/>
      <c r="M673" s="7"/>
      <c r="N673" s="7"/>
      <c r="O673" s="6"/>
      <c r="P673" s="114"/>
      <c r="Q673" s="114"/>
      <c r="R673" s="114"/>
      <c r="S673" s="114"/>
      <c r="T673" s="114"/>
      <c r="U673" s="114"/>
      <c r="V673" s="114"/>
      <c r="W673" s="114"/>
      <c r="X673" s="114"/>
      <c r="Y673" s="114"/>
    </row>
    <row r="674" spans="1:25" x14ac:dyDescent="0.3">
      <c r="A674" s="117"/>
      <c r="B674" s="6"/>
      <c r="C674" s="6"/>
      <c r="D674" s="6"/>
      <c r="E674" s="6"/>
      <c r="F674" s="6"/>
      <c r="G674" s="6"/>
      <c r="H674" s="6"/>
      <c r="I674" s="6"/>
      <c r="J674" s="7"/>
      <c r="K674" s="6"/>
      <c r="L674" s="7"/>
      <c r="M674" s="7"/>
      <c r="N674" s="7"/>
      <c r="O674" s="6"/>
      <c r="P674" s="114"/>
      <c r="Q674" s="114"/>
      <c r="R674" s="114"/>
      <c r="S674" s="114"/>
      <c r="T674" s="114"/>
      <c r="U674" s="114"/>
      <c r="V674" s="114"/>
      <c r="W674" s="114"/>
      <c r="X674" s="114"/>
      <c r="Y674" s="114"/>
    </row>
    <row r="675" spans="1:25" x14ac:dyDescent="0.3">
      <c r="A675" s="117"/>
      <c r="B675" s="6"/>
      <c r="C675" s="6"/>
      <c r="D675" s="6"/>
      <c r="E675" s="6"/>
      <c r="F675" s="6"/>
      <c r="G675" s="6"/>
      <c r="H675" s="6"/>
      <c r="I675" s="6"/>
      <c r="J675" s="7"/>
      <c r="K675" s="6"/>
      <c r="L675" s="7"/>
      <c r="M675" s="7"/>
      <c r="N675" s="7"/>
      <c r="O675" s="6"/>
      <c r="P675" s="114"/>
      <c r="Q675" s="114"/>
      <c r="R675" s="114"/>
      <c r="S675" s="114"/>
      <c r="T675" s="114"/>
      <c r="U675" s="114"/>
      <c r="V675" s="114"/>
      <c r="W675" s="114"/>
      <c r="X675" s="114"/>
      <c r="Y675" s="114"/>
    </row>
    <row r="676" spans="1:25" x14ac:dyDescent="0.3">
      <c r="A676" s="117"/>
      <c r="B676" s="6"/>
      <c r="C676" s="6"/>
      <c r="D676" s="6"/>
      <c r="E676" s="6"/>
      <c r="F676" s="6"/>
      <c r="G676" s="6"/>
      <c r="H676" s="6"/>
      <c r="I676" s="6"/>
      <c r="J676" s="7"/>
      <c r="K676" s="6"/>
      <c r="L676" s="7"/>
      <c r="M676" s="7"/>
      <c r="N676" s="7"/>
      <c r="O676" s="6"/>
      <c r="P676" s="114"/>
      <c r="Q676" s="114"/>
      <c r="R676" s="114"/>
      <c r="S676" s="114"/>
      <c r="T676" s="114"/>
      <c r="U676" s="114"/>
      <c r="V676" s="114"/>
      <c r="W676" s="114"/>
      <c r="X676" s="114"/>
      <c r="Y676" s="114"/>
    </row>
    <row r="677" spans="1:25" x14ac:dyDescent="0.3">
      <c r="A677" s="117"/>
      <c r="B677" s="6"/>
      <c r="C677" s="6"/>
      <c r="D677" s="6"/>
      <c r="E677" s="6"/>
      <c r="F677" s="6"/>
      <c r="G677" s="6"/>
      <c r="H677" s="6"/>
      <c r="I677" s="6"/>
      <c r="J677" s="7"/>
      <c r="K677" s="6"/>
      <c r="L677" s="7"/>
      <c r="M677" s="7"/>
      <c r="N677" s="7"/>
      <c r="O677" s="6"/>
      <c r="P677" s="114"/>
      <c r="Q677" s="114"/>
      <c r="R677" s="114"/>
      <c r="S677" s="114"/>
      <c r="T677" s="114"/>
      <c r="U677" s="114"/>
      <c r="V677" s="114"/>
      <c r="W677" s="114"/>
      <c r="X677" s="114"/>
      <c r="Y677" s="114"/>
    </row>
    <row r="678" spans="1:25" x14ac:dyDescent="0.3">
      <c r="A678" s="117"/>
      <c r="B678" s="6"/>
      <c r="C678" s="6"/>
      <c r="D678" s="6"/>
      <c r="E678" s="6"/>
      <c r="F678" s="6"/>
      <c r="G678" s="6"/>
      <c r="H678" s="6"/>
      <c r="I678" s="6"/>
      <c r="J678" s="7"/>
      <c r="K678" s="6"/>
      <c r="L678" s="7"/>
      <c r="M678" s="7"/>
      <c r="N678" s="7"/>
      <c r="O678" s="6"/>
      <c r="P678" s="114"/>
      <c r="Q678" s="114"/>
      <c r="R678" s="114"/>
      <c r="S678" s="114"/>
      <c r="T678" s="114"/>
      <c r="U678" s="114"/>
      <c r="V678" s="114"/>
      <c r="W678" s="114"/>
      <c r="X678" s="114"/>
      <c r="Y678" s="114"/>
    </row>
    <row r="679" spans="1:25" x14ac:dyDescent="0.3">
      <c r="A679" s="117"/>
      <c r="B679" s="6"/>
      <c r="C679" s="6"/>
      <c r="D679" s="6"/>
      <c r="E679" s="6"/>
      <c r="F679" s="6"/>
      <c r="G679" s="6"/>
      <c r="H679" s="6"/>
      <c r="I679" s="6"/>
      <c r="J679" s="7"/>
      <c r="K679" s="6"/>
      <c r="L679" s="7"/>
      <c r="M679" s="7"/>
      <c r="N679" s="7"/>
      <c r="O679" s="6"/>
      <c r="P679" s="114"/>
      <c r="Q679" s="114"/>
      <c r="R679" s="114"/>
      <c r="S679" s="114"/>
      <c r="T679" s="114"/>
      <c r="U679" s="114"/>
      <c r="V679" s="114"/>
      <c r="W679" s="114"/>
      <c r="X679" s="114"/>
      <c r="Y679" s="114"/>
    </row>
    <row r="680" spans="1:25" x14ac:dyDescent="0.3">
      <c r="A680" s="117"/>
      <c r="B680" s="6"/>
      <c r="C680" s="6"/>
      <c r="D680" s="6"/>
      <c r="E680" s="6"/>
      <c r="F680" s="6"/>
      <c r="G680" s="6"/>
      <c r="H680" s="6"/>
      <c r="I680" s="6"/>
      <c r="J680" s="7"/>
      <c r="K680" s="6"/>
      <c r="L680" s="7"/>
      <c r="M680" s="7"/>
      <c r="N680" s="7"/>
      <c r="O680" s="6"/>
      <c r="P680" s="114"/>
      <c r="Q680" s="114"/>
      <c r="R680" s="114"/>
      <c r="S680" s="114"/>
      <c r="T680" s="114"/>
      <c r="U680" s="114"/>
      <c r="V680" s="114"/>
      <c r="W680" s="114"/>
      <c r="X680" s="114"/>
      <c r="Y680" s="114"/>
    </row>
    <row r="681" spans="1:25" x14ac:dyDescent="0.3">
      <c r="A681" s="117"/>
      <c r="B681" s="6"/>
      <c r="C681" s="6"/>
      <c r="D681" s="6"/>
      <c r="E681" s="6"/>
      <c r="F681" s="6"/>
      <c r="G681" s="6"/>
      <c r="H681" s="6"/>
      <c r="I681" s="6"/>
      <c r="J681" s="7"/>
      <c r="K681" s="6"/>
      <c r="L681" s="7"/>
      <c r="M681" s="7"/>
      <c r="N681" s="7"/>
      <c r="O681" s="6"/>
      <c r="P681" s="114"/>
      <c r="Q681" s="114"/>
      <c r="R681" s="114"/>
      <c r="S681" s="114"/>
      <c r="T681" s="114"/>
      <c r="U681" s="114"/>
      <c r="V681" s="114"/>
      <c r="W681" s="114"/>
      <c r="X681" s="114"/>
      <c r="Y681" s="114"/>
    </row>
    <row r="682" spans="1:25" x14ac:dyDescent="0.3">
      <c r="A682" s="117"/>
      <c r="B682" s="6"/>
      <c r="C682" s="6"/>
      <c r="D682" s="6"/>
      <c r="E682" s="6"/>
      <c r="F682" s="6"/>
      <c r="G682" s="6"/>
      <c r="H682" s="6"/>
      <c r="I682" s="6"/>
      <c r="J682" s="7"/>
      <c r="K682" s="6"/>
      <c r="L682" s="7"/>
      <c r="M682" s="7"/>
      <c r="N682" s="7"/>
      <c r="O682" s="6"/>
      <c r="P682" s="114"/>
      <c r="Q682" s="114"/>
      <c r="R682" s="114"/>
      <c r="S682" s="114"/>
      <c r="T682" s="114"/>
      <c r="U682" s="114"/>
      <c r="V682" s="114"/>
      <c r="W682" s="114"/>
      <c r="X682" s="114"/>
      <c r="Y682" s="114"/>
    </row>
    <row r="683" spans="1:25" x14ac:dyDescent="0.3">
      <c r="A683" s="117"/>
      <c r="B683" s="6"/>
      <c r="C683" s="6"/>
      <c r="D683" s="6"/>
      <c r="E683" s="6"/>
      <c r="F683" s="6"/>
      <c r="G683" s="6"/>
      <c r="H683" s="6"/>
      <c r="I683" s="6"/>
      <c r="J683" s="7"/>
      <c r="K683" s="6"/>
      <c r="L683" s="7"/>
      <c r="M683" s="7"/>
      <c r="N683" s="7"/>
      <c r="O683" s="6"/>
      <c r="P683" s="114"/>
      <c r="Q683" s="114"/>
      <c r="R683" s="114"/>
      <c r="S683" s="114"/>
      <c r="T683" s="114"/>
      <c r="U683" s="114"/>
      <c r="V683" s="114"/>
      <c r="W683" s="114"/>
      <c r="X683" s="114"/>
      <c r="Y683" s="114"/>
    </row>
    <row r="684" spans="1:25" x14ac:dyDescent="0.3">
      <c r="A684" s="117"/>
      <c r="B684" s="6"/>
      <c r="C684" s="6"/>
      <c r="D684" s="6"/>
      <c r="E684" s="6"/>
      <c r="F684" s="6"/>
      <c r="G684" s="6"/>
      <c r="H684" s="6"/>
      <c r="I684" s="6"/>
      <c r="J684" s="7"/>
      <c r="K684" s="6"/>
      <c r="L684" s="7"/>
      <c r="M684" s="7"/>
      <c r="N684" s="7"/>
      <c r="O684" s="6"/>
      <c r="P684" s="114"/>
      <c r="Q684" s="114"/>
      <c r="R684" s="114"/>
      <c r="S684" s="114"/>
      <c r="T684" s="114"/>
      <c r="U684" s="114"/>
      <c r="V684" s="114"/>
      <c r="W684" s="114"/>
      <c r="X684" s="114"/>
      <c r="Y684" s="114"/>
    </row>
    <row r="685" spans="1:25" x14ac:dyDescent="0.3">
      <c r="A685" s="117"/>
      <c r="B685" s="6"/>
      <c r="C685" s="6"/>
      <c r="D685" s="6"/>
      <c r="E685" s="6"/>
      <c r="F685" s="6"/>
      <c r="G685" s="6"/>
      <c r="H685" s="6"/>
      <c r="I685" s="6"/>
      <c r="J685" s="7"/>
      <c r="K685" s="6"/>
      <c r="L685" s="7"/>
      <c r="M685" s="7"/>
      <c r="N685" s="7"/>
      <c r="O685" s="6"/>
      <c r="P685" s="114"/>
      <c r="Q685" s="114"/>
      <c r="R685" s="114"/>
      <c r="S685" s="114"/>
      <c r="T685" s="114"/>
      <c r="U685" s="114"/>
      <c r="V685" s="114"/>
      <c r="W685" s="114"/>
      <c r="X685" s="114"/>
      <c r="Y685" s="114"/>
    </row>
    <row r="686" spans="1:25" x14ac:dyDescent="0.3">
      <c r="A686" s="117"/>
      <c r="B686" s="6"/>
      <c r="C686" s="6"/>
      <c r="D686" s="6"/>
      <c r="E686" s="6"/>
      <c r="F686" s="6"/>
      <c r="G686" s="6"/>
      <c r="H686" s="6"/>
      <c r="I686" s="6"/>
      <c r="J686" s="7"/>
      <c r="K686" s="6"/>
      <c r="L686" s="7"/>
      <c r="M686" s="7"/>
      <c r="N686" s="7"/>
      <c r="O686" s="6"/>
      <c r="P686" s="114"/>
      <c r="Q686" s="114"/>
      <c r="R686" s="114"/>
      <c r="S686" s="114"/>
      <c r="T686" s="114"/>
      <c r="U686" s="114"/>
      <c r="V686" s="114"/>
      <c r="W686" s="114"/>
      <c r="X686" s="114"/>
      <c r="Y686" s="114"/>
    </row>
    <row r="687" spans="1:25" x14ac:dyDescent="0.3">
      <c r="A687" s="117"/>
      <c r="B687" s="6"/>
      <c r="C687" s="6"/>
      <c r="D687" s="6"/>
      <c r="E687" s="6"/>
      <c r="F687" s="6"/>
      <c r="G687" s="6"/>
      <c r="H687" s="6"/>
      <c r="I687" s="6"/>
      <c r="J687" s="7"/>
      <c r="K687" s="6"/>
      <c r="L687" s="7"/>
      <c r="M687" s="7"/>
      <c r="N687" s="7"/>
      <c r="O687" s="6"/>
      <c r="P687" s="114"/>
      <c r="Q687" s="114"/>
      <c r="R687" s="114"/>
      <c r="S687" s="114"/>
      <c r="T687" s="114"/>
      <c r="U687" s="114"/>
      <c r="V687" s="114"/>
      <c r="W687" s="114"/>
      <c r="X687" s="114"/>
      <c r="Y687" s="114"/>
    </row>
    <row r="688" spans="1:25" x14ac:dyDescent="0.3">
      <c r="A688" s="117"/>
      <c r="B688" s="6"/>
      <c r="C688" s="6"/>
      <c r="D688" s="6"/>
      <c r="E688" s="6"/>
      <c r="F688" s="6"/>
      <c r="G688" s="6"/>
      <c r="H688" s="6"/>
      <c r="I688" s="6"/>
      <c r="J688" s="7"/>
      <c r="K688" s="6"/>
      <c r="L688" s="7"/>
      <c r="M688" s="7"/>
      <c r="N688" s="7"/>
      <c r="O688" s="6"/>
      <c r="P688" s="114"/>
      <c r="Q688" s="114"/>
      <c r="R688" s="114"/>
      <c r="S688" s="114"/>
      <c r="T688" s="114"/>
      <c r="U688" s="114"/>
      <c r="V688" s="114"/>
      <c r="W688" s="114"/>
      <c r="X688" s="114"/>
      <c r="Y688" s="114"/>
    </row>
    <row r="689" spans="1:25" x14ac:dyDescent="0.3">
      <c r="A689" s="117"/>
      <c r="B689" s="6"/>
      <c r="C689" s="6"/>
      <c r="D689" s="6"/>
      <c r="E689" s="6"/>
      <c r="F689" s="6"/>
      <c r="G689" s="6"/>
      <c r="H689" s="6"/>
      <c r="I689" s="6"/>
      <c r="J689" s="7"/>
      <c r="K689" s="6"/>
      <c r="L689" s="7"/>
      <c r="M689" s="7"/>
      <c r="N689" s="7"/>
      <c r="O689" s="6"/>
      <c r="P689" s="114"/>
      <c r="Q689" s="114"/>
      <c r="R689" s="114"/>
      <c r="S689" s="114"/>
      <c r="T689" s="114"/>
      <c r="U689" s="114"/>
      <c r="V689" s="114"/>
      <c r="W689" s="114"/>
      <c r="X689" s="114"/>
      <c r="Y689" s="114"/>
    </row>
    <row r="690" spans="1:25" x14ac:dyDescent="0.3">
      <c r="A690" s="117"/>
      <c r="B690" s="6"/>
      <c r="C690" s="6"/>
      <c r="D690" s="6"/>
      <c r="E690" s="6"/>
      <c r="F690" s="6"/>
      <c r="G690" s="6"/>
      <c r="H690" s="6"/>
      <c r="I690" s="6"/>
      <c r="J690" s="7"/>
      <c r="K690" s="6"/>
      <c r="L690" s="7"/>
      <c r="M690" s="7"/>
      <c r="N690" s="7"/>
      <c r="O690" s="6"/>
      <c r="P690" s="114"/>
      <c r="Q690" s="114"/>
      <c r="R690" s="114"/>
      <c r="S690" s="114"/>
      <c r="T690" s="114"/>
      <c r="U690" s="114"/>
      <c r="V690" s="114"/>
      <c r="W690" s="114"/>
      <c r="X690" s="114"/>
      <c r="Y690" s="114"/>
    </row>
    <row r="691" spans="1:25" x14ac:dyDescent="0.3">
      <c r="A691" s="117"/>
      <c r="B691" s="6"/>
      <c r="C691" s="6"/>
      <c r="D691" s="6"/>
      <c r="E691" s="6"/>
      <c r="F691" s="6"/>
      <c r="G691" s="6"/>
      <c r="H691" s="6"/>
      <c r="I691" s="6"/>
      <c r="J691" s="7"/>
      <c r="K691" s="6"/>
      <c r="L691" s="7"/>
      <c r="M691" s="7"/>
      <c r="N691" s="7"/>
      <c r="O691" s="6"/>
      <c r="P691" s="114"/>
      <c r="Q691" s="114"/>
      <c r="R691" s="114"/>
      <c r="S691" s="114"/>
      <c r="T691" s="114"/>
      <c r="U691" s="114"/>
      <c r="V691" s="114"/>
      <c r="W691" s="114"/>
      <c r="X691" s="114"/>
      <c r="Y691" s="114"/>
    </row>
    <row r="692" spans="1:25" x14ac:dyDescent="0.3">
      <c r="A692" s="117"/>
      <c r="B692" s="6"/>
      <c r="C692" s="6"/>
      <c r="D692" s="6"/>
      <c r="E692" s="6"/>
      <c r="F692" s="6"/>
      <c r="G692" s="6"/>
      <c r="H692" s="6"/>
      <c r="I692" s="6"/>
      <c r="J692" s="7"/>
      <c r="K692" s="6"/>
      <c r="L692" s="7"/>
      <c r="M692" s="7"/>
      <c r="N692" s="7"/>
      <c r="O692" s="6"/>
      <c r="P692" s="114"/>
      <c r="Q692" s="114"/>
      <c r="R692" s="114"/>
      <c r="S692" s="114"/>
      <c r="T692" s="114"/>
      <c r="U692" s="114"/>
      <c r="V692" s="114"/>
      <c r="W692" s="114"/>
      <c r="X692" s="114"/>
      <c r="Y692" s="114"/>
    </row>
    <row r="693" spans="1:25" x14ac:dyDescent="0.3">
      <c r="A693" s="117"/>
      <c r="B693" s="6"/>
      <c r="C693" s="6"/>
      <c r="D693" s="6"/>
      <c r="E693" s="6"/>
      <c r="F693" s="6"/>
      <c r="G693" s="6"/>
      <c r="H693" s="6"/>
      <c r="I693" s="6"/>
      <c r="J693" s="7"/>
      <c r="K693" s="6"/>
      <c r="L693" s="7"/>
      <c r="M693" s="7"/>
      <c r="N693" s="7"/>
      <c r="O693" s="6"/>
      <c r="P693" s="114"/>
      <c r="Q693" s="114"/>
      <c r="R693" s="114"/>
      <c r="S693" s="114"/>
      <c r="T693" s="114"/>
      <c r="U693" s="114"/>
      <c r="V693" s="114"/>
      <c r="W693" s="114"/>
      <c r="X693" s="114"/>
      <c r="Y693" s="114"/>
    </row>
    <row r="694" spans="1:25" x14ac:dyDescent="0.3">
      <c r="A694" s="117"/>
      <c r="B694" s="6"/>
      <c r="C694" s="6"/>
      <c r="D694" s="6"/>
      <c r="E694" s="6"/>
      <c r="F694" s="6"/>
      <c r="G694" s="6"/>
      <c r="H694" s="6"/>
      <c r="I694" s="6"/>
      <c r="J694" s="7"/>
      <c r="K694" s="6"/>
      <c r="L694" s="7"/>
      <c r="M694" s="7"/>
      <c r="N694" s="7"/>
      <c r="O694" s="6"/>
      <c r="P694" s="114"/>
      <c r="Q694" s="114"/>
      <c r="R694" s="114"/>
      <c r="S694" s="114"/>
      <c r="T694" s="114"/>
      <c r="U694" s="114"/>
      <c r="V694" s="114"/>
      <c r="W694" s="114"/>
      <c r="X694" s="114"/>
      <c r="Y694" s="114"/>
    </row>
    <row r="695" spans="1:25" x14ac:dyDescent="0.3">
      <c r="A695" s="117"/>
      <c r="B695" s="6"/>
      <c r="C695" s="6"/>
      <c r="D695" s="6"/>
      <c r="E695" s="6"/>
      <c r="F695" s="6"/>
      <c r="G695" s="6"/>
      <c r="H695" s="6"/>
      <c r="I695" s="6"/>
      <c r="J695" s="7"/>
      <c r="K695" s="6"/>
      <c r="L695" s="7"/>
      <c r="M695" s="7"/>
      <c r="N695" s="7"/>
      <c r="O695" s="6"/>
      <c r="P695" s="114"/>
      <c r="Q695" s="114"/>
      <c r="R695" s="114"/>
      <c r="S695" s="114"/>
      <c r="T695" s="114"/>
      <c r="U695" s="114"/>
      <c r="V695" s="114"/>
      <c r="W695" s="114"/>
      <c r="X695" s="114"/>
      <c r="Y695" s="114"/>
    </row>
    <row r="696" spans="1:25" x14ac:dyDescent="0.3">
      <c r="A696" s="117"/>
      <c r="B696" s="6"/>
      <c r="C696" s="6"/>
      <c r="D696" s="6"/>
      <c r="E696" s="6"/>
      <c r="F696" s="6"/>
      <c r="G696" s="6"/>
      <c r="H696" s="6"/>
      <c r="I696" s="6"/>
      <c r="J696" s="7"/>
      <c r="K696" s="6"/>
      <c r="L696" s="7"/>
      <c r="M696" s="7"/>
      <c r="N696" s="7"/>
      <c r="O696" s="6"/>
      <c r="P696" s="114"/>
      <c r="Q696" s="114"/>
      <c r="R696" s="114"/>
      <c r="S696" s="114"/>
      <c r="T696" s="114"/>
      <c r="U696" s="114"/>
      <c r="V696" s="114"/>
      <c r="W696" s="114"/>
      <c r="X696" s="114"/>
      <c r="Y696" s="114"/>
    </row>
    <row r="697" spans="1:25" x14ac:dyDescent="0.3">
      <c r="A697" s="117"/>
      <c r="B697" s="6"/>
      <c r="C697" s="6"/>
      <c r="D697" s="6"/>
      <c r="E697" s="6"/>
      <c r="F697" s="6"/>
      <c r="G697" s="6"/>
      <c r="H697" s="6"/>
      <c r="I697" s="6"/>
      <c r="J697" s="7"/>
      <c r="K697" s="6"/>
      <c r="L697" s="7"/>
      <c r="M697" s="7"/>
      <c r="N697" s="7"/>
      <c r="O697" s="6"/>
      <c r="P697" s="114"/>
      <c r="Q697" s="114"/>
      <c r="R697" s="114"/>
      <c r="S697" s="114"/>
      <c r="T697" s="114"/>
      <c r="U697" s="114"/>
      <c r="V697" s="114"/>
      <c r="W697" s="114"/>
      <c r="X697" s="114"/>
      <c r="Y697" s="114"/>
    </row>
    <row r="698" spans="1:25" x14ac:dyDescent="0.3">
      <c r="A698" s="117"/>
      <c r="B698" s="6"/>
      <c r="C698" s="6"/>
      <c r="D698" s="6"/>
      <c r="E698" s="6"/>
      <c r="F698" s="6"/>
      <c r="G698" s="6"/>
      <c r="H698" s="6"/>
      <c r="I698" s="6"/>
      <c r="J698" s="7"/>
      <c r="K698" s="6"/>
      <c r="L698" s="7"/>
      <c r="M698" s="7"/>
      <c r="N698" s="7"/>
      <c r="O698" s="6"/>
      <c r="P698" s="114"/>
      <c r="Q698" s="114"/>
      <c r="R698" s="114"/>
      <c r="S698" s="114"/>
      <c r="T698" s="114"/>
      <c r="U698" s="114"/>
      <c r="V698" s="114"/>
      <c r="W698" s="114"/>
      <c r="X698" s="114"/>
      <c r="Y698" s="114"/>
    </row>
    <row r="699" spans="1:25" x14ac:dyDescent="0.3">
      <c r="A699" s="117"/>
      <c r="B699" s="6"/>
      <c r="C699" s="6"/>
      <c r="D699" s="6"/>
      <c r="E699" s="6"/>
      <c r="F699" s="6"/>
      <c r="G699" s="6"/>
      <c r="H699" s="6"/>
      <c r="I699" s="6"/>
      <c r="J699" s="7"/>
      <c r="K699" s="6"/>
      <c r="L699" s="7"/>
      <c r="M699" s="7"/>
      <c r="N699" s="7"/>
      <c r="O699" s="6"/>
      <c r="P699" s="114"/>
      <c r="Q699" s="114"/>
      <c r="R699" s="114"/>
      <c r="S699" s="114"/>
      <c r="T699" s="114"/>
      <c r="U699" s="114"/>
      <c r="V699" s="114"/>
      <c r="W699" s="114"/>
      <c r="X699" s="114"/>
      <c r="Y699" s="114"/>
    </row>
    <row r="700" spans="1:25" x14ac:dyDescent="0.3">
      <c r="A700" s="117"/>
      <c r="B700" s="6"/>
      <c r="C700" s="6"/>
      <c r="D700" s="6"/>
      <c r="E700" s="6"/>
      <c r="F700" s="6"/>
      <c r="G700" s="6"/>
      <c r="H700" s="6"/>
      <c r="I700" s="6"/>
      <c r="J700" s="7"/>
      <c r="K700" s="6"/>
      <c r="L700" s="7"/>
      <c r="M700" s="7"/>
      <c r="N700" s="7"/>
      <c r="O700" s="6"/>
      <c r="P700" s="114"/>
      <c r="Q700" s="114"/>
      <c r="R700" s="114"/>
      <c r="S700" s="114"/>
      <c r="T700" s="114"/>
      <c r="U700" s="114"/>
      <c r="V700" s="114"/>
      <c r="W700" s="114"/>
      <c r="X700" s="114"/>
      <c r="Y700" s="114"/>
    </row>
    <row r="701" spans="1:25" x14ac:dyDescent="0.3">
      <c r="A701" s="117"/>
      <c r="B701" s="6"/>
      <c r="C701" s="6"/>
      <c r="D701" s="6"/>
      <c r="E701" s="6"/>
      <c r="F701" s="6"/>
      <c r="G701" s="6"/>
      <c r="H701" s="6"/>
      <c r="I701" s="6"/>
      <c r="J701" s="7"/>
      <c r="K701" s="6"/>
      <c r="L701" s="7"/>
      <c r="M701" s="7"/>
      <c r="N701" s="7"/>
      <c r="O701" s="6"/>
      <c r="P701" s="114"/>
      <c r="Q701" s="114"/>
      <c r="R701" s="114"/>
      <c r="S701" s="114"/>
      <c r="T701" s="114"/>
      <c r="U701" s="114"/>
      <c r="V701" s="114"/>
      <c r="W701" s="114"/>
      <c r="X701" s="114"/>
      <c r="Y701" s="114"/>
    </row>
    <row r="702" spans="1:25" x14ac:dyDescent="0.3">
      <c r="A702" s="117"/>
      <c r="B702" s="6"/>
      <c r="C702" s="6"/>
      <c r="D702" s="6"/>
      <c r="E702" s="6"/>
      <c r="F702" s="6"/>
      <c r="G702" s="6"/>
      <c r="H702" s="6"/>
      <c r="I702" s="6"/>
      <c r="J702" s="7"/>
      <c r="K702" s="6"/>
      <c r="L702" s="7"/>
      <c r="M702" s="7"/>
      <c r="N702" s="7"/>
      <c r="O702" s="6"/>
      <c r="P702" s="114"/>
      <c r="Q702" s="114"/>
      <c r="R702" s="114"/>
      <c r="S702" s="114"/>
      <c r="T702" s="114"/>
      <c r="U702" s="114"/>
      <c r="V702" s="114"/>
      <c r="W702" s="114"/>
      <c r="X702" s="114"/>
      <c r="Y702" s="114"/>
    </row>
    <row r="703" spans="1:25" x14ac:dyDescent="0.3">
      <c r="A703" s="117"/>
      <c r="B703" s="6"/>
      <c r="C703" s="6"/>
      <c r="D703" s="6"/>
      <c r="E703" s="6"/>
      <c r="F703" s="6"/>
      <c r="G703" s="6"/>
      <c r="H703" s="6"/>
      <c r="I703" s="6"/>
      <c r="J703" s="7"/>
      <c r="K703" s="6"/>
      <c r="L703" s="7"/>
      <c r="M703" s="7"/>
      <c r="N703" s="7"/>
      <c r="O703" s="6"/>
      <c r="P703" s="114"/>
      <c r="Q703" s="114"/>
      <c r="R703" s="114"/>
      <c r="S703" s="114"/>
      <c r="T703" s="114"/>
      <c r="U703" s="114"/>
      <c r="V703" s="114"/>
      <c r="W703" s="114"/>
      <c r="X703" s="114"/>
      <c r="Y703" s="114"/>
    </row>
    <row r="704" spans="1:25" x14ac:dyDescent="0.3">
      <c r="A704" s="117"/>
      <c r="B704" s="6"/>
      <c r="C704" s="6"/>
      <c r="D704" s="6"/>
      <c r="E704" s="6"/>
      <c r="F704" s="6"/>
      <c r="G704" s="6"/>
      <c r="H704" s="6"/>
      <c r="I704" s="6"/>
      <c r="J704" s="7"/>
      <c r="K704" s="6"/>
      <c r="L704" s="7"/>
      <c r="M704" s="7"/>
      <c r="N704" s="7"/>
      <c r="O704" s="6"/>
      <c r="P704" s="114"/>
      <c r="Q704" s="114"/>
      <c r="R704" s="114"/>
      <c r="S704" s="114"/>
      <c r="T704" s="114"/>
      <c r="U704" s="114"/>
      <c r="V704" s="114"/>
      <c r="W704" s="114"/>
      <c r="X704" s="114"/>
      <c r="Y704" s="114"/>
    </row>
    <row r="705" spans="1:25" x14ac:dyDescent="0.3">
      <c r="A705" s="117"/>
      <c r="B705" s="6"/>
      <c r="C705" s="6"/>
      <c r="D705" s="6"/>
      <c r="E705" s="6"/>
      <c r="F705" s="6"/>
      <c r="G705" s="6"/>
      <c r="H705" s="6"/>
      <c r="I705" s="6"/>
      <c r="J705" s="7"/>
      <c r="K705" s="6"/>
      <c r="L705" s="7"/>
      <c r="M705" s="7"/>
      <c r="N705" s="7"/>
      <c r="O705" s="6"/>
      <c r="P705" s="114"/>
      <c r="Q705" s="114"/>
      <c r="R705" s="114"/>
      <c r="S705" s="114"/>
      <c r="T705" s="114"/>
      <c r="U705" s="114"/>
      <c r="V705" s="114"/>
      <c r="W705" s="114"/>
      <c r="X705" s="114"/>
      <c r="Y705" s="114"/>
    </row>
    <row r="706" spans="1:25" x14ac:dyDescent="0.3">
      <c r="A706" s="117"/>
      <c r="B706" s="6"/>
      <c r="C706" s="6"/>
      <c r="D706" s="6"/>
      <c r="E706" s="6"/>
      <c r="F706" s="6"/>
      <c r="G706" s="6"/>
      <c r="H706" s="6"/>
      <c r="I706" s="6"/>
      <c r="J706" s="7"/>
      <c r="K706" s="6"/>
      <c r="L706" s="7"/>
      <c r="M706" s="7"/>
      <c r="N706" s="7"/>
      <c r="O706" s="6"/>
      <c r="P706" s="114"/>
      <c r="Q706" s="114"/>
      <c r="R706" s="114"/>
      <c r="S706" s="114"/>
      <c r="T706" s="114"/>
      <c r="U706" s="114"/>
      <c r="V706" s="114"/>
      <c r="W706" s="114"/>
      <c r="X706" s="114"/>
      <c r="Y706" s="114"/>
    </row>
    <row r="707" spans="1:25" x14ac:dyDescent="0.3">
      <c r="A707" s="117"/>
      <c r="B707" s="6"/>
      <c r="C707" s="6"/>
      <c r="D707" s="6"/>
      <c r="E707" s="6"/>
      <c r="F707" s="6"/>
      <c r="G707" s="6"/>
      <c r="H707" s="6"/>
      <c r="I707" s="6"/>
      <c r="J707" s="7"/>
      <c r="K707" s="6"/>
      <c r="L707" s="7"/>
      <c r="M707" s="7"/>
      <c r="N707" s="7"/>
      <c r="O707" s="6"/>
      <c r="P707" s="114"/>
      <c r="Q707" s="114"/>
      <c r="R707" s="114"/>
      <c r="S707" s="114"/>
      <c r="T707" s="114"/>
      <c r="U707" s="114"/>
      <c r="V707" s="114"/>
      <c r="W707" s="114"/>
      <c r="X707" s="114"/>
      <c r="Y707" s="114"/>
    </row>
    <row r="708" spans="1:25" x14ac:dyDescent="0.3">
      <c r="A708" s="117"/>
      <c r="B708" s="6"/>
      <c r="C708" s="6"/>
      <c r="D708" s="6"/>
      <c r="E708" s="6"/>
      <c r="F708" s="6"/>
      <c r="G708" s="6"/>
      <c r="H708" s="6"/>
      <c r="I708" s="6"/>
      <c r="J708" s="7"/>
      <c r="K708" s="6"/>
      <c r="L708" s="7"/>
      <c r="M708" s="7"/>
      <c r="N708" s="7"/>
      <c r="O708" s="6"/>
      <c r="P708" s="114"/>
      <c r="Q708" s="114"/>
      <c r="R708" s="114"/>
      <c r="S708" s="114"/>
      <c r="T708" s="114"/>
      <c r="U708" s="114"/>
      <c r="V708" s="114"/>
      <c r="W708" s="114"/>
      <c r="X708" s="114"/>
      <c r="Y708" s="114"/>
    </row>
    <row r="709" spans="1:25" x14ac:dyDescent="0.3">
      <c r="A709" s="117"/>
      <c r="B709" s="6"/>
      <c r="C709" s="6"/>
      <c r="D709" s="6"/>
      <c r="E709" s="6"/>
      <c r="F709" s="6"/>
      <c r="G709" s="6"/>
      <c r="H709" s="6"/>
      <c r="I709" s="6"/>
      <c r="J709" s="7"/>
      <c r="K709" s="6"/>
      <c r="L709" s="7"/>
      <c r="M709" s="7"/>
      <c r="N709" s="7"/>
      <c r="O709" s="6"/>
      <c r="P709" s="114"/>
      <c r="Q709" s="114"/>
      <c r="R709" s="114"/>
      <c r="S709" s="114"/>
      <c r="T709" s="114"/>
      <c r="U709" s="114"/>
      <c r="V709" s="114"/>
      <c r="W709" s="114"/>
      <c r="X709" s="114"/>
      <c r="Y709" s="114"/>
    </row>
    <row r="710" spans="1:25" x14ac:dyDescent="0.3">
      <c r="A710" s="117"/>
      <c r="B710" s="6"/>
      <c r="C710" s="6"/>
      <c r="D710" s="6"/>
      <c r="E710" s="6"/>
      <c r="F710" s="6"/>
      <c r="G710" s="6"/>
      <c r="H710" s="6"/>
      <c r="I710" s="6"/>
      <c r="J710" s="7"/>
      <c r="K710" s="6"/>
      <c r="L710" s="7"/>
      <c r="M710" s="7"/>
      <c r="N710" s="7"/>
      <c r="O710" s="6"/>
      <c r="P710" s="114"/>
      <c r="Q710" s="114"/>
      <c r="R710" s="114"/>
      <c r="S710" s="114"/>
      <c r="T710" s="114"/>
      <c r="U710" s="114"/>
      <c r="V710" s="114"/>
      <c r="W710" s="114"/>
      <c r="X710" s="114"/>
      <c r="Y710" s="114"/>
    </row>
    <row r="711" spans="1:25" x14ac:dyDescent="0.3">
      <c r="A711" s="117"/>
      <c r="B711" s="6"/>
      <c r="C711" s="6"/>
      <c r="D711" s="6"/>
      <c r="E711" s="6"/>
      <c r="F711" s="6"/>
      <c r="G711" s="6"/>
      <c r="H711" s="6"/>
      <c r="I711" s="6"/>
      <c r="J711" s="7"/>
      <c r="K711" s="6"/>
      <c r="L711" s="7"/>
      <c r="M711" s="7"/>
      <c r="N711" s="7"/>
      <c r="O711" s="6"/>
      <c r="P711" s="114"/>
      <c r="Q711" s="114"/>
      <c r="R711" s="114"/>
      <c r="S711" s="114"/>
      <c r="T711" s="114"/>
      <c r="U711" s="114"/>
      <c r="V711" s="114"/>
      <c r="W711" s="114"/>
      <c r="X711" s="114"/>
      <c r="Y711" s="114"/>
    </row>
    <row r="712" spans="1:25" x14ac:dyDescent="0.3">
      <c r="A712" s="117"/>
      <c r="B712" s="6"/>
      <c r="C712" s="6"/>
      <c r="D712" s="6"/>
      <c r="E712" s="6"/>
      <c r="F712" s="6"/>
      <c r="G712" s="6"/>
      <c r="H712" s="6"/>
      <c r="I712" s="6"/>
      <c r="J712" s="7"/>
      <c r="K712" s="6"/>
      <c r="L712" s="7"/>
      <c r="M712" s="7"/>
      <c r="N712" s="7"/>
      <c r="O712" s="6"/>
      <c r="P712" s="114"/>
      <c r="Q712" s="114"/>
      <c r="R712" s="114"/>
      <c r="S712" s="114"/>
      <c r="T712" s="114"/>
      <c r="U712" s="114"/>
      <c r="V712" s="114"/>
      <c r="W712" s="114"/>
      <c r="X712" s="114"/>
      <c r="Y712" s="114"/>
    </row>
    <row r="713" spans="1:25" x14ac:dyDescent="0.3">
      <c r="A713" s="117"/>
      <c r="B713" s="6"/>
      <c r="C713" s="6"/>
      <c r="D713" s="6"/>
      <c r="E713" s="6"/>
      <c r="F713" s="6"/>
      <c r="G713" s="6"/>
      <c r="H713" s="6"/>
      <c r="I713" s="6"/>
      <c r="J713" s="7"/>
      <c r="K713" s="6"/>
      <c r="L713" s="7"/>
      <c r="M713" s="7"/>
      <c r="N713" s="7"/>
      <c r="O713" s="6"/>
      <c r="P713" s="114"/>
      <c r="Q713" s="114"/>
      <c r="R713" s="114"/>
      <c r="S713" s="114"/>
      <c r="T713" s="114"/>
      <c r="U713" s="114"/>
      <c r="V713" s="114"/>
      <c r="W713" s="114"/>
      <c r="X713" s="114"/>
      <c r="Y713" s="114"/>
    </row>
    <row r="714" spans="1:25" x14ac:dyDescent="0.3">
      <c r="A714" s="117"/>
      <c r="B714" s="6"/>
      <c r="C714" s="6"/>
      <c r="D714" s="6"/>
      <c r="E714" s="6"/>
      <c r="F714" s="6"/>
      <c r="G714" s="6"/>
      <c r="H714" s="6"/>
      <c r="I714" s="6"/>
      <c r="J714" s="7"/>
      <c r="K714" s="6"/>
      <c r="L714" s="7"/>
      <c r="M714" s="7"/>
      <c r="N714" s="7"/>
      <c r="O714" s="6"/>
      <c r="P714" s="114"/>
      <c r="Q714" s="114"/>
      <c r="R714" s="114"/>
      <c r="S714" s="114"/>
      <c r="T714" s="114"/>
      <c r="U714" s="114"/>
      <c r="V714" s="114"/>
      <c r="W714" s="114"/>
      <c r="X714" s="114"/>
      <c r="Y714" s="114"/>
    </row>
    <row r="715" spans="1:25" x14ac:dyDescent="0.3">
      <c r="A715" s="117"/>
      <c r="B715" s="6"/>
      <c r="C715" s="6"/>
      <c r="D715" s="6"/>
      <c r="E715" s="6"/>
      <c r="F715" s="6"/>
      <c r="G715" s="6"/>
      <c r="H715" s="6"/>
      <c r="I715" s="6"/>
      <c r="J715" s="7"/>
      <c r="K715" s="6"/>
      <c r="L715" s="7"/>
      <c r="M715" s="7"/>
      <c r="N715" s="7"/>
      <c r="O715" s="6"/>
      <c r="P715" s="114"/>
      <c r="Q715" s="114"/>
      <c r="R715" s="114"/>
      <c r="S715" s="114"/>
      <c r="T715" s="114"/>
      <c r="U715" s="114"/>
      <c r="V715" s="114"/>
      <c r="W715" s="114"/>
      <c r="X715" s="114"/>
      <c r="Y715" s="114"/>
    </row>
    <row r="716" spans="1:25" x14ac:dyDescent="0.3">
      <c r="A716" s="117"/>
      <c r="B716" s="6"/>
      <c r="C716" s="6"/>
      <c r="D716" s="6"/>
      <c r="E716" s="6"/>
      <c r="F716" s="6"/>
      <c r="G716" s="6"/>
      <c r="H716" s="6"/>
      <c r="I716" s="6"/>
      <c r="J716" s="7"/>
      <c r="K716" s="6"/>
      <c r="L716" s="7"/>
      <c r="M716" s="7"/>
      <c r="N716" s="7"/>
      <c r="O716" s="6"/>
      <c r="P716" s="114"/>
      <c r="Q716" s="114"/>
      <c r="R716" s="114"/>
      <c r="S716" s="114"/>
      <c r="T716" s="114"/>
      <c r="U716" s="114"/>
      <c r="V716" s="114"/>
      <c r="W716" s="114"/>
      <c r="X716" s="114"/>
      <c r="Y716" s="114"/>
    </row>
    <row r="717" spans="1:25" x14ac:dyDescent="0.3">
      <c r="A717" s="117"/>
      <c r="B717" s="6"/>
      <c r="C717" s="6"/>
      <c r="D717" s="6"/>
      <c r="E717" s="6"/>
      <c r="F717" s="6"/>
      <c r="G717" s="6"/>
      <c r="H717" s="6"/>
      <c r="I717" s="6"/>
      <c r="J717" s="7"/>
      <c r="K717" s="6"/>
      <c r="L717" s="7"/>
      <c r="M717" s="7"/>
      <c r="N717" s="7"/>
      <c r="O717" s="6"/>
      <c r="P717" s="114"/>
      <c r="Q717" s="114"/>
      <c r="R717" s="114"/>
      <c r="S717" s="114"/>
      <c r="T717" s="114"/>
      <c r="U717" s="114"/>
      <c r="V717" s="114"/>
      <c r="W717" s="114"/>
      <c r="X717" s="114"/>
      <c r="Y717" s="114"/>
    </row>
    <row r="718" spans="1:25" x14ac:dyDescent="0.3">
      <c r="A718" s="117"/>
      <c r="B718" s="6"/>
      <c r="C718" s="6"/>
      <c r="D718" s="6"/>
      <c r="E718" s="6"/>
      <c r="F718" s="6"/>
      <c r="G718" s="6"/>
      <c r="H718" s="6"/>
      <c r="I718" s="6"/>
      <c r="J718" s="7"/>
      <c r="K718" s="6"/>
      <c r="L718" s="7"/>
      <c r="M718" s="7"/>
      <c r="N718" s="7"/>
      <c r="O718" s="6"/>
      <c r="P718" s="114"/>
      <c r="Q718" s="114"/>
      <c r="R718" s="114"/>
      <c r="S718" s="114"/>
      <c r="T718" s="114"/>
      <c r="U718" s="114"/>
      <c r="V718" s="114"/>
      <c r="W718" s="114"/>
      <c r="X718" s="114"/>
      <c r="Y718" s="114"/>
    </row>
    <row r="719" spans="1:25" x14ac:dyDescent="0.3">
      <c r="A719" s="117"/>
      <c r="B719" s="6"/>
      <c r="C719" s="6"/>
      <c r="D719" s="6"/>
      <c r="E719" s="6"/>
      <c r="F719" s="6"/>
      <c r="G719" s="6"/>
      <c r="H719" s="6"/>
      <c r="I719" s="6"/>
      <c r="J719" s="7"/>
      <c r="K719" s="6"/>
      <c r="L719" s="7"/>
      <c r="M719" s="7"/>
      <c r="N719" s="7"/>
      <c r="O719" s="6"/>
      <c r="P719" s="114"/>
      <c r="Q719" s="114"/>
      <c r="R719" s="114"/>
      <c r="S719" s="114"/>
      <c r="T719" s="114"/>
      <c r="U719" s="114"/>
      <c r="V719" s="114"/>
      <c r="W719" s="114"/>
      <c r="X719" s="114"/>
      <c r="Y719" s="114"/>
    </row>
    <row r="720" spans="1:25" x14ac:dyDescent="0.3">
      <c r="A720" s="117"/>
      <c r="B720" s="6"/>
      <c r="C720" s="6"/>
      <c r="D720" s="6"/>
      <c r="E720" s="6"/>
      <c r="F720" s="6"/>
      <c r="G720" s="6"/>
      <c r="H720" s="6"/>
      <c r="I720" s="6"/>
      <c r="J720" s="7"/>
      <c r="K720" s="6"/>
      <c r="L720" s="7"/>
      <c r="M720" s="7"/>
      <c r="N720" s="7"/>
      <c r="O720" s="6"/>
      <c r="P720" s="114"/>
      <c r="Q720" s="114"/>
      <c r="R720" s="114"/>
      <c r="S720" s="114"/>
      <c r="T720" s="114"/>
      <c r="U720" s="114"/>
      <c r="V720" s="114"/>
      <c r="W720" s="114"/>
      <c r="X720" s="114"/>
      <c r="Y720" s="114"/>
    </row>
    <row r="721" spans="1:25" x14ac:dyDescent="0.3">
      <c r="A721" s="117"/>
      <c r="B721" s="6"/>
      <c r="C721" s="6"/>
      <c r="D721" s="6"/>
      <c r="E721" s="6"/>
      <c r="F721" s="6"/>
      <c r="G721" s="6"/>
      <c r="H721" s="6"/>
      <c r="I721" s="6"/>
      <c r="J721" s="7"/>
      <c r="K721" s="6"/>
      <c r="L721" s="7"/>
      <c r="M721" s="7"/>
      <c r="N721" s="7"/>
      <c r="O721" s="6"/>
      <c r="P721" s="114"/>
      <c r="Q721" s="114"/>
      <c r="R721" s="114"/>
      <c r="S721" s="114"/>
      <c r="T721" s="114"/>
      <c r="U721" s="114"/>
      <c r="V721" s="114"/>
      <c r="W721" s="114"/>
      <c r="X721" s="114"/>
      <c r="Y721" s="114"/>
    </row>
    <row r="722" spans="1:25" x14ac:dyDescent="0.3">
      <c r="A722" s="117"/>
      <c r="B722" s="6"/>
      <c r="C722" s="6"/>
      <c r="D722" s="6"/>
      <c r="E722" s="6"/>
      <c r="F722" s="6"/>
      <c r="G722" s="6"/>
      <c r="H722" s="6"/>
      <c r="I722" s="6"/>
      <c r="J722" s="7"/>
      <c r="K722" s="6"/>
      <c r="L722" s="7"/>
      <c r="M722" s="7"/>
      <c r="N722" s="7"/>
      <c r="O722" s="6"/>
      <c r="P722" s="114"/>
      <c r="Q722" s="114"/>
      <c r="R722" s="114"/>
      <c r="S722" s="114"/>
      <c r="T722" s="114"/>
      <c r="U722" s="114"/>
      <c r="V722" s="114"/>
      <c r="W722" s="114"/>
      <c r="X722" s="114"/>
      <c r="Y722" s="114"/>
    </row>
    <row r="723" spans="1:25" x14ac:dyDescent="0.3">
      <c r="A723" s="117"/>
      <c r="B723" s="6"/>
      <c r="C723" s="6"/>
      <c r="D723" s="6"/>
      <c r="E723" s="6"/>
      <c r="F723" s="6"/>
      <c r="G723" s="6"/>
      <c r="H723" s="6"/>
      <c r="I723" s="6"/>
      <c r="J723" s="7"/>
      <c r="K723" s="6"/>
      <c r="L723" s="7"/>
      <c r="M723" s="7"/>
      <c r="N723" s="7"/>
      <c r="O723" s="6"/>
      <c r="P723" s="114"/>
      <c r="Q723" s="114"/>
      <c r="R723" s="114"/>
      <c r="S723" s="114"/>
      <c r="T723" s="114"/>
      <c r="U723" s="114"/>
      <c r="V723" s="114"/>
      <c r="W723" s="114"/>
      <c r="X723" s="114"/>
      <c r="Y723" s="114"/>
    </row>
    <row r="724" spans="1:25" x14ac:dyDescent="0.3">
      <c r="A724" s="117"/>
      <c r="B724" s="6"/>
      <c r="C724" s="6"/>
      <c r="D724" s="6"/>
      <c r="E724" s="6"/>
      <c r="F724" s="6"/>
      <c r="G724" s="6"/>
      <c r="H724" s="6"/>
      <c r="I724" s="6"/>
      <c r="J724" s="7"/>
      <c r="K724" s="6"/>
      <c r="L724" s="7"/>
      <c r="M724" s="7"/>
      <c r="N724" s="7"/>
      <c r="O724" s="6"/>
      <c r="P724" s="114"/>
      <c r="Q724" s="114"/>
      <c r="R724" s="114"/>
      <c r="S724" s="114"/>
      <c r="T724" s="114"/>
      <c r="U724" s="114"/>
      <c r="V724" s="114"/>
      <c r="W724" s="114"/>
      <c r="X724" s="114"/>
      <c r="Y724" s="114"/>
    </row>
    <row r="725" spans="1:25" x14ac:dyDescent="0.3">
      <c r="A725" s="117"/>
      <c r="B725" s="6"/>
      <c r="C725" s="6"/>
      <c r="D725" s="6"/>
      <c r="E725" s="6"/>
      <c r="F725" s="6"/>
      <c r="G725" s="6"/>
      <c r="H725" s="6"/>
      <c r="I725" s="6"/>
      <c r="J725" s="7"/>
      <c r="K725" s="6"/>
      <c r="L725" s="7"/>
      <c r="M725" s="7"/>
      <c r="N725" s="7"/>
      <c r="O725" s="6"/>
      <c r="P725" s="114"/>
      <c r="Q725" s="114"/>
      <c r="R725" s="114"/>
      <c r="S725" s="114"/>
      <c r="T725" s="114"/>
      <c r="U725" s="114"/>
      <c r="V725" s="114"/>
      <c r="W725" s="114"/>
      <c r="X725" s="114"/>
      <c r="Y725" s="114"/>
    </row>
    <row r="726" spans="1:25" x14ac:dyDescent="0.3">
      <c r="A726" s="117"/>
      <c r="B726" s="6"/>
      <c r="C726" s="6"/>
      <c r="D726" s="6"/>
      <c r="E726" s="6"/>
      <c r="F726" s="6"/>
      <c r="G726" s="6"/>
      <c r="H726" s="6"/>
      <c r="I726" s="6"/>
      <c r="J726" s="7"/>
      <c r="K726" s="6"/>
      <c r="L726" s="7"/>
      <c r="M726" s="7"/>
      <c r="N726" s="7"/>
      <c r="O726" s="6"/>
      <c r="P726" s="114"/>
      <c r="Q726" s="114"/>
      <c r="R726" s="114"/>
      <c r="S726" s="114"/>
      <c r="T726" s="114"/>
      <c r="U726" s="114"/>
      <c r="V726" s="114"/>
      <c r="W726" s="114"/>
      <c r="X726" s="114"/>
      <c r="Y726" s="114"/>
    </row>
    <row r="727" spans="1:25" x14ac:dyDescent="0.3">
      <c r="A727" s="117"/>
      <c r="B727" s="6"/>
      <c r="C727" s="6"/>
      <c r="D727" s="6"/>
      <c r="E727" s="6"/>
      <c r="F727" s="6"/>
      <c r="G727" s="6"/>
      <c r="H727" s="6"/>
      <c r="I727" s="6"/>
      <c r="J727" s="7"/>
      <c r="K727" s="6"/>
      <c r="L727" s="7"/>
      <c r="M727" s="7"/>
      <c r="N727" s="7"/>
      <c r="O727" s="6"/>
      <c r="P727" s="114"/>
      <c r="Q727" s="114"/>
      <c r="R727" s="114"/>
      <c r="S727" s="114"/>
      <c r="T727" s="114"/>
      <c r="U727" s="114"/>
      <c r="V727" s="114"/>
      <c r="W727" s="114"/>
      <c r="X727" s="114"/>
      <c r="Y727" s="114"/>
    </row>
    <row r="728" spans="1:25" x14ac:dyDescent="0.3">
      <c r="A728" s="117"/>
      <c r="B728" s="6"/>
      <c r="C728" s="6"/>
      <c r="D728" s="6"/>
      <c r="E728" s="6"/>
      <c r="F728" s="6"/>
      <c r="G728" s="6"/>
      <c r="H728" s="6"/>
      <c r="I728" s="6"/>
      <c r="J728" s="7"/>
      <c r="K728" s="6"/>
      <c r="L728" s="7"/>
      <c r="M728" s="7"/>
      <c r="N728" s="7"/>
      <c r="O728" s="6"/>
      <c r="P728" s="114"/>
      <c r="Q728" s="114"/>
      <c r="R728" s="114"/>
      <c r="S728" s="114"/>
      <c r="T728" s="114"/>
      <c r="U728" s="114"/>
      <c r="V728" s="114"/>
      <c r="W728" s="114"/>
      <c r="X728" s="114"/>
      <c r="Y728" s="114"/>
    </row>
    <row r="729" spans="1:25" x14ac:dyDescent="0.3">
      <c r="A729" s="117"/>
      <c r="B729" s="6"/>
      <c r="C729" s="6"/>
      <c r="D729" s="6"/>
      <c r="E729" s="6"/>
      <c r="F729" s="6"/>
      <c r="G729" s="6"/>
      <c r="H729" s="6"/>
      <c r="I729" s="6"/>
      <c r="J729" s="7"/>
      <c r="K729" s="6"/>
      <c r="L729" s="7"/>
      <c r="M729" s="7"/>
      <c r="N729" s="7"/>
      <c r="O729" s="6"/>
      <c r="P729" s="114"/>
      <c r="Q729" s="114"/>
      <c r="R729" s="114"/>
      <c r="S729" s="114"/>
      <c r="T729" s="114"/>
      <c r="U729" s="114"/>
      <c r="V729" s="114"/>
      <c r="W729" s="114"/>
      <c r="X729" s="114"/>
      <c r="Y729" s="114"/>
    </row>
    <row r="730" spans="1:25" x14ac:dyDescent="0.3">
      <c r="A730" s="117"/>
      <c r="B730" s="6"/>
      <c r="C730" s="6"/>
      <c r="D730" s="6"/>
      <c r="E730" s="6"/>
      <c r="F730" s="6"/>
      <c r="G730" s="6"/>
      <c r="H730" s="6"/>
      <c r="I730" s="6"/>
      <c r="J730" s="7"/>
      <c r="K730" s="6"/>
      <c r="L730" s="7"/>
      <c r="M730" s="7"/>
      <c r="N730" s="7"/>
      <c r="O730" s="6"/>
      <c r="P730" s="114"/>
      <c r="Q730" s="114"/>
      <c r="R730" s="114"/>
      <c r="S730" s="114"/>
      <c r="T730" s="114"/>
      <c r="U730" s="114"/>
      <c r="V730" s="114"/>
      <c r="W730" s="114"/>
      <c r="X730" s="114"/>
      <c r="Y730" s="114"/>
    </row>
    <row r="731" spans="1:25" x14ac:dyDescent="0.3">
      <c r="A731" s="117"/>
      <c r="B731" s="6"/>
      <c r="C731" s="6"/>
      <c r="D731" s="6"/>
      <c r="E731" s="6"/>
      <c r="F731" s="6"/>
      <c r="G731" s="6"/>
      <c r="H731" s="6"/>
      <c r="I731" s="6"/>
      <c r="J731" s="7"/>
      <c r="K731" s="6"/>
      <c r="L731" s="7"/>
      <c r="M731" s="7"/>
      <c r="N731" s="7"/>
      <c r="O731" s="6"/>
      <c r="P731" s="114"/>
      <c r="Q731" s="114"/>
      <c r="R731" s="114"/>
      <c r="S731" s="114"/>
      <c r="T731" s="114"/>
      <c r="U731" s="114"/>
      <c r="V731" s="114"/>
      <c r="W731" s="114"/>
      <c r="X731" s="114"/>
      <c r="Y731" s="114"/>
    </row>
    <row r="732" spans="1:25" x14ac:dyDescent="0.3">
      <c r="A732" s="117"/>
      <c r="B732" s="6"/>
      <c r="C732" s="6"/>
      <c r="D732" s="6"/>
      <c r="E732" s="6"/>
      <c r="F732" s="6"/>
      <c r="G732" s="6"/>
      <c r="H732" s="6"/>
      <c r="I732" s="6"/>
      <c r="J732" s="7"/>
      <c r="K732" s="6"/>
      <c r="L732" s="7"/>
      <c r="M732" s="7"/>
      <c r="N732" s="7"/>
      <c r="O732" s="6"/>
      <c r="P732" s="114"/>
      <c r="Q732" s="114"/>
      <c r="R732" s="114"/>
      <c r="S732" s="114"/>
      <c r="T732" s="114"/>
      <c r="U732" s="114"/>
      <c r="V732" s="114"/>
      <c r="W732" s="114"/>
      <c r="X732" s="114"/>
      <c r="Y732" s="114"/>
    </row>
    <row r="733" spans="1:25" x14ac:dyDescent="0.3">
      <c r="A733" s="117"/>
      <c r="B733" s="6"/>
      <c r="C733" s="6"/>
      <c r="D733" s="6"/>
      <c r="E733" s="6"/>
      <c r="F733" s="6"/>
      <c r="G733" s="6"/>
      <c r="H733" s="6"/>
      <c r="I733" s="6"/>
      <c r="J733" s="7"/>
      <c r="K733" s="6"/>
      <c r="L733" s="7"/>
      <c r="M733" s="7"/>
      <c r="N733" s="7"/>
      <c r="O733" s="6"/>
      <c r="P733" s="114"/>
      <c r="Q733" s="114"/>
      <c r="R733" s="114"/>
      <c r="S733" s="114"/>
      <c r="T733" s="114"/>
      <c r="U733" s="114"/>
      <c r="V733" s="114"/>
      <c r="W733" s="114"/>
      <c r="X733" s="114"/>
      <c r="Y733" s="114"/>
    </row>
    <row r="734" spans="1:25" x14ac:dyDescent="0.3">
      <c r="A734" s="117"/>
      <c r="B734" s="6"/>
      <c r="C734" s="6"/>
      <c r="D734" s="6"/>
      <c r="E734" s="6"/>
      <c r="F734" s="6"/>
      <c r="G734" s="6"/>
      <c r="H734" s="6"/>
      <c r="I734" s="6"/>
      <c r="J734" s="7"/>
      <c r="K734" s="6"/>
      <c r="L734" s="7"/>
      <c r="M734" s="7"/>
      <c r="N734" s="7"/>
      <c r="O734" s="6"/>
      <c r="P734" s="114"/>
      <c r="Q734" s="114"/>
      <c r="R734" s="114"/>
      <c r="S734" s="114"/>
      <c r="T734" s="114"/>
      <c r="U734" s="114"/>
      <c r="V734" s="114"/>
      <c r="W734" s="114"/>
      <c r="X734" s="114"/>
      <c r="Y734" s="114"/>
    </row>
    <row r="735" spans="1:25" x14ac:dyDescent="0.3">
      <c r="A735" s="117"/>
      <c r="B735" s="6"/>
      <c r="C735" s="6"/>
      <c r="D735" s="6"/>
      <c r="E735" s="6"/>
      <c r="F735" s="6"/>
      <c r="G735" s="6"/>
      <c r="H735" s="6"/>
      <c r="I735" s="6"/>
      <c r="J735" s="7"/>
      <c r="K735" s="6"/>
      <c r="L735" s="7"/>
      <c r="M735" s="7"/>
      <c r="N735" s="7"/>
      <c r="O735" s="6"/>
      <c r="P735" s="114"/>
      <c r="Q735" s="114"/>
      <c r="R735" s="114"/>
      <c r="S735" s="114"/>
      <c r="T735" s="114"/>
      <c r="U735" s="114"/>
      <c r="V735" s="114"/>
      <c r="W735" s="114"/>
      <c r="X735" s="114"/>
      <c r="Y735" s="114"/>
    </row>
    <row r="736" spans="1:25" x14ac:dyDescent="0.3">
      <c r="A736" s="117"/>
      <c r="B736" s="6"/>
      <c r="C736" s="6"/>
      <c r="D736" s="6"/>
      <c r="E736" s="6"/>
      <c r="F736" s="6"/>
      <c r="G736" s="6"/>
      <c r="H736" s="6"/>
      <c r="I736" s="6"/>
      <c r="J736" s="7"/>
      <c r="K736" s="6"/>
      <c r="L736" s="7"/>
      <c r="M736" s="7"/>
      <c r="N736" s="7"/>
      <c r="O736" s="6"/>
      <c r="P736" s="114"/>
      <c r="Q736" s="114"/>
      <c r="R736" s="114"/>
      <c r="S736" s="114"/>
      <c r="T736" s="114"/>
      <c r="U736" s="114"/>
      <c r="V736" s="114"/>
      <c r="W736" s="114"/>
      <c r="X736" s="114"/>
      <c r="Y736" s="114"/>
    </row>
    <row r="737" spans="1:25" x14ac:dyDescent="0.3">
      <c r="A737" s="117"/>
      <c r="B737" s="6"/>
      <c r="C737" s="6"/>
      <c r="D737" s="6"/>
      <c r="E737" s="6"/>
      <c r="F737" s="6"/>
      <c r="G737" s="6"/>
      <c r="H737" s="6"/>
      <c r="I737" s="6"/>
      <c r="J737" s="7"/>
      <c r="K737" s="6"/>
      <c r="L737" s="7"/>
      <c r="M737" s="7"/>
      <c r="N737" s="7"/>
      <c r="O737" s="6"/>
      <c r="P737" s="114"/>
      <c r="Q737" s="114"/>
      <c r="R737" s="114"/>
      <c r="S737" s="114"/>
      <c r="T737" s="114"/>
      <c r="U737" s="114"/>
      <c r="V737" s="114"/>
      <c r="W737" s="114"/>
      <c r="X737" s="114"/>
      <c r="Y737" s="114"/>
    </row>
    <row r="738" spans="1:25" x14ac:dyDescent="0.3">
      <c r="A738" s="117"/>
      <c r="B738" s="6"/>
      <c r="C738" s="6"/>
      <c r="D738" s="6"/>
      <c r="E738" s="6"/>
      <c r="F738" s="6"/>
      <c r="G738" s="6"/>
      <c r="H738" s="6"/>
      <c r="I738" s="6"/>
      <c r="J738" s="7"/>
      <c r="K738" s="6"/>
      <c r="L738" s="7"/>
      <c r="M738" s="7"/>
      <c r="N738" s="7"/>
      <c r="O738" s="6"/>
      <c r="P738" s="114"/>
      <c r="Q738" s="114"/>
      <c r="R738" s="114"/>
      <c r="S738" s="114"/>
      <c r="T738" s="114"/>
      <c r="U738" s="114"/>
      <c r="V738" s="114"/>
      <c r="W738" s="114"/>
      <c r="X738" s="114"/>
      <c r="Y738" s="114"/>
    </row>
    <row r="739" spans="1:25" x14ac:dyDescent="0.3">
      <c r="A739" s="117"/>
      <c r="B739" s="6"/>
      <c r="C739" s="6"/>
      <c r="D739" s="6"/>
      <c r="E739" s="6"/>
      <c r="F739" s="6"/>
      <c r="G739" s="6"/>
      <c r="H739" s="6"/>
      <c r="I739" s="6"/>
      <c r="J739" s="7"/>
      <c r="K739" s="6"/>
      <c r="L739" s="7"/>
      <c r="M739" s="7"/>
      <c r="N739" s="7"/>
      <c r="O739" s="6"/>
      <c r="P739" s="114"/>
      <c r="Q739" s="114"/>
      <c r="R739" s="114"/>
      <c r="S739" s="114"/>
      <c r="T739" s="114"/>
      <c r="U739" s="114"/>
      <c r="V739" s="114"/>
      <c r="W739" s="114"/>
      <c r="X739" s="114"/>
      <c r="Y739" s="114"/>
    </row>
    <row r="740" spans="1:25" x14ac:dyDescent="0.3">
      <c r="A740" s="117"/>
      <c r="B740" s="6"/>
      <c r="C740" s="6"/>
      <c r="D740" s="6"/>
      <c r="E740" s="6"/>
      <c r="F740" s="6"/>
      <c r="G740" s="6"/>
      <c r="H740" s="6"/>
      <c r="I740" s="6"/>
      <c r="J740" s="7"/>
      <c r="K740" s="6"/>
      <c r="L740" s="7"/>
      <c r="M740" s="7"/>
      <c r="N740" s="7"/>
      <c r="O740" s="6"/>
      <c r="P740" s="114"/>
      <c r="Q740" s="114"/>
      <c r="R740" s="114"/>
      <c r="S740" s="114"/>
      <c r="T740" s="114"/>
      <c r="U740" s="114"/>
      <c r="V740" s="114"/>
      <c r="W740" s="114"/>
      <c r="X740" s="114"/>
      <c r="Y740" s="114"/>
    </row>
    <row r="741" spans="1:25" x14ac:dyDescent="0.3">
      <c r="A741" s="117"/>
      <c r="B741" s="6"/>
      <c r="C741" s="6"/>
      <c r="D741" s="6"/>
      <c r="E741" s="6"/>
      <c r="F741" s="6"/>
      <c r="G741" s="6"/>
      <c r="H741" s="6"/>
      <c r="I741" s="6"/>
      <c r="J741" s="7"/>
      <c r="K741" s="6"/>
      <c r="L741" s="7"/>
      <c r="M741" s="7"/>
      <c r="N741" s="7"/>
      <c r="O741" s="6"/>
      <c r="P741" s="114"/>
      <c r="Q741" s="114"/>
      <c r="R741" s="114"/>
      <c r="S741" s="114"/>
      <c r="T741" s="114"/>
      <c r="U741" s="114"/>
      <c r="V741" s="114"/>
      <c r="W741" s="114"/>
      <c r="X741" s="114"/>
      <c r="Y741" s="114"/>
    </row>
    <row r="742" spans="1:25" x14ac:dyDescent="0.3">
      <c r="A742" s="117"/>
      <c r="B742" s="6"/>
      <c r="C742" s="6"/>
      <c r="D742" s="6"/>
      <c r="E742" s="6"/>
      <c r="F742" s="6"/>
      <c r="G742" s="6"/>
      <c r="H742" s="6"/>
      <c r="I742" s="6"/>
      <c r="J742" s="7"/>
      <c r="K742" s="6"/>
      <c r="L742" s="7"/>
      <c r="M742" s="7"/>
      <c r="N742" s="7"/>
      <c r="O742" s="6"/>
      <c r="P742" s="114"/>
      <c r="Q742" s="114"/>
      <c r="R742" s="114"/>
      <c r="S742" s="114"/>
      <c r="T742" s="114"/>
      <c r="U742" s="114"/>
      <c r="V742" s="114"/>
      <c r="W742" s="114"/>
      <c r="X742" s="114"/>
      <c r="Y742" s="114"/>
    </row>
    <row r="743" spans="1:25" x14ac:dyDescent="0.3">
      <c r="A743" s="117"/>
      <c r="B743" s="6"/>
      <c r="C743" s="6"/>
      <c r="D743" s="6"/>
      <c r="E743" s="6"/>
      <c r="F743" s="6"/>
      <c r="G743" s="6"/>
      <c r="H743" s="6"/>
      <c r="I743" s="6"/>
      <c r="J743" s="7"/>
      <c r="K743" s="6"/>
      <c r="L743" s="7"/>
      <c r="M743" s="7"/>
      <c r="N743" s="7"/>
      <c r="O743" s="6"/>
      <c r="P743" s="114"/>
      <c r="Q743" s="114"/>
      <c r="R743" s="114"/>
      <c r="S743" s="114"/>
      <c r="T743" s="114"/>
      <c r="U743" s="114"/>
      <c r="V743" s="114"/>
      <c r="W743" s="114"/>
      <c r="X743" s="114"/>
      <c r="Y743" s="114"/>
    </row>
    <row r="744" spans="1:25" x14ac:dyDescent="0.3">
      <c r="A744" s="117"/>
      <c r="B744" s="6"/>
      <c r="C744" s="6"/>
      <c r="D744" s="6"/>
      <c r="E744" s="6"/>
      <c r="F744" s="6"/>
      <c r="G744" s="6"/>
      <c r="H744" s="6"/>
      <c r="I744" s="6"/>
      <c r="J744" s="7"/>
      <c r="K744" s="6"/>
      <c r="L744" s="7"/>
      <c r="M744" s="7"/>
      <c r="N744" s="7"/>
      <c r="O744" s="6"/>
      <c r="P744" s="114"/>
      <c r="Q744" s="114"/>
      <c r="R744" s="114"/>
      <c r="S744" s="114"/>
      <c r="T744" s="114"/>
      <c r="U744" s="114"/>
      <c r="V744" s="114"/>
      <c r="W744" s="114"/>
      <c r="X744" s="114"/>
      <c r="Y744" s="114"/>
    </row>
    <row r="745" spans="1:25" x14ac:dyDescent="0.3">
      <c r="A745" s="117"/>
      <c r="B745" s="6"/>
      <c r="C745" s="6"/>
      <c r="D745" s="6"/>
      <c r="E745" s="6"/>
      <c r="F745" s="6"/>
      <c r="G745" s="6"/>
      <c r="H745" s="6"/>
      <c r="I745" s="6"/>
      <c r="J745" s="7"/>
      <c r="K745" s="6"/>
      <c r="L745" s="7"/>
      <c r="M745" s="7"/>
      <c r="N745" s="7"/>
      <c r="O745" s="6"/>
      <c r="P745" s="114"/>
      <c r="Q745" s="114"/>
      <c r="R745" s="114"/>
      <c r="S745" s="114"/>
      <c r="T745" s="114"/>
      <c r="U745" s="114"/>
      <c r="V745" s="114"/>
      <c r="W745" s="114"/>
      <c r="X745" s="114"/>
      <c r="Y745" s="114"/>
    </row>
    <row r="746" spans="1:25" x14ac:dyDescent="0.3">
      <c r="A746" s="117"/>
      <c r="B746" s="6"/>
      <c r="C746" s="6"/>
      <c r="D746" s="6"/>
      <c r="E746" s="6"/>
      <c r="F746" s="6"/>
      <c r="G746" s="6"/>
      <c r="H746" s="6"/>
      <c r="I746" s="6"/>
      <c r="J746" s="7"/>
      <c r="K746" s="6"/>
      <c r="L746" s="7"/>
      <c r="M746" s="7"/>
      <c r="N746" s="7"/>
      <c r="O746" s="6"/>
      <c r="P746" s="114"/>
      <c r="Q746" s="114"/>
      <c r="R746" s="114"/>
      <c r="S746" s="114"/>
      <c r="T746" s="114"/>
      <c r="U746" s="114"/>
      <c r="V746" s="114"/>
      <c r="W746" s="114"/>
      <c r="X746" s="114"/>
      <c r="Y746" s="114"/>
    </row>
    <row r="747" spans="1:25" x14ac:dyDescent="0.3">
      <c r="A747" s="117"/>
      <c r="B747" s="6"/>
      <c r="C747" s="6"/>
      <c r="D747" s="6"/>
      <c r="E747" s="6"/>
      <c r="F747" s="6"/>
      <c r="G747" s="6"/>
      <c r="H747" s="6"/>
      <c r="I747" s="6"/>
      <c r="J747" s="7"/>
      <c r="K747" s="6"/>
      <c r="L747" s="7"/>
      <c r="M747" s="7"/>
      <c r="N747" s="7"/>
      <c r="O747" s="6"/>
      <c r="P747" s="114"/>
      <c r="Q747" s="114"/>
      <c r="R747" s="114"/>
      <c r="S747" s="114"/>
      <c r="T747" s="114"/>
      <c r="U747" s="114"/>
      <c r="V747" s="114"/>
      <c r="W747" s="114"/>
      <c r="X747" s="114"/>
      <c r="Y747" s="114"/>
    </row>
    <row r="748" spans="1:25" x14ac:dyDescent="0.3">
      <c r="A748" s="117"/>
      <c r="B748" s="6"/>
      <c r="C748" s="6"/>
      <c r="D748" s="6"/>
      <c r="E748" s="6"/>
      <c r="F748" s="6"/>
      <c r="G748" s="6"/>
      <c r="H748" s="6"/>
      <c r="I748" s="6"/>
      <c r="J748" s="7"/>
      <c r="K748" s="6"/>
      <c r="L748" s="7"/>
      <c r="M748" s="7"/>
      <c r="N748" s="7"/>
      <c r="O748" s="6"/>
      <c r="P748" s="114"/>
      <c r="Q748" s="114"/>
      <c r="R748" s="114"/>
      <c r="S748" s="114"/>
      <c r="T748" s="114"/>
      <c r="U748" s="114"/>
      <c r="V748" s="114"/>
      <c r="W748" s="114"/>
      <c r="X748" s="114"/>
      <c r="Y748" s="114"/>
    </row>
    <row r="749" spans="1:25" x14ac:dyDescent="0.3">
      <c r="A749" s="117"/>
      <c r="B749" s="6"/>
      <c r="C749" s="6"/>
      <c r="D749" s="6"/>
      <c r="E749" s="6"/>
      <c r="F749" s="6"/>
      <c r="G749" s="6"/>
      <c r="H749" s="6"/>
      <c r="I749" s="6"/>
      <c r="J749" s="7"/>
      <c r="K749" s="6"/>
      <c r="L749" s="7"/>
      <c r="M749" s="7"/>
      <c r="N749" s="7"/>
      <c r="O749" s="6"/>
      <c r="P749" s="114"/>
      <c r="Q749" s="114"/>
      <c r="R749" s="114"/>
      <c r="S749" s="114"/>
      <c r="T749" s="114"/>
      <c r="U749" s="114"/>
      <c r="V749" s="114"/>
      <c r="W749" s="114"/>
      <c r="X749" s="114"/>
      <c r="Y749" s="114"/>
    </row>
    <row r="750" spans="1:25" x14ac:dyDescent="0.3">
      <c r="A750" s="117"/>
      <c r="B750" s="6"/>
      <c r="C750" s="6"/>
      <c r="D750" s="6"/>
      <c r="E750" s="6"/>
      <c r="F750" s="6"/>
      <c r="G750" s="6"/>
      <c r="H750" s="6"/>
      <c r="I750" s="6"/>
      <c r="J750" s="7"/>
      <c r="K750" s="6"/>
      <c r="L750" s="7"/>
      <c r="M750" s="7"/>
      <c r="N750" s="7"/>
      <c r="O750" s="6"/>
      <c r="P750" s="114"/>
      <c r="Q750" s="114"/>
      <c r="R750" s="114"/>
      <c r="S750" s="114"/>
      <c r="T750" s="114"/>
      <c r="U750" s="114"/>
      <c r="V750" s="114"/>
      <c r="W750" s="114"/>
      <c r="X750" s="114"/>
      <c r="Y750" s="114"/>
    </row>
    <row r="751" spans="1:25" x14ac:dyDescent="0.3">
      <c r="A751" s="117"/>
      <c r="B751" s="6"/>
      <c r="C751" s="6"/>
      <c r="D751" s="6"/>
      <c r="E751" s="6"/>
      <c r="F751" s="6"/>
      <c r="G751" s="6"/>
      <c r="H751" s="6"/>
      <c r="I751" s="6"/>
      <c r="J751" s="7"/>
      <c r="K751" s="6"/>
      <c r="L751" s="7"/>
      <c r="M751" s="7"/>
      <c r="N751" s="7"/>
      <c r="O751" s="6"/>
      <c r="P751" s="114"/>
      <c r="Q751" s="114"/>
      <c r="R751" s="114"/>
      <c r="S751" s="114"/>
      <c r="T751" s="114"/>
      <c r="U751" s="114"/>
      <c r="V751" s="114"/>
      <c r="W751" s="114"/>
      <c r="X751" s="114"/>
      <c r="Y751" s="114"/>
    </row>
    <row r="752" spans="1:25" x14ac:dyDescent="0.3">
      <c r="A752" s="117"/>
      <c r="B752" s="6"/>
      <c r="C752" s="6"/>
      <c r="D752" s="6"/>
      <c r="E752" s="6"/>
      <c r="F752" s="6"/>
      <c r="G752" s="6"/>
      <c r="H752" s="6"/>
      <c r="I752" s="6"/>
      <c r="J752" s="7"/>
      <c r="K752" s="6"/>
      <c r="L752" s="7"/>
      <c r="M752" s="7"/>
      <c r="N752" s="7"/>
      <c r="O752" s="6"/>
      <c r="P752" s="114"/>
      <c r="Q752" s="114"/>
      <c r="R752" s="114"/>
      <c r="S752" s="114"/>
      <c r="T752" s="114"/>
      <c r="U752" s="114"/>
      <c r="V752" s="114"/>
      <c r="W752" s="114"/>
      <c r="X752" s="114"/>
      <c r="Y752" s="114"/>
    </row>
    <row r="753" spans="1:25" x14ac:dyDescent="0.3">
      <c r="A753" s="117"/>
      <c r="B753" s="6"/>
      <c r="C753" s="6"/>
      <c r="D753" s="6"/>
      <c r="E753" s="6"/>
      <c r="F753" s="6"/>
      <c r="G753" s="6"/>
      <c r="H753" s="6"/>
      <c r="I753" s="6"/>
      <c r="J753" s="7"/>
      <c r="K753" s="6"/>
      <c r="L753" s="7"/>
      <c r="M753" s="7"/>
      <c r="N753" s="7"/>
      <c r="O753" s="6"/>
      <c r="P753" s="114"/>
      <c r="Q753" s="114"/>
      <c r="R753" s="114"/>
      <c r="S753" s="114"/>
      <c r="T753" s="114"/>
      <c r="U753" s="114"/>
      <c r="V753" s="114"/>
      <c r="W753" s="114"/>
      <c r="X753" s="114"/>
      <c r="Y753" s="114"/>
    </row>
    <row r="754" spans="1:25" x14ac:dyDescent="0.3">
      <c r="A754" s="117"/>
      <c r="B754" s="6"/>
      <c r="C754" s="6"/>
      <c r="D754" s="6"/>
      <c r="E754" s="6"/>
      <c r="F754" s="6"/>
      <c r="G754" s="6"/>
      <c r="H754" s="6"/>
      <c r="I754" s="6"/>
      <c r="J754" s="7"/>
      <c r="K754" s="6"/>
      <c r="L754" s="7"/>
      <c r="M754" s="7"/>
      <c r="N754" s="7"/>
      <c r="O754" s="6"/>
      <c r="P754" s="114"/>
      <c r="Q754" s="114"/>
      <c r="R754" s="114"/>
      <c r="S754" s="114"/>
      <c r="T754" s="114"/>
      <c r="U754" s="114"/>
      <c r="V754" s="114"/>
      <c r="W754" s="114"/>
      <c r="X754" s="114"/>
      <c r="Y754" s="114"/>
    </row>
    <row r="755" spans="1:25" x14ac:dyDescent="0.3">
      <c r="A755" s="117"/>
      <c r="B755" s="6"/>
      <c r="C755" s="6"/>
      <c r="D755" s="6"/>
      <c r="E755" s="6"/>
      <c r="F755" s="6"/>
      <c r="G755" s="6"/>
      <c r="H755" s="6"/>
      <c r="I755" s="6"/>
      <c r="J755" s="7"/>
      <c r="K755" s="6"/>
      <c r="L755" s="7"/>
      <c r="M755" s="7"/>
      <c r="N755" s="7"/>
      <c r="O755" s="6"/>
      <c r="P755" s="114"/>
      <c r="Q755" s="114"/>
      <c r="R755" s="114"/>
      <c r="S755" s="114"/>
      <c r="T755" s="114"/>
      <c r="U755" s="114"/>
      <c r="V755" s="114"/>
      <c r="W755" s="114"/>
      <c r="X755" s="114"/>
      <c r="Y755" s="114"/>
    </row>
    <row r="756" spans="1:25" x14ac:dyDescent="0.3">
      <c r="A756" s="117"/>
      <c r="B756" s="6"/>
      <c r="C756" s="6"/>
      <c r="D756" s="6"/>
      <c r="E756" s="6"/>
      <c r="F756" s="6"/>
      <c r="G756" s="6"/>
      <c r="H756" s="6"/>
      <c r="I756" s="6"/>
      <c r="J756" s="7"/>
      <c r="K756" s="6"/>
      <c r="L756" s="7"/>
      <c r="M756" s="7"/>
      <c r="N756" s="7"/>
      <c r="O756" s="6"/>
      <c r="P756" s="114"/>
      <c r="Q756" s="114"/>
      <c r="R756" s="114"/>
      <c r="S756" s="114"/>
      <c r="T756" s="114"/>
      <c r="U756" s="114"/>
      <c r="V756" s="114"/>
      <c r="W756" s="114"/>
      <c r="X756" s="114"/>
      <c r="Y756" s="114"/>
    </row>
    <row r="757" spans="1:25" x14ac:dyDescent="0.3">
      <c r="A757" s="117"/>
      <c r="B757" s="6"/>
      <c r="C757" s="6"/>
      <c r="D757" s="6"/>
      <c r="E757" s="6"/>
      <c r="F757" s="6"/>
      <c r="G757" s="6"/>
      <c r="H757" s="6"/>
      <c r="I757" s="6"/>
      <c r="J757" s="7"/>
      <c r="K757" s="6"/>
      <c r="L757" s="7"/>
      <c r="M757" s="7"/>
      <c r="N757" s="7"/>
      <c r="O757" s="6"/>
      <c r="P757" s="114"/>
      <c r="Q757" s="114"/>
      <c r="R757" s="114"/>
      <c r="S757" s="114"/>
      <c r="T757" s="114"/>
      <c r="U757" s="114"/>
      <c r="V757" s="114"/>
      <c r="W757" s="114"/>
      <c r="X757" s="114"/>
      <c r="Y757" s="114"/>
    </row>
    <row r="758" spans="1:25" x14ac:dyDescent="0.3">
      <c r="A758" s="117"/>
      <c r="B758" s="6"/>
      <c r="C758" s="6"/>
      <c r="D758" s="6"/>
      <c r="E758" s="6"/>
      <c r="F758" s="6"/>
      <c r="G758" s="6"/>
      <c r="H758" s="6"/>
      <c r="I758" s="6"/>
      <c r="J758" s="7"/>
      <c r="K758" s="6"/>
      <c r="L758" s="7"/>
      <c r="M758" s="7"/>
      <c r="N758" s="7"/>
      <c r="O758" s="6"/>
      <c r="P758" s="114"/>
      <c r="Q758" s="114"/>
      <c r="R758" s="114"/>
      <c r="S758" s="114"/>
      <c r="T758" s="114"/>
      <c r="U758" s="114"/>
      <c r="V758" s="114"/>
      <c r="W758" s="114"/>
      <c r="X758" s="114"/>
      <c r="Y758" s="114"/>
    </row>
    <row r="759" spans="1:25" x14ac:dyDescent="0.3">
      <c r="A759" s="117"/>
      <c r="B759" s="6"/>
      <c r="C759" s="6"/>
      <c r="D759" s="6"/>
      <c r="E759" s="6"/>
      <c r="F759" s="6"/>
      <c r="G759" s="6"/>
      <c r="H759" s="6"/>
      <c r="I759" s="6"/>
      <c r="J759" s="7"/>
      <c r="K759" s="6"/>
      <c r="L759" s="7"/>
      <c r="M759" s="7"/>
      <c r="N759" s="7"/>
      <c r="O759" s="6"/>
      <c r="P759" s="114"/>
      <c r="Q759" s="114"/>
      <c r="R759" s="114"/>
      <c r="S759" s="114"/>
      <c r="T759" s="114"/>
      <c r="U759" s="114"/>
      <c r="V759" s="114"/>
      <c r="W759" s="114"/>
      <c r="X759" s="114"/>
      <c r="Y759" s="114"/>
    </row>
    <row r="760" spans="1:25" x14ac:dyDescent="0.3">
      <c r="A760" s="117"/>
      <c r="B760" s="6"/>
      <c r="C760" s="6"/>
      <c r="D760" s="6"/>
      <c r="E760" s="6"/>
      <c r="F760" s="6"/>
      <c r="G760" s="6"/>
      <c r="H760" s="6"/>
      <c r="I760" s="6"/>
      <c r="J760" s="7"/>
      <c r="K760" s="6"/>
      <c r="L760" s="7"/>
      <c r="M760" s="7"/>
      <c r="N760" s="7"/>
      <c r="O760" s="6"/>
      <c r="P760" s="114"/>
      <c r="Q760" s="114"/>
      <c r="R760" s="114"/>
      <c r="S760" s="114"/>
      <c r="T760" s="114"/>
      <c r="U760" s="114"/>
      <c r="V760" s="114"/>
      <c r="W760" s="114"/>
      <c r="X760" s="114"/>
      <c r="Y760" s="114"/>
    </row>
    <row r="761" spans="1:25" x14ac:dyDescent="0.3">
      <c r="A761" s="117"/>
      <c r="B761" s="6"/>
      <c r="C761" s="6"/>
      <c r="D761" s="6"/>
      <c r="E761" s="6"/>
      <c r="F761" s="6"/>
      <c r="G761" s="6"/>
      <c r="H761" s="6"/>
      <c r="I761" s="6"/>
      <c r="J761" s="7"/>
      <c r="K761" s="6"/>
      <c r="L761" s="7"/>
      <c r="M761" s="7"/>
      <c r="N761" s="7"/>
      <c r="O761" s="6"/>
      <c r="P761" s="114"/>
      <c r="Q761" s="114"/>
      <c r="R761" s="114"/>
      <c r="S761" s="114"/>
      <c r="T761" s="114"/>
      <c r="U761" s="114"/>
      <c r="V761" s="114"/>
      <c r="W761" s="114"/>
      <c r="X761" s="114"/>
      <c r="Y761" s="114"/>
    </row>
    <row r="762" spans="1:25" x14ac:dyDescent="0.3">
      <c r="A762" s="117"/>
      <c r="B762" s="6"/>
      <c r="C762" s="6"/>
      <c r="D762" s="6"/>
      <c r="E762" s="6"/>
      <c r="F762" s="6"/>
      <c r="G762" s="6"/>
      <c r="H762" s="6"/>
      <c r="I762" s="6"/>
      <c r="J762" s="7"/>
      <c r="K762" s="6"/>
      <c r="L762" s="7"/>
      <c r="M762" s="7"/>
      <c r="N762" s="7"/>
      <c r="O762" s="6"/>
      <c r="P762" s="114"/>
      <c r="Q762" s="114"/>
      <c r="R762" s="114"/>
      <c r="S762" s="114"/>
      <c r="T762" s="114"/>
      <c r="U762" s="114"/>
      <c r="V762" s="114"/>
      <c r="W762" s="114"/>
      <c r="X762" s="114"/>
      <c r="Y762" s="114"/>
    </row>
    <row r="763" spans="1:25" x14ac:dyDescent="0.3">
      <c r="A763" s="117"/>
      <c r="B763" s="6"/>
      <c r="C763" s="6"/>
      <c r="D763" s="6"/>
      <c r="E763" s="6"/>
      <c r="F763" s="6"/>
      <c r="G763" s="6"/>
      <c r="H763" s="6"/>
      <c r="I763" s="6"/>
      <c r="J763" s="7"/>
      <c r="K763" s="6"/>
      <c r="L763" s="7"/>
      <c r="M763" s="7"/>
      <c r="N763" s="7"/>
      <c r="O763" s="6"/>
      <c r="P763" s="114"/>
      <c r="Q763" s="114"/>
      <c r="R763" s="114"/>
      <c r="S763" s="114"/>
      <c r="T763" s="114"/>
      <c r="U763" s="114"/>
      <c r="V763" s="114"/>
      <c r="W763" s="114"/>
      <c r="X763" s="114"/>
      <c r="Y763" s="114"/>
    </row>
    <row r="764" spans="1:25" x14ac:dyDescent="0.3">
      <c r="A764" s="117"/>
      <c r="B764" s="6"/>
      <c r="C764" s="6"/>
      <c r="D764" s="6"/>
      <c r="E764" s="6"/>
      <c r="F764" s="6"/>
      <c r="G764" s="6"/>
      <c r="H764" s="6"/>
      <c r="I764" s="6"/>
      <c r="J764" s="7"/>
      <c r="K764" s="6"/>
      <c r="L764" s="7"/>
      <c r="M764" s="7"/>
      <c r="N764" s="7"/>
      <c r="O764" s="6"/>
      <c r="P764" s="114"/>
      <c r="Q764" s="114"/>
      <c r="R764" s="114"/>
      <c r="S764" s="114"/>
      <c r="T764" s="114"/>
      <c r="U764" s="114"/>
      <c r="V764" s="114"/>
      <c r="W764" s="114"/>
      <c r="X764" s="114"/>
      <c r="Y764" s="114"/>
    </row>
    <row r="765" spans="1:25" x14ac:dyDescent="0.3">
      <c r="A765" s="117"/>
      <c r="B765" s="6"/>
      <c r="C765" s="6"/>
      <c r="D765" s="6"/>
      <c r="E765" s="6"/>
      <c r="F765" s="6"/>
      <c r="G765" s="6"/>
      <c r="H765" s="6"/>
      <c r="I765" s="6"/>
      <c r="J765" s="7"/>
      <c r="K765" s="6"/>
      <c r="L765" s="7"/>
      <c r="M765" s="7"/>
      <c r="N765" s="7"/>
      <c r="O765" s="6"/>
      <c r="P765" s="114"/>
      <c r="Q765" s="114"/>
      <c r="R765" s="114"/>
      <c r="S765" s="114"/>
      <c r="T765" s="114"/>
      <c r="U765" s="114"/>
      <c r="V765" s="114"/>
      <c r="W765" s="114"/>
      <c r="X765" s="114"/>
      <c r="Y765" s="114"/>
    </row>
    <row r="766" spans="1:25" x14ac:dyDescent="0.3">
      <c r="A766" s="117"/>
      <c r="B766" s="6"/>
      <c r="C766" s="6"/>
      <c r="D766" s="6"/>
      <c r="E766" s="6"/>
      <c r="F766" s="6"/>
      <c r="G766" s="6"/>
      <c r="H766" s="6"/>
      <c r="I766" s="6"/>
      <c r="J766" s="7"/>
      <c r="K766" s="6"/>
      <c r="L766" s="7"/>
      <c r="M766" s="7"/>
      <c r="N766" s="7"/>
      <c r="O766" s="6"/>
      <c r="P766" s="114"/>
      <c r="Q766" s="114"/>
      <c r="R766" s="114"/>
      <c r="S766" s="114"/>
      <c r="T766" s="114"/>
      <c r="U766" s="114"/>
      <c r="V766" s="114"/>
      <c r="W766" s="114"/>
      <c r="X766" s="114"/>
      <c r="Y766" s="114"/>
    </row>
    <row r="767" spans="1:25" x14ac:dyDescent="0.3">
      <c r="A767" s="117"/>
      <c r="B767" s="6"/>
      <c r="C767" s="6"/>
      <c r="D767" s="6"/>
      <c r="E767" s="6"/>
      <c r="F767" s="6"/>
      <c r="G767" s="6"/>
      <c r="H767" s="6"/>
      <c r="I767" s="6"/>
      <c r="J767" s="7"/>
      <c r="K767" s="6"/>
      <c r="L767" s="7"/>
      <c r="M767" s="7"/>
      <c r="N767" s="7"/>
      <c r="O767" s="6"/>
      <c r="P767" s="114"/>
      <c r="Q767" s="114"/>
      <c r="R767" s="114"/>
      <c r="S767" s="114"/>
      <c r="T767" s="114"/>
      <c r="U767" s="114"/>
      <c r="V767" s="114"/>
      <c r="W767" s="114"/>
      <c r="X767" s="114"/>
      <c r="Y767" s="114"/>
    </row>
    <row r="768" spans="1:25" x14ac:dyDescent="0.3">
      <c r="A768" s="117"/>
      <c r="B768" s="6"/>
      <c r="C768" s="6"/>
      <c r="D768" s="6"/>
      <c r="E768" s="6"/>
      <c r="F768" s="6"/>
      <c r="G768" s="6"/>
      <c r="H768" s="6"/>
      <c r="I768" s="6"/>
      <c r="J768" s="7"/>
      <c r="K768" s="6"/>
      <c r="L768" s="7"/>
      <c r="M768" s="7"/>
      <c r="N768" s="7"/>
      <c r="O768" s="6"/>
      <c r="P768" s="114"/>
      <c r="Q768" s="114"/>
      <c r="R768" s="114"/>
      <c r="S768" s="114"/>
      <c r="T768" s="114"/>
      <c r="U768" s="114"/>
      <c r="V768" s="114"/>
      <c r="W768" s="114"/>
      <c r="X768" s="114"/>
      <c r="Y768" s="114"/>
    </row>
    <row r="769" spans="1:25" x14ac:dyDescent="0.3">
      <c r="A769" s="117"/>
      <c r="B769" s="6"/>
      <c r="C769" s="6"/>
      <c r="D769" s="6"/>
      <c r="E769" s="6"/>
      <c r="F769" s="6"/>
      <c r="G769" s="6"/>
      <c r="H769" s="6"/>
      <c r="I769" s="6"/>
      <c r="J769" s="7"/>
      <c r="K769" s="6"/>
      <c r="L769" s="7"/>
      <c r="M769" s="7"/>
      <c r="N769" s="7"/>
      <c r="O769" s="6"/>
      <c r="P769" s="114"/>
      <c r="Q769" s="114"/>
      <c r="R769" s="114"/>
      <c r="S769" s="114"/>
      <c r="T769" s="114"/>
      <c r="U769" s="114"/>
      <c r="V769" s="114"/>
      <c r="W769" s="114"/>
      <c r="X769" s="114"/>
      <c r="Y769" s="114"/>
    </row>
    <row r="770" spans="1:25" x14ac:dyDescent="0.3">
      <c r="A770" s="117"/>
      <c r="B770" s="6"/>
      <c r="C770" s="6"/>
      <c r="D770" s="6"/>
      <c r="E770" s="6"/>
      <c r="F770" s="6"/>
      <c r="G770" s="6"/>
      <c r="H770" s="6"/>
      <c r="I770" s="6"/>
      <c r="J770" s="7"/>
      <c r="K770" s="6"/>
      <c r="L770" s="7"/>
      <c r="M770" s="7"/>
      <c r="N770" s="7"/>
      <c r="O770" s="6"/>
      <c r="P770" s="114"/>
      <c r="Q770" s="114"/>
      <c r="R770" s="114"/>
      <c r="S770" s="114"/>
      <c r="T770" s="114"/>
      <c r="U770" s="114"/>
      <c r="V770" s="114"/>
      <c r="W770" s="114"/>
      <c r="X770" s="114"/>
      <c r="Y770" s="114"/>
    </row>
    <row r="771" spans="1:25" x14ac:dyDescent="0.3">
      <c r="A771" s="117"/>
      <c r="B771" s="6"/>
      <c r="C771" s="6"/>
      <c r="D771" s="6"/>
      <c r="E771" s="6"/>
      <c r="F771" s="6"/>
      <c r="G771" s="6"/>
      <c r="H771" s="6"/>
      <c r="I771" s="6"/>
      <c r="J771" s="7"/>
      <c r="K771" s="6"/>
      <c r="L771" s="7"/>
      <c r="M771" s="7"/>
      <c r="N771" s="7"/>
      <c r="O771" s="6"/>
      <c r="P771" s="114"/>
      <c r="Q771" s="114"/>
      <c r="R771" s="114"/>
      <c r="S771" s="114"/>
      <c r="T771" s="114"/>
      <c r="U771" s="114"/>
      <c r="V771" s="114"/>
      <c r="W771" s="114"/>
      <c r="X771" s="114"/>
      <c r="Y771" s="114"/>
    </row>
    <row r="772" spans="1:25" x14ac:dyDescent="0.3">
      <c r="A772" s="117"/>
      <c r="B772" s="6"/>
      <c r="C772" s="6"/>
      <c r="D772" s="6"/>
      <c r="E772" s="6"/>
      <c r="F772" s="6"/>
      <c r="G772" s="6"/>
      <c r="H772" s="6"/>
      <c r="I772" s="6"/>
      <c r="J772" s="7"/>
      <c r="K772" s="6"/>
      <c r="L772" s="7"/>
      <c r="M772" s="7"/>
      <c r="N772" s="7"/>
      <c r="O772" s="6"/>
      <c r="P772" s="114"/>
      <c r="Q772" s="114"/>
      <c r="R772" s="114"/>
      <c r="S772" s="114"/>
      <c r="T772" s="114"/>
      <c r="U772" s="114"/>
      <c r="V772" s="114"/>
      <c r="W772" s="114"/>
      <c r="X772" s="114"/>
      <c r="Y772" s="114"/>
    </row>
    <row r="773" spans="1:25" x14ac:dyDescent="0.3">
      <c r="A773" s="117"/>
      <c r="B773" s="6"/>
      <c r="C773" s="6"/>
      <c r="D773" s="6"/>
      <c r="E773" s="6"/>
      <c r="F773" s="6"/>
      <c r="G773" s="6"/>
      <c r="H773" s="6"/>
      <c r="I773" s="6"/>
      <c r="J773" s="7"/>
      <c r="K773" s="6"/>
      <c r="L773" s="7"/>
      <c r="M773" s="7"/>
      <c r="N773" s="7"/>
      <c r="O773" s="6"/>
      <c r="P773" s="114"/>
      <c r="Q773" s="114"/>
      <c r="R773" s="114"/>
      <c r="S773" s="114"/>
      <c r="T773" s="114"/>
      <c r="U773" s="114"/>
      <c r="V773" s="114"/>
      <c r="W773" s="114"/>
      <c r="X773" s="114"/>
      <c r="Y773" s="114"/>
    </row>
    <row r="774" spans="1:25" x14ac:dyDescent="0.3">
      <c r="A774" s="117"/>
      <c r="B774" s="6"/>
      <c r="C774" s="6"/>
      <c r="D774" s="6"/>
      <c r="E774" s="6"/>
      <c r="F774" s="6"/>
      <c r="G774" s="6"/>
      <c r="H774" s="6"/>
      <c r="I774" s="6"/>
      <c r="J774" s="7"/>
      <c r="K774" s="6"/>
      <c r="L774" s="7"/>
      <c r="M774" s="7"/>
      <c r="N774" s="7"/>
      <c r="O774" s="6"/>
      <c r="P774" s="114"/>
      <c r="Q774" s="114"/>
      <c r="R774" s="114"/>
      <c r="S774" s="114"/>
      <c r="T774" s="114"/>
      <c r="U774" s="114"/>
      <c r="V774" s="114"/>
      <c r="W774" s="114"/>
      <c r="X774" s="114"/>
      <c r="Y774" s="114"/>
    </row>
    <row r="775" spans="1:25" x14ac:dyDescent="0.3">
      <c r="A775" s="117"/>
      <c r="B775" s="6"/>
      <c r="C775" s="6"/>
      <c r="D775" s="6"/>
      <c r="E775" s="6"/>
      <c r="F775" s="6"/>
      <c r="G775" s="6"/>
      <c r="H775" s="6"/>
      <c r="I775" s="6"/>
      <c r="J775" s="7"/>
      <c r="K775" s="6"/>
      <c r="L775" s="7"/>
      <c r="M775" s="7"/>
      <c r="N775" s="7"/>
      <c r="O775" s="6"/>
      <c r="P775" s="114"/>
      <c r="Q775" s="114"/>
      <c r="R775" s="114"/>
      <c r="S775" s="114"/>
      <c r="T775" s="114"/>
      <c r="U775" s="114"/>
      <c r="V775" s="114"/>
      <c r="W775" s="114"/>
      <c r="X775" s="114"/>
      <c r="Y775" s="114"/>
    </row>
    <row r="776" spans="1:25" x14ac:dyDescent="0.3">
      <c r="A776" s="117"/>
      <c r="B776" s="6"/>
      <c r="C776" s="6"/>
      <c r="D776" s="6"/>
      <c r="E776" s="6"/>
      <c r="F776" s="6"/>
      <c r="G776" s="6"/>
      <c r="H776" s="6"/>
      <c r="I776" s="6"/>
      <c r="J776" s="7"/>
      <c r="K776" s="6"/>
      <c r="L776" s="7"/>
      <c r="M776" s="7"/>
      <c r="N776" s="7"/>
      <c r="O776" s="6"/>
      <c r="P776" s="114"/>
      <c r="Q776" s="114"/>
      <c r="R776" s="114"/>
      <c r="S776" s="114"/>
      <c r="T776" s="114"/>
      <c r="U776" s="114"/>
      <c r="V776" s="114"/>
      <c r="W776" s="114"/>
      <c r="X776" s="114"/>
      <c r="Y776" s="114"/>
    </row>
    <row r="777" spans="1:25" x14ac:dyDescent="0.3">
      <c r="A777" s="117"/>
      <c r="B777" s="6"/>
      <c r="C777" s="6"/>
      <c r="D777" s="6"/>
      <c r="E777" s="6"/>
      <c r="F777" s="6"/>
      <c r="G777" s="6"/>
      <c r="H777" s="6"/>
      <c r="I777" s="6"/>
      <c r="J777" s="7"/>
      <c r="K777" s="6"/>
      <c r="L777" s="7"/>
      <c r="M777" s="7"/>
      <c r="N777" s="7"/>
      <c r="O777" s="6"/>
      <c r="P777" s="114"/>
      <c r="Q777" s="114"/>
      <c r="R777" s="114"/>
      <c r="S777" s="114"/>
      <c r="T777" s="114"/>
      <c r="U777" s="114"/>
      <c r="V777" s="114"/>
      <c r="W777" s="114"/>
      <c r="X777" s="114"/>
      <c r="Y777" s="114"/>
    </row>
    <row r="778" spans="1:25" x14ac:dyDescent="0.3">
      <c r="A778" s="117"/>
      <c r="B778" s="6"/>
      <c r="C778" s="6"/>
      <c r="D778" s="6"/>
      <c r="E778" s="6"/>
      <c r="F778" s="6"/>
      <c r="G778" s="6"/>
      <c r="H778" s="6"/>
      <c r="I778" s="6"/>
      <c r="J778" s="7"/>
      <c r="K778" s="6"/>
      <c r="L778" s="7"/>
      <c r="M778" s="7"/>
      <c r="N778" s="7"/>
      <c r="O778" s="6"/>
      <c r="P778" s="114"/>
      <c r="Q778" s="114"/>
      <c r="R778" s="114"/>
      <c r="S778" s="114"/>
      <c r="T778" s="114"/>
      <c r="U778" s="114"/>
      <c r="V778" s="114"/>
      <c r="W778" s="114"/>
      <c r="X778" s="114"/>
      <c r="Y778" s="114"/>
    </row>
    <row r="779" spans="1:25" x14ac:dyDescent="0.3">
      <c r="A779" s="117"/>
      <c r="B779" s="6"/>
      <c r="C779" s="6"/>
      <c r="D779" s="6"/>
      <c r="E779" s="6"/>
      <c r="F779" s="6"/>
      <c r="G779" s="6"/>
      <c r="H779" s="6"/>
      <c r="I779" s="6"/>
      <c r="J779" s="7"/>
      <c r="K779" s="6"/>
      <c r="L779" s="7"/>
      <c r="M779" s="7"/>
      <c r="N779" s="7"/>
      <c r="O779" s="6"/>
      <c r="P779" s="114"/>
      <c r="Q779" s="114"/>
      <c r="R779" s="114"/>
      <c r="S779" s="114"/>
      <c r="T779" s="114"/>
      <c r="U779" s="114"/>
      <c r="V779" s="114"/>
      <c r="W779" s="114"/>
      <c r="X779" s="114"/>
      <c r="Y779" s="114"/>
    </row>
    <row r="780" spans="1:25" x14ac:dyDescent="0.3">
      <c r="A780" s="117"/>
      <c r="B780" s="6"/>
      <c r="C780" s="6"/>
      <c r="D780" s="6"/>
      <c r="E780" s="6"/>
      <c r="F780" s="6"/>
      <c r="G780" s="6"/>
      <c r="H780" s="6"/>
      <c r="I780" s="6"/>
      <c r="J780" s="7"/>
      <c r="K780" s="6"/>
      <c r="L780" s="7"/>
      <c r="M780" s="7"/>
      <c r="N780" s="7"/>
      <c r="O780" s="6"/>
      <c r="P780" s="114"/>
      <c r="Q780" s="114"/>
      <c r="R780" s="114"/>
      <c r="S780" s="114"/>
      <c r="T780" s="114"/>
      <c r="U780" s="114"/>
      <c r="V780" s="114"/>
      <c r="W780" s="114"/>
      <c r="X780" s="114"/>
      <c r="Y780" s="114"/>
    </row>
    <row r="781" spans="1:25" x14ac:dyDescent="0.3">
      <c r="A781" s="117"/>
      <c r="B781" s="6"/>
      <c r="C781" s="6"/>
      <c r="D781" s="6"/>
      <c r="E781" s="6"/>
      <c r="F781" s="6"/>
      <c r="G781" s="6"/>
      <c r="H781" s="6"/>
      <c r="I781" s="6"/>
      <c r="J781" s="7"/>
      <c r="K781" s="6"/>
      <c r="L781" s="7"/>
      <c r="M781" s="7"/>
      <c r="N781" s="7"/>
      <c r="O781" s="6"/>
      <c r="P781" s="114"/>
      <c r="Q781" s="114"/>
      <c r="R781" s="114"/>
      <c r="S781" s="114"/>
      <c r="T781" s="114"/>
      <c r="U781" s="114"/>
      <c r="V781" s="114"/>
      <c r="W781" s="114"/>
      <c r="X781" s="114"/>
      <c r="Y781" s="114"/>
    </row>
    <row r="782" spans="1:25" x14ac:dyDescent="0.3">
      <c r="A782" s="117"/>
      <c r="B782" s="6"/>
      <c r="C782" s="6"/>
      <c r="D782" s="6"/>
      <c r="E782" s="6"/>
      <c r="F782" s="6"/>
      <c r="G782" s="6"/>
      <c r="H782" s="6"/>
      <c r="I782" s="6"/>
      <c r="J782" s="7"/>
      <c r="K782" s="6"/>
      <c r="L782" s="7"/>
      <c r="M782" s="7"/>
      <c r="N782" s="7"/>
      <c r="O782" s="6"/>
      <c r="P782" s="114"/>
      <c r="Q782" s="114"/>
      <c r="R782" s="114"/>
      <c r="S782" s="114"/>
      <c r="T782" s="114"/>
      <c r="U782" s="114"/>
      <c r="V782" s="114"/>
      <c r="W782" s="114"/>
      <c r="X782" s="114"/>
      <c r="Y782" s="114"/>
    </row>
    <row r="783" spans="1:25" x14ac:dyDescent="0.3">
      <c r="A783" s="117"/>
      <c r="B783" s="6"/>
      <c r="C783" s="6"/>
      <c r="D783" s="6"/>
      <c r="E783" s="6"/>
      <c r="F783" s="6"/>
      <c r="G783" s="6"/>
      <c r="H783" s="6"/>
      <c r="I783" s="6"/>
      <c r="J783" s="7"/>
      <c r="K783" s="6"/>
      <c r="L783" s="7"/>
      <c r="M783" s="7"/>
      <c r="N783" s="7"/>
      <c r="O783" s="6"/>
      <c r="P783" s="114"/>
      <c r="Q783" s="114"/>
      <c r="R783" s="114"/>
      <c r="S783" s="114"/>
      <c r="T783" s="114"/>
      <c r="U783" s="114"/>
      <c r="V783" s="114"/>
      <c r="W783" s="114"/>
      <c r="X783" s="114"/>
      <c r="Y783" s="114"/>
    </row>
    <row r="784" spans="1:25" x14ac:dyDescent="0.3">
      <c r="A784" s="117"/>
      <c r="B784" s="6"/>
      <c r="C784" s="6"/>
      <c r="D784" s="6"/>
      <c r="E784" s="6"/>
      <c r="F784" s="6"/>
      <c r="G784" s="6"/>
      <c r="H784" s="6"/>
      <c r="I784" s="6"/>
      <c r="J784" s="7"/>
      <c r="K784" s="6"/>
      <c r="L784" s="7"/>
      <c r="M784" s="7"/>
      <c r="N784" s="7"/>
      <c r="O784" s="6"/>
      <c r="P784" s="114"/>
      <c r="Q784" s="114"/>
      <c r="R784" s="114"/>
      <c r="S784" s="114"/>
      <c r="T784" s="114"/>
      <c r="U784" s="114"/>
      <c r="V784" s="114"/>
      <c r="W784" s="114"/>
      <c r="X784" s="114"/>
      <c r="Y784" s="114"/>
    </row>
    <row r="785" spans="1:25" x14ac:dyDescent="0.3">
      <c r="A785" s="117"/>
      <c r="B785" s="6"/>
      <c r="C785" s="6"/>
      <c r="D785" s="6"/>
      <c r="E785" s="6"/>
      <c r="F785" s="6"/>
      <c r="G785" s="6"/>
      <c r="H785" s="6"/>
      <c r="I785" s="6"/>
      <c r="J785" s="7"/>
      <c r="K785" s="6"/>
      <c r="L785" s="7"/>
      <c r="M785" s="7"/>
      <c r="N785" s="7"/>
      <c r="O785" s="6"/>
      <c r="P785" s="114"/>
      <c r="Q785" s="114"/>
      <c r="R785" s="114"/>
      <c r="S785" s="114"/>
      <c r="T785" s="114"/>
      <c r="U785" s="114"/>
      <c r="V785" s="114"/>
      <c r="W785" s="114"/>
      <c r="X785" s="114"/>
      <c r="Y785" s="114"/>
    </row>
    <row r="786" spans="1:25" x14ac:dyDescent="0.3">
      <c r="A786" s="117"/>
      <c r="B786" s="6"/>
      <c r="C786" s="6"/>
      <c r="D786" s="6"/>
      <c r="E786" s="6"/>
      <c r="F786" s="6"/>
      <c r="G786" s="6"/>
      <c r="H786" s="6"/>
      <c r="I786" s="6"/>
      <c r="J786" s="7"/>
      <c r="K786" s="6"/>
      <c r="L786" s="7"/>
      <c r="M786" s="7"/>
      <c r="N786" s="7"/>
      <c r="O786" s="6"/>
      <c r="P786" s="114"/>
      <c r="Q786" s="114"/>
      <c r="R786" s="114"/>
      <c r="S786" s="114"/>
      <c r="T786" s="114"/>
      <c r="U786" s="114"/>
      <c r="V786" s="114"/>
      <c r="W786" s="114"/>
      <c r="X786" s="114"/>
      <c r="Y786" s="114"/>
    </row>
    <row r="787" spans="1:25" x14ac:dyDescent="0.3">
      <c r="A787" s="117"/>
      <c r="B787" s="6"/>
      <c r="C787" s="6"/>
      <c r="D787" s="6"/>
      <c r="E787" s="6"/>
      <c r="F787" s="6"/>
      <c r="G787" s="6"/>
      <c r="H787" s="6"/>
      <c r="I787" s="6"/>
      <c r="J787" s="7"/>
      <c r="K787" s="6"/>
      <c r="L787" s="7"/>
      <c r="M787" s="7"/>
      <c r="N787" s="7"/>
      <c r="O787" s="6"/>
      <c r="P787" s="114"/>
      <c r="Q787" s="114"/>
      <c r="R787" s="114"/>
      <c r="S787" s="114"/>
      <c r="T787" s="114"/>
      <c r="U787" s="114"/>
      <c r="V787" s="114"/>
      <c r="W787" s="114"/>
      <c r="X787" s="114"/>
      <c r="Y787" s="114"/>
    </row>
    <row r="788" spans="1:25" x14ac:dyDescent="0.3">
      <c r="A788" s="117"/>
      <c r="B788" s="6"/>
      <c r="C788" s="6"/>
      <c r="D788" s="6"/>
      <c r="E788" s="6"/>
      <c r="F788" s="6"/>
      <c r="G788" s="6"/>
      <c r="H788" s="6"/>
      <c r="I788" s="6"/>
      <c r="J788" s="7"/>
      <c r="K788" s="6"/>
      <c r="L788" s="7"/>
      <c r="M788" s="7"/>
      <c r="N788" s="7"/>
      <c r="O788" s="6"/>
      <c r="P788" s="114"/>
      <c r="Q788" s="114"/>
      <c r="R788" s="114"/>
      <c r="S788" s="114"/>
      <c r="T788" s="114"/>
      <c r="U788" s="114"/>
      <c r="V788" s="114"/>
      <c r="W788" s="114"/>
      <c r="X788" s="114"/>
      <c r="Y788" s="114"/>
    </row>
    <row r="789" spans="1:25" x14ac:dyDescent="0.3">
      <c r="A789" s="117"/>
      <c r="B789" s="6"/>
      <c r="C789" s="6"/>
      <c r="D789" s="6"/>
      <c r="E789" s="6"/>
      <c r="F789" s="6"/>
      <c r="G789" s="6"/>
      <c r="H789" s="6"/>
      <c r="I789" s="6"/>
      <c r="J789" s="7"/>
      <c r="K789" s="6"/>
      <c r="L789" s="7"/>
      <c r="M789" s="7"/>
      <c r="N789" s="7"/>
      <c r="O789" s="6"/>
      <c r="P789" s="114"/>
      <c r="Q789" s="114"/>
      <c r="R789" s="114"/>
      <c r="S789" s="114"/>
      <c r="T789" s="114"/>
      <c r="U789" s="114"/>
      <c r="V789" s="114"/>
      <c r="W789" s="114"/>
      <c r="X789" s="114"/>
      <c r="Y789" s="114"/>
    </row>
    <row r="790" spans="1:25" x14ac:dyDescent="0.3">
      <c r="A790" s="117"/>
      <c r="B790" s="6"/>
      <c r="C790" s="6"/>
      <c r="D790" s="6"/>
      <c r="E790" s="6"/>
      <c r="F790" s="6"/>
      <c r="G790" s="6"/>
      <c r="H790" s="6"/>
      <c r="I790" s="6"/>
      <c r="J790" s="7"/>
      <c r="K790" s="6"/>
      <c r="L790" s="7"/>
      <c r="M790" s="7"/>
      <c r="N790" s="7"/>
      <c r="O790" s="6"/>
      <c r="P790" s="114"/>
      <c r="Q790" s="114"/>
      <c r="R790" s="114"/>
      <c r="S790" s="114"/>
      <c r="T790" s="114"/>
      <c r="U790" s="114"/>
      <c r="V790" s="114"/>
      <c r="W790" s="114"/>
      <c r="X790" s="114"/>
      <c r="Y790" s="114"/>
    </row>
    <row r="791" spans="1:25" x14ac:dyDescent="0.3">
      <c r="A791" s="117"/>
      <c r="B791" s="6"/>
      <c r="C791" s="6"/>
      <c r="D791" s="6"/>
      <c r="E791" s="6"/>
      <c r="F791" s="6"/>
      <c r="G791" s="6"/>
      <c r="H791" s="6"/>
      <c r="I791" s="6"/>
      <c r="J791" s="7"/>
      <c r="K791" s="6"/>
      <c r="L791" s="7"/>
      <c r="M791" s="7"/>
      <c r="N791" s="7"/>
      <c r="O791" s="6"/>
      <c r="P791" s="114"/>
      <c r="Q791" s="114"/>
      <c r="R791" s="114"/>
      <c r="S791" s="114"/>
      <c r="T791" s="114"/>
      <c r="U791" s="114"/>
      <c r="V791" s="114"/>
      <c r="W791" s="114"/>
      <c r="X791" s="114"/>
      <c r="Y791" s="114"/>
    </row>
    <row r="792" spans="1:25" x14ac:dyDescent="0.3">
      <c r="A792" s="117"/>
      <c r="B792" s="6"/>
      <c r="C792" s="6"/>
      <c r="D792" s="6"/>
      <c r="E792" s="6"/>
      <c r="F792" s="6"/>
      <c r="G792" s="6"/>
      <c r="H792" s="6"/>
      <c r="I792" s="6"/>
      <c r="J792" s="7"/>
      <c r="K792" s="6"/>
      <c r="L792" s="7"/>
      <c r="M792" s="7"/>
      <c r="N792" s="7"/>
      <c r="O792" s="6"/>
      <c r="P792" s="114"/>
      <c r="Q792" s="114"/>
      <c r="R792" s="114"/>
      <c r="S792" s="114"/>
      <c r="T792" s="114"/>
      <c r="U792" s="114"/>
      <c r="V792" s="114"/>
      <c r="W792" s="114"/>
      <c r="X792" s="114"/>
      <c r="Y792" s="114"/>
    </row>
    <row r="793" spans="1:25" x14ac:dyDescent="0.3">
      <c r="A793" s="117"/>
      <c r="B793" s="6"/>
      <c r="C793" s="6"/>
      <c r="D793" s="6"/>
      <c r="E793" s="6"/>
      <c r="F793" s="6"/>
      <c r="G793" s="6"/>
      <c r="H793" s="6"/>
      <c r="I793" s="6"/>
      <c r="J793" s="7"/>
      <c r="K793" s="6"/>
      <c r="L793" s="7"/>
      <c r="M793" s="7"/>
      <c r="N793" s="7"/>
      <c r="O793" s="6"/>
      <c r="P793" s="114"/>
      <c r="Q793" s="114"/>
      <c r="R793" s="114"/>
      <c r="S793" s="114"/>
      <c r="T793" s="114"/>
      <c r="U793" s="114"/>
      <c r="V793" s="114"/>
      <c r="W793" s="114"/>
      <c r="X793" s="114"/>
      <c r="Y793" s="114"/>
    </row>
    <row r="794" spans="1:25" x14ac:dyDescent="0.3">
      <c r="A794" s="117"/>
      <c r="B794" s="6"/>
      <c r="C794" s="6"/>
      <c r="D794" s="6"/>
      <c r="E794" s="6"/>
      <c r="F794" s="6"/>
      <c r="G794" s="6"/>
      <c r="H794" s="6"/>
      <c r="I794" s="6"/>
      <c r="J794" s="7"/>
      <c r="K794" s="6"/>
      <c r="L794" s="7"/>
      <c r="M794" s="7"/>
      <c r="N794" s="7"/>
      <c r="O794" s="6"/>
      <c r="P794" s="114"/>
      <c r="Q794" s="114"/>
      <c r="R794" s="114"/>
      <c r="S794" s="114"/>
      <c r="T794" s="114"/>
      <c r="U794" s="114"/>
      <c r="V794" s="114"/>
      <c r="W794" s="114"/>
      <c r="X794" s="114"/>
      <c r="Y794" s="114"/>
    </row>
    <row r="795" spans="1:25" x14ac:dyDescent="0.3">
      <c r="A795" s="117"/>
      <c r="B795" s="6"/>
      <c r="C795" s="6"/>
      <c r="D795" s="6"/>
      <c r="E795" s="6"/>
      <c r="F795" s="6"/>
      <c r="G795" s="6"/>
      <c r="H795" s="6"/>
      <c r="I795" s="6"/>
      <c r="J795" s="7"/>
      <c r="K795" s="6"/>
      <c r="L795" s="7"/>
      <c r="M795" s="7"/>
      <c r="N795" s="7"/>
      <c r="O795" s="6"/>
      <c r="P795" s="114"/>
      <c r="Q795" s="114"/>
      <c r="R795" s="114"/>
      <c r="S795" s="114"/>
      <c r="T795" s="114"/>
      <c r="U795" s="114"/>
      <c r="V795" s="114"/>
      <c r="W795" s="114"/>
      <c r="X795" s="114"/>
      <c r="Y795" s="114"/>
    </row>
    <row r="796" spans="1:25" x14ac:dyDescent="0.3">
      <c r="A796" s="117"/>
      <c r="B796" s="6"/>
      <c r="C796" s="6"/>
      <c r="D796" s="6"/>
      <c r="E796" s="6"/>
      <c r="F796" s="6"/>
      <c r="G796" s="6"/>
      <c r="H796" s="6"/>
      <c r="I796" s="6"/>
      <c r="J796" s="7"/>
      <c r="K796" s="6"/>
      <c r="L796" s="7"/>
      <c r="M796" s="7"/>
      <c r="N796" s="7"/>
      <c r="O796" s="6"/>
      <c r="P796" s="114"/>
      <c r="Q796" s="114"/>
      <c r="R796" s="114"/>
      <c r="S796" s="114"/>
      <c r="T796" s="114"/>
      <c r="U796" s="114"/>
      <c r="V796" s="114"/>
      <c r="W796" s="114"/>
      <c r="X796" s="114"/>
      <c r="Y796" s="114"/>
    </row>
    <row r="797" spans="1:25" x14ac:dyDescent="0.3">
      <c r="A797" s="117"/>
      <c r="B797" s="6"/>
      <c r="C797" s="6"/>
      <c r="D797" s="6"/>
      <c r="E797" s="6"/>
      <c r="F797" s="6"/>
      <c r="G797" s="6"/>
      <c r="H797" s="6"/>
      <c r="I797" s="6"/>
      <c r="J797" s="7"/>
      <c r="K797" s="6"/>
      <c r="L797" s="7"/>
      <c r="M797" s="7"/>
      <c r="N797" s="7"/>
      <c r="O797" s="6"/>
      <c r="P797" s="114"/>
      <c r="Q797" s="114"/>
      <c r="R797" s="114"/>
      <c r="S797" s="114"/>
      <c r="T797" s="114"/>
      <c r="U797" s="114"/>
      <c r="V797" s="114"/>
      <c r="W797" s="114"/>
      <c r="X797" s="114"/>
      <c r="Y797" s="114"/>
    </row>
    <row r="798" spans="1:25" x14ac:dyDescent="0.3">
      <c r="A798" s="117"/>
      <c r="B798" s="6"/>
      <c r="C798" s="6"/>
      <c r="D798" s="6"/>
      <c r="E798" s="6"/>
      <c r="F798" s="6"/>
      <c r="G798" s="6"/>
      <c r="H798" s="6"/>
      <c r="I798" s="6"/>
      <c r="J798" s="7"/>
      <c r="K798" s="6"/>
      <c r="L798" s="7"/>
      <c r="M798" s="7"/>
      <c r="N798" s="7"/>
      <c r="O798" s="6"/>
      <c r="P798" s="114"/>
      <c r="Q798" s="114"/>
      <c r="R798" s="114"/>
      <c r="S798" s="114"/>
      <c r="T798" s="114"/>
      <c r="U798" s="114"/>
      <c r="V798" s="114"/>
      <c r="W798" s="114"/>
      <c r="X798" s="114"/>
      <c r="Y798" s="114"/>
    </row>
    <row r="799" spans="1:25" x14ac:dyDescent="0.3">
      <c r="A799" s="117"/>
      <c r="B799" s="6"/>
      <c r="C799" s="6"/>
      <c r="D799" s="6"/>
      <c r="E799" s="6"/>
      <c r="F799" s="6"/>
      <c r="G799" s="6"/>
      <c r="H799" s="6"/>
      <c r="I799" s="6"/>
      <c r="J799" s="7"/>
      <c r="K799" s="6"/>
      <c r="L799" s="7"/>
      <c r="M799" s="7"/>
      <c r="N799" s="7"/>
      <c r="O799" s="6"/>
      <c r="P799" s="114"/>
      <c r="Q799" s="114"/>
      <c r="R799" s="114"/>
      <c r="S799" s="114"/>
      <c r="T799" s="114"/>
      <c r="U799" s="114"/>
      <c r="V799" s="114"/>
      <c r="W799" s="114"/>
      <c r="X799" s="114"/>
      <c r="Y799" s="114"/>
    </row>
    <row r="800" spans="1:25" x14ac:dyDescent="0.3">
      <c r="A800" s="117"/>
      <c r="B800" s="6"/>
      <c r="C800" s="6"/>
      <c r="D800" s="6"/>
      <c r="E800" s="6"/>
      <c r="F800" s="6"/>
      <c r="G800" s="6"/>
      <c r="H800" s="6"/>
      <c r="I800" s="6"/>
      <c r="J800" s="7"/>
      <c r="K800" s="6"/>
      <c r="L800" s="7"/>
      <c r="M800" s="7"/>
      <c r="N800" s="7"/>
      <c r="O800" s="6"/>
      <c r="P800" s="114"/>
      <c r="Q800" s="114"/>
      <c r="R800" s="114"/>
      <c r="S800" s="114"/>
      <c r="T800" s="114"/>
      <c r="U800" s="114"/>
      <c r="V800" s="114"/>
      <c r="W800" s="114"/>
      <c r="X800" s="114"/>
      <c r="Y800" s="114"/>
    </row>
    <row r="801" spans="1:25" x14ac:dyDescent="0.3">
      <c r="A801" s="117"/>
      <c r="B801" s="6"/>
      <c r="C801" s="6"/>
      <c r="D801" s="6"/>
      <c r="E801" s="6"/>
      <c r="F801" s="6"/>
      <c r="G801" s="6"/>
      <c r="H801" s="6"/>
      <c r="I801" s="6"/>
      <c r="J801" s="7"/>
      <c r="K801" s="6"/>
      <c r="L801" s="7"/>
      <c r="M801" s="7"/>
      <c r="N801" s="7"/>
      <c r="O801" s="6"/>
      <c r="P801" s="114"/>
      <c r="Q801" s="114"/>
      <c r="R801" s="114"/>
      <c r="S801" s="114"/>
      <c r="T801" s="114"/>
      <c r="U801" s="114"/>
      <c r="V801" s="114"/>
      <c r="W801" s="114"/>
      <c r="X801" s="114"/>
      <c r="Y801" s="114"/>
    </row>
    <row r="802" spans="1:25" x14ac:dyDescent="0.3">
      <c r="A802" s="117"/>
      <c r="B802" s="6"/>
      <c r="C802" s="6"/>
      <c r="D802" s="6"/>
      <c r="E802" s="6"/>
      <c r="F802" s="6"/>
      <c r="G802" s="6"/>
      <c r="H802" s="6"/>
      <c r="I802" s="6"/>
      <c r="J802" s="7"/>
      <c r="K802" s="6"/>
      <c r="L802" s="7"/>
      <c r="M802" s="7"/>
      <c r="N802" s="7"/>
      <c r="O802" s="6"/>
      <c r="P802" s="114"/>
      <c r="Q802" s="114"/>
      <c r="R802" s="114"/>
      <c r="S802" s="114"/>
      <c r="T802" s="114"/>
      <c r="U802" s="114"/>
      <c r="V802" s="114"/>
      <c r="W802" s="114"/>
      <c r="X802" s="114"/>
      <c r="Y802" s="114"/>
    </row>
    <row r="803" spans="1:25" x14ac:dyDescent="0.3">
      <c r="A803" s="117"/>
      <c r="B803" s="6"/>
      <c r="C803" s="6"/>
      <c r="D803" s="6"/>
      <c r="E803" s="6"/>
      <c r="F803" s="6"/>
      <c r="G803" s="6"/>
      <c r="H803" s="6"/>
      <c r="I803" s="6"/>
      <c r="J803" s="7"/>
      <c r="K803" s="6"/>
      <c r="L803" s="7"/>
      <c r="M803" s="7"/>
      <c r="N803" s="7"/>
      <c r="O803" s="6"/>
      <c r="P803" s="114"/>
      <c r="Q803" s="114"/>
      <c r="R803" s="114"/>
      <c r="S803" s="114"/>
      <c r="T803" s="114"/>
      <c r="U803" s="114"/>
      <c r="V803" s="114"/>
      <c r="W803" s="114"/>
      <c r="X803" s="114"/>
      <c r="Y803" s="114"/>
    </row>
    <row r="804" spans="1:25" x14ac:dyDescent="0.3">
      <c r="A804" s="117"/>
      <c r="B804" s="6"/>
      <c r="C804" s="6"/>
      <c r="D804" s="6"/>
      <c r="E804" s="6"/>
      <c r="F804" s="6"/>
      <c r="G804" s="6"/>
      <c r="H804" s="6"/>
      <c r="I804" s="6"/>
      <c r="J804" s="7"/>
      <c r="K804" s="6"/>
      <c r="L804" s="7"/>
      <c r="M804" s="7"/>
      <c r="N804" s="7"/>
      <c r="O804" s="6"/>
      <c r="P804" s="114"/>
      <c r="Q804" s="114"/>
      <c r="R804" s="114"/>
      <c r="S804" s="114"/>
      <c r="T804" s="114"/>
      <c r="U804" s="114"/>
      <c r="V804" s="114"/>
      <c r="W804" s="114"/>
      <c r="X804" s="114"/>
      <c r="Y804" s="114"/>
    </row>
    <row r="805" spans="1:25" x14ac:dyDescent="0.3">
      <c r="A805" s="117"/>
      <c r="B805" s="6"/>
      <c r="C805" s="6"/>
      <c r="D805" s="6"/>
      <c r="E805" s="6"/>
      <c r="F805" s="6"/>
      <c r="G805" s="6"/>
      <c r="H805" s="6"/>
      <c r="I805" s="6"/>
      <c r="J805" s="7"/>
      <c r="K805" s="6"/>
      <c r="L805" s="7"/>
      <c r="M805" s="7"/>
      <c r="N805" s="7"/>
      <c r="O805" s="6"/>
      <c r="P805" s="114"/>
      <c r="Q805" s="114"/>
      <c r="R805" s="114"/>
      <c r="S805" s="114"/>
      <c r="T805" s="114"/>
      <c r="U805" s="114"/>
      <c r="V805" s="114"/>
      <c r="W805" s="114"/>
      <c r="X805" s="114"/>
      <c r="Y805" s="114"/>
    </row>
    <row r="806" spans="1:25" x14ac:dyDescent="0.3">
      <c r="A806" s="117"/>
      <c r="B806" s="6"/>
      <c r="C806" s="6"/>
      <c r="D806" s="6"/>
      <c r="E806" s="6"/>
      <c r="F806" s="6"/>
      <c r="G806" s="6"/>
      <c r="H806" s="6"/>
      <c r="I806" s="6"/>
      <c r="J806" s="7"/>
      <c r="K806" s="6"/>
      <c r="L806" s="7"/>
      <c r="M806" s="7"/>
      <c r="N806" s="7"/>
      <c r="O806" s="6"/>
      <c r="P806" s="114"/>
      <c r="Q806" s="114"/>
      <c r="R806" s="114"/>
      <c r="S806" s="114"/>
      <c r="T806" s="114"/>
      <c r="U806" s="114"/>
      <c r="V806" s="114"/>
      <c r="W806" s="114"/>
      <c r="X806" s="114"/>
      <c r="Y806" s="114"/>
    </row>
    <row r="807" spans="1:25" x14ac:dyDescent="0.3">
      <c r="A807" s="117"/>
      <c r="B807" s="6"/>
      <c r="C807" s="6"/>
      <c r="D807" s="6"/>
      <c r="E807" s="6"/>
      <c r="F807" s="6"/>
      <c r="G807" s="6"/>
      <c r="H807" s="6"/>
      <c r="I807" s="6"/>
      <c r="J807" s="7"/>
      <c r="K807" s="6"/>
      <c r="L807" s="7"/>
      <c r="M807" s="7"/>
      <c r="N807" s="7"/>
      <c r="O807" s="6"/>
      <c r="P807" s="114"/>
      <c r="Q807" s="114"/>
      <c r="R807" s="114"/>
      <c r="S807" s="114"/>
      <c r="T807" s="114"/>
      <c r="U807" s="114"/>
      <c r="V807" s="114"/>
      <c r="W807" s="114"/>
      <c r="X807" s="114"/>
      <c r="Y807" s="114"/>
    </row>
    <row r="808" spans="1:25" x14ac:dyDescent="0.3">
      <c r="A808" s="117"/>
      <c r="B808" s="6"/>
      <c r="C808" s="6"/>
      <c r="D808" s="6"/>
      <c r="E808" s="6"/>
      <c r="F808" s="6"/>
      <c r="G808" s="6"/>
      <c r="H808" s="6"/>
      <c r="I808" s="6"/>
      <c r="J808" s="7"/>
      <c r="K808" s="6"/>
      <c r="L808" s="7"/>
      <c r="M808" s="7"/>
      <c r="N808" s="7"/>
      <c r="O808" s="6"/>
      <c r="P808" s="114"/>
      <c r="Q808" s="114"/>
      <c r="R808" s="114"/>
      <c r="S808" s="114"/>
      <c r="T808" s="114"/>
      <c r="U808" s="114"/>
      <c r="V808" s="114"/>
      <c r="W808" s="114"/>
      <c r="X808" s="114"/>
      <c r="Y808" s="114"/>
    </row>
    <row r="809" spans="1:25" x14ac:dyDescent="0.3">
      <c r="A809" s="117"/>
      <c r="B809" s="6"/>
      <c r="C809" s="6"/>
      <c r="D809" s="6"/>
      <c r="E809" s="6"/>
      <c r="F809" s="6"/>
      <c r="G809" s="6"/>
      <c r="H809" s="6"/>
      <c r="I809" s="6"/>
      <c r="J809" s="7"/>
      <c r="K809" s="6"/>
      <c r="L809" s="7"/>
      <c r="M809" s="7"/>
      <c r="N809" s="7"/>
      <c r="O809" s="6"/>
      <c r="P809" s="114"/>
      <c r="Q809" s="114"/>
      <c r="R809" s="114"/>
      <c r="S809" s="114"/>
      <c r="T809" s="114"/>
      <c r="U809" s="114"/>
      <c r="V809" s="114"/>
      <c r="W809" s="114"/>
      <c r="X809" s="114"/>
      <c r="Y809" s="114"/>
    </row>
    <row r="810" spans="1:25" x14ac:dyDescent="0.3">
      <c r="A810" s="117"/>
      <c r="B810" s="6"/>
      <c r="C810" s="6"/>
      <c r="D810" s="6"/>
      <c r="E810" s="6"/>
      <c r="F810" s="6"/>
      <c r="G810" s="6"/>
      <c r="H810" s="6"/>
      <c r="I810" s="6"/>
      <c r="J810" s="7"/>
      <c r="K810" s="6"/>
      <c r="L810" s="7"/>
      <c r="M810" s="7"/>
      <c r="N810" s="7"/>
      <c r="O810" s="6"/>
      <c r="P810" s="114"/>
      <c r="Q810" s="114"/>
      <c r="R810" s="114"/>
      <c r="S810" s="114"/>
      <c r="T810" s="114"/>
      <c r="U810" s="114"/>
      <c r="V810" s="114"/>
      <c r="W810" s="114"/>
      <c r="X810" s="114"/>
      <c r="Y810" s="114"/>
    </row>
    <row r="811" spans="1:25" x14ac:dyDescent="0.3">
      <c r="A811" s="117"/>
      <c r="B811" s="6"/>
      <c r="C811" s="6"/>
      <c r="D811" s="6"/>
      <c r="E811" s="6"/>
      <c r="F811" s="6"/>
      <c r="G811" s="6"/>
      <c r="H811" s="6"/>
      <c r="I811" s="6"/>
      <c r="J811" s="7"/>
      <c r="K811" s="6"/>
      <c r="L811" s="7"/>
      <c r="M811" s="7"/>
      <c r="N811" s="7"/>
      <c r="O811" s="6"/>
      <c r="P811" s="114"/>
      <c r="Q811" s="114"/>
      <c r="R811" s="114"/>
      <c r="S811" s="114"/>
      <c r="T811" s="114"/>
      <c r="U811" s="114"/>
      <c r="V811" s="114"/>
      <c r="W811" s="114"/>
      <c r="X811" s="114"/>
      <c r="Y811" s="114"/>
    </row>
    <row r="812" spans="1:25" x14ac:dyDescent="0.3">
      <c r="A812" s="117"/>
      <c r="B812" s="6"/>
      <c r="C812" s="6"/>
      <c r="D812" s="6"/>
      <c r="E812" s="6"/>
      <c r="F812" s="6"/>
      <c r="G812" s="6"/>
      <c r="H812" s="6"/>
      <c r="I812" s="6"/>
      <c r="J812" s="7"/>
      <c r="K812" s="6"/>
      <c r="L812" s="7"/>
      <c r="M812" s="7"/>
      <c r="N812" s="7"/>
      <c r="O812" s="6"/>
      <c r="P812" s="114"/>
      <c r="Q812" s="114"/>
      <c r="R812" s="114"/>
      <c r="S812" s="114"/>
      <c r="T812" s="114"/>
      <c r="U812" s="114"/>
      <c r="V812" s="114"/>
      <c r="W812" s="114"/>
      <c r="X812" s="114"/>
      <c r="Y812" s="114"/>
    </row>
    <row r="813" spans="1:25" x14ac:dyDescent="0.3">
      <c r="A813" s="117"/>
      <c r="B813" s="6"/>
      <c r="C813" s="6"/>
      <c r="D813" s="6"/>
      <c r="E813" s="6"/>
      <c r="F813" s="6"/>
      <c r="G813" s="6"/>
      <c r="H813" s="6"/>
      <c r="I813" s="6"/>
      <c r="J813" s="7"/>
      <c r="K813" s="6"/>
      <c r="L813" s="7"/>
      <c r="M813" s="7"/>
      <c r="N813" s="7"/>
      <c r="O813" s="6"/>
      <c r="P813" s="114"/>
      <c r="Q813" s="114"/>
      <c r="R813" s="114"/>
      <c r="S813" s="114"/>
      <c r="T813" s="114"/>
      <c r="U813" s="114"/>
      <c r="V813" s="114"/>
      <c r="W813" s="114"/>
      <c r="X813" s="114"/>
      <c r="Y813" s="114"/>
    </row>
    <row r="814" spans="1:25" x14ac:dyDescent="0.3">
      <c r="A814" s="117"/>
      <c r="B814" s="6"/>
      <c r="C814" s="6"/>
      <c r="D814" s="6"/>
      <c r="E814" s="6"/>
      <c r="F814" s="6"/>
      <c r="G814" s="6"/>
      <c r="H814" s="6"/>
      <c r="I814" s="6"/>
      <c r="J814" s="7"/>
      <c r="K814" s="6"/>
      <c r="L814" s="7"/>
      <c r="M814" s="7"/>
      <c r="N814" s="7"/>
      <c r="O814" s="6"/>
      <c r="P814" s="114"/>
      <c r="Q814" s="114"/>
      <c r="R814" s="114"/>
      <c r="S814" s="114"/>
      <c r="T814" s="114"/>
      <c r="U814" s="114"/>
      <c r="V814" s="114"/>
      <c r="W814" s="114"/>
      <c r="X814" s="114"/>
      <c r="Y814" s="114"/>
    </row>
    <row r="815" spans="1:25" x14ac:dyDescent="0.3">
      <c r="A815" s="117"/>
      <c r="B815" s="6"/>
      <c r="C815" s="6"/>
      <c r="D815" s="6"/>
      <c r="E815" s="6"/>
      <c r="F815" s="6"/>
      <c r="G815" s="6"/>
      <c r="H815" s="6"/>
      <c r="I815" s="6"/>
      <c r="J815" s="7"/>
      <c r="K815" s="6"/>
      <c r="L815" s="7"/>
      <c r="M815" s="7"/>
      <c r="N815" s="7"/>
      <c r="O815" s="6"/>
      <c r="P815" s="114"/>
      <c r="Q815" s="114"/>
      <c r="R815" s="114"/>
      <c r="S815" s="114"/>
      <c r="T815" s="114"/>
      <c r="U815" s="114"/>
      <c r="V815" s="114"/>
      <c r="W815" s="114"/>
      <c r="X815" s="114"/>
      <c r="Y815" s="114"/>
    </row>
    <row r="816" spans="1:25" x14ac:dyDescent="0.3">
      <c r="A816" s="117"/>
      <c r="B816" s="6"/>
      <c r="C816" s="6"/>
      <c r="D816" s="6"/>
      <c r="E816" s="6"/>
      <c r="F816" s="6"/>
      <c r="G816" s="6"/>
      <c r="H816" s="6"/>
      <c r="I816" s="6"/>
      <c r="J816" s="7"/>
      <c r="K816" s="6"/>
      <c r="L816" s="7"/>
      <c r="M816" s="7"/>
      <c r="N816" s="7"/>
      <c r="O816" s="6"/>
      <c r="P816" s="114"/>
      <c r="Q816" s="114"/>
      <c r="R816" s="114"/>
      <c r="S816" s="114"/>
      <c r="T816" s="114"/>
      <c r="U816" s="114"/>
      <c r="V816" s="114"/>
      <c r="W816" s="114"/>
      <c r="X816" s="114"/>
      <c r="Y816" s="114"/>
    </row>
    <row r="817" spans="1:25" x14ac:dyDescent="0.3">
      <c r="A817" s="117"/>
      <c r="B817" s="6"/>
      <c r="C817" s="6"/>
      <c r="D817" s="6"/>
      <c r="E817" s="6"/>
      <c r="F817" s="6"/>
      <c r="G817" s="6"/>
      <c r="H817" s="6"/>
      <c r="I817" s="6"/>
      <c r="J817" s="7"/>
      <c r="K817" s="6"/>
      <c r="L817" s="7"/>
      <c r="M817" s="7"/>
      <c r="N817" s="7"/>
      <c r="O817" s="6"/>
      <c r="P817" s="114"/>
      <c r="Q817" s="114"/>
      <c r="R817" s="114"/>
      <c r="S817" s="114"/>
      <c r="T817" s="114"/>
      <c r="U817" s="114"/>
      <c r="V817" s="114"/>
      <c r="W817" s="114"/>
      <c r="X817" s="114"/>
      <c r="Y817" s="114"/>
    </row>
    <row r="818" spans="1:25" x14ac:dyDescent="0.3">
      <c r="A818" s="117"/>
      <c r="B818" s="6"/>
      <c r="C818" s="6"/>
      <c r="D818" s="6"/>
      <c r="E818" s="6"/>
      <c r="F818" s="6"/>
      <c r="G818" s="6"/>
      <c r="H818" s="6"/>
      <c r="I818" s="6"/>
      <c r="J818" s="7"/>
      <c r="K818" s="6"/>
      <c r="L818" s="7"/>
      <c r="M818" s="7"/>
      <c r="N818" s="7"/>
      <c r="O818" s="6"/>
      <c r="P818" s="114"/>
      <c r="Q818" s="114"/>
      <c r="R818" s="114"/>
      <c r="S818" s="114"/>
      <c r="T818" s="114"/>
      <c r="U818" s="114"/>
      <c r="V818" s="114"/>
      <c r="W818" s="114"/>
      <c r="X818" s="114"/>
      <c r="Y818" s="114"/>
    </row>
    <row r="819" spans="1:25" x14ac:dyDescent="0.3">
      <c r="A819" s="117"/>
      <c r="B819" s="6"/>
      <c r="C819" s="6"/>
      <c r="D819" s="6"/>
      <c r="E819" s="6"/>
      <c r="F819" s="6"/>
      <c r="G819" s="6"/>
      <c r="H819" s="6"/>
      <c r="I819" s="6"/>
      <c r="J819" s="7"/>
      <c r="K819" s="6"/>
      <c r="L819" s="7"/>
      <c r="M819" s="7"/>
      <c r="N819" s="7"/>
      <c r="O819" s="6"/>
      <c r="P819" s="114"/>
      <c r="Q819" s="114"/>
      <c r="R819" s="114"/>
      <c r="S819" s="114"/>
      <c r="T819" s="114"/>
      <c r="U819" s="114"/>
      <c r="V819" s="114"/>
      <c r="W819" s="114"/>
      <c r="X819" s="114"/>
      <c r="Y819" s="114"/>
    </row>
    <row r="820" spans="1:25" x14ac:dyDescent="0.3">
      <c r="A820" s="117"/>
      <c r="B820" s="6"/>
      <c r="C820" s="6"/>
      <c r="D820" s="6"/>
      <c r="E820" s="6"/>
      <c r="F820" s="6"/>
      <c r="G820" s="6"/>
      <c r="H820" s="6"/>
      <c r="I820" s="6"/>
      <c r="J820" s="7"/>
      <c r="K820" s="6"/>
      <c r="L820" s="7"/>
      <c r="M820" s="7"/>
      <c r="N820" s="7"/>
      <c r="O820" s="6"/>
      <c r="P820" s="114"/>
      <c r="Q820" s="114"/>
      <c r="R820" s="114"/>
      <c r="S820" s="114"/>
      <c r="T820" s="114"/>
      <c r="U820" s="114"/>
      <c r="V820" s="114"/>
      <c r="W820" s="114"/>
      <c r="X820" s="114"/>
      <c r="Y820" s="114"/>
    </row>
    <row r="821" spans="1:25" x14ac:dyDescent="0.3">
      <c r="A821" s="117"/>
      <c r="B821" s="6"/>
      <c r="C821" s="6"/>
      <c r="D821" s="6"/>
      <c r="E821" s="6"/>
      <c r="F821" s="6"/>
      <c r="G821" s="6"/>
      <c r="H821" s="6"/>
      <c r="I821" s="6"/>
      <c r="J821" s="7"/>
      <c r="K821" s="6"/>
      <c r="L821" s="7"/>
      <c r="M821" s="7"/>
      <c r="N821" s="7"/>
      <c r="O821" s="6"/>
      <c r="P821" s="114"/>
      <c r="Q821" s="114"/>
      <c r="R821" s="114"/>
      <c r="S821" s="114"/>
      <c r="T821" s="114"/>
      <c r="U821" s="114"/>
      <c r="V821" s="114"/>
      <c r="W821" s="114"/>
      <c r="X821" s="114"/>
      <c r="Y821" s="114"/>
    </row>
    <row r="822" spans="1:25" x14ac:dyDescent="0.3">
      <c r="A822" s="117"/>
      <c r="B822" s="6"/>
      <c r="C822" s="6"/>
      <c r="D822" s="6"/>
      <c r="E822" s="6"/>
      <c r="F822" s="6"/>
      <c r="G822" s="6"/>
      <c r="H822" s="6"/>
      <c r="I822" s="6"/>
      <c r="J822" s="7"/>
      <c r="K822" s="6"/>
      <c r="L822" s="7"/>
      <c r="M822" s="7"/>
      <c r="N822" s="7"/>
      <c r="O822" s="6"/>
      <c r="P822" s="114"/>
      <c r="Q822" s="114"/>
      <c r="R822" s="114"/>
      <c r="S822" s="114"/>
      <c r="T822" s="114"/>
      <c r="U822" s="114"/>
      <c r="V822" s="114"/>
      <c r="W822" s="114"/>
      <c r="X822" s="114"/>
      <c r="Y822" s="114"/>
    </row>
    <row r="823" spans="1:25" x14ac:dyDescent="0.3">
      <c r="A823" s="117"/>
      <c r="B823" s="6"/>
      <c r="C823" s="6"/>
      <c r="D823" s="6"/>
      <c r="E823" s="6"/>
      <c r="F823" s="6"/>
      <c r="G823" s="6"/>
      <c r="H823" s="6"/>
      <c r="I823" s="6"/>
      <c r="J823" s="7"/>
      <c r="K823" s="6"/>
      <c r="L823" s="7"/>
      <c r="M823" s="7"/>
      <c r="N823" s="7"/>
      <c r="O823" s="6"/>
      <c r="P823" s="114"/>
      <c r="Q823" s="114"/>
      <c r="R823" s="114"/>
      <c r="S823" s="114"/>
      <c r="T823" s="114"/>
      <c r="U823" s="114"/>
      <c r="V823" s="114"/>
      <c r="W823" s="114"/>
      <c r="X823" s="114"/>
      <c r="Y823" s="114"/>
    </row>
    <row r="824" spans="1:25" x14ac:dyDescent="0.3">
      <c r="A824" s="117"/>
      <c r="B824" s="6"/>
      <c r="C824" s="6"/>
      <c r="D824" s="6"/>
      <c r="E824" s="6"/>
      <c r="F824" s="6"/>
      <c r="G824" s="6"/>
      <c r="H824" s="6"/>
      <c r="I824" s="6"/>
      <c r="J824" s="7"/>
      <c r="K824" s="6"/>
      <c r="L824" s="7"/>
      <c r="M824" s="7"/>
      <c r="N824" s="7"/>
      <c r="O824" s="6"/>
      <c r="P824" s="114"/>
      <c r="Q824" s="114"/>
      <c r="R824" s="114"/>
      <c r="S824" s="114"/>
      <c r="T824" s="114"/>
      <c r="U824" s="114"/>
      <c r="V824" s="114"/>
      <c r="W824" s="114"/>
      <c r="X824" s="114"/>
      <c r="Y824" s="114"/>
    </row>
    <row r="825" spans="1:25" x14ac:dyDescent="0.3">
      <c r="A825" s="117"/>
      <c r="B825" s="6"/>
      <c r="C825" s="6"/>
      <c r="D825" s="6"/>
      <c r="E825" s="6"/>
      <c r="F825" s="6"/>
      <c r="G825" s="6"/>
      <c r="H825" s="6"/>
      <c r="I825" s="6"/>
      <c r="J825" s="7"/>
      <c r="K825" s="6"/>
      <c r="L825" s="7"/>
      <c r="M825" s="7"/>
      <c r="N825" s="7"/>
      <c r="O825" s="6"/>
      <c r="P825" s="114"/>
      <c r="Q825" s="114"/>
      <c r="R825" s="114"/>
      <c r="S825" s="114"/>
      <c r="T825" s="114"/>
      <c r="U825" s="114"/>
      <c r="V825" s="114"/>
      <c r="W825" s="114"/>
      <c r="X825" s="114"/>
      <c r="Y825" s="114"/>
    </row>
    <row r="826" spans="1:25" x14ac:dyDescent="0.3">
      <c r="A826" s="117"/>
      <c r="B826" s="6"/>
      <c r="C826" s="6"/>
      <c r="D826" s="6"/>
      <c r="E826" s="6"/>
      <c r="F826" s="6"/>
      <c r="G826" s="6"/>
      <c r="H826" s="6"/>
      <c r="I826" s="6"/>
      <c r="J826" s="7"/>
      <c r="K826" s="6"/>
      <c r="L826" s="7"/>
      <c r="M826" s="7"/>
      <c r="N826" s="7"/>
      <c r="O826" s="6"/>
      <c r="P826" s="114"/>
      <c r="Q826" s="114"/>
      <c r="R826" s="114"/>
      <c r="S826" s="114"/>
      <c r="T826" s="114"/>
      <c r="U826" s="114"/>
      <c r="V826" s="114"/>
      <c r="W826" s="114"/>
      <c r="X826" s="114"/>
      <c r="Y826" s="114"/>
    </row>
    <row r="827" spans="1:25" x14ac:dyDescent="0.3">
      <c r="A827" s="117"/>
      <c r="B827" s="6"/>
      <c r="C827" s="6"/>
      <c r="D827" s="6"/>
      <c r="E827" s="6"/>
      <c r="F827" s="6"/>
      <c r="G827" s="6"/>
      <c r="H827" s="6"/>
      <c r="I827" s="6"/>
      <c r="J827" s="7"/>
      <c r="K827" s="6"/>
      <c r="L827" s="7"/>
      <c r="M827" s="7"/>
      <c r="N827" s="7"/>
      <c r="O827" s="6"/>
      <c r="P827" s="114"/>
      <c r="Q827" s="114"/>
      <c r="R827" s="114"/>
      <c r="S827" s="114"/>
      <c r="T827" s="114"/>
      <c r="U827" s="114"/>
      <c r="V827" s="114"/>
      <c r="W827" s="114"/>
      <c r="X827" s="114"/>
      <c r="Y827" s="114"/>
    </row>
    <row r="828" spans="1:25" x14ac:dyDescent="0.3">
      <c r="A828" s="117"/>
      <c r="B828" s="6"/>
      <c r="C828" s="6"/>
      <c r="D828" s="6"/>
      <c r="E828" s="6"/>
      <c r="F828" s="6"/>
      <c r="G828" s="6"/>
      <c r="H828" s="6"/>
      <c r="I828" s="6"/>
      <c r="J828" s="7"/>
      <c r="K828" s="6"/>
      <c r="L828" s="7"/>
      <c r="M828" s="7"/>
      <c r="N828" s="7"/>
      <c r="O828" s="6"/>
      <c r="P828" s="114"/>
      <c r="Q828" s="114"/>
      <c r="R828" s="114"/>
      <c r="S828" s="114"/>
      <c r="T828" s="114"/>
      <c r="U828" s="114"/>
      <c r="V828" s="114"/>
      <c r="W828" s="114"/>
      <c r="X828" s="114"/>
      <c r="Y828" s="114"/>
    </row>
    <row r="829" spans="1:25" x14ac:dyDescent="0.3">
      <c r="A829" s="117"/>
      <c r="B829" s="6"/>
      <c r="C829" s="6"/>
      <c r="D829" s="6"/>
      <c r="E829" s="6"/>
      <c r="F829" s="6"/>
      <c r="G829" s="6"/>
      <c r="H829" s="6"/>
      <c r="I829" s="6"/>
      <c r="J829" s="7"/>
      <c r="K829" s="6"/>
      <c r="L829" s="7"/>
      <c r="M829" s="7"/>
      <c r="N829" s="7"/>
      <c r="O829" s="6"/>
      <c r="P829" s="114"/>
      <c r="Q829" s="114"/>
      <c r="R829" s="114"/>
      <c r="S829" s="114"/>
      <c r="T829" s="114"/>
      <c r="U829" s="114"/>
      <c r="V829" s="114"/>
      <c r="W829" s="114"/>
      <c r="X829" s="114"/>
      <c r="Y829" s="114"/>
    </row>
    <row r="830" spans="1:25" x14ac:dyDescent="0.3">
      <c r="A830" s="117"/>
      <c r="B830" s="6"/>
      <c r="C830" s="6"/>
      <c r="D830" s="6"/>
      <c r="E830" s="6"/>
      <c r="F830" s="6"/>
      <c r="G830" s="6"/>
      <c r="H830" s="6"/>
      <c r="I830" s="6"/>
      <c r="J830" s="7"/>
      <c r="K830" s="6"/>
      <c r="L830" s="7"/>
      <c r="M830" s="7"/>
      <c r="N830" s="7"/>
      <c r="O830" s="6"/>
      <c r="P830" s="114"/>
      <c r="Q830" s="114"/>
      <c r="R830" s="114"/>
      <c r="S830" s="114"/>
      <c r="T830" s="114"/>
      <c r="U830" s="114"/>
      <c r="V830" s="114"/>
      <c r="W830" s="114"/>
      <c r="X830" s="114"/>
      <c r="Y830" s="114"/>
    </row>
    <row r="831" spans="1:25" x14ac:dyDescent="0.3">
      <c r="A831" s="117"/>
      <c r="B831" s="6"/>
      <c r="C831" s="6"/>
      <c r="D831" s="6"/>
      <c r="E831" s="6"/>
      <c r="F831" s="6"/>
      <c r="G831" s="6"/>
      <c r="H831" s="6"/>
      <c r="I831" s="6"/>
      <c r="J831" s="7"/>
      <c r="K831" s="6"/>
      <c r="L831" s="7"/>
      <c r="M831" s="7"/>
      <c r="N831" s="7"/>
      <c r="O831" s="6"/>
      <c r="P831" s="114"/>
      <c r="Q831" s="114"/>
      <c r="R831" s="114"/>
      <c r="S831" s="114"/>
      <c r="T831" s="114"/>
      <c r="U831" s="114"/>
      <c r="V831" s="114"/>
      <c r="W831" s="114"/>
      <c r="X831" s="114"/>
      <c r="Y831" s="114"/>
    </row>
    <row r="832" spans="1:25" x14ac:dyDescent="0.3">
      <c r="A832" s="117"/>
      <c r="B832" s="6"/>
      <c r="C832" s="6"/>
      <c r="D832" s="6"/>
      <c r="E832" s="6"/>
      <c r="F832" s="6"/>
      <c r="G832" s="6"/>
      <c r="H832" s="6"/>
      <c r="I832" s="6"/>
      <c r="J832" s="7"/>
      <c r="K832" s="6"/>
      <c r="L832" s="7"/>
      <c r="M832" s="7"/>
      <c r="N832" s="7"/>
      <c r="O832" s="6"/>
      <c r="P832" s="114"/>
      <c r="Q832" s="114"/>
      <c r="R832" s="114"/>
      <c r="S832" s="114"/>
      <c r="T832" s="114"/>
      <c r="U832" s="114"/>
      <c r="V832" s="114"/>
      <c r="W832" s="114"/>
      <c r="X832" s="114"/>
      <c r="Y832" s="114"/>
    </row>
    <row r="833" spans="1:25" x14ac:dyDescent="0.3">
      <c r="A833" s="117"/>
      <c r="B833" s="6"/>
      <c r="C833" s="6"/>
      <c r="D833" s="6"/>
      <c r="E833" s="6"/>
      <c r="F833" s="6"/>
      <c r="G833" s="6"/>
      <c r="H833" s="6"/>
      <c r="I833" s="6"/>
      <c r="J833" s="7"/>
      <c r="K833" s="6"/>
      <c r="L833" s="7"/>
      <c r="M833" s="7"/>
      <c r="N833" s="7"/>
      <c r="O833" s="6"/>
      <c r="P833" s="114"/>
      <c r="Q833" s="114"/>
      <c r="R833" s="114"/>
      <c r="S833" s="114"/>
      <c r="T833" s="114"/>
      <c r="U833" s="114"/>
      <c r="V833" s="114"/>
      <c r="W833" s="114"/>
      <c r="X833" s="114"/>
      <c r="Y833" s="114"/>
    </row>
    <row r="834" spans="1:25" x14ac:dyDescent="0.3">
      <c r="A834" s="117"/>
      <c r="B834" s="6"/>
      <c r="C834" s="6"/>
      <c r="D834" s="6"/>
      <c r="E834" s="6"/>
      <c r="F834" s="6"/>
      <c r="G834" s="6"/>
      <c r="H834" s="6"/>
      <c r="I834" s="6"/>
      <c r="J834" s="7"/>
      <c r="K834" s="6"/>
      <c r="L834" s="7"/>
      <c r="M834" s="7"/>
      <c r="N834" s="7"/>
      <c r="O834" s="6"/>
      <c r="P834" s="114"/>
      <c r="Q834" s="114"/>
      <c r="R834" s="114"/>
      <c r="S834" s="114"/>
      <c r="T834" s="114"/>
      <c r="U834" s="114"/>
      <c r="V834" s="114"/>
      <c r="W834" s="114"/>
      <c r="X834" s="114"/>
      <c r="Y834" s="114"/>
    </row>
    <row r="835" spans="1:25" x14ac:dyDescent="0.3">
      <c r="A835" s="117"/>
      <c r="B835" s="6"/>
      <c r="C835" s="6"/>
      <c r="D835" s="6"/>
      <c r="E835" s="6"/>
      <c r="F835" s="6"/>
      <c r="G835" s="6"/>
      <c r="H835" s="6"/>
      <c r="I835" s="6"/>
      <c r="J835" s="7"/>
      <c r="K835" s="6"/>
      <c r="L835" s="7"/>
      <c r="M835" s="7"/>
      <c r="N835" s="7"/>
      <c r="O835" s="6"/>
      <c r="P835" s="114"/>
      <c r="Q835" s="114"/>
      <c r="R835" s="114"/>
      <c r="S835" s="114"/>
      <c r="T835" s="114"/>
      <c r="U835" s="114"/>
      <c r="V835" s="114"/>
      <c r="W835" s="114"/>
      <c r="X835" s="114"/>
      <c r="Y835" s="114"/>
    </row>
    <row r="836" spans="1:25" x14ac:dyDescent="0.3">
      <c r="A836" s="117"/>
      <c r="B836" s="6"/>
      <c r="C836" s="6"/>
      <c r="D836" s="6"/>
      <c r="E836" s="6"/>
      <c r="F836" s="6"/>
      <c r="G836" s="6"/>
      <c r="H836" s="6"/>
      <c r="I836" s="6"/>
      <c r="J836" s="7"/>
      <c r="K836" s="6"/>
      <c r="L836" s="7"/>
      <c r="M836" s="7"/>
      <c r="N836" s="7"/>
      <c r="O836" s="6"/>
      <c r="P836" s="114"/>
      <c r="Q836" s="114"/>
      <c r="R836" s="114"/>
      <c r="S836" s="114"/>
      <c r="T836" s="114"/>
      <c r="U836" s="114"/>
      <c r="V836" s="114"/>
      <c r="W836" s="114"/>
      <c r="X836" s="114"/>
      <c r="Y836" s="114"/>
    </row>
    <row r="837" spans="1:25" x14ac:dyDescent="0.3">
      <c r="A837" s="117"/>
      <c r="B837" s="6"/>
      <c r="C837" s="6"/>
      <c r="D837" s="6"/>
      <c r="E837" s="6"/>
      <c r="F837" s="6"/>
      <c r="G837" s="6"/>
      <c r="H837" s="6"/>
      <c r="I837" s="6"/>
      <c r="J837" s="7"/>
      <c r="K837" s="6"/>
      <c r="L837" s="7"/>
      <c r="M837" s="7"/>
      <c r="N837" s="7"/>
      <c r="O837" s="6"/>
      <c r="P837" s="114"/>
      <c r="Q837" s="114"/>
      <c r="R837" s="114"/>
      <c r="S837" s="114"/>
      <c r="T837" s="114"/>
      <c r="U837" s="114"/>
      <c r="V837" s="114"/>
      <c r="W837" s="114"/>
      <c r="X837" s="114"/>
      <c r="Y837" s="114"/>
    </row>
    <row r="838" spans="1:25" x14ac:dyDescent="0.3">
      <c r="A838" s="117"/>
      <c r="B838" s="6"/>
      <c r="C838" s="6"/>
      <c r="D838" s="6"/>
      <c r="E838" s="6"/>
      <c r="F838" s="6"/>
      <c r="G838" s="6"/>
      <c r="H838" s="6"/>
      <c r="I838" s="6"/>
      <c r="J838" s="7"/>
      <c r="K838" s="6"/>
      <c r="L838" s="7"/>
      <c r="M838" s="7"/>
      <c r="N838" s="7"/>
      <c r="O838" s="6"/>
      <c r="P838" s="114"/>
      <c r="Q838" s="114"/>
      <c r="R838" s="114"/>
      <c r="S838" s="114"/>
      <c r="T838" s="114"/>
      <c r="U838" s="114"/>
      <c r="V838" s="114"/>
      <c r="W838" s="114"/>
      <c r="X838" s="114"/>
      <c r="Y838" s="114"/>
    </row>
    <row r="839" spans="1:25" x14ac:dyDescent="0.3">
      <c r="A839" s="117"/>
      <c r="B839" s="6"/>
      <c r="C839" s="6"/>
      <c r="D839" s="6"/>
      <c r="E839" s="6"/>
      <c r="F839" s="6"/>
      <c r="G839" s="6"/>
      <c r="H839" s="6"/>
      <c r="I839" s="6"/>
      <c r="J839" s="7"/>
      <c r="K839" s="6"/>
      <c r="L839" s="7"/>
      <c r="M839" s="7"/>
      <c r="N839" s="7"/>
      <c r="O839" s="6"/>
      <c r="P839" s="114"/>
      <c r="Q839" s="114"/>
      <c r="R839" s="114"/>
      <c r="S839" s="114"/>
      <c r="T839" s="114"/>
      <c r="U839" s="114"/>
      <c r="V839" s="114"/>
      <c r="W839" s="114"/>
      <c r="X839" s="114"/>
      <c r="Y839" s="114"/>
    </row>
    <row r="840" spans="1:25" x14ac:dyDescent="0.3">
      <c r="A840" s="117"/>
      <c r="B840" s="6"/>
      <c r="C840" s="6"/>
      <c r="D840" s="6"/>
      <c r="E840" s="6"/>
      <c r="F840" s="6"/>
      <c r="G840" s="6"/>
      <c r="H840" s="6"/>
      <c r="I840" s="6"/>
      <c r="J840" s="7"/>
      <c r="K840" s="6"/>
      <c r="L840" s="7"/>
      <c r="M840" s="7"/>
      <c r="N840" s="7"/>
      <c r="O840" s="6"/>
      <c r="P840" s="114"/>
      <c r="Q840" s="114"/>
      <c r="R840" s="114"/>
      <c r="S840" s="114"/>
      <c r="T840" s="114"/>
      <c r="U840" s="114"/>
      <c r="V840" s="114"/>
      <c r="W840" s="114"/>
      <c r="X840" s="114"/>
      <c r="Y840" s="114"/>
    </row>
    <row r="841" spans="1:25" x14ac:dyDescent="0.3">
      <c r="A841" s="117"/>
      <c r="B841" s="6"/>
      <c r="C841" s="6"/>
      <c r="D841" s="6"/>
      <c r="E841" s="6"/>
      <c r="F841" s="6"/>
      <c r="G841" s="6"/>
      <c r="H841" s="6"/>
      <c r="I841" s="6"/>
      <c r="J841" s="7"/>
      <c r="K841" s="6"/>
      <c r="L841" s="7"/>
      <c r="M841" s="7"/>
      <c r="N841" s="7"/>
      <c r="O841" s="6"/>
      <c r="P841" s="114"/>
      <c r="Q841" s="114"/>
      <c r="R841" s="114"/>
      <c r="S841" s="114"/>
      <c r="T841" s="114"/>
      <c r="U841" s="114"/>
      <c r="V841" s="114"/>
      <c r="W841" s="114"/>
      <c r="X841" s="114"/>
      <c r="Y841" s="114"/>
    </row>
    <row r="842" spans="1:25" x14ac:dyDescent="0.3">
      <c r="A842" s="117"/>
      <c r="B842" s="6"/>
      <c r="C842" s="6"/>
      <c r="D842" s="6"/>
      <c r="E842" s="6"/>
      <c r="F842" s="6"/>
      <c r="G842" s="6"/>
      <c r="H842" s="6"/>
      <c r="I842" s="6"/>
      <c r="J842" s="7"/>
      <c r="K842" s="6"/>
      <c r="L842" s="7"/>
      <c r="M842" s="7"/>
      <c r="N842" s="7"/>
      <c r="O842" s="6"/>
      <c r="P842" s="114"/>
      <c r="Q842" s="114"/>
      <c r="R842" s="114"/>
      <c r="S842" s="114"/>
      <c r="T842" s="114"/>
      <c r="U842" s="114"/>
      <c r="V842" s="114"/>
      <c r="W842" s="114"/>
      <c r="X842" s="114"/>
      <c r="Y842" s="114"/>
    </row>
    <row r="843" spans="1:25" x14ac:dyDescent="0.3">
      <c r="A843" s="117"/>
      <c r="B843" s="6"/>
      <c r="C843" s="6"/>
      <c r="D843" s="6"/>
      <c r="E843" s="6"/>
      <c r="F843" s="6"/>
      <c r="G843" s="6"/>
      <c r="H843" s="6"/>
      <c r="I843" s="6"/>
      <c r="J843" s="7"/>
      <c r="K843" s="6"/>
      <c r="L843" s="7"/>
      <c r="M843" s="7"/>
      <c r="N843" s="7"/>
      <c r="O843" s="6"/>
      <c r="P843" s="114"/>
      <c r="Q843" s="114"/>
      <c r="R843" s="114"/>
      <c r="S843" s="114"/>
      <c r="T843" s="114"/>
      <c r="U843" s="114"/>
      <c r="V843" s="114"/>
      <c r="W843" s="114"/>
      <c r="X843" s="114"/>
      <c r="Y843" s="114"/>
    </row>
    <row r="844" spans="1:25" x14ac:dyDescent="0.3">
      <c r="A844" s="117"/>
      <c r="B844" s="6"/>
      <c r="C844" s="6"/>
      <c r="D844" s="6"/>
      <c r="E844" s="6"/>
      <c r="F844" s="6"/>
      <c r="G844" s="6"/>
      <c r="H844" s="6"/>
      <c r="I844" s="6"/>
      <c r="J844" s="7"/>
      <c r="K844" s="6"/>
      <c r="L844" s="7"/>
      <c r="M844" s="7"/>
      <c r="N844" s="7"/>
      <c r="O844" s="6"/>
      <c r="P844" s="114"/>
      <c r="Q844" s="114"/>
      <c r="R844" s="114"/>
      <c r="S844" s="114"/>
      <c r="T844" s="114"/>
      <c r="U844" s="114"/>
      <c r="V844" s="114"/>
      <c r="W844" s="114"/>
      <c r="X844" s="114"/>
      <c r="Y844" s="114"/>
    </row>
    <row r="845" spans="1:25" x14ac:dyDescent="0.3">
      <c r="A845" s="117"/>
      <c r="B845" s="6"/>
      <c r="C845" s="6"/>
      <c r="D845" s="6"/>
      <c r="E845" s="6"/>
      <c r="F845" s="6"/>
      <c r="G845" s="6"/>
      <c r="H845" s="6"/>
      <c r="I845" s="6"/>
      <c r="J845" s="7"/>
      <c r="K845" s="6"/>
      <c r="L845" s="7"/>
      <c r="M845" s="7"/>
      <c r="N845" s="7"/>
      <c r="O845" s="6"/>
      <c r="P845" s="114"/>
      <c r="Q845" s="114"/>
      <c r="R845" s="114"/>
      <c r="S845" s="114"/>
      <c r="T845" s="114"/>
      <c r="U845" s="114"/>
      <c r="V845" s="114"/>
      <c r="W845" s="114"/>
      <c r="X845" s="114"/>
      <c r="Y845" s="114"/>
    </row>
    <row r="846" spans="1:25" x14ac:dyDescent="0.3">
      <c r="A846" s="117"/>
      <c r="B846" s="6"/>
      <c r="C846" s="6"/>
      <c r="D846" s="6"/>
      <c r="E846" s="6"/>
      <c r="F846" s="6"/>
      <c r="G846" s="6"/>
      <c r="H846" s="6"/>
      <c r="I846" s="6"/>
      <c r="J846" s="7"/>
      <c r="K846" s="6"/>
      <c r="L846" s="7"/>
      <c r="M846" s="7"/>
      <c r="N846" s="7"/>
      <c r="O846" s="6"/>
      <c r="P846" s="114"/>
      <c r="Q846" s="114"/>
      <c r="R846" s="114"/>
      <c r="S846" s="114"/>
      <c r="T846" s="114"/>
      <c r="U846" s="114"/>
      <c r="V846" s="114"/>
      <c r="W846" s="114"/>
      <c r="X846" s="114"/>
      <c r="Y846" s="114"/>
    </row>
    <row r="847" spans="1:25" x14ac:dyDescent="0.3">
      <c r="A847" s="117"/>
      <c r="B847" s="6"/>
      <c r="C847" s="6"/>
      <c r="D847" s="6"/>
      <c r="E847" s="6"/>
      <c r="F847" s="6"/>
      <c r="G847" s="6"/>
      <c r="H847" s="6"/>
      <c r="I847" s="6"/>
      <c r="J847" s="7"/>
      <c r="K847" s="6"/>
      <c r="L847" s="7"/>
      <c r="M847" s="7"/>
      <c r="N847" s="7"/>
      <c r="O847" s="6"/>
      <c r="P847" s="114"/>
      <c r="Q847" s="114"/>
      <c r="R847" s="114"/>
      <c r="S847" s="114"/>
      <c r="T847" s="114"/>
      <c r="U847" s="114"/>
      <c r="V847" s="114"/>
      <c r="W847" s="114"/>
      <c r="X847" s="114"/>
      <c r="Y847" s="114"/>
    </row>
    <row r="848" spans="1:25" x14ac:dyDescent="0.3">
      <c r="A848" s="117"/>
      <c r="B848" s="6"/>
      <c r="C848" s="6"/>
      <c r="D848" s="6"/>
      <c r="E848" s="6"/>
      <c r="F848" s="6"/>
      <c r="G848" s="6"/>
      <c r="H848" s="6"/>
      <c r="I848" s="6"/>
      <c r="J848" s="7"/>
      <c r="K848" s="6"/>
      <c r="L848" s="7"/>
      <c r="M848" s="7"/>
      <c r="N848" s="7"/>
      <c r="O848" s="6"/>
      <c r="P848" s="114"/>
      <c r="Q848" s="114"/>
      <c r="R848" s="114"/>
      <c r="S848" s="114"/>
      <c r="T848" s="114"/>
      <c r="U848" s="114"/>
      <c r="V848" s="114"/>
      <c r="W848" s="114"/>
      <c r="X848" s="114"/>
      <c r="Y848" s="114"/>
    </row>
    <row r="849" spans="1:25" x14ac:dyDescent="0.3">
      <c r="A849" s="117"/>
      <c r="B849" s="6"/>
      <c r="C849" s="6"/>
      <c r="D849" s="6"/>
      <c r="E849" s="6"/>
      <c r="F849" s="6"/>
      <c r="G849" s="6"/>
      <c r="H849" s="6"/>
      <c r="I849" s="6"/>
      <c r="J849" s="7"/>
      <c r="K849" s="6"/>
      <c r="L849" s="7"/>
      <c r="M849" s="7"/>
      <c r="N849" s="7"/>
      <c r="O849" s="6"/>
      <c r="P849" s="114"/>
      <c r="Q849" s="114"/>
      <c r="R849" s="114"/>
      <c r="S849" s="114"/>
      <c r="T849" s="114"/>
      <c r="U849" s="114"/>
      <c r="V849" s="114"/>
      <c r="W849" s="114"/>
      <c r="X849" s="114"/>
      <c r="Y849" s="114"/>
    </row>
    <row r="850" spans="1:25" x14ac:dyDescent="0.3">
      <c r="A850" s="117"/>
      <c r="B850" s="6"/>
      <c r="C850" s="6"/>
      <c r="D850" s="6"/>
      <c r="E850" s="6"/>
      <c r="F850" s="6"/>
      <c r="G850" s="6"/>
      <c r="H850" s="6"/>
      <c r="I850" s="6"/>
      <c r="J850" s="7"/>
      <c r="K850" s="6"/>
      <c r="L850" s="7"/>
      <c r="M850" s="7"/>
      <c r="N850" s="7"/>
      <c r="O850" s="6"/>
      <c r="P850" s="114"/>
      <c r="Q850" s="114"/>
      <c r="R850" s="114"/>
      <c r="S850" s="114"/>
      <c r="T850" s="114"/>
      <c r="U850" s="114"/>
      <c r="V850" s="114"/>
      <c r="W850" s="114"/>
      <c r="X850" s="114"/>
      <c r="Y850" s="114"/>
    </row>
    <row r="851" spans="1:25" x14ac:dyDescent="0.3">
      <c r="A851" s="117"/>
      <c r="B851" s="6"/>
      <c r="C851" s="6"/>
      <c r="D851" s="6"/>
      <c r="E851" s="6"/>
      <c r="F851" s="6"/>
      <c r="G851" s="6"/>
      <c r="H851" s="6"/>
      <c r="I851" s="6"/>
      <c r="J851" s="7"/>
      <c r="K851" s="6"/>
      <c r="L851" s="7"/>
      <c r="M851" s="7"/>
      <c r="N851" s="7"/>
      <c r="O851" s="6"/>
      <c r="P851" s="114"/>
      <c r="Q851" s="114"/>
      <c r="R851" s="114"/>
      <c r="S851" s="114"/>
      <c r="T851" s="114"/>
      <c r="U851" s="114"/>
      <c r="V851" s="114"/>
      <c r="W851" s="114"/>
      <c r="X851" s="114"/>
      <c r="Y851" s="114"/>
    </row>
    <row r="852" spans="1:25" x14ac:dyDescent="0.3">
      <c r="A852" s="117"/>
      <c r="B852" s="6"/>
      <c r="C852" s="6"/>
      <c r="D852" s="6"/>
      <c r="E852" s="6"/>
      <c r="F852" s="6"/>
      <c r="G852" s="6"/>
      <c r="H852" s="6"/>
      <c r="I852" s="6"/>
      <c r="J852" s="7"/>
      <c r="K852" s="6"/>
      <c r="L852" s="7"/>
      <c r="M852" s="7"/>
      <c r="N852" s="7"/>
      <c r="O852" s="6"/>
      <c r="P852" s="114"/>
      <c r="Q852" s="114"/>
      <c r="R852" s="114"/>
      <c r="S852" s="114"/>
      <c r="T852" s="114"/>
      <c r="U852" s="114"/>
      <c r="V852" s="114"/>
      <c r="W852" s="114"/>
      <c r="X852" s="114"/>
      <c r="Y852" s="114"/>
    </row>
    <row r="853" spans="1:25" x14ac:dyDescent="0.3">
      <c r="A853" s="117"/>
      <c r="B853" s="6"/>
      <c r="C853" s="6"/>
      <c r="D853" s="6"/>
      <c r="E853" s="6"/>
      <c r="F853" s="6"/>
      <c r="G853" s="6"/>
      <c r="H853" s="6"/>
      <c r="I853" s="6"/>
      <c r="J853" s="7"/>
      <c r="K853" s="6"/>
      <c r="L853" s="7"/>
      <c r="M853" s="7"/>
      <c r="N853" s="7"/>
      <c r="O853" s="6"/>
      <c r="P853" s="114"/>
      <c r="Q853" s="114"/>
      <c r="R853" s="114"/>
      <c r="S853" s="114"/>
      <c r="T853" s="114"/>
      <c r="U853" s="114"/>
      <c r="V853" s="114"/>
      <c r="W853" s="114"/>
      <c r="X853" s="114"/>
      <c r="Y853" s="114"/>
    </row>
    <row r="854" spans="1:25" x14ac:dyDescent="0.3">
      <c r="A854" s="117"/>
      <c r="B854" s="6"/>
      <c r="C854" s="6"/>
      <c r="D854" s="6"/>
      <c r="E854" s="6"/>
      <c r="F854" s="6"/>
      <c r="G854" s="6"/>
      <c r="H854" s="6"/>
      <c r="I854" s="6"/>
      <c r="J854" s="7"/>
      <c r="K854" s="6"/>
      <c r="L854" s="7"/>
      <c r="M854" s="7"/>
      <c r="N854" s="7"/>
      <c r="O854" s="6"/>
      <c r="P854" s="114"/>
      <c r="Q854" s="114"/>
      <c r="R854" s="114"/>
      <c r="S854" s="114"/>
      <c r="T854" s="114"/>
      <c r="U854" s="114"/>
      <c r="V854" s="114"/>
      <c r="W854" s="114"/>
      <c r="X854" s="114"/>
      <c r="Y854" s="114"/>
    </row>
    <row r="855" spans="1:25" x14ac:dyDescent="0.3">
      <c r="A855" s="117"/>
      <c r="B855" s="6"/>
      <c r="C855" s="6"/>
      <c r="D855" s="6"/>
      <c r="E855" s="6"/>
      <c r="F855" s="6"/>
      <c r="G855" s="6"/>
      <c r="H855" s="6"/>
      <c r="I855" s="6"/>
      <c r="J855" s="7"/>
      <c r="K855" s="6"/>
      <c r="L855" s="7"/>
      <c r="M855" s="7"/>
      <c r="N855" s="7"/>
      <c r="O855" s="6"/>
      <c r="P855" s="114"/>
      <c r="Q855" s="114"/>
      <c r="R855" s="114"/>
      <c r="S855" s="114"/>
      <c r="T855" s="114"/>
      <c r="U855" s="114"/>
      <c r="V855" s="114"/>
      <c r="W855" s="114"/>
      <c r="X855" s="114"/>
      <c r="Y855" s="114"/>
    </row>
    <row r="856" spans="1:25" x14ac:dyDescent="0.3">
      <c r="A856" s="117"/>
      <c r="B856" s="6"/>
      <c r="C856" s="6"/>
      <c r="D856" s="6"/>
      <c r="E856" s="6"/>
      <c r="F856" s="6"/>
      <c r="G856" s="6"/>
      <c r="H856" s="6"/>
      <c r="I856" s="6"/>
      <c r="J856" s="7"/>
      <c r="K856" s="6"/>
      <c r="L856" s="7"/>
      <c r="M856" s="7"/>
      <c r="N856" s="7"/>
      <c r="O856" s="6"/>
      <c r="P856" s="114"/>
      <c r="Q856" s="114"/>
      <c r="R856" s="114"/>
      <c r="S856" s="114"/>
      <c r="T856" s="114"/>
      <c r="U856" s="114"/>
      <c r="V856" s="114"/>
      <c r="W856" s="114"/>
      <c r="X856" s="114"/>
      <c r="Y856" s="114"/>
    </row>
    <row r="857" spans="1:25" x14ac:dyDescent="0.3">
      <c r="A857" s="117"/>
      <c r="B857" s="6"/>
      <c r="C857" s="6"/>
      <c r="D857" s="6"/>
      <c r="E857" s="6"/>
      <c r="F857" s="6"/>
      <c r="G857" s="6"/>
      <c r="H857" s="6"/>
      <c r="I857" s="6"/>
      <c r="J857" s="7"/>
      <c r="K857" s="6"/>
      <c r="L857" s="7"/>
      <c r="M857" s="7"/>
      <c r="N857" s="7"/>
      <c r="O857" s="6"/>
      <c r="P857" s="114"/>
      <c r="Q857" s="114"/>
      <c r="R857" s="114"/>
      <c r="S857" s="114"/>
      <c r="T857" s="114"/>
      <c r="U857" s="114"/>
      <c r="V857" s="114"/>
      <c r="W857" s="114"/>
      <c r="X857" s="114"/>
      <c r="Y857" s="114"/>
    </row>
    <row r="858" spans="1:25" x14ac:dyDescent="0.3">
      <c r="A858" s="117"/>
      <c r="B858" s="6"/>
      <c r="C858" s="6"/>
      <c r="D858" s="6"/>
      <c r="E858" s="6"/>
      <c r="F858" s="6"/>
      <c r="G858" s="6"/>
      <c r="H858" s="6"/>
      <c r="I858" s="6"/>
      <c r="J858" s="7"/>
      <c r="K858" s="6"/>
      <c r="L858" s="7"/>
      <c r="M858" s="7"/>
      <c r="N858" s="7"/>
      <c r="O858" s="6"/>
      <c r="P858" s="114"/>
      <c r="Q858" s="114"/>
      <c r="R858" s="114"/>
      <c r="S858" s="114"/>
      <c r="T858" s="114"/>
      <c r="U858" s="114"/>
      <c r="V858" s="114"/>
      <c r="W858" s="114"/>
      <c r="X858" s="114"/>
      <c r="Y858" s="114"/>
    </row>
    <row r="859" spans="1:25" x14ac:dyDescent="0.3">
      <c r="A859" s="117"/>
      <c r="B859" s="6"/>
      <c r="C859" s="6"/>
      <c r="D859" s="6"/>
      <c r="E859" s="6"/>
      <c r="F859" s="6"/>
      <c r="G859" s="6"/>
      <c r="H859" s="6"/>
      <c r="I859" s="6"/>
      <c r="J859" s="7"/>
      <c r="K859" s="6"/>
      <c r="L859" s="7"/>
      <c r="M859" s="7"/>
      <c r="N859" s="7"/>
      <c r="O859" s="6"/>
      <c r="P859" s="114"/>
      <c r="Q859" s="114"/>
      <c r="R859" s="114"/>
      <c r="S859" s="114"/>
      <c r="T859" s="114"/>
      <c r="U859" s="114"/>
      <c r="V859" s="114"/>
      <c r="W859" s="114"/>
      <c r="X859" s="114"/>
      <c r="Y859" s="114"/>
    </row>
    <row r="860" spans="1:25" x14ac:dyDescent="0.3">
      <c r="A860" s="117"/>
      <c r="B860" s="6"/>
      <c r="C860" s="6"/>
      <c r="D860" s="6"/>
      <c r="E860" s="6"/>
      <c r="F860" s="6"/>
      <c r="G860" s="6"/>
      <c r="H860" s="6"/>
      <c r="I860" s="6"/>
      <c r="J860" s="7"/>
      <c r="K860" s="6"/>
      <c r="L860" s="7"/>
      <c r="M860" s="7"/>
      <c r="N860" s="7"/>
      <c r="O860" s="6"/>
      <c r="P860" s="114"/>
      <c r="Q860" s="114"/>
      <c r="R860" s="114"/>
      <c r="S860" s="114"/>
      <c r="T860" s="114"/>
      <c r="U860" s="114"/>
      <c r="V860" s="114"/>
      <c r="W860" s="114"/>
      <c r="X860" s="114"/>
      <c r="Y860" s="114"/>
    </row>
    <row r="861" spans="1:25" x14ac:dyDescent="0.3">
      <c r="A861" s="117"/>
      <c r="B861" s="6"/>
      <c r="C861" s="6"/>
      <c r="D861" s="6"/>
      <c r="E861" s="6"/>
      <c r="F861" s="6"/>
      <c r="G861" s="6"/>
      <c r="H861" s="6"/>
      <c r="I861" s="6"/>
      <c r="J861" s="7"/>
      <c r="K861" s="6"/>
      <c r="L861" s="7"/>
      <c r="M861" s="7"/>
      <c r="N861" s="7"/>
      <c r="O861" s="6"/>
      <c r="P861" s="114"/>
      <c r="Q861" s="114"/>
      <c r="R861" s="114"/>
      <c r="S861" s="114"/>
      <c r="T861" s="114"/>
      <c r="U861" s="114"/>
      <c r="V861" s="114"/>
      <c r="W861" s="114"/>
      <c r="X861" s="114"/>
      <c r="Y861" s="114"/>
    </row>
    <row r="862" spans="1:25" x14ac:dyDescent="0.3">
      <c r="A862" s="117"/>
      <c r="B862" s="6"/>
      <c r="C862" s="6"/>
      <c r="D862" s="6"/>
      <c r="E862" s="6"/>
      <c r="F862" s="6"/>
      <c r="G862" s="6"/>
      <c r="H862" s="6"/>
      <c r="I862" s="6"/>
      <c r="J862" s="7"/>
      <c r="K862" s="6"/>
      <c r="L862" s="7"/>
      <c r="M862" s="7"/>
      <c r="N862" s="7"/>
      <c r="O862" s="6"/>
      <c r="P862" s="114"/>
      <c r="Q862" s="114"/>
      <c r="R862" s="114"/>
      <c r="S862" s="114"/>
      <c r="T862" s="114"/>
      <c r="U862" s="114"/>
      <c r="V862" s="114"/>
      <c r="W862" s="114"/>
      <c r="X862" s="114"/>
      <c r="Y862" s="114"/>
    </row>
    <row r="863" spans="1:25" x14ac:dyDescent="0.3">
      <c r="A863" s="117"/>
      <c r="B863" s="6"/>
      <c r="C863" s="6"/>
      <c r="D863" s="6"/>
      <c r="E863" s="6"/>
      <c r="F863" s="6"/>
      <c r="G863" s="6"/>
      <c r="H863" s="6"/>
      <c r="I863" s="6"/>
      <c r="J863" s="7"/>
      <c r="K863" s="6"/>
      <c r="L863" s="7"/>
      <c r="M863" s="7"/>
      <c r="N863" s="7"/>
      <c r="O863" s="6"/>
      <c r="P863" s="114"/>
      <c r="Q863" s="114"/>
      <c r="R863" s="114"/>
      <c r="S863" s="114"/>
      <c r="T863" s="114"/>
      <c r="U863" s="114"/>
      <c r="V863" s="114"/>
      <c r="W863" s="114"/>
      <c r="X863" s="114"/>
      <c r="Y863" s="114"/>
    </row>
    <row r="864" spans="1:25" x14ac:dyDescent="0.3">
      <c r="A864" s="117"/>
      <c r="B864" s="6"/>
      <c r="C864" s="6"/>
      <c r="D864" s="6"/>
      <c r="E864" s="6"/>
      <c r="F864" s="6"/>
      <c r="G864" s="6"/>
      <c r="H864" s="6"/>
      <c r="I864" s="6"/>
      <c r="J864" s="7"/>
      <c r="K864" s="6"/>
      <c r="L864" s="7"/>
      <c r="M864" s="7"/>
      <c r="N864" s="7"/>
      <c r="O864" s="6"/>
      <c r="P864" s="114"/>
      <c r="Q864" s="114"/>
      <c r="R864" s="114"/>
      <c r="S864" s="114"/>
      <c r="T864" s="114"/>
      <c r="U864" s="114"/>
      <c r="V864" s="114"/>
      <c r="W864" s="114"/>
      <c r="X864" s="114"/>
      <c r="Y864" s="114"/>
    </row>
    <row r="865" spans="1:25" x14ac:dyDescent="0.3">
      <c r="A865" s="117"/>
      <c r="B865" s="6"/>
      <c r="C865" s="6"/>
      <c r="D865" s="6"/>
      <c r="E865" s="6"/>
      <c r="F865" s="6"/>
      <c r="G865" s="6"/>
      <c r="H865" s="6"/>
      <c r="I865" s="6"/>
      <c r="J865" s="7"/>
      <c r="K865" s="6"/>
      <c r="L865" s="7"/>
      <c r="M865" s="7"/>
      <c r="N865" s="7"/>
      <c r="O865" s="6"/>
      <c r="P865" s="114"/>
      <c r="Q865" s="114"/>
      <c r="R865" s="114"/>
      <c r="S865" s="114"/>
      <c r="T865" s="114"/>
      <c r="U865" s="114"/>
      <c r="V865" s="114"/>
      <c r="W865" s="114"/>
      <c r="X865" s="114"/>
      <c r="Y865" s="114"/>
    </row>
    <row r="866" spans="1:25" x14ac:dyDescent="0.3">
      <c r="A866" s="117"/>
      <c r="B866" s="6"/>
      <c r="C866" s="6"/>
      <c r="D866" s="6"/>
      <c r="E866" s="6"/>
      <c r="F866" s="6"/>
      <c r="G866" s="6"/>
      <c r="H866" s="6"/>
      <c r="I866" s="6"/>
      <c r="J866" s="7"/>
      <c r="K866" s="6"/>
      <c r="L866" s="7"/>
      <c r="M866" s="7"/>
      <c r="N866" s="7"/>
      <c r="O866" s="6"/>
      <c r="P866" s="114"/>
      <c r="Q866" s="114"/>
      <c r="R866" s="114"/>
      <c r="S866" s="114"/>
      <c r="T866" s="114"/>
      <c r="U866" s="114"/>
      <c r="V866" s="114"/>
      <c r="W866" s="114"/>
      <c r="X866" s="114"/>
      <c r="Y866" s="114"/>
    </row>
    <row r="867" spans="1:25" x14ac:dyDescent="0.3">
      <c r="A867" s="117"/>
      <c r="B867" s="6"/>
      <c r="C867" s="6"/>
      <c r="D867" s="6"/>
      <c r="E867" s="6"/>
      <c r="F867" s="6"/>
      <c r="G867" s="6"/>
      <c r="H867" s="6"/>
      <c r="I867" s="6"/>
      <c r="J867" s="7"/>
      <c r="K867" s="6"/>
      <c r="L867" s="7"/>
      <c r="M867" s="7"/>
      <c r="N867" s="7"/>
      <c r="O867" s="6"/>
      <c r="P867" s="114"/>
      <c r="Q867" s="114"/>
      <c r="R867" s="114"/>
      <c r="S867" s="114"/>
      <c r="T867" s="114"/>
      <c r="U867" s="114"/>
      <c r="V867" s="114"/>
      <c r="W867" s="114"/>
      <c r="X867" s="114"/>
      <c r="Y867" s="114"/>
    </row>
    <row r="868" spans="1:25" x14ac:dyDescent="0.3">
      <c r="A868" s="117"/>
      <c r="B868" s="6"/>
      <c r="C868" s="6"/>
      <c r="D868" s="6"/>
      <c r="E868" s="6"/>
      <c r="F868" s="6"/>
      <c r="G868" s="6"/>
      <c r="H868" s="6"/>
      <c r="I868" s="6"/>
      <c r="J868" s="7"/>
      <c r="K868" s="6"/>
      <c r="L868" s="7"/>
      <c r="M868" s="7"/>
      <c r="N868" s="7"/>
      <c r="O868" s="6"/>
      <c r="P868" s="114"/>
      <c r="Q868" s="114"/>
      <c r="R868" s="114"/>
      <c r="S868" s="114"/>
      <c r="T868" s="114"/>
      <c r="U868" s="114"/>
      <c r="V868" s="114"/>
      <c r="W868" s="114"/>
      <c r="X868" s="114"/>
      <c r="Y868" s="114"/>
    </row>
    <row r="869" spans="1:25" x14ac:dyDescent="0.3">
      <c r="A869" s="117"/>
      <c r="B869" s="6"/>
      <c r="C869" s="6"/>
      <c r="D869" s="6"/>
      <c r="E869" s="6"/>
      <c r="F869" s="6"/>
      <c r="G869" s="6"/>
      <c r="H869" s="6"/>
      <c r="I869" s="6"/>
      <c r="J869" s="7"/>
      <c r="K869" s="6"/>
      <c r="L869" s="7"/>
      <c r="M869" s="7"/>
      <c r="N869" s="7"/>
      <c r="O869" s="6"/>
      <c r="P869" s="114"/>
      <c r="Q869" s="114"/>
      <c r="R869" s="114"/>
      <c r="S869" s="114"/>
      <c r="T869" s="114"/>
      <c r="U869" s="114"/>
      <c r="V869" s="114"/>
      <c r="W869" s="114"/>
      <c r="X869" s="114"/>
      <c r="Y869" s="114"/>
    </row>
    <row r="870" spans="1:25" x14ac:dyDescent="0.3">
      <c r="A870" s="117"/>
      <c r="B870" s="6"/>
      <c r="C870" s="6"/>
      <c r="D870" s="6"/>
      <c r="E870" s="6"/>
      <c r="F870" s="6"/>
      <c r="G870" s="6"/>
      <c r="H870" s="6"/>
      <c r="I870" s="6"/>
      <c r="J870" s="7"/>
      <c r="K870" s="6"/>
      <c r="L870" s="7"/>
      <c r="M870" s="7"/>
      <c r="N870" s="7"/>
      <c r="O870" s="6"/>
      <c r="P870" s="114"/>
      <c r="Q870" s="114"/>
      <c r="R870" s="114"/>
      <c r="S870" s="114"/>
      <c r="T870" s="114"/>
      <c r="U870" s="114"/>
      <c r="V870" s="114"/>
      <c r="W870" s="114"/>
      <c r="X870" s="114"/>
      <c r="Y870" s="114"/>
    </row>
    <row r="871" spans="1:25" x14ac:dyDescent="0.3">
      <c r="A871" s="117"/>
      <c r="B871" s="6"/>
      <c r="C871" s="6"/>
      <c r="D871" s="6"/>
      <c r="E871" s="6"/>
      <c r="F871" s="6"/>
      <c r="G871" s="6"/>
      <c r="H871" s="6"/>
      <c r="I871" s="6"/>
      <c r="J871" s="7"/>
      <c r="K871" s="6"/>
      <c r="L871" s="7"/>
      <c r="M871" s="7"/>
      <c r="N871" s="7"/>
      <c r="O871" s="6"/>
      <c r="P871" s="114"/>
      <c r="Q871" s="114"/>
      <c r="R871" s="114"/>
      <c r="S871" s="114"/>
      <c r="T871" s="114"/>
      <c r="U871" s="114"/>
      <c r="V871" s="114"/>
      <c r="W871" s="114"/>
      <c r="X871" s="114"/>
      <c r="Y871" s="114"/>
    </row>
    <row r="872" spans="1:25" x14ac:dyDescent="0.3">
      <c r="A872" s="117"/>
      <c r="B872" s="6"/>
      <c r="C872" s="6"/>
      <c r="D872" s="6"/>
      <c r="E872" s="6"/>
      <c r="F872" s="6"/>
      <c r="G872" s="6"/>
      <c r="H872" s="6"/>
      <c r="I872" s="6"/>
      <c r="J872" s="7"/>
      <c r="K872" s="6"/>
      <c r="L872" s="7"/>
      <c r="M872" s="7"/>
      <c r="N872" s="7"/>
      <c r="O872" s="6"/>
      <c r="P872" s="114"/>
      <c r="Q872" s="114"/>
      <c r="R872" s="114"/>
      <c r="S872" s="114"/>
      <c r="T872" s="114"/>
      <c r="U872" s="114"/>
      <c r="V872" s="114"/>
      <c r="W872" s="114"/>
      <c r="X872" s="114"/>
      <c r="Y872" s="114"/>
    </row>
    <row r="873" spans="1:25" x14ac:dyDescent="0.3">
      <c r="A873" s="117"/>
      <c r="B873" s="6"/>
      <c r="C873" s="6"/>
      <c r="D873" s="6"/>
      <c r="E873" s="6"/>
      <c r="F873" s="6"/>
      <c r="G873" s="6"/>
      <c r="H873" s="6"/>
      <c r="I873" s="6"/>
      <c r="J873" s="7"/>
      <c r="K873" s="6"/>
      <c r="L873" s="7"/>
      <c r="M873" s="7"/>
      <c r="N873" s="7"/>
      <c r="O873" s="6"/>
      <c r="P873" s="114"/>
      <c r="Q873" s="114"/>
      <c r="R873" s="114"/>
      <c r="S873" s="114"/>
      <c r="T873" s="114"/>
      <c r="U873" s="114"/>
      <c r="V873" s="114"/>
      <c r="W873" s="114"/>
      <c r="X873" s="114"/>
      <c r="Y873" s="114"/>
    </row>
    <row r="874" spans="1:25" x14ac:dyDescent="0.3">
      <c r="A874" s="117"/>
      <c r="B874" s="6"/>
      <c r="C874" s="6"/>
      <c r="D874" s="6"/>
      <c r="E874" s="6"/>
      <c r="F874" s="6"/>
      <c r="G874" s="6"/>
      <c r="H874" s="6"/>
      <c r="I874" s="6"/>
      <c r="J874" s="7"/>
      <c r="K874" s="6"/>
      <c r="L874" s="7"/>
      <c r="M874" s="7"/>
      <c r="N874" s="7"/>
      <c r="O874" s="6"/>
      <c r="P874" s="114"/>
      <c r="Q874" s="114"/>
      <c r="R874" s="114"/>
      <c r="S874" s="114"/>
      <c r="T874" s="114"/>
      <c r="U874" s="114"/>
      <c r="V874" s="114"/>
      <c r="W874" s="114"/>
      <c r="X874" s="114"/>
      <c r="Y874" s="114"/>
    </row>
    <row r="875" spans="1:25" x14ac:dyDescent="0.3">
      <c r="A875" s="117"/>
      <c r="B875" s="6"/>
      <c r="C875" s="6"/>
      <c r="D875" s="6"/>
      <c r="E875" s="6"/>
      <c r="F875" s="6"/>
      <c r="G875" s="6"/>
      <c r="H875" s="6"/>
      <c r="I875" s="6"/>
      <c r="J875" s="7"/>
      <c r="K875" s="6"/>
      <c r="L875" s="7"/>
      <c r="M875" s="7"/>
      <c r="N875" s="7"/>
      <c r="O875" s="6"/>
      <c r="P875" s="114"/>
      <c r="Q875" s="114"/>
      <c r="R875" s="114"/>
      <c r="S875" s="114"/>
      <c r="T875" s="114"/>
      <c r="U875" s="114"/>
      <c r="V875" s="114"/>
      <c r="W875" s="114"/>
      <c r="X875" s="114"/>
      <c r="Y875" s="114"/>
    </row>
    <row r="876" spans="1:25" x14ac:dyDescent="0.3">
      <c r="A876" s="117"/>
      <c r="B876" s="6"/>
      <c r="C876" s="6"/>
      <c r="D876" s="6"/>
      <c r="E876" s="6"/>
      <c r="F876" s="6"/>
      <c r="G876" s="6"/>
      <c r="H876" s="6"/>
      <c r="I876" s="6"/>
      <c r="J876" s="7"/>
      <c r="K876" s="6"/>
      <c r="L876" s="7"/>
      <c r="M876" s="7"/>
      <c r="N876" s="7"/>
      <c r="O876" s="6"/>
      <c r="P876" s="114"/>
      <c r="Q876" s="114"/>
      <c r="R876" s="114"/>
      <c r="S876" s="114"/>
      <c r="T876" s="114"/>
      <c r="U876" s="114"/>
      <c r="V876" s="114"/>
      <c r="W876" s="114"/>
      <c r="X876" s="114"/>
      <c r="Y876" s="114"/>
    </row>
    <row r="877" spans="1:25" x14ac:dyDescent="0.3">
      <c r="A877" s="117"/>
      <c r="B877" s="6"/>
      <c r="C877" s="6"/>
      <c r="D877" s="6"/>
      <c r="E877" s="6"/>
      <c r="F877" s="6"/>
      <c r="G877" s="6"/>
      <c r="H877" s="6"/>
      <c r="I877" s="6"/>
      <c r="J877" s="7"/>
      <c r="K877" s="6"/>
      <c r="L877" s="7"/>
      <c r="M877" s="7"/>
      <c r="N877" s="7"/>
      <c r="O877" s="6"/>
      <c r="P877" s="114"/>
      <c r="Q877" s="114"/>
      <c r="R877" s="114"/>
      <c r="S877" s="114"/>
      <c r="T877" s="114"/>
      <c r="U877" s="114"/>
      <c r="V877" s="114"/>
      <c r="W877" s="114"/>
      <c r="X877" s="114"/>
      <c r="Y877" s="114"/>
    </row>
    <row r="878" spans="1:25" x14ac:dyDescent="0.3">
      <c r="A878" s="117"/>
      <c r="B878" s="6"/>
      <c r="C878" s="6"/>
      <c r="D878" s="6"/>
      <c r="E878" s="6"/>
      <c r="F878" s="6"/>
      <c r="G878" s="6"/>
      <c r="H878" s="6"/>
      <c r="I878" s="6"/>
      <c r="J878" s="7"/>
      <c r="K878" s="6"/>
      <c r="L878" s="7"/>
      <c r="M878" s="7"/>
      <c r="N878" s="7"/>
      <c r="O878" s="6"/>
      <c r="P878" s="114"/>
      <c r="Q878" s="114"/>
      <c r="R878" s="114"/>
      <c r="S878" s="114"/>
      <c r="T878" s="114"/>
      <c r="U878" s="114"/>
      <c r="V878" s="114"/>
      <c r="W878" s="114"/>
      <c r="X878" s="114"/>
      <c r="Y878" s="114"/>
    </row>
    <row r="879" spans="1:25" x14ac:dyDescent="0.3">
      <c r="A879" s="117"/>
      <c r="B879" s="6"/>
      <c r="C879" s="6"/>
      <c r="D879" s="6"/>
      <c r="E879" s="6"/>
      <c r="F879" s="6"/>
      <c r="G879" s="6"/>
      <c r="H879" s="6"/>
      <c r="I879" s="6"/>
      <c r="J879" s="7"/>
      <c r="K879" s="6"/>
      <c r="L879" s="7"/>
      <c r="M879" s="7"/>
      <c r="N879" s="7"/>
      <c r="O879" s="6"/>
      <c r="P879" s="114"/>
      <c r="Q879" s="114"/>
      <c r="R879" s="114"/>
      <c r="S879" s="114"/>
      <c r="T879" s="114"/>
      <c r="U879" s="114"/>
      <c r="V879" s="114"/>
      <c r="W879" s="114"/>
      <c r="X879" s="114"/>
      <c r="Y879" s="114"/>
    </row>
    <row r="880" spans="1:25" x14ac:dyDescent="0.3">
      <c r="A880" s="117"/>
      <c r="B880" s="6"/>
      <c r="C880" s="6"/>
      <c r="D880" s="6"/>
      <c r="E880" s="6"/>
      <c r="F880" s="6"/>
      <c r="G880" s="6"/>
      <c r="H880" s="6"/>
      <c r="I880" s="6"/>
      <c r="J880" s="7"/>
      <c r="K880" s="6"/>
      <c r="L880" s="7"/>
      <c r="M880" s="7"/>
      <c r="N880" s="7"/>
      <c r="O880" s="6"/>
      <c r="P880" s="114"/>
      <c r="Q880" s="114"/>
      <c r="R880" s="114"/>
      <c r="S880" s="114"/>
      <c r="T880" s="114"/>
      <c r="U880" s="114"/>
      <c r="V880" s="114"/>
      <c r="W880" s="114"/>
      <c r="X880" s="114"/>
      <c r="Y880" s="114"/>
    </row>
    <row r="881" spans="1:25" x14ac:dyDescent="0.3">
      <c r="A881" s="117"/>
      <c r="B881" s="6"/>
      <c r="C881" s="6"/>
      <c r="D881" s="6"/>
      <c r="E881" s="6"/>
      <c r="F881" s="6"/>
      <c r="G881" s="6"/>
      <c r="H881" s="6"/>
      <c r="I881" s="6"/>
      <c r="J881" s="7"/>
      <c r="K881" s="6"/>
      <c r="L881" s="7"/>
      <c r="M881" s="7"/>
      <c r="N881" s="7"/>
      <c r="O881" s="6"/>
      <c r="P881" s="114"/>
      <c r="Q881" s="114"/>
      <c r="R881" s="114"/>
      <c r="S881" s="114"/>
      <c r="T881" s="114"/>
      <c r="U881" s="114"/>
      <c r="V881" s="114"/>
      <c r="W881" s="114"/>
      <c r="X881" s="114"/>
      <c r="Y881" s="114"/>
    </row>
    <row r="882" spans="1:25" x14ac:dyDescent="0.3">
      <c r="A882" s="117"/>
      <c r="B882" s="6"/>
      <c r="C882" s="6"/>
      <c r="D882" s="6"/>
      <c r="E882" s="6"/>
      <c r="F882" s="6"/>
      <c r="G882" s="6"/>
      <c r="H882" s="6"/>
      <c r="I882" s="6"/>
      <c r="J882" s="7"/>
      <c r="K882" s="6"/>
      <c r="L882" s="7"/>
      <c r="M882" s="7"/>
      <c r="N882" s="7"/>
      <c r="O882" s="6"/>
      <c r="P882" s="114"/>
      <c r="Q882" s="114"/>
      <c r="R882" s="114"/>
      <c r="S882" s="114"/>
      <c r="T882" s="114"/>
      <c r="U882" s="114"/>
      <c r="V882" s="114"/>
      <c r="W882" s="114"/>
      <c r="X882" s="114"/>
      <c r="Y882" s="114"/>
    </row>
    <row r="883" spans="1:25" x14ac:dyDescent="0.3">
      <c r="A883" s="117"/>
      <c r="B883" s="6"/>
      <c r="C883" s="6"/>
      <c r="D883" s="6"/>
      <c r="E883" s="6"/>
      <c r="F883" s="6"/>
      <c r="G883" s="6"/>
      <c r="H883" s="6"/>
      <c r="I883" s="6"/>
      <c r="J883" s="7"/>
      <c r="K883" s="6"/>
      <c r="L883" s="7"/>
      <c r="M883" s="7"/>
      <c r="N883" s="7"/>
      <c r="O883" s="6"/>
      <c r="P883" s="114"/>
      <c r="Q883" s="114"/>
      <c r="R883" s="114"/>
      <c r="S883" s="114"/>
      <c r="T883" s="114"/>
      <c r="U883" s="114"/>
      <c r="V883" s="114"/>
      <c r="W883" s="114"/>
      <c r="X883" s="114"/>
      <c r="Y883" s="114"/>
    </row>
    <row r="884" spans="1:25" x14ac:dyDescent="0.3">
      <c r="A884" s="117"/>
      <c r="B884" s="6"/>
      <c r="C884" s="6"/>
      <c r="D884" s="6"/>
      <c r="E884" s="6"/>
      <c r="F884" s="6"/>
      <c r="G884" s="6"/>
      <c r="H884" s="6"/>
      <c r="I884" s="6"/>
      <c r="J884" s="7"/>
      <c r="K884" s="6"/>
      <c r="L884" s="7"/>
      <c r="M884" s="7"/>
      <c r="N884" s="7"/>
      <c r="O884" s="6"/>
      <c r="P884" s="114"/>
      <c r="Q884" s="114"/>
      <c r="R884" s="114"/>
      <c r="S884" s="114"/>
      <c r="T884" s="114"/>
      <c r="U884" s="114"/>
      <c r="V884" s="114"/>
      <c r="W884" s="114"/>
      <c r="X884" s="114"/>
      <c r="Y884" s="114"/>
    </row>
    <row r="885" spans="1:25" x14ac:dyDescent="0.3">
      <c r="A885" s="117"/>
      <c r="B885" s="6"/>
      <c r="C885" s="6"/>
      <c r="D885" s="6"/>
      <c r="E885" s="6"/>
      <c r="F885" s="6"/>
      <c r="G885" s="6"/>
      <c r="H885" s="6"/>
      <c r="I885" s="6"/>
      <c r="J885" s="7"/>
      <c r="K885" s="6"/>
      <c r="L885" s="7"/>
      <c r="M885" s="7"/>
      <c r="N885" s="7"/>
      <c r="O885" s="6"/>
      <c r="P885" s="114"/>
      <c r="Q885" s="114"/>
      <c r="R885" s="114"/>
      <c r="S885" s="114"/>
      <c r="T885" s="114"/>
      <c r="U885" s="114"/>
      <c r="V885" s="114"/>
      <c r="W885" s="114"/>
      <c r="X885" s="114"/>
      <c r="Y885" s="114"/>
    </row>
    <row r="886" spans="1:25" x14ac:dyDescent="0.3">
      <c r="A886" s="117"/>
      <c r="B886" s="6"/>
      <c r="C886" s="6"/>
      <c r="D886" s="6"/>
      <c r="E886" s="6"/>
      <c r="F886" s="6"/>
      <c r="G886" s="6"/>
      <c r="H886" s="6"/>
      <c r="I886" s="6"/>
      <c r="J886" s="7"/>
      <c r="K886" s="6"/>
      <c r="L886" s="7"/>
      <c r="M886" s="7"/>
      <c r="N886" s="7"/>
      <c r="O886" s="6"/>
      <c r="P886" s="114"/>
      <c r="Q886" s="114"/>
      <c r="R886" s="114"/>
      <c r="S886" s="114"/>
      <c r="T886" s="114"/>
      <c r="U886" s="114"/>
      <c r="V886" s="114"/>
      <c r="W886" s="114"/>
      <c r="X886" s="114"/>
      <c r="Y886" s="114"/>
    </row>
    <row r="887" spans="1:25" x14ac:dyDescent="0.3">
      <c r="A887" s="117"/>
      <c r="B887" s="6"/>
      <c r="C887" s="6"/>
      <c r="D887" s="6"/>
      <c r="E887" s="6"/>
      <c r="F887" s="6"/>
      <c r="G887" s="6"/>
      <c r="H887" s="6"/>
      <c r="I887" s="6"/>
      <c r="J887" s="7"/>
      <c r="K887" s="6"/>
      <c r="L887" s="7"/>
      <c r="M887" s="7"/>
      <c r="N887" s="7"/>
      <c r="O887" s="6"/>
      <c r="P887" s="114"/>
      <c r="Q887" s="114"/>
      <c r="R887" s="114"/>
      <c r="S887" s="114"/>
      <c r="T887" s="114"/>
      <c r="U887" s="114"/>
      <c r="V887" s="114"/>
      <c r="W887" s="114"/>
      <c r="X887" s="114"/>
      <c r="Y887" s="114"/>
    </row>
    <row r="888" spans="1:25" x14ac:dyDescent="0.3">
      <c r="A888" s="117"/>
      <c r="B888" s="6"/>
      <c r="C888" s="6"/>
      <c r="D888" s="6"/>
      <c r="E888" s="6"/>
      <c r="F888" s="6"/>
      <c r="G888" s="6"/>
      <c r="H888" s="6"/>
      <c r="I888" s="6"/>
      <c r="J888" s="7"/>
      <c r="K888" s="6"/>
      <c r="L888" s="7"/>
      <c r="M888" s="7"/>
      <c r="N888" s="7"/>
      <c r="O888" s="6"/>
      <c r="P888" s="114"/>
      <c r="Q888" s="114"/>
      <c r="R888" s="114"/>
      <c r="S888" s="114"/>
      <c r="T888" s="114"/>
      <c r="U888" s="114"/>
      <c r="V888" s="114"/>
      <c r="W888" s="114"/>
      <c r="X888" s="114"/>
      <c r="Y888" s="114"/>
    </row>
    <row r="889" spans="1:25" x14ac:dyDescent="0.3">
      <c r="A889" s="117"/>
      <c r="B889" s="6"/>
      <c r="C889" s="6"/>
      <c r="D889" s="6"/>
      <c r="E889" s="6"/>
      <c r="F889" s="6"/>
      <c r="G889" s="6"/>
      <c r="H889" s="6"/>
      <c r="I889" s="6"/>
      <c r="J889" s="7"/>
      <c r="K889" s="6"/>
      <c r="L889" s="7"/>
      <c r="M889" s="7"/>
      <c r="N889" s="7"/>
      <c r="O889" s="6"/>
      <c r="P889" s="114"/>
      <c r="Q889" s="114"/>
      <c r="R889" s="114"/>
      <c r="S889" s="114"/>
      <c r="T889" s="114"/>
      <c r="U889" s="114"/>
      <c r="V889" s="114"/>
      <c r="W889" s="114"/>
      <c r="X889" s="114"/>
      <c r="Y889" s="114"/>
    </row>
    <row r="890" spans="1:25" x14ac:dyDescent="0.3">
      <c r="A890" s="117"/>
      <c r="B890" s="6"/>
      <c r="C890" s="6"/>
      <c r="D890" s="6"/>
      <c r="E890" s="6"/>
      <c r="F890" s="6"/>
      <c r="G890" s="6"/>
      <c r="H890" s="6"/>
      <c r="I890" s="6"/>
      <c r="J890" s="7"/>
      <c r="K890" s="6"/>
      <c r="L890" s="7"/>
      <c r="M890" s="7"/>
      <c r="N890" s="7"/>
      <c r="O890" s="6"/>
      <c r="P890" s="114"/>
      <c r="Q890" s="114"/>
      <c r="R890" s="114"/>
      <c r="S890" s="114"/>
      <c r="T890" s="114"/>
      <c r="U890" s="114"/>
      <c r="V890" s="114"/>
      <c r="W890" s="114"/>
      <c r="X890" s="114"/>
      <c r="Y890" s="114"/>
    </row>
    <row r="891" spans="1:25" x14ac:dyDescent="0.3">
      <c r="A891" s="117"/>
      <c r="B891" s="6"/>
      <c r="C891" s="6"/>
      <c r="D891" s="6"/>
      <c r="E891" s="6"/>
      <c r="F891" s="6"/>
      <c r="G891" s="6"/>
      <c r="H891" s="6"/>
      <c r="I891" s="6"/>
      <c r="J891" s="7"/>
      <c r="K891" s="6"/>
      <c r="L891" s="7"/>
      <c r="M891" s="7"/>
      <c r="N891" s="7"/>
      <c r="O891" s="6"/>
      <c r="P891" s="114"/>
      <c r="Q891" s="114"/>
      <c r="R891" s="114"/>
      <c r="S891" s="114"/>
      <c r="T891" s="114"/>
      <c r="U891" s="114"/>
      <c r="V891" s="114"/>
      <c r="W891" s="114"/>
      <c r="X891" s="114"/>
      <c r="Y891" s="114"/>
    </row>
    <row r="892" spans="1:25" x14ac:dyDescent="0.3">
      <c r="A892" s="117"/>
      <c r="B892" s="6"/>
      <c r="C892" s="6"/>
      <c r="D892" s="6"/>
      <c r="E892" s="6"/>
      <c r="F892" s="6"/>
      <c r="G892" s="6"/>
      <c r="H892" s="6"/>
      <c r="I892" s="6"/>
      <c r="J892" s="7"/>
      <c r="K892" s="6"/>
      <c r="L892" s="7"/>
      <c r="M892" s="7"/>
      <c r="N892" s="7"/>
      <c r="O892" s="6"/>
      <c r="P892" s="114"/>
      <c r="Q892" s="114"/>
      <c r="R892" s="114"/>
      <c r="S892" s="114"/>
      <c r="T892" s="114"/>
      <c r="U892" s="114"/>
      <c r="V892" s="114"/>
      <c r="W892" s="114"/>
      <c r="X892" s="114"/>
      <c r="Y892" s="114"/>
    </row>
    <row r="893" spans="1:25" x14ac:dyDescent="0.3">
      <c r="A893" s="117"/>
      <c r="B893" s="6"/>
      <c r="C893" s="6"/>
      <c r="D893" s="6"/>
      <c r="E893" s="6"/>
      <c r="F893" s="6"/>
      <c r="G893" s="6"/>
      <c r="H893" s="6"/>
      <c r="I893" s="6"/>
      <c r="J893" s="7"/>
      <c r="K893" s="6"/>
      <c r="L893" s="7"/>
      <c r="M893" s="7"/>
      <c r="N893" s="7"/>
      <c r="O893" s="6"/>
      <c r="P893" s="114"/>
      <c r="Q893" s="114"/>
      <c r="R893" s="114"/>
      <c r="S893" s="114"/>
      <c r="T893" s="114"/>
      <c r="U893" s="114"/>
      <c r="V893" s="114"/>
      <c r="W893" s="114"/>
      <c r="X893" s="114"/>
      <c r="Y893" s="114"/>
    </row>
    <row r="894" spans="1:25" x14ac:dyDescent="0.3">
      <c r="A894" s="117"/>
      <c r="B894" s="6"/>
      <c r="C894" s="6"/>
      <c r="D894" s="6"/>
      <c r="E894" s="6"/>
      <c r="F894" s="6"/>
      <c r="G894" s="6"/>
      <c r="H894" s="6"/>
      <c r="I894" s="6"/>
      <c r="J894" s="7"/>
      <c r="K894" s="6"/>
      <c r="L894" s="7"/>
      <c r="M894" s="7"/>
      <c r="N894" s="7"/>
      <c r="O894" s="6"/>
      <c r="P894" s="114"/>
      <c r="Q894" s="114"/>
      <c r="R894" s="114"/>
      <c r="S894" s="114"/>
      <c r="T894" s="114"/>
      <c r="U894" s="114"/>
      <c r="V894" s="114"/>
      <c r="W894" s="114"/>
      <c r="X894" s="114"/>
      <c r="Y894" s="114"/>
    </row>
    <row r="895" spans="1:25" x14ac:dyDescent="0.3">
      <c r="A895" s="117"/>
      <c r="B895" s="6"/>
      <c r="C895" s="6"/>
      <c r="D895" s="6"/>
      <c r="E895" s="6"/>
      <c r="F895" s="6"/>
      <c r="G895" s="6"/>
      <c r="H895" s="6"/>
      <c r="I895" s="6"/>
      <c r="J895" s="7"/>
      <c r="K895" s="6"/>
      <c r="L895" s="7"/>
      <c r="M895" s="7"/>
      <c r="N895" s="7"/>
      <c r="O895" s="6"/>
      <c r="P895" s="114"/>
      <c r="Q895" s="114"/>
      <c r="R895" s="114"/>
      <c r="S895" s="114"/>
      <c r="T895" s="114"/>
      <c r="U895" s="114"/>
      <c r="V895" s="114"/>
      <c r="W895" s="114"/>
      <c r="X895" s="114"/>
      <c r="Y895" s="114"/>
    </row>
    <row r="896" spans="1:25" x14ac:dyDescent="0.3">
      <c r="A896" s="117"/>
      <c r="B896" s="6"/>
      <c r="C896" s="6"/>
      <c r="D896" s="6"/>
      <c r="E896" s="6"/>
      <c r="F896" s="6"/>
      <c r="G896" s="6"/>
      <c r="H896" s="6"/>
      <c r="I896" s="6"/>
      <c r="J896" s="7"/>
      <c r="K896" s="6"/>
      <c r="L896" s="7"/>
      <c r="M896" s="7"/>
      <c r="N896" s="7"/>
      <c r="O896" s="6"/>
      <c r="P896" s="114"/>
      <c r="Q896" s="114"/>
      <c r="R896" s="114"/>
      <c r="S896" s="114"/>
      <c r="T896" s="114"/>
      <c r="U896" s="114"/>
      <c r="V896" s="114"/>
      <c r="W896" s="114"/>
      <c r="X896" s="114"/>
      <c r="Y896" s="114"/>
    </row>
    <row r="897" spans="1:25" x14ac:dyDescent="0.3">
      <c r="A897" s="117"/>
      <c r="B897" s="6"/>
      <c r="C897" s="6"/>
      <c r="D897" s="6"/>
      <c r="E897" s="6"/>
      <c r="F897" s="6"/>
      <c r="G897" s="6"/>
      <c r="H897" s="6"/>
      <c r="I897" s="6"/>
      <c r="J897" s="7"/>
      <c r="K897" s="6"/>
      <c r="L897" s="7"/>
      <c r="M897" s="7"/>
      <c r="N897" s="7"/>
      <c r="O897" s="6"/>
      <c r="P897" s="114"/>
      <c r="Q897" s="114"/>
      <c r="R897" s="114"/>
      <c r="S897" s="114"/>
      <c r="T897" s="114"/>
      <c r="U897" s="114"/>
      <c r="V897" s="114"/>
      <c r="W897" s="114"/>
      <c r="X897" s="114"/>
      <c r="Y897" s="114"/>
    </row>
    <row r="898" spans="1:25" x14ac:dyDescent="0.3">
      <c r="A898" s="117"/>
      <c r="B898" s="6"/>
      <c r="C898" s="6"/>
      <c r="D898" s="6"/>
      <c r="E898" s="6"/>
      <c r="F898" s="6"/>
      <c r="G898" s="6"/>
      <c r="H898" s="6"/>
      <c r="I898" s="6"/>
      <c r="J898" s="7"/>
      <c r="K898" s="6"/>
      <c r="L898" s="7"/>
      <c r="M898" s="7"/>
      <c r="N898" s="7"/>
      <c r="O898" s="6"/>
      <c r="P898" s="114"/>
      <c r="Q898" s="114"/>
      <c r="R898" s="114"/>
      <c r="S898" s="114"/>
      <c r="T898" s="114"/>
      <c r="U898" s="114"/>
      <c r="V898" s="114"/>
      <c r="W898" s="114"/>
      <c r="X898" s="114"/>
      <c r="Y898" s="114"/>
    </row>
    <row r="899" spans="1:25" x14ac:dyDescent="0.3">
      <c r="A899" s="117"/>
      <c r="B899" s="6"/>
      <c r="C899" s="6"/>
      <c r="D899" s="6"/>
      <c r="E899" s="6"/>
      <c r="F899" s="6"/>
      <c r="G899" s="6"/>
      <c r="H899" s="6"/>
      <c r="I899" s="6"/>
      <c r="J899" s="7"/>
      <c r="K899" s="6"/>
      <c r="L899" s="7"/>
      <c r="M899" s="7"/>
      <c r="N899" s="7"/>
      <c r="O899" s="6"/>
      <c r="P899" s="114"/>
      <c r="Q899" s="114"/>
      <c r="R899" s="114"/>
      <c r="S899" s="114"/>
      <c r="T899" s="114"/>
      <c r="U899" s="114"/>
      <c r="V899" s="114"/>
      <c r="W899" s="114"/>
      <c r="X899" s="114"/>
      <c r="Y899" s="114"/>
    </row>
    <row r="900" spans="1:25" x14ac:dyDescent="0.3">
      <c r="A900" s="117"/>
      <c r="B900" s="6"/>
      <c r="C900" s="6"/>
      <c r="D900" s="6"/>
      <c r="E900" s="6"/>
      <c r="F900" s="6"/>
      <c r="G900" s="6"/>
      <c r="H900" s="6"/>
      <c r="I900" s="6"/>
      <c r="J900" s="7"/>
      <c r="K900" s="6"/>
      <c r="L900" s="7"/>
      <c r="M900" s="7"/>
      <c r="N900" s="7"/>
      <c r="O900" s="6"/>
      <c r="P900" s="114"/>
      <c r="Q900" s="114"/>
      <c r="R900" s="114"/>
      <c r="S900" s="114"/>
      <c r="T900" s="114"/>
      <c r="U900" s="114"/>
      <c r="V900" s="114"/>
      <c r="W900" s="114"/>
      <c r="X900" s="114"/>
      <c r="Y900" s="114"/>
    </row>
    <row r="901" spans="1:25" x14ac:dyDescent="0.3">
      <c r="A901" s="117"/>
      <c r="B901" s="6"/>
      <c r="C901" s="6"/>
      <c r="D901" s="6"/>
      <c r="E901" s="6"/>
      <c r="F901" s="6"/>
      <c r="G901" s="6"/>
      <c r="H901" s="6"/>
      <c r="I901" s="6"/>
      <c r="J901" s="7"/>
      <c r="K901" s="6"/>
      <c r="L901" s="7"/>
      <c r="M901" s="7"/>
      <c r="N901" s="7"/>
      <c r="O901" s="6"/>
      <c r="P901" s="114"/>
      <c r="Q901" s="114"/>
      <c r="R901" s="114"/>
      <c r="S901" s="114"/>
      <c r="T901" s="114"/>
      <c r="U901" s="114"/>
      <c r="V901" s="114"/>
      <c r="W901" s="114"/>
      <c r="X901" s="114"/>
      <c r="Y901" s="114"/>
    </row>
    <row r="902" spans="1:25" x14ac:dyDescent="0.3">
      <c r="A902" s="117"/>
      <c r="B902" s="6"/>
      <c r="C902" s="6"/>
      <c r="D902" s="6"/>
      <c r="E902" s="6"/>
      <c r="F902" s="6"/>
      <c r="G902" s="6"/>
      <c r="H902" s="6"/>
      <c r="I902" s="6"/>
      <c r="J902" s="7"/>
      <c r="K902" s="6"/>
      <c r="L902" s="7"/>
      <c r="M902" s="7"/>
      <c r="N902" s="7"/>
      <c r="O902" s="6"/>
      <c r="P902" s="114"/>
      <c r="Q902" s="114"/>
      <c r="R902" s="114"/>
      <c r="S902" s="114"/>
      <c r="T902" s="114"/>
      <c r="U902" s="114"/>
      <c r="V902" s="114"/>
      <c r="W902" s="114"/>
      <c r="X902" s="114"/>
      <c r="Y902" s="114"/>
    </row>
    <row r="903" spans="1:25" x14ac:dyDescent="0.3">
      <c r="A903" s="117"/>
      <c r="B903" s="6"/>
      <c r="C903" s="6"/>
      <c r="D903" s="6"/>
      <c r="E903" s="6"/>
      <c r="F903" s="6"/>
      <c r="G903" s="6"/>
      <c r="H903" s="6"/>
      <c r="I903" s="6"/>
      <c r="J903" s="7"/>
      <c r="K903" s="6"/>
      <c r="L903" s="7"/>
      <c r="M903" s="7"/>
      <c r="N903" s="7"/>
      <c r="O903" s="6"/>
      <c r="P903" s="114"/>
      <c r="Q903" s="114"/>
      <c r="R903" s="114"/>
      <c r="S903" s="114"/>
      <c r="T903" s="114"/>
      <c r="U903" s="114"/>
      <c r="V903" s="114"/>
      <c r="W903" s="114"/>
      <c r="X903" s="114"/>
      <c r="Y903" s="114"/>
    </row>
    <row r="904" spans="1:25" x14ac:dyDescent="0.3">
      <c r="A904" s="117"/>
      <c r="B904" s="6"/>
      <c r="C904" s="6"/>
      <c r="D904" s="6"/>
      <c r="E904" s="6"/>
      <c r="F904" s="6"/>
      <c r="G904" s="6"/>
      <c r="H904" s="6"/>
      <c r="I904" s="6"/>
      <c r="J904" s="7"/>
      <c r="K904" s="6"/>
      <c r="L904" s="7"/>
      <c r="M904" s="7"/>
      <c r="N904" s="7"/>
      <c r="O904" s="6"/>
      <c r="P904" s="114"/>
      <c r="Q904" s="114"/>
      <c r="R904" s="114"/>
      <c r="S904" s="114"/>
      <c r="T904" s="114"/>
      <c r="U904" s="114"/>
      <c r="V904" s="114"/>
      <c r="W904" s="114"/>
      <c r="X904" s="114"/>
      <c r="Y904" s="114"/>
    </row>
    <row r="905" spans="1:25" x14ac:dyDescent="0.3">
      <c r="A905" s="117"/>
      <c r="B905" s="6"/>
      <c r="C905" s="6"/>
      <c r="D905" s="6"/>
      <c r="E905" s="6"/>
      <c r="F905" s="6"/>
      <c r="G905" s="6"/>
      <c r="H905" s="6"/>
      <c r="I905" s="6"/>
      <c r="J905" s="7"/>
      <c r="K905" s="6"/>
      <c r="L905" s="7"/>
      <c r="M905" s="7"/>
      <c r="N905" s="7"/>
      <c r="O905" s="6"/>
      <c r="P905" s="114"/>
      <c r="Q905" s="114"/>
      <c r="R905" s="114"/>
      <c r="S905" s="114"/>
      <c r="T905" s="114"/>
      <c r="U905" s="114"/>
      <c r="V905" s="114"/>
      <c r="W905" s="114"/>
      <c r="X905" s="114"/>
      <c r="Y905" s="114"/>
    </row>
    <row r="906" spans="1:25" x14ac:dyDescent="0.3">
      <c r="A906" s="117"/>
      <c r="B906" s="6"/>
      <c r="C906" s="6"/>
      <c r="D906" s="6"/>
      <c r="E906" s="6"/>
      <c r="F906" s="6"/>
      <c r="G906" s="6"/>
      <c r="H906" s="6"/>
      <c r="I906" s="6"/>
      <c r="J906" s="7"/>
      <c r="K906" s="6"/>
      <c r="L906" s="7"/>
      <c r="M906" s="7"/>
      <c r="N906" s="7"/>
      <c r="O906" s="6"/>
      <c r="P906" s="114"/>
      <c r="Q906" s="114"/>
      <c r="R906" s="114"/>
      <c r="S906" s="114"/>
      <c r="T906" s="114"/>
      <c r="U906" s="114"/>
      <c r="V906" s="114"/>
      <c r="W906" s="114"/>
      <c r="X906" s="114"/>
      <c r="Y906" s="114"/>
    </row>
    <row r="907" spans="1:25" x14ac:dyDescent="0.3">
      <c r="A907" s="117"/>
      <c r="B907" s="6"/>
      <c r="C907" s="6"/>
      <c r="D907" s="6"/>
      <c r="E907" s="6"/>
      <c r="F907" s="6"/>
      <c r="G907" s="6"/>
      <c r="H907" s="6"/>
      <c r="I907" s="6"/>
      <c r="J907" s="7"/>
      <c r="K907" s="6"/>
      <c r="L907" s="7"/>
      <c r="M907" s="7"/>
      <c r="N907" s="7"/>
      <c r="O907" s="6"/>
      <c r="P907" s="114"/>
      <c r="Q907" s="114"/>
      <c r="R907" s="114"/>
      <c r="S907" s="114"/>
      <c r="T907" s="114"/>
      <c r="U907" s="114"/>
      <c r="V907" s="114"/>
      <c r="W907" s="114"/>
      <c r="X907" s="114"/>
      <c r="Y907" s="114"/>
    </row>
    <row r="908" spans="1:25" x14ac:dyDescent="0.3">
      <c r="A908" s="117"/>
      <c r="B908" s="6"/>
      <c r="C908" s="6"/>
      <c r="D908" s="6"/>
      <c r="E908" s="6"/>
      <c r="F908" s="6"/>
      <c r="G908" s="6"/>
      <c r="H908" s="6"/>
      <c r="I908" s="6"/>
      <c r="J908" s="7"/>
      <c r="K908" s="6"/>
      <c r="L908" s="7"/>
      <c r="M908" s="7"/>
      <c r="N908" s="7"/>
      <c r="O908" s="6"/>
      <c r="P908" s="114"/>
      <c r="Q908" s="114"/>
      <c r="R908" s="114"/>
      <c r="S908" s="114"/>
      <c r="T908" s="114"/>
      <c r="U908" s="114"/>
      <c r="V908" s="114"/>
      <c r="W908" s="114"/>
      <c r="X908" s="114"/>
      <c r="Y908" s="114"/>
    </row>
    <row r="909" spans="1:25" x14ac:dyDescent="0.3">
      <c r="A909" s="117"/>
      <c r="B909" s="6"/>
      <c r="C909" s="6"/>
      <c r="D909" s="6"/>
      <c r="E909" s="6"/>
      <c r="F909" s="6"/>
      <c r="G909" s="6"/>
      <c r="H909" s="6"/>
      <c r="I909" s="6"/>
      <c r="J909" s="7"/>
      <c r="K909" s="6"/>
      <c r="L909" s="7"/>
      <c r="M909" s="7"/>
      <c r="N909" s="7"/>
      <c r="O909" s="6"/>
      <c r="P909" s="114"/>
      <c r="Q909" s="114"/>
      <c r="R909" s="114"/>
      <c r="S909" s="114"/>
      <c r="T909" s="114"/>
      <c r="U909" s="114"/>
      <c r="V909" s="114"/>
      <c r="W909" s="114"/>
      <c r="X909" s="114"/>
      <c r="Y909" s="114"/>
    </row>
    <row r="910" spans="1:25" x14ac:dyDescent="0.3">
      <c r="A910" s="117"/>
      <c r="B910" s="6"/>
      <c r="C910" s="6"/>
      <c r="D910" s="6"/>
      <c r="E910" s="6"/>
      <c r="F910" s="6"/>
      <c r="G910" s="6"/>
      <c r="H910" s="6"/>
      <c r="I910" s="6"/>
      <c r="J910" s="7"/>
      <c r="K910" s="6"/>
      <c r="L910" s="7"/>
      <c r="M910" s="7"/>
      <c r="N910" s="7"/>
      <c r="O910" s="6"/>
      <c r="P910" s="114"/>
      <c r="Q910" s="114"/>
      <c r="R910" s="114"/>
      <c r="S910" s="114"/>
      <c r="T910" s="114"/>
      <c r="U910" s="114"/>
      <c r="V910" s="114"/>
      <c r="W910" s="114"/>
      <c r="X910" s="114"/>
      <c r="Y910" s="114"/>
    </row>
    <row r="911" spans="1:25" x14ac:dyDescent="0.3">
      <c r="A911" s="117"/>
      <c r="B911" s="6"/>
      <c r="C911" s="6"/>
      <c r="D911" s="6"/>
      <c r="E911" s="6"/>
      <c r="F911" s="6"/>
      <c r="G911" s="6"/>
      <c r="H911" s="6"/>
      <c r="I911" s="6"/>
      <c r="J911" s="7"/>
      <c r="K911" s="6"/>
      <c r="L911" s="7"/>
      <c r="M911" s="7"/>
      <c r="N911" s="7"/>
      <c r="O911" s="6"/>
      <c r="P911" s="114"/>
      <c r="Q911" s="114"/>
      <c r="R911" s="114"/>
      <c r="S911" s="114"/>
      <c r="T911" s="114"/>
      <c r="U911" s="114"/>
      <c r="V911" s="114"/>
      <c r="W911" s="114"/>
      <c r="X911" s="114"/>
      <c r="Y911" s="114"/>
    </row>
    <row r="912" spans="1:25" x14ac:dyDescent="0.3">
      <c r="A912" s="117"/>
      <c r="B912" s="6"/>
      <c r="C912" s="6"/>
      <c r="D912" s="6"/>
      <c r="E912" s="6"/>
      <c r="F912" s="6"/>
      <c r="G912" s="6"/>
      <c r="H912" s="6"/>
      <c r="I912" s="6"/>
      <c r="J912" s="7"/>
      <c r="K912" s="6"/>
      <c r="L912" s="7"/>
      <c r="M912" s="7"/>
      <c r="N912" s="7"/>
      <c r="O912" s="6"/>
      <c r="P912" s="114"/>
      <c r="Q912" s="114"/>
      <c r="R912" s="114"/>
      <c r="S912" s="114"/>
      <c r="T912" s="114"/>
      <c r="U912" s="114"/>
      <c r="V912" s="114"/>
      <c r="W912" s="114"/>
      <c r="X912" s="114"/>
      <c r="Y912" s="114"/>
    </row>
    <row r="913" spans="1:25" x14ac:dyDescent="0.3">
      <c r="A913" s="117"/>
      <c r="B913" s="6"/>
      <c r="C913" s="6"/>
      <c r="D913" s="6"/>
      <c r="E913" s="6"/>
      <c r="F913" s="6"/>
      <c r="G913" s="6"/>
      <c r="H913" s="6"/>
      <c r="I913" s="6"/>
      <c r="J913" s="7"/>
      <c r="K913" s="6"/>
      <c r="L913" s="7"/>
      <c r="M913" s="7"/>
      <c r="N913" s="7"/>
      <c r="O913" s="6"/>
      <c r="P913" s="114"/>
      <c r="Q913" s="114"/>
      <c r="R913" s="114"/>
      <c r="S913" s="114"/>
      <c r="T913" s="114"/>
      <c r="U913" s="114"/>
      <c r="V913" s="114"/>
      <c r="W913" s="114"/>
      <c r="X913" s="114"/>
      <c r="Y913" s="114"/>
    </row>
    <row r="914" spans="1:25" x14ac:dyDescent="0.3">
      <c r="A914" s="117"/>
      <c r="B914" s="6"/>
      <c r="C914" s="6"/>
      <c r="D914" s="6"/>
      <c r="E914" s="6"/>
      <c r="F914" s="6"/>
      <c r="G914" s="6"/>
      <c r="H914" s="6"/>
      <c r="I914" s="6"/>
      <c r="J914" s="7"/>
      <c r="K914" s="6"/>
      <c r="L914" s="7"/>
      <c r="M914" s="7"/>
      <c r="N914" s="7"/>
      <c r="O914" s="6"/>
      <c r="P914" s="114"/>
      <c r="Q914" s="114"/>
      <c r="R914" s="114"/>
      <c r="S914" s="114"/>
      <c r="T914" s="114"/>
      <c r="U914" s="114"/>
      <c r="V914" s="114"/>
      <c r="W914" s="114"/>
      <c r="X914" s="114"/>
      <c r="Y914" s="114"/>
    </row>
    <row r="915" spans="1:25" x14ac:dyDescent="0.3">
      <c r="A915" s="117"/>
      <c r="B915" s="6"/>
      <c r="C915" s="6"/>
      <c r="D915" s="6"/>
      <c r="E915" s="6"/>
      <c r="F915" s="6"/>
      <c r="G915" s="6"/>
      <c r="H915" s="6"/>
      <c r="I915" s="6"/>
      <c r="J915" s="7"/>
      <c r="K915" s="6"/>
      <c r="L915" s="7"/>
      <c r="M915" s="7"/>
      <c r="N915" s="7"/>
      <c r="O915" s="6"/>
      <c r="P915" s="114"/>
      <c r="Q915" s="114"/>
      <c r="R915" s="114"/>
      <c r="S915" s="114"/>
      <c r="T915" s="114"/>
      <c r="U915" s="114"/>
      <c r="V915" s="114"/>
      <c r="W915" s="114"/>
      <c r="X915" s="114"/>
      <c r="Y915" s="114"/>
    </row>
    <row r="916" spans="1:25" x14ac:dyDescent="0.3">
      <c r="A916" s="117"/>
      <c r="B916" s="6"/>
      <c r="C916" s="6"/>
      <c r="D916" s="6"/>
      <c r="E916" s="6"/>
      <c r="F916" s="6"/>
      <c r="G916" s="6"/>
      <c r="H916" s="6"/>
      <c r="I916" s="6"/>
      <c r="J916" s="7"/>
      <c r="K916" s="6"/>
      <c r="L916" s="7"/>
      <c r="M916" s="7"/>
      <c r="N916" s="7"/>
      <c r="O916" s="6"/>
      <c r="P916" s="114"/>
      <c r="Q916" s="114"/>
      <c r="R916" s="114"/>
      <c r="S916" s="114"/>
      <c r="T916" s="114"/>
      <c r="U916" s="114"/>
      <c r="V916" s="114"/>
      <c r="W916" s="114"/>
      <c r="X916" s="114"/>
      <c r="Y916" s="114"/>
    </row>
    <row r="917" spans="1:25" x14ac:dyDescent="0.3">
      <c r="A917" s="117"/>
      <c r="B917" s="6"/>
      <c r="C917" s="6"/>
      <c r="D917" s="6"/>
      <c r="E917" s="6"/>
      <c r="F917" s="6"/>
      <c r="G917" s="6"/>
      <c r="H917" s="6"/>
      <c r="I917" s="6"/>
      <c r="J917" s="7"/>
      <c r="K917" s="6"/>
      <c r="L917" s="7"/>
      <c r="M917" s="7"/>
      <c r="N917" s="7"/>
      <c r="O917" s="6"/>
      <c r="P917" s="114"/>
      <c r="Q917" s="114"/>
      <c r="R917" s="114"/>
      <c r="S917" s="114"/>
      <c r="T917" s="114"/>
      <c r="U917" s="114"/>
      <c r="V917" s="114"/>
      <c r="W917" s="114"/>
      <c r="X917" s="114"/>
      <c r="Y917" s="114"/>
    </row>
    <row r="918" spans="1:25" x14ac:dyDescent="0.3">
      <c r="A918" s="117"/>
      <c r="B918" s="6"/>
      <c r="C918" s="6"/>
      <c r="D918" s="6"/>
      <c r="E918" s="6"/>
      <c r="F918" s="6"/>
      <c r="G918" s="6"/>
      <c r="H918" s="6"/>
      <c r="I918" s="6"/>
      <c r="J918" s="7"/>
      <c r="K918" s="6"/>
      <c r="L918" s="7"/>
      <c r="M918" s="7"/>
      <c r="N918" s="7"/>
      <c r="O918" s="6"/>
      <c r="P918" s="114"/>
      <c r="Q918" s="114"/>
      <c r="R918" s="114"/>
      <c r="S918" s="114"/>
      <c r="T918" s="114"/>
      <c r="U918" s="114"/>
      <c r="V918" s="114"/>
      <c r="W918" s="114"/>
      <c r="X918" s="114"/>
      <c r="Y918" s="114"/>
    </row>
    <row r="919" spans="1:25" x14ac:dyDescent="0.3">
      <c r="A919" s="117"/>
      <c r="B919" s="6"/>
      <c r="C919" s="6"/>
      <c r="D919" s="6"/>
      <c r="E919" s="6"/>
      <c r="F919" s="6"/>
      <c r="G919" s="6"/>
      <c r="H919" s="6"/>
      <c r="I919" s="6"/>
      <c r="J919" s="7"/>
      <c r="K919" s="6"/>
      <c r="L919" s="7"/>
      <c r="M919" s="7"/>
      <c r="N919" s="7"/>
      <c r="O919" s="6"/>
      <c r="P919" s="114"/>
      <c r="Q919" s="114"/>
      <c r="R919" s="114"/>
      <c r="S919" s="114"/>
      <c r="T919" s="114"/>
      <c r="U919" s="114"/>
      <c r="V919" s="114"/>
      <c r="W919" s="114"/>
      <c r="X919" s="114"/>
      <c r="Y919" s="114"/>
    </row>
    <row r="920" spans="1:25" x14ac:dyDescent="0.3">
      <c r="A920" s="117"/>
      <c r="B920" s="6"/>
      <c r="C920" s="6"/>
      <c r="D920" s="6"/>
      <c r="E920" s="6"/>
      <c r="F920" s="6"/>
      <c r="G920" s="6"/>
      <c r="H920" s="6"/>
      <c r="I920" s="6"/>
      <c r="J920" s="7"/>
      <c r="K920" s="6"/>
      <c r="L920" s="7"/>
      <c r="M920" s="7"/>
      <c r="N920" s="7"/>
      <c r="O920" s="6"/>
      <c r="P920" s="114"/>
      <c r="Q920" s="114"/>
      <c r="R920" s="114"/>
      <c r="S920" s="114"/>
      <c r="T920" s="114"/>
      <c r="U920" s="114"/>
      <c r="V920" s="114"/>
      <c r="W920" s="114"/>
      <c r="X920" s="114"/>
      <c r="Y920" s="114"/>
    </row>
    <row r="921" spans="1:25" x14ac:dyDescent="0.3">
      <c r="A921" s="117"/>
      <c r="B921" s="6"/>
      <c r="C921" s="6"/>
      <c r="D921" s="6"/>
      <c r="E921" s="6"/>
      <c r="F921" s="6"/>
      <c r="G921" s="6"/>
      <c r="H921" s="6"/>
      <c r="I921" s="6"/>
      <c r="J921" s="7"/>
      <c r="K921" s="6"/>
      <c r="L921" s="7"/>
      <c r="M921" s="7"/>
      <c r="N921" s="7"/>
      <c r="O921" s="6"/>
      <c r="P921" s="114"/>
      <c r="Q921" s="114"/>
      <c r="R921" s="114"/>
      <c r="S921" s="114"/>
      <c r="T921" s="114"/>
      <c r="U921" s="114"/>
      <c r="V921" s="114"/>
      <c r="W921" s="114"/>
      <c r="X921" s="114"/>
      <c r="Y921" s="114"/>
    </row>
    <row r="922" spans="1:25" x14ac:dyDescent="0.3">
      <c r="A922" s="117"/>
      <c r="B922" s="6"/>
      <c r="C922" s="6"/>
      <c r="D922" s="6"/>
      <c r="E922" s="6"/>
      <c r="F922" s="6"/>
      <c r="G922" s="6"/>
      <c r="H922" s="6"/>
      <c r="I922" s="6"/>
      <c r="J922" s="7"/>
      <c r="K922" s="6"/>
      <c r="L922" s="7"/>
      <c r="M922" s="7"/>
      <c r="N922" s="7"/>
      <c r="O922" s="6"/>
      <c r="P922" s="114"/>
      <c r="Q922" s="114"/>
      <c r="R922" s="114"/>
      <c r="S922" s="114"/>
      <c r="T922" s="114"/>
      <c r="U922" s="114"/>
      <c r="V922" s="114"/>
      <c r="W922" s="114"/>
      <c r="X922" s="114"/>
      <c r="Y922" s="114"/>
    </row>
    <row r="923" spans="1:25" x14ac:dyDescent="0.3">
      <c r="A923" s="117"/>
      <c r="B923" s="6"/>
      <c r="C923" s="6"/>
      <c r="D923" s="6"/>
      <c r="E923" s="6"/>
      <c r="F923" s="6"/>
      <c r="G923" s="6"/>
      <c r="H923" s="6"/>
      <c r="I923" s="6"/>
      <c r="J923" s="7"/>
      <c r="K923" s="6"/>
      <c r="L923" s="7"/>
      <c r="M923" s="7"/>
      <c r="N923" s="7"/>
      <c r="O923" s="6"/>
      <c r="P923" s="114"/>
      <c r="Q923" s="114"/>
      <c r="R923" s="114"/>
      <c r="S923" s="114"/>
      <c r="T923" s="114"/>
      <c r="U923" s="114"/>
      <c r="V923" s="114"/>
      <c r="W923" s="114"/>
      <c r="X923" s="114"/>
      <c r="Y923" s="114"/>
    </row>
    <row r="924" spans="1:25" x14ac:dyDescent="0.3">
      <c r="A924" s="117"/>
      <c r="B924" s="6"/>
      <c r="C924" s="6"/>
      <c r="D924" s="6"/>
      <c r="E924" s="6"/>
      <c r="F924" s="6"/>
      <c r="G924" s="6"/>
      <c r="H924" s="6"/>
      <c r="I924" s="6"/>
      <c r="J924" s="7"/>
      <c r="K924" s="6"/>
      <c r="L924" s="7"/>
      <c r="M924" s="7"/>
      <c r="N924" s="7"/>
      <c r="O924" s="6"/>
      <c r="P924" s="114"/>
      <c r="Q924" s="114"/>
      <c r="R924" s="114"/>
      <c r="S924" s="114"/>
      <c r="T924" s="114"/>
      <c r="U924" s="114"/>
      <c r="V924" s="114"/>
      <c r="W924" s="114"/>
      <c r="X924" s="114"/>
      <c r="Y924" s="114"/>
    </row>
    <row r="925" spans="1:25" x14ac:dyDescent="0.3">
      <c r="A925" s="117"/>
      <c r="B925" s="6"/>
      <c r="C925" s="6"/>
      <c r="D925" s="6"/>
      <c r="E925" s="6"/>
      <c r="F925" s="6"/>
      <c r="G925" s="6"/>
      <c r="H925" s="6"/>
      <c r="I925" s="6"/>
      <c r="J925" s="7"/>
      <c r="K925" s="6"/>
      <c r="L925" s="7"/>
      <c r="M925" s="7"/>
      <c r="N925" s="7"/>
      <c r="O925" s="6"/>
      <c r="P925" s="114"/>
      <c r="Q925" s="114"/>
      <c r="R925" s="114"/>
      <c r="S925" s="114"/>
      <c r="T925" s="114"/>
      <c r="U925" s="114"/>
      <c r="V925" s="114"/>
      <c r="W925" s="114"/>
      <c r="X925" s="114"/>
      <c r="Y925" s="114"/>
    </row>
    <row r="926" spans="1:25" x14ac:dyDescent="0.3">
      <c r="A926" s="117"/>
      <c r="B926" s="6"/>
      <c r="C926" s="6"/>
      <c r="D926" s="6"/>
      <c r="E926" s="6"/>
      <c r="F926" s="6"/>
      <c r="G926" s="6"/>
      <c r="H926" s="6"/>
      <c r="I926" s="6"/>
      <c r="J926" s="7"/>
      <c r="K926" s="6"/>
      <c r="L926" s="7"/>
      <c r="M926" s="7"/>
      <c r="N926" s="7"/>
      <c r="O926" s="6"/>
      <c r="P926" s="114"/>
      <c r="Q926" s="114"/>
      <c r="R926" s="114"/>
      <c r="S926" s="114"/>
      <c r="T926" s="114"/>
      <c r="U926" s="114"/>
      <c r="V926" s="114"/>
      <c r="W926" s="114"/>
      <c r="X926" s="114"/>
      <c r="Y926" s="114"/>
    </row>
    <row r="927" spans="1:25" x14ac:dyDescent="0.3">
      <c r="A927" s="117"/>
      <c r="B927" s="6"/>
      <c r="C927" s="6"/>
      <c r="D927" s="6"/>
      <c r="E927" s="6"/>
      <c r="F927" s="6"/>
      <c r="G927" s="6"/>
      <c r="H927" s="6"/>
      <c r="I927" s="6"/>
      <c r="J927" s="7"/>
      <c r="K927" s="6"/>
      <c r="L927" s="7"/>
      <c r="M927" s="7"/>
      <c r="N927" s="7"/>
      <c r="O927" s="6"/>
      <c r="P927" s="114"/>
      <c r="Q927" s="114"/>
      <c r="R927" s="114"/>
      <c r="S927" s="114"/>
      <c r="T927" s="114"/>
      <c r="U927" s="114"/>
      <c r="V927" s="114"/>
      <c r="W927" s="114"/>
      <c r="X927" s="114"/>
      <c r="Y927" s="114"/>
    </row>
    <row r="928" spans="1:25" x14ac:dyDescent="0.3">
      <c r="A928" s="117"/>
      <c r="B928" s="6"/>
      <c r="C928" s="6"/>
      <c r="D928" s="6"/>
      <c r="E928" s="6"/>
      <c r="F928" s="6"/>
      <c r="G928" s="6"/>
      <c r="H928" s="6"/>
      <c r="I928" s="6"/>
      <c r="J928" s="7"/>
      <c r="K928" s="6"/>
      <c r="L928" s="7"/>
      <c r="M928" s="7"/>
      <c r="N928" s="7"/>
      <c r="O928" s="6"/>
      <c r="P928" s="114"/>
      <c r="Q928" s="114"/>
      <c r="R928" s="114"/>
      <c r="S928" s="114"/>
      <c r="T928" s="114"/>
      <c r="U928" s="114"/>
      <c r="V928" s="114"/>
      <c r="W928" s="114"/>
      <c r="X928" s="114"/>
      <c r="Y928" s="114"/>
    </row>
    <row r="929" spans="1:25" x14ac:dyDescent="0.3">
      <c r="A929" s="117"/>
      <c r="B929" s="6"/>
      <c r="C929" s="6"/>
      <c r="D929" s="6"/>
      <c r="E929" s="6"/>
      <c r="F929" s="6"/>
      <c r="G929" s="6"/>
      <c r="H929" s="6"/>
      <c r="I929" s="6"/>
      <c r="J929" s="7"/>
      <c r="K929" s="6"/>
      <c r="L929" s="7"/>
      <c r="M929" s="7"/>
      <c r="N929" s="7"/>
      <c r="O929" s="6"/>
      <c r="P929" s="114"/>
      <c r="Q929" s="114"/>
      <c r="R929" s="114"/>
      <c r="S929" s="114"/>
      <c r="T929" s="114"/>
      <c r="U929" s="114"/>
      <c r="V929" s="114"/>
      <c r="W929" s="114"/>
      <c r="X929" s="114"/>
      <c r="Y929" s="114"/>
    </row>
    <row r="930" spans="1:25" x14ac:dyDescent="0.3">
      <c r="A930" s="117"/>
      <c r="B930" s="6"/>
      <c r="C930" s="6"/>
      <c r="D930" s="6"/>
      <c r="E930" s="6"/>
      <c r="F930" s="6"/>
      <c r="G930" s="6"/>
      <c r="H930" s="6"/>
      <c r="I930" s="6"/>
      <c r="J930" s="7"/>
      <c r="K930" s="6"/>
      <c r="L930" s="7"/>
      <c r="M930" s="7"/>
      <c r="N930" s="7"/>
      <c r="O930" s="6"/>
      <c r="P930" s="114"/>
      <c r="Q930" s="114"/>
      <c r="R930" s="114"/>
      <c r="S930" s="114"/>
      <c r="T930" s="114"/>
      <c r="U930" s="114"/>
      <c r="V930" s="114"/>
      <c r="W930" s="114"/>
      <c r="X930" s="114"/>
      <c r="Y930" s="114"/>
    </row>
    <row r="931" spans="1:25" x14ac:dyDescent="0.3">
      <c r="A931" s="117"/>
      <c r="B931" s="6"/>
      <c r="C931" s="6"/>
      <c r="D931" s="6"/>
      <c r="E931" s="6"/>
      <c r="F931" s="6"/>
      <c r="G931" s="6"/>
      <c r="H931" s="6"/>
      <c r="I931" s="6"/>
      <c r="J931" s="7"/>
      <c r="K931" s="6"/>
      <c r="L931" s="7"/>
      <c r="M931" s="7"/>
      <c r="N931" s="7"/>
      <c r="O931" s="6"/>
      <c r="P931" s="114"/>
      <c r="Q931" s="114"/>
      <c r="R931" s="114"/>
      <c r="S931" s="114"/>
      <c r="T931" s="114"/>
      <c r="U931" s="114"/>
      <c r="V931" s="114"/>
      <c r="W931" s="114"/>
      <c r="X931" s="114"/>
      <c r="Y931" s="114"/>
    </row>
    <row r="932" spans="1:25" x14ac:dyDescent="0.3">
      <c r="A932" s="117"/>
      <c r="B932" s="6"/>
      <c r="C932" s="6"/>
      <c r="D932" s="6"/>
      <c r="E932" s="6"/>
      <c r="F932" s="6"/>
      <c r="G932" s="6"/>
      <c r="H932" s="6"/>
      <c r="I932" s="6"/>
      <c r="J932" s="7"/>
      <c r="K932" s="6"/>
      <c r="L932" s="7"/>
      <c r="M932" s="7"/>
      <c r="N932" s="7"/>
      <c r="O932" s="6"/>
      <c r="P932" s="114"/>
      <c r="Q932" s="114"/>
      <c r="R932" s="114"/>
      <c r="S932" s="114"/>
      <c r="T932" s="114"/>
      <c r="U932" s="114"/>
      <c r="V932" s="114"/>
      <c r="W932" s="114"/>
      <c r="X932" s="114"/>
      <c r="Y932" s="114"/>
    </row>
    <row r="933" spans="1:25" x14ac:dyDescent="0.3">
      <c r="A933" s="117"/>
      <c r="B933" s="6"/>
      <c r="C933" s="6"/>
      <c r="D933" s="6"/>
      <c r="E933" s="6"/>
      <c r="F933" s="6"/>
      <c r="G933" s="6"/>
      <c r="H933" s="6"/>
      <c r="I933" s="6"/>
      <c r="J933" s="7"/>
      <c r="K933" s="6"/>
      <c r="L933" s="7"/>
      <c r="M933" s="7"/>
      <c r="N933" s="7"/>
      <c r="O933" s="6"/>
      <c r="P933" s="114"/>
      <c r="Q933" s="114"/>
      <c r="R933" s="114"/>
      <c r="S933" s="114"/>
      <c r="T933" s="114"/>
      <c r="U933" s="114"/>
      <c r="V933" s="114"/>
      <c r="W933" s="114"/>
      <c r="X933" s="114"/>
      <c r="Y933" s="114"/>
    </row>
    <row r="934" spans="1:25" x14ac:dyDescent="0.3">
      <c r="A934" s="117"/>
      <c r="B934" s="6"/>
      <c r="C934" s="6"/>
      <c r="D934" s="6"/>
      <c r="E934" s="6"/>
      <c r="F934" s="6"/>
      <c r="G934" s="6"/>
      <c r="H934" s="6"/>
      <c r="I934" s="6"/>
      <c r="J934" s="7"/>
      <c r="K934" s="6"/>
      <c r="L934" s="7"/>
      <c r="M934" s="7"/>
      <c r="N934" s="7"/>
      <c r="O934" s="6"/>
      <c r="P934" s="114"/>
      <c r="Q934" s="114"/>
      <c r="R934" s="114"/>
      <c r="S934" s="114"/>
      <c r="T934" s="114"/>
      <c r="U934" s="114"/>
      <c r="V934" s="114"/>
      <c r="W934" s="114"/>
      <c r="X934" s="114"/>
      <c r="Y934" s="114"/>
    </row>
    <row r="935" spans="1:25" x14ac:dyDescent="0.3">
      <c r="A935" s="117"/>
      <c r="B935" s="6"/>
      <c r="C935" s="6"/>
      <c r="D935" s="6"/>
      <c r="E935" s="6"/>
      <c r="F935" s="6"/>
      <c r="G935" s="6"/>
      <c r="H935" s="6"/>
      <c r="I935" s="6"/>
      <c r="J935" s="7"/>
      <c r="K935" s="6"/>
      <c r="L935" s="7"/>
      <c r="M935" s="7"/>
      <c r="N935" s="7"/>
      <c r="O935" s="6"/>
      <c r="P935" s="114"/>
      <c r="Q935" s="114"/>
      <c r="R935" s="114"/>
      <c r="S935" s="114"/>
      <c r="T935" s="114"/>
      <c r="U935" s="114"/>
      <c r="V935" s="114"/>
      <c r="W935" s="114"/>
      <c r="X935" s="114"/>
      <c r="Y935" s="114"/>
    </row>
    <row r="936" spans="1:25" x14ac:dyDescent="0.3">
      <c r="A936" s="117"/>
      <c r="B936" s="6"/>
      <c r="C936" s="6"/>
      <c r="D936" s="6"/>
      <c r="E936" s="6"/>
      <c r="F936" s="6"/>
      <c r="G936" s="6"/>
      <c r="H936" s="6"/>
      <c r="I936" s="6"/>
      <c r="J936" s="7"/>
      <c r="K936" s="6"/>
      <c r="L936" s="7"/>
      <c r="M936" s="7"/>
      <c r="N936" s="7"/>
      <c r="O936" s="6"/>
      <c r="P936" s="114"/>
      <c r="Q936" s="114"/>
      <c r="R936" s="114"/>
      <c r="S936" s="114"/>
      <c r="T936" s="114"/>
      <c r="U936" s="114"/>
      <c r="V936" s="114"/>
      <c r="W936" s="114"/>
      <c r="X936" s="114"/>
      <c r="Y936" s="114"/>
    </row>
    <row r="937" spans="1:25" x14ac:dyDescent="0.3">
      <c r="A937" s="117"/>
      <c r="B937" s="6"/>
      <c r="C937" s="6"/>
      <c r="D937" s="6"/>
      <c r="E937" s="6"/>
      <c r="F937" s="6"/>
      <c r="G937" s="6"/>
      <c r="H937" s="6"/>
      <c r="I937" s="6"/>
      <c r="J937" s="7"/>
      <c r="K937" s="6"/>
      <c r="L937" s="7"/>
      <c r="M937" s="7"/>
      <c r="N937" s="7"/>
      <c r="O937" s="6"/>
      <c r="P937" s="114"/>
      <c r="Q937" s="114"/>
      <c r="R937" s="114"/>
      <c r="S937" s="114"/>
      <c r="T937" s="114"/>
      <c r="U937" s="114"/>
      <c r="V937" s="114"/>
      <c r="W937" s="114"/>
      <c r="X937" s="114"/>
      <c r="Y937" s="114"/>
    </row>
    <row r="938" spans="1:25" x14ac:dyDescent="0.3">
      <c r="A938" s="117"/>
      <c r="B938" s="6"/>
      <c r="C938" s="6"/>
      <c r="D938" s="6"/>
      <c r="E938" s="6"/>
      <c r="F938" s="6"/>
      <c r="G938" s="6"/>
      <c r="H938" s="6"/>
      <c r="I938" s="6"/>
      <c r="J938" s="7"/>
      <c r="K938" s="6"/>
      <c r="L938" s="7"/>
      <c r="M938" s="7"/>
      <c r="N938" s="7"/>
      <c r="O938" s="6"/>
      <c r="P938" s="114"/>
      <c r="Q938" s="114"/>
      <c r="R938" s="114"/>
      <c r="S938" s="114"/>
      <c r="T938" s="114"/>
      <c r="U938" s="114"/>
      <c r="V938" s="114"/>
      <c r="W938" s="114"/>
      <c r="X938" s="114"/>
      <c r="Y938" s="114"/>
    </row>
    <row r="939" spans="1:25" x14ac:dyDescent="0.3">
      <c r="A939" s="117"/>
      <c r="B939" s="6"/>
      <c r="C939" s="6"/>
      <c r="D939" s="6"/>
      <c r="E939" s="6"/>
      <c r="F939" s="6"/>
      <c r="G939" s="6"/>
      <c r="H939" s="6"/>
      <c r="I939" s="6"/>
      <c r="J939" s="7"/>
      <c r="K939" s="6"/>
      <c r="L939" s="7"/>
      <c r="M939" s="7"/>
      <c r="N939" s="7"/>
      <c r="O939" s="6"/>
      <c r="P939" s="114"/>
      <c r="Q939" s="114"/>
      <c r="R939" s="114"/>
      <c r="S939" s="114"/>
      <c r="T939" s="114"/>
      <c r="U939" s="114"/>
      <c r="V939" s="114"/>
      <c r="W939" s="114"/>
      <c r="X939" s="114"/>
      <c r="Y939" s="114"/>
    </row>
    <row r="940" spans="1:25" x14ac:dyDescent="0.3">
      <c r="A940" s="117"/>
      <c r="B940" s="6"/>
      <c r="C940" s="6"/>
      <c r="D940" s="6"/>
      <c r="E940" s="6"/>
      <c r="F940" s="6"/>
      <c r="G940" s="6"/>
      <c r="H940" s="6"/>
      <c r="I940" s="6"/>
      <c r="J940" s="7"/>
      <c r="K940" s="6"/>
      <c r="L940" s="7"/>
      <c r="M940" s="7"/>
      <c r="N940" s="7"/>
      <c r="O940" s="6"/>
      <c r="P940" s="114"/>
      <c r="Q940" s="114"/>
      <c r="R940" s="114"/>
      <c r="S940" s="114"/>
      <c r="T940" s="114"/>
      <c r="U940" s="114"/>
      <c r="V940" s="114"/>
      <c r="W940" s="114"/>
      <c r="X940" s="114"/>
      <c r="Y940" s="114"/>
    </row>
    <row r="941" spans="1:25" x14ac:dyDescent="0.3">
      <c r="A941" s="117"/>
      <c r="B941" s="6"/>
      <c r="C941" s="6"/>
      <c r="D941" s="6"/>
      <c r="E941" s="6"/>
      <c r="F941" s="6"/>
      <c r="G941" s="6"/>
      <c r="H941" s="6"/>
      <c r="I941" s="6"/>
      <c r="J941" s="7"/>
      <c r="K941" s="6"/>
      <c r="L941" s="7"/>
      <c r="M941" s="7"/>
      <c r="N941" s="7"/>
      <c r="O941" s="6"/>
      <c r="P941" s="114"/>
      <c r="Q941" s="114"/>
      <c r="R941" s="114"/>
      <c r="S941" s="114"/>
      <c r="T941" s="114"/>
      <c r="U941" s="114"/>
      <c r="V941" s="114"/>
      <c r="W941" s="114"/>
      <c r="X941" s="114"/>
      <c r="Y941" s="114"/>
    </row>
    <row r="942" spans="1:25" x14ac:dyDescent="0.3">
      <c r="A942" s="117"/>
      <c r="B942" s="6"/>
      <c r="C942" s="6"/>
      <c r="D942" s="6"/>
      <c r="E942" s="6"/>
      <c r="F942" s="6"/>
      <c r="G942" s="6"/>
      <c r="H942" s="6"/>
      <c r="I942" s="6"/>
      <c r="J942" s="7"/>
      <c r="K942" s="6"/>
      <c r="L942" s="7"/>
      <c r="M942" s="7"/>
      <c r="N942" s="7"/>
      <c r="O942" s="6"/>
      <c r="P942" s="114"/>
      <c r="Q942" s="114"/>
      <c r="R942" s="114"/>
      <c r="S942" s="114"/>
      <c r="T942" s="114"/>
      <c r="U942" s="114"/>
      <c r="V942" s="114"/>
      <c r="W942" s="114"/>
      <c r="X942" s="114"/>
      <c r="Y942" s="114"/>
    </row>
    <row r="943" spans="1:25" x14ac:dyDescent="0.3">
      <c r="A943" s="117"/>
      <c r="B943" s="6"/>
      <c r="C943" s="6"/>
      <c r="D943" s="6"/>
      <c r="E943" s="6"/>
      <c r="F943" s="6"/>
      <c r="G943" s="6"/>
      <c r="H943" s="6"/>
      <c r="I943" s="6"/>
      <c r="J943" s="7"/>
      <c r="K943" s="6"/>
      <c r="L943" s="7"/>
      <c r="M943" s="7"/>
      <c r="N943" s="7"/>
      <c r="O943" s="6"/>
      <c r="P943" s="114"/>
      <c r="Q943" s="114"/>
      <c r="R943" s="114"/>
      <c r="S943" s="114"/>
      <c r="T943" s="114"/>
      <c r="U943" s="114"/>
      <c r="V943" s="114"/>
      <c r="W943" s="114"/>
      <c r="X943" s="114"/>
      <c r="Y943" s="114"/>
    </row>
    <row r="944" spans="1:25" x14ac:dyDescent="0.3">
      <c r="A944" s="117"/>
      <c r="B944" s="6"/>
      <c r="C944" s="6"/>
      <c r="D944" s="6"/>
      <c r="E944" s="6"/>
      <c r="F944" s="6"/>
      <c r="G944" s="6"/>
      <c r="H944" s="6"/>
      <c r="I944" s="6"/>
      <c r="J944" s="7"/>
      <c r="K944" s="6"/>
      <c r="L944" s="7"/>
      <c r="M944" s="7"/>
      <c r="N944" s="7"/>
      <c r="O944" s="6"/>
      <c r="P944" s="114"/>
      <c r="Q944" s="114"/>
      <c r="R944" s="114"/>
      <c r="S944" s="114"/>
      <c r="T944" s="114"/>
      <c r="U944" s="114"/>
      <c r="V944" s="114"/>
      <c r="W944" s="114"/>
      <c r="X944" s="114"/>
      <c r="Y944" s="114"/>
    </row>
    <row r="945" spans="1:25" x14ac:dyDescent="0.3">
      <c r="A945" s="117"/>
      <c r="B945" s="6"/>
      <c r="C945" s="6"/>
      <c r="D945" s="6"/>
      <c r="E945" s="6"/>
      <c r="F945" s="6"/>
      <c r="G945" s="6"/>
      <c r="H945" s="6"/>
      <c r="I945" s="6"/>
      <c r="J945" s="7"/>
      <c r="K945" s="6"/>
      <c r="L945" s="7"/>
      <c r="M945" s="7"/>
      <c r="N945" s="7"/>
      <c r="O945" s="6"/>
      <c r="P945" s="114"/>
      <c r="Q945" s="114"/>
      <c r="R945" s="114"/>
      <c r="S945" s="114"/>
      <c r="T945" s="114"/>
      <c r="U945" s="114"/>
      <c r="V945" s="114"/>
      <c r="W945" s="114"/>
      <c r="X945" s="114"/>
      <c r="Y945" s="114"/>
    </row>
    <row r="946" spans="1:25" x14ac:dyDescent="0.3">
      <c r="A946" s="117"/>
      <c r="B946" s="6"/>
      <c r="C946" s="6"/>
      <c r="D946" s="6"/>
      <c r="E946" s="6"/>
      <c r="F946" s="6"/>
      <c r="G946" s="6"/>
      <c r="H946" s="6"/>
      <c r="I946" s="6"/>
      <c r="J946" s="7"/>
      <c r="K946" s="6"/>
      <c r="L946" s="7"/>
      <c r="M946" s="7"/>
      <c r="N946" s="7"/>
      <c r="O946" s="6"/>
      <c r="P946" s="114"/>
      <c r="Q946" s="114"/>
      <c r="R946" s="114"/>
      <c r="S946" s="114"/>
      <c r="T946" s="114"/>
      <c r="U946" s="114"/>
      <c r="V946" s="114"/>
      <c r="W946" s="114"/>
      <c r="X946" s="114"/>
      <c r="Y946" s="114"/>
    </row>
    <row r="947" spans="1:25" x14ac:dyDescent="0.3">
      <c r="A947" s="117"/>
      <c r="B947" s="6"/>
      <c r="C947" s="6"/>
      <c r="D947" s="6"/>
      <c r="E947" s="6"/>
      <c r="F947" s="6"/>
      <c r="G947" s="6"/>
      <c r="H947" s="6"/>
      <c r="I947" s="6"/>
      <c r="J947" s="7"/>
      <c r="K947" s="6"/>
      <c r="L947" s="7"/>
      <c r="M947" s="7"/>
      <c r="N947" s="7"/>
      <c r="O947" s="6"/>
      <c r="P947" s="114"/>
      <c r="Q947" s="114"/>
      <c r="R947" s="114"/>
      <c r="S947" s="114"/>
      <c r="T947" s="114"/>
      <c r="U947" s="114"/>
      <c r="V947" s="114"/>
      <c r="W947" s="114"/>
      <c r="X947" s="114"/>
      <c r="Y947" s="114"/>
    </row>
    <row r="948" spans="1:25" x14ac:dyDescent="0.3">
      <c r="A948" s="117"/>
      <c r="B948" s="6"/>
      <c r="C948" s="6"/>
      <c r="D948" s="6"/>
      <c r="E948" s="6"/>
      <c r="F948" s="6"/>
      <c r="G948" s="6"/>
      <c r="H948" s="6"/>
      <c r="I948" s="6"/>
      <c r="J948" s="7"/>
      <c r="K948" s="6"/>
      <c r="L948" s="7"/>
      <c r="M948" s="7"/>
      <c r="N948" s="7"/>
      <c r="O948" s="6"/>
      <c r="P948" s="114"/>
      <c r="Q948" s="114"/>
      <c r="R948" s="114"/>
      <c r="S948" s="114"/>
      <c r="T948" s="114"/>
      <c r="U948" s="114"/>
      <c r="V948" s="114"/>
      <c r="W948" s="114"/>
      <c r="X948" s="114"/>
      <c r="Y948" s="114"/>
    </row>
    <row r="949" spans="1:25" x14ac:dyDescent="0.3">
      <c r="A949" s="117"/>
      <c r="B949" s="6"/>
      <c r="C949" s="6"/>
      <c r="D949" s="6"/>
      <c r="E949" s="6"/>
      <c r="F949" s="6"/>
      <c r="G949" s="6"/>
      <c r="H949" s="6"/>
      <c r="I949" s="6"/>
      <c r="J949" s="7"/>
      <c r="K949" s="6"/>
      <c r="L949" s="7"/>
      <c r="M949" s="7"/>
      <c r="N949" s="7"/>
      <c r="O949" s="6"/>
      <c r="P949" s="114"/>
      <c r="Q949" s="114"/>
      <c r="R949" s="114"/>
      <c r="S949" s="114"/>
      <c r="T949" s="114"/>
      <c r="U949" s="114"/>
      <c r="V949" s="114"/>
      <c r="W949" s="114"/>
      <c r="X949" s="114"/>
      <c r="Y949" s="114"/>
    </row>
    <row r="950" spans="1:25" x14ac:dyDescent="0.3">
      <c r="A950" s="117"/>
      <c r="B950" s="6"/>
      <c r="C950" s="6"/>
      <c r="D950" s="6"/>
      <c r="E950" s="6"/>
      <c r="F950" s="6"/>
      <c r="G950" s="6"/>
      <c r="H950" s="6"/>
      <c r="I950" s="6"/>
      <c r="J950" s="7"/>
      <c r="K950" s="6"/>
      <c r="L950" s="7"/>
      <c r="M950" s="7"/>
      <c r="N950" s="7"/>
      <c r="O950" s="6"/>
      <c r="P950" s="114"/>
      <c r="Q950" s="114"/>
      <c r="R950" s="114"/>
      <c r="S950" s="114"/>
      <c r="T950" s="114"/>
      <c r="U950" s="114"/>
      <c r="V950" s="114"/>
      <c r="W950" s="114"/>
      <c r="X950" s="114"/>
      <c r="Y950" s="114"/>
    </row>
    <row r="951" spans="1:25" x14ac:dyDescent="0.3">
      <c r="A951" s="117"/>
      <c r="B951" s="6"/>
      <c r="C951" s="6"/>
      <c r="D951" s="6"/>
      <c r="E951" s="6"/>
      <c r="F951" s="6"/>
      <c r="G951" s="6"/>
      <c r="H951" s="6"/>
      <c r="I951" s="6"/>
      <c r="J951" s="7"/>
      <c r="K951" s="6"/>
      <c r="L951" s="7"/>
      <c r="M951" s="7"/>
      <c r="N951" s="7"/>
      <c r="O951" s="6"/>
      <c r="P951" s="114"/>
      <c r="Q951" s="114"/>
      <c r="R951" s="114"/>
      <c r="S951" s="114"/>
      <c r="T951" s="114"/>
      <c r="U951" s="114"/>
      <c r="V951" s="114"/>
      <c r="W951" s="114"/>
      <c r="X951" s="114"/>
      <c r="Y951" s="114"/>
    </row>
    <row r="952" spans="1:25" x14ac:dyDescent="0.3">
      <c r="A952" s="117"/>
      <c r="B952" s="6"/>
      <c r="C952" s="6"/>
      <c r="D952" s="6"/>
      <c r="E952" s="6"/>
      <c r="F952" s="6"/>
      <c r="G952" s="6"/>
      <c r="H952" s="6"/>
      <c r="I952" s="6"/>
      <c r="J952" s="7"/>
      <c r="K952" s="6"/>
      <c r="L952" s="7"/>
      <c r="M952" s="7"/>
      <c r="N952" s="7"/>
      <c r="O952" s="6"/>
      <c r="P952" s="114"/>
      <c r="Q952" s="114"/>
      <c r="R952" s="114"/>
      <c r="S952" s="114"/>
      <c r="T952" s="114"/>
      <c r="U952" s="114"/>
      <c r="V952" s="114"/>
      <c r="W952" s="114"/>
      <c r="X952" s="114"/>
      <c r="Y952" s="114"/>
    </row>
    <row r="953" spans="1:25" x14ac:dyDescent="0.3">
      <c r="A953" s="117"/>
      <c r="B953" s="6"/>
      <c r="C953" s="6"/>
      <c r="D953" s="6"/>
      <c r="E953" s="6"/>
      <c r="F953" s="6"/>
      <c r="G953" s="6"/>
      <c r="H953" s="6"/>
      <c r="I953" s="6"/>
      <c r="J953" s="7"/>
      <c r="K953" s="6"/>
      <c r="L953" s="7"/>
      <c r="M953" s="7"/>
      <c r="N953" s="7"/>
      <c r="O953" s="6"/>
      <c r="P953" s="114"/>
      <c r="Q953" s="114"/>
      <c r="R953" s="114"/>
      <c r="S953" s="114"/>
      <c r="T953" s="114"/>
      <c r="U953" s="114"/>
      <c r="V953" s="114"/>
      <c r="W953" s="114"/>
      <c r="X953" s="114"/>
      <c r="Y953" s="114"/>
    </row>
    <row r="954" spans="1:25" x14ac:dyDescent="0.3">
      <c r="A954" s="117"/>
      <c r="B954" s="6"/>
      <c r="C954" s="6"/>
      <c r="D954" s="6"/>
      <c r="E954" s="6"/>
      <c r="F954" s="6"/>
      <c r="G954" s="6"/>
      <c r="H954" s="6"/>
      <c r="I954" s="6"/>
      <c r="J954" s="7"/>
      <c r="K954" s="6"/>
      <c r="L954" s="7"/>
      <c r="M954" s="7"/>
      <c r="N954" s="7"/>
      <c r="O954" s="6"/>
      <c r="P954" s="114"/>
      <c r="Q954" s="114"/>
      <c r="R954" s="114"/>
      <c r="S954" s="114"/>
      <c r="T954" s="114"/>
      <c r="U954" s="114"/>
      <c r="V954" s="114"/>
      <c r="W954" s="114"/>
      <c r="X954" s="114"/>
      <c r="Y954" s="114"/>
    </row>
    <row r="955" spans="1:25" x14ac:dyDescent="0.3">
      <c r="A955" s="117"/>
      <c r="B955" s="6"/>
      <c r="C955" s="6"/>
      <c r="D955" s="6"/>
      <c r="E955" s="6"/>
      <c r="F955" s="6"/>
      <c r="G955" s="6"/>
      <c r="H955" s="6"/>
      <c r="I955" s="6"/>
      <c r="J955" s="7"/>
      <c r="K955" s="6"/>
      <c r="L955" s="7"/>
      <c r="M955" s="7"/>
      <c r="N955" s="7"/>
      <c r="O955" s="6"/>
      <c r="P955" s="114"/>
      <c r="Q955" s="114"/>
      <c r="R955" s="114"/>
      <c r="S955" s="114"/>
      <c r="T955" s="114"/>
      <c r="U955" s="114"/>
      <c r="V955" s="114"/>
      <c r="W955" s="114"/>
      <c r="X955" s="114"/>
      <c r="Y955" s="114"/>
    </row>
    <row r="956" spans="1:25" x14ac:dyDescent="0.3">
      <c r="A956" s="117"/>
      <c r="B956" s="6"/>
      <c r="C956" s="6"/>
      <c r="D956" s="6"/>
      <c r="E956" s="6"/>
      <c r="F956" s="6"/>
      <c r="G956" s="6"/>
      <c r="H956" s="6"/>
      <c r="I956" s="6"/>
      <c r="J956" s="7"/>
      <c r="K956" s="6"/>
      <c r="L956" s="7"/>
      <c r="M956" s="7"/>
      <c r="N956" s="7"/>
      <c r="O956" s="6"/>
      <c r="P956" s="114"/>
      <c r="Q956" s="114"/>
      <c r="R956" s="114"/>
      <c r="S956" s="114"/>
      <c r="T956" s="114"/>
      <c r="U956" s="114"/>
      <c r="V956" s="114"/>
      <c r="W956" s="114"/>
      <c r="X956" s="114"/>
      <c r="Y956" s="114"/>
    </row>
    <row r="957" spans="1:25" x14ac:dyDescent="0.3">
      <c r="A957" s="117"/>
      <c r="B957" s="6"/>
      <c r="C957" s="6"/>
      <c r="D957" s="6"/>
      <c r="E957" s="6"/>
      <c r="F957" s="6"/>
      <c r="G957" s="6"/>
      <c r="H957" s="6"/>
      <c r="I957" s="6"/>
      <c r="J957" s="7"/>
      <c r="K957" s="6"/>
      <c r="L957" s="7"/>
      <c r="M957" s="7"/>
      <c r="N957" s="7"/>
      <c r="O957" s="6"/>
      <c r="P957" s="114"/>
      <c r="Q957" s="114"/>
      <c r="R957" s="114"/>
      <c r="S957" s="114"/>
      <c r="T957" s="114"/>
      <c r="U957" s="114"/>
      <c r="V957" s="114"/>
      <c r="W957" s="114"/>
      <c r="X957" s="114"/>
      <c r="Y957" s="114"/>
    </row>
    <row r="958" spans="1:25" x14ac:dyDescent="0.3">
      <c r="A958" s="117"/>
      <c r="B958" s="6"/>
      <c r="C958" s="6"/>
      <c r="D958" s="6"/>
      <c r="E958" s="6"/>
      <c r="F958" s="6"/>
      <c r="G958" s="6"/>
      <c r="H958" s="6"/>
      <c r="I958" s="6"/>
      <c r="J958" s="7"/>
      <c r="K958" s="6"/>
      <c r="L958" s="7"/>
      <c r="M958" s="7"/>
      <c r="N958" s="7"/>
      <c r="O958" s="6"/>
      <c r="P958" s="114"/>
      <c r="Q958" s="114"/>
      <c r="R958" s="114"/>
      <c r="S958" s="114"/>
      <c r="T958" s="114"/>
      <c r="U958" s="114"/>
      <c r="V958" s="114"/>
      <c r="W958" s="114"/>
      <c r="X958" s="114"/>
      <c r="Y958" s="114"/>
    </row>
    <row r="959" spans="1:25" x14ac:dyDescent="0.3">
      <c r="A959" s="117"/>
      <c r="B959" s="6"/>
      <c r="C959" s="6"/>
      <c r="D959" s="6"/>
      <c r="E959" s="6"/>
      <c r="F959" s="6"/>
      <c r="G959" s="6"/>
      <c r="H959" s="6"/>
      <c r="I959" s="6"/>
      <c r="J959" s="7"/>
      <c r="K959" s="6"/>
      <c r="L959" s="7"/>
      <c r="M959" s="7"/>
      <c r="N959" s="7"/>
      <c r="O959" s="6"/>
      <c r="P959" s="114"/>
      <c r="Q959" s="114"/>
      <c r="R959" s="114"/>
      <c r="S959" s="114"/>
      <c r="T959" s="114"/>
      <c r="U959" s="114"/>
      <c r="V959" s="114"/>
      <c r="W959" s="114"/>
      <c r="X959" s="114"/>
      <c r="Y959" s="114"/>
    </row>
    <row r="960" spans="1:25" x14ac:dyDescent="0.3">
      <c r="A960" s="117"/>
      <c r="B960" s="6"/>
      <c r="C960" s="6"/>
      <c r="D960" s="6"/>
      <c r="E960" s="6"/>
      <c r="F960" s="6"/>
      <c r="G960" s="6"/>
      <c r="H960" s="6"/>
      <c r="I960" s="6"/>
      <c r="J960" s="7"/>
      <c r="K960" s="6"/>
      <c r="L960" s="7"/>
      <c r="M960" s="7"/>
      <c r="N960" s="7"/>
      <c r="O960" s="6"/>
      <c r="P960" s="114"/>
      <c r="Q960" s="114"/>
      <c r="R960" s="114"/>
      <c r="S960" s="114"/>
      <c r="T960" s="114"/>
      <c r="U960" s="114"/>
      <c r="V960" s="114"/>
      <c r="W960" s="114"/>
      <c r="X960" s="114"/>
      <c r="Y960" s="114"/>
    </row>
    <row r="961" spans="1:25" x14ac:dyDescent="0.3">
      <c r="A961" s="117"/>
      <c r="B961" s="6"/>
      <c r="C961" s="6"/>
      <c r="D961" s="6"/>
      <c r="E961" s="6"/>
      <c r="F961" s="6"/>
      <c r="G961" s="6"/>
      <c r="H961" s="6"/>
      <c r="I961" s="6"/>
      <c r="J961" s="7"/>
      <c r="K961" s="6"/>
      <c r="L961" s="7"/>
      <c r="M961" s="7"/>
      <c r="N961" s="7"/>
      <c r="O961" s="6"/>
      <c r="P961" s="114"/>
      <c r="Q961" s="114"/>
      <c r="R961" s="114"/>
      <c r="S961" s="114"/>
      <c r="T961" s="114"/>
      <c r="U961" s="114"/>
      <c r="V961" s="114"/>
      <c r="W961" s="114"/>
      <c r="X961" s="114"/>
      <c r="Y961" s="114"/>
    </row>
    <row r="962" spans="1:25" x14ac:dyDescent="0.3">
      <c r="A962" s="117"/>
      <c r="B962" s="6"/>
      <c r="C962" s="6"/>
      <c r="D962" s="6"/>
      <c r="E962" s="6"/>
      <c r="F962" s="6"/>
      <c r="G962" s="6"/>
      <c r="H962" s="6"/>
      <c r="I962" s="6"/>
      <c r="J962" s="7"/>
      <c r="K962" s="6"/>
      <c r="L962" s="7"/>
      <c r="M962" s="7"/>
      <c r="N962" s="7"/>
      <c r="O962" s="6"/>
      <c r="P962" s="114"/>
      <c r="Q962" s="114"/>
      <c r="R962" s="114"/>
      <c r="S962" s="114"/>
      <c r="T962" s="114"/>
      <c r="U962" s="114"/>
      <c r="V962" s="114"/>
      <c r="W962" s="114"/>
      <c r="X962" s="114"/>
      <c r="Y962" s="114"/>
    </row>
    <row r="963" spans="1:25" x14ac:dyDescent="0.3">
      <c r="A963" s="117"/>
      <c r="B963" s="6"/>
      <c r="C963" s="6"/>
      <c r="D963" s="6"/>
      <c r="E963" s="6"/>
      <c r="F963" s="6"/>
      <c r="G963" s="6"/>
      <c r="H963" s="6"/>
      <c r="I963" s="6"/>
      <c r="J963" s="7"/>
      <c r="K963" s="6"/>
      <c r="L963" s="7"/>
      <c r="M963" s="7"/>
      <c r="N963" s="7"/>
      <c r="O963" s="6"/>
      <c r="P963" s="114"/>
      <c r="Q963" s="114"/>
      <c r="R963" s="114"/>
      <c r="S963" s="114"/>
      <c r="T963" s="114"/>
      <c r="U963" s="114"/>
      <c r="V963" s="114"/>
      <c r="W963" s="114"/>
      <c r="X963" s="114"/>
      <c r="Y963" s="114"/>
    </row>
    <row r="964" spans="1:25" x14ac:dyDescent="0.3">
      <c r="A964" s="117"/>
      <c r="B964" s="6"/>
      <c r="C964" s="6"/>
      <c r="D964" s="6"/>
      <c r="E964" s="6"/>
      <c r="F964" s="6"/>
      <c r="G964" s="6"/>
      <c r="H964" s="6"/>
      <c r="I964" s="6"/>
      <c r="J964" s="7"/>
      <c r="K964" s="6"/>
      <c r="L964" s="7"/>
      <c r="M964" s="7"/>
      <c r="N964" s="7"/>
      <c r="O964" s="6"/>
      <c r="P964" s="114"/>
      <c r="Q964" s="114"/>
      <c r="R964" s="114"/>
      <c r="S964" s="114"/>
      <c r="T964" s="114"/>
      <c r="U964" s="114"/>
      <c r="V964" s="114"/>
      <c r="W964" s="114"/>
      <c r="X964" s="114"/>
      <c r="Y964" s="114"/>
    </row>
    <row r="965" spans="1:25" x14ac:dyDescent="0.3">
      <c r="A965" s="117"/>
      <c r="B965" s="6"/>
      <c r="C965" s="6"/>
      <c r="D965" s="6"/>
      <c r="E965" s="6"/>
      <c r="F965" s="6"/>
      <c r="G965" s="6"/>
      <c r="H965" s="6"/>
      <c r="I965" s="6"/>
      <c r="J965" s="7"/>
      <c r="K965" s="6"/>
      <c r="L965" s="7"/>
      <c r="M965" s="7"/>
      <c r="N965" s="7"/>
      <c r="O965" s="6"/>
      <c r="P965" s="114"/>
      <c r="Q965" s="114"/>
      <c r="R965" s="114"/>
      <c r="S965" s="114"/>
      <c r="T965" s="114"/>
      <c r="U965" s="114"/>
      <c r="V965" s="114"/>
      <c r="W965" s="114"/>
      <c r="X965" s="114"/>
      <c r="Y965" s="114"/>
    </row>
    <row r="966" spans="1:25" x14ac:dyDescent="0.3">
      <c r="A966" s="117"/>
      <c r="B966" s="6"/>
      <c r="C966" s="6"/>
      <c r="D966" s="6"/>
      <c r="E966" s="6"/>
      <c r="F966" s="6"/>
      <c r="G966" s="6"/>
      <c r="H966" s="6"/>
      <c r="I966" s="6"/>
      <c r="J966" s="7"/>
      <c r="K966" s="6"/>
      <c r="L966" s="7"/>
      <c r="M966" s="7"/>
      <c r="N966" s="7"/>
      <c r="O966" s="6"/>
      <c r="P966" s="114"/>
      <c r="Q966" s="114"/>
      <c r="R966" s="114"/>
      <c r="S966" s="114"/>
      <c r="T966" s="114"/>
      <c r="U966" s="114"/>
      <c r="V966" s="114"/>
      <c r="W966" s="114"/>
      <c r="X966" s="114"/>
      <c r="Y966" s="114"/>
    </row>
    <row r="967" spans="1:25" x14ac:dyDescent="0.3">
      <c r="A967" s="117"/>
      <c r="B967" s="6"/>
      <c r="C967" s="6"/>
      <c r="D967" s="6"/>
      <c r="E967" s="6"/>
      <c r="F967" s="6"/>
      <c r="G967" s="6"/>
      <c r="H967" s="6"/>
      <c r="I967" s="6"/>
      <c r="J967" s="7"/>
      <c r="K967" s="6"/>
      <c r="L967" s="7"/>
      <c r="M967" s="7"/>
      <c r="N967" s="7"/>
      <c r="O967" s="6"/>
      <c r="P967" s="114"/>
      <c r="Q967" s="114"/>
      <c r="R967" s="114"/>
      <c r="S967" s="114"/>
      <c r="T967" s="114"/>
      <c r="U967" s="114"/>
      <c r="V967" s="114"/>
      <c r="W967" s="114"/>
      <c r="X967" s="114"/>
      <c r="Y967" s="114"/>
    </row>
    <row r="968" spans="1:25" x14ac:dyDescent="0.3">
      <c r="A968" s="117"/>
      <c r="B968" s="6"/>
      <c r="C968" s="6"/>
      <c r="D968" s="6"/>
      <c r="E968" s="6"/>
      <c r="F968" s="6"/>
      <c r="G968" s="6"/>
      <c r="H968" s="6"/>
      <c r="I968" s="6"/>
      <c r="J968" s="7"/>
      <c r="K968" s="6"/>
      <c r="L968" s="7"/>
      <c r="M968" s="7"/>
      <c r="N968" s="7"/>
      <c r="O968" s="6"/>
      <c r="P968" s="114"/>
      <c r="Q968" s="114"/>
      <c r="R968" s="114"/>
      <c r="S968" s="114"/>
      <c r="T968" s="114"/>
      <c r="U968" s="114"/>
      <c r="V968" s="114"/>
      <c r="W968" s="114"/>
      <c r="X968" s="114"/>
      <c r="Y968" s="114"/>
    </row>
    <row r="969" spans="1:25" x14ac:dyDescent="0.3">
      <c r="A969" s="117"/>
      <c r="B969" s="6"/>
      <c r="C969" s="6"/>
      <c r="D969" s="6"/>
      <c r="E969" s="6"/>
      <c r="F969" s="6"/>
      <c r="G969" s="6"/>
      <c r="H969" s="6"/>
      <c r="I969" s="6"/>
      <c r="J969" s="7"/>
      <c r="K969" s="6"/>
      <c r="L969" s="7"/>
      <c r="M969" s="7"/>
      <c r="N969" s="7"/>
      <c r="O969" s="6"/>
      <c r="P969" s="114"/>
      <c r="Q969" s="114"/>
      <c r="R969" s="114"/>
      <c r="S969" s="114"/>
      <c r="T969" s="114"/>
      <c r="U969" s="114"/>
      <c r="V969" s="114"/>
      <c r="W969" s="114"/>
      <c r="X969" s="114"/>
      <c r="Y969" s="114"/>
    </row>
    <row r="970" spans="1:25" x14ac:dyDescent="0.3">
      <c r="A970" s="117"/>
      <c r="B970" s="6"/>
      <c r="C970" s="6"/>
      <c r="D970" s="6"/>
      <c r="E970" s="6"/>
      <c r="F970" s="6"/>
      <c r="G970" s="6"/>
      <c r="H970" s="6"/>
      <c r="I970" s="6"/>
      <c r="J970" s="7"/>
      <c r="K970" s="6"/>
      <c r="L970" s="7"/>
      <c r="M970" s="7"/>
      <c r="N970" s="7"/>
      <c r="O970" s="6"/>
      <c r="P970" s="114"/>
      <c r="Q970" s="114"/>
      <c r="R970" s="114"/>
      <c r="S970" s="114"/>
      <c r="T970" s="114"/>
      <c r="U970" s="114"/>
      <c r="V970" s="114"/>
      <c r="W970" s="114"/>
      <c r="X970" s="114"/>
      <c r="Y970" s="114"/>
    </row>
    <row r="971" spans="1:25" x14ac:dyDescent="0.3">
      <c r="A971" s="117"/>
      <c r="B971" s="6"/>
      <c r="C971" s="6"/>
      <c r="D971" s="6"/>
      <c r="E971" s="6"/>
      <c r="F971" s="6"/>
      <c r="G971" s="6"/>
      <c r="H971" s="6"/>
      <c r="I971" s="6"/>
      <c r="J971" s="7"/>
      <c r="K971" s="6"/>
      <c r="L971" s="7"/>
      <c r="M971" s="7"/>
      <c r="N971" s="7"/>
      <c r="O971" s="6"/>
      <c r="P971" s="114"/>
      <c r="Q971" s="114"/>
      <c r="R971" s="114"/>
      <c r="S971" s="114"/>
      <c r="T971" s="114"/>
      <c r="U971" s="114"/>
      <c r="V971" s="114"/>
      <c r="W971" s="114"/>
      <c r="X971" s="114"/>
      <c r="Y971" s="114"/>
    </row>
    <row r="972" spans="1:25" x14ac:dyDescent="0.3">
      <c r="A972" s="117"/>
      <c r="B972" s="6"/>
      <c r="C972" s="6"/>
      <c r="D972" s="6"/>
      <c r="E972" s="6"/>
      <c r="F972" s="6"/>
      <c r="G972" s="6"/>
      <c r="H972" s="6"/>
      <c r="I972" s="6"/>
      <c r="J972" s="7"/>
      <c r="K972" s="6"/>
      <c r="L972" s="7"/>
      <c r="M972" s="7"/>
      <c r="N972" s="7"/>
      <c r="O972" s="6"/>
      <c r="P972" s="114"/>
      <c r="Q972" s="114"/>
      <c r="R972" s="114"/>
      <c r="S972" s="114"/>
      <c r="T972" s="114"/>
      <c r="U972" s="114"/>
      <c r="V972" s="114"/>
      <c r="W972" s="114"/>
      <c r="X972" s="114"/>
      <c r="Y972" s="114"/>
    </row>
    <row r="973" spans="1:25" x14ac:dyDescent="0.3">
      <c r="A973" s="117"/>
      <c r="B973" s="6"/>
      <c r="C973" s="6"/>
      <c r="D973" s="6"/>
      <c r="E973" s="6"/>
      <c r="F973" s="6"/>
      <c r="G973" s="6"/>
      <c r="H973" s="6"/>
      <c r="I973" s="6"/>
      <c r="J973" s="7"/>
      <c r="K973" s="6"/>
      <c r="L973" s="7"/>
      <c r="M973" s="7"/>
      <c r="N973" s="7"/>
      <c r="O973" s="6"/>
      <c r="P973" s="114"/>
      <c r="Q973" s="114"/>
      <c r="R973" s="114"/>
      <c r="S973" s="114"/>
      <c r="T973" s="114"/>
      <c r="U973" s="114"/>
      <c r="V973" s="114"/>
      <c r="W973" s="114"/>
      <c r="X973" s="114"/>
      <c r="Y973" s="114"/>
    </row>
    <row r="974" spans="1:25" x14ac:dyDescent="0.3">
      <c r="A974" s="117"/>
      <c r="B974" s="6"/>
      <c r="C974" s="6"/>
      <c r="D974" s="6"/>
      <c r="E974" s="6"/>
      <c r="F974" s="6"/>
      <c r="G974" s="6"/>
      <c r="H974" s="6"/>
      <c r="I974" s="6"/>
      <c r="J974" s="7"/>
      <c r="K974" s="6"/>
      <c r="L974" s="7"/>
      <c r="M974" s="7"/>
      <c r="N974" s="7"/>
      <c r="O974" s="6"/>
      <c r="P974" s="114"/>
      <c r="Q974" s="114"/>
      <c r="R974" s="114"/>
      <c r="S974" s="114"/>
      <c r="T974" s="114"/>
      <c r="U974" s="114"/>
      <c r="V974" s="114"/>
      <c r="W974" s="114"/>
      <c r="X974" s="114"/>
      <c r="Y974" s="114"/>
    </row>
    <row r="975" spans="1:25" x14ac:dyDescent="0.3">
      <c r="A975" s="117"/>
      <c r="B975" s="6"/>
      <c r="C975" s="6"/>
      <c r="D975" s="6"/>
      <c r="E975" s="6"/>
      <c r="F975" s="6"/>
      <c r="G975" s="6"/>
      <c r="H975" s="6"/>
      <c r="I975" s="6"/>
      <c r="J975" s="7"/>
      <c r="K975" s="6"/>
      <c r="L975" s="7"/>
      <c r="M975" s="7"/>
      <c r="N975" s="7"/>
      <c r="O975" s="6"/>
      <c r="P975" s="114"/>
      <c r="Q975" s="114"/>
      <c r="R975" s="114"/>
      <c r="S975" s="114"/>
      <c r="T975" s="114"/>
      <c r="U975" s="114"/>
      <c r="V975" s="114"/>
      <c r="W975" s="114"/>
      <c r="X975" s="114"/>
      <c r="Y975" s="114"/>
    </row>
    <row r="976" spans="1:25" x14ac:dyDescent="0.3">
      <c r="A976" s="117"/>
      <c r="B976" s="6"/>
      <c r="C976" s="6"/>
      <c r="D976" s="6"/>
      <c r="E976" s="6"/>
      <c r="F976" s="6"/>
      <c r="G976" s="6"/>
      <c r="H976" s="6"/>
      <c r="I976" s="6"/>
      <c r="J976" s="7"/>
      <c r="K976" s="6"/>
      <c r="L976" s="7"/>
      <c r="M976" s="7"/>
      <c r="N976" s="7"/>
      <c r="O976" s="6"/>
      <c r="P976" s="114"/>
      <c r="Q976" s="114"/>
      <c r="R976" s="114"/>
      <c r="S976" s="114"/>
      <c r="T976" s="114"/>
      <c r="U976" s="114"/>
      <c r="V976" s="114"/>
      <c r="W976" s="114"/>
      <c r="X976" s="114"/>
      <c r="Y976" s="114"/>
    </row>
    <row r="977" spans="1:25" x14ac:dyDescent="0.3">
      <c r="A977" s="117"/>
      <c r="B977" s="6"/>
      <c r="C977" s="6"/>
      <c r="D977" s="6"/>
      <c r="E977" s="6"/>
      <c r="F977" s="6"/>
      <c r="G977" s="6"/>
      <c r="H977" s="6"/>
      <c r="I977" s="6"/>
      <c r="J977" s="7"/>
      <c r="K977" s="6"/>
      <c r="L977" s="7"/>
      <c r="M977" s="7"/>
      <c r="N977" s="7"/>
      <c r="O977" s="6"/>
      <c r="P977" s="114"/>
      <c r="Q977" s="114"/>
      <c r="R977" s="114"/>
      <c r="S977" s="114"/>
      <c r="T977" s="114"/>
      <c r="U977" s="114"/>
      <c r="V977" s="114"/>
      <c r="W977" s="114"/>
      <c r="X977" s="114"/>
      <c r="Y977" s="114"/>
    </row>
    <row r="978" spans="1:25" x14ac:dyDescent="0.3">
      <c r="A978" s="117"/>
      <c r="B978" s="6"/>
      <c r="C978" s="6"/>
      <c r="D978" s="6"/>
      <c r="E978" s="6"/>
      <c r="F978" s="6"/>
      <c r="G978" s="6"/>
      <c r="H978" s="6"/>
      <c r="I978" s="6"/>
      <c r="J978" s="7"/>
      <c r="K978" s="6"/>
      <c r="L978" s="7"/>
      <c r="M978" s="7"/>
      <c r="N978" s="7"/>
      <c r="O978" s="6"/>
      <c r="P978" s="114"/>
      <c r="Q978" s="114"/>
      <c r="R978" s="114"/>
      <c r="S978" s="114"/>
      <c r="T978" s="114"/>
      <c r="U978" s="114"/>
      <c r="V978" s="114"/>
      <c r="W978" s="114"/>
      <c r="X978" s="114"/>
      <c r="Y978" s="114"/>
    </row>
    <row r="979" spans="1:25" x14ac:dyDescent="0.3">
      <c r="A979" s="117"/>
      <c r="B979" s="6"/>
      <c r="C979" s="6"/>
      <c r="D979" s="6"/>
      <c r="E979" s="6"/>
      <c r="F979" s="6"/>
      <c r="G979" s="6"/>
      <c r="H979" s="6"/>
      <c r="I979" s="6"/>
      <c r="J979" s="7"/>
      <c r="K979" s="6"/>
      <c r="L979" s="7"/>
      <c r="M979" s="7"/>
      <c r="N979" s="7"/>
      <c r="O979" s="6"/>
      <c r="P979" s="114"/>
      <c r="Q979" s="114"/>
      <c r="R979" s="114"/>
      <c r="S979" s="114"/>
      <c r="T979" s="114"/>
      <c r="U979" s="114"/>
      <c r="V979" s="114"/>
      <c r="W979" s="114"/>
      <c r="X979" s="114"/>
      <c r="Y979" s="114"/>
    </row>
    <row r="980" spans="1:25" x14ac:dyDescent="0.3">
      <c r="A980" s="117"/>
      <c r="B980" s="6"/>
      <c r="C980" s="6"/>
      <c r="D980" s="6"/>
      <c r="E980" s="6"/>
      <c r="F980" s="6"/>
      <c r="G980" s="6"/>
      <c r="H980" s="6"/>
      <c r="I980" s="6"/>
      <c r="J980" s="7"/>
      <c r="K980" s="6"/>
      <c r="L980" s="7"/>
      <c r="M980" s="7"/>
      <c r="N980" s="7"/>
      <c r="O980" s="6"/>
      <c r="P980" s="114"/>
      <c r="Q980" s="114"/>
      <c r="R980" s="114"/>
      <c r="S980" s="114"/>
      <c r="T980" s="114"/>
      <c r="U980" s="114"/>
      <c r="V980" s="114"/>
      <c r="W980" s="114"/>
      <c r="X980" s="114"/>
      <c r="Y980" s="114"/>
    </row>
    <row r="981" spans="1:25" x14ac:dyDescent="0.3">
      <c r="A981" s="117"/>
      <c r="B981" s="6"/>
      <c r="C981" s="6"/>
      <c r="D981" s="6"/>
      <c r="E981" s="6"/>
      <c r="F981" s="6"/>
      <c r="G981" s="6"/>
      <c r="H981" s="6"/>
      <c r="I981" s="6"/>
      <c r="J981" s="7"/>
      <c r="K981" s="6"/>
      <c r="L981" s="7"/>
      <c r="M981" s="7"/>
      <c r="N981" s="7"/>
      <c r="O981" s="6"/>
      <c r="P981" s="114"/>
      <c r="Q981" s="114"/>
      <c r="R981" s="114"/>
      <c r="S981" s="114"/>
      <c r="T981" s="114"/>
      <c r="U981" s="114"/>
      <c r="V981" s="114"/>
      <c r="W981" s="114"/>
      <c r="X981" s="114"/>
      <c r="Y981" s="114"/>
    </row>
    <row r="982" spans="1:25" x14ac:dyDescent="0.3">
      <c r="A982" s="117"/>
      <c r="B982" s="6"/>
      <c r="C982" s="6"/>
      <c r="D982" s="6"/>
      <c r="E982" s="6"/>
      <c r="F982" s="6"/>
      <c r="G982" s="6"/>
      <c r="H982" s="6"/>
      <c r="I982" s="6"/>
      <c r="J982" s="7"/>
      <c r="K982" s="6"/>
      <c r="L982" s="7"/>
      <c r="M982" s="7"/>
      <c r="N982" s="7"/>
      <c r="O982" s="6"/>
      <c r="P982" s="114"/>
      <c r="Q982" s="114"/>
      <c r="R982" s="114"/>
      <c r="S982" s="114"/>
      <c r="T982" s="114"/>
      <c r="U982" s="114"/>
      <c r="V982" s="114"/>
      <c r="W982" s="114"/>
      <c r="X982" s="114"/>
      <c r="Y982" s="114"/>
    </row>
    <row r="983" spans="1:25" x14ac:dyDescent="0.3">
      <c r="A983" s="117"/>
      <c r="B983" s="6"/>
      <c r="C983" s="6"/>
      <c r="D983" s="6"/>
      <c r="E983" s="6"/>
      <c r="F983" s="6"/>
      <c r="G983" s="6"/>
      <c r="H983" s="6"/>
      <c r="I983" s="6"/>
      <c r="J983" s="7"/>
      <c r="K983" s="6"/>
      <c r="L983" s="7"/>
      <c r="M983" s="7"/>
      <c r="N983" s="7"/>
      <c r="O983" s="6"/>
      <c r="P983" s="114"/>
      <c r="Q983" s="114"/>
      <c r="R983" s="114"/>
      <c r="S983" s="114"/>
      <c r="T983" s="114"/>
      <c r="U983" s="114"/>
      <c r="V983" s="114"/>
      <c r="W983" s="114"/>
      <c r="X983" s="114"/>
      <c r="Y983" s="114"/>
    </row>
    <row r="984" spans="1:25" x14ac:dyDescent="0.3">
      <c r="A984" s="117"/>
      <c r="B984" s="6"/>
      <c r="C984" s="6"/>
      <c r="D984" s="6"/>
      <c r="E984" s="6"/>
      <c r="F984" s="6"/>
      <c r="G984" s="6"/>
      <c r="H984" s="6"/>
      <c r="I984" s="6"/>
      <c r="J984" s="7"/>
      <c r="K984" s="6"/>
      <c r="L984" s="7"/>
      <c r="M984" s="7"/>
      <c r="N984" s="7"/>
      <c r="O984" s="6"/>
      <c r="P984" s="114"/>
      <c r="Q984" s="114"/>
      <c r="R984" s="114"/>
      <c r="S984" s="114"/>
      <c r="T984" s="114"/>
      <c r="U984" s="114"/>
      <c r="V984" s="114"/>
      <c r="W984" s="114"/>
      <c r="X984" s="114"/>
      <c r="Y984" s="114"/>
    </row>
    <row r="985" spans="1:25" x14ac:dyDescent="0.3">
      <c r="A985" s="117"/>
      <c r="B985" s="6"/>
      <c r="C985" s="6"/>
      <c r="D985" s="6"/>
      <c r="E985" s="6"/>
      <c r="F985" s="6"/>
      <c r="G985" s="6"/>
      <c r="H985" s="6"/>
      <c r="I985" s="6"/>
      <c r="J985" s="7"/>
      <c r="K985" s="6"/>
      <c r="L985" s="7"/>
      <c r="M985" s="7"/>
      <c r="N985" s="7"/>
      <c r="O985" s="6"/>
      <c r="P985" s="114"/>
      <c r="Q985" s="114"/>
      <c r="R985" s="114"/>
      <c r="S985" s="114"/>
      <c r="T985" s="114"/>
      <c r="U985" s="114"/>
      <c r="V985" s="114"/>
      <c r="W985" s="114"/>
      <c r="X985" s="114"/>
      <c r="Y985" s="114"/>
    </row>
    <row r="986" spans="1:25" x14ac:dyDescent="0.3">
      <c r="A986" s="117"/>
      <c r="B986" s="6"/>
      <c r="C986" s="6"/>
      <c r="D986" s="6"/>
      <c r="E986" s="6"/>
      <c r="F986" s="6"/>
      <c r="G986" s="6"/>
      <c r="H986" s="6"/>
      <c r="I986" s="6"/>
      <c r="J986" s="7"/>
      <c r="K986" s="6"/>
      <c r="L986" s="7"/>
      <c r="M986" s="7"/>
      <c r="N986" s="7"/>
      <c r="O986" s="6"/>
      <c r="P986" s="114"/>
      <c r="Q986" s="114"/>
      <c r="R986" s="114"/>
      <c r="S986" s="114"/>
      <c r="T986" s="114"/>
      <c r="U986" s="114"/>
      <c r="V986" s="114"/>
      <c r="W986" s="114"/>
      <c r="X986" s="114"/>
      <c r="Y986" s="114"/>
    </row>
    <row r="987" spans="1:25" x14ac:dyDescent="0.3">
      <c r="A987" s="117"/>
      <c r="B987" s="6"/>
      <c r="C987" s="6"/>
      <c r="D987" s="6"/>
      <c r="E987" s="6"/>
      <c r="F987" s="6"/>
      <c r="G987" s="6"/>
      <c r="H987" s="6"/>
      <c r="I987" s="6"/>
      <c r="J987" s="7"/>
      <c r="K987" s="6"/>
      <c r="L987" s="7"/>
      <c r="M987" s="7"/>
      <c r="N987" s="7"/>
      <c r="O987" s="6"/>
      <c r="P987" s="114"/>
      <c r="Q987" s="114"/>
      <c r="R987" s="114"/>
      <c r="S987" s="114"/>
      <c r="T987" s="114"/>
      <c r="U987" s="114"/>
      <c r="V987" s="114"/>
      <c r="W987" s="114"/>
      <c r="X987" s="114"/>
      <c r="Y987" s="114"/>
    </row>
    <row r="988" spans="1:25" x14ac:dyDescent="0.3">
      <c r="A988" s="117"/>
      <c r="B988" s="6"/>
      <c r="C988" s="6"/>
      <c r="D988" s="6"/>
      <c r="E988" s="6"/>
      <c r="F988" s="6"/>
      <c r="G988" s="6"/>
      <c r="H988" s="6"/>
      <c r="I988" s="6"/>
      <c r="J988" s="7"/>
      <c r="K988" s="6"/>
      <c r="L988" s="7"/>
      <c r="M988" s="7"/>
      <c r="N988" s="7"/>
      <c r="O988" s="6"/>
      <c r="P988" s="114"/>
      <c r="Q988" s="114"/>
      <c r="R988" s="114"/>
      <c r="S988" s="114"/>
      <c r="T988" s="114"/>
      <c r="U988" s="114"/>
      <c r="V988" s="114"/>
      <c r="W988" s="114"/>
      <c r="X988" s="114"/>
      <c r="Y988" s="114"/>
    </row>
    <row r="989" spans="1:25" x14ac:dyDescent="0.3">
      <c r="A989" s="117"/>
      <c r="B989" s="6"/>
      <c r="C989" s="6"/>
      <c r="D989" s="6"/>
      <c r="E989" s="6"/>
      <c r="F989" s="6"/>
      <c r="G989" s="6"/>
      <c r="H989" s="6"/>
      <c r="I989" s="6"/>
      <c r="J989" s="7"/>
      <c r="K989" s="6"/>
      <c r="L989" s="7"/>
      <c r="M989" s="7"/>
      <c r="N989" s="7"/>
      <c r="O989" s="6"/>
      <c r="P989" s="114"/>
      <c r="Q989" s="114"/>
      <c r="R989" s="114"/>
      <c r="S989" s="114"/>
      <c r="T989" s="114"/>
      <c r="U989" s="114"/>
      <c r="V989" s="114"/>
      <c r="W989" s="114"/>
      <c r="X989" s="114"/>
      <c r="Y989" s="114"/>
    </row>
    <row r="990" spans="1:25" x14ac:dyDescent="0.3">
      <c r="A990" s="117"/>
      <c r="B990" s="6"/>
      <c r="C990" s="6"/>
      <c r="D990" s="6"/>
      <c r="E990" s="6"/>
      <c r="F990" s="6"/>
      <c r="G990" s="6"/>
      <c r="H990" s="6"/>
      <c r="I990" s="6"/>
      <c r="J990" s="7"/>
      <c r="K990" s="6"/>
      <c r="L990" s="7"/>
      <c r="M990" s="7"/>
      <c r="N990" s="7"/>
      <c r="O990" s="6"/>
      <c r="P990" s="114"/>
      <c r="Q990" s="114"/>
      <c r="R990" s="114"/>
      <c r="S990" s="114"/>
      <c r="T990" s="114"/>
      <c r="U990" s="114"/>
      <c r="V990" s="114"/>
      <c r="W990" s="114"/>
      <c r="X990" s="114"/>
      <c r="Y990" s="114"/>
    </row>
    <row r="991" spans="1:25" x14ac:dyDescent="0.3">
      <c r="A991" s="117"/>
      <c r="B991" s="6"/>
      <c r="C991" s="6"/>
      <c r="D991" s="6"/>
      <c r="E991" s="6"/>
      <c r="F991" s="6"/>
      <c r="G991" s="6"/>
      <c r="H991" s="6"/>
      <c r="I991" s="6"/>
      <c r="J991" s="7"/>
      <c r="K991" s="6"/>
      <c r="L991" s="7"/>
      <c r="M991" s="7"/>
      <c r="N991" s="7"/>
      <c r="O991" s="6"/>
      <c r="P991" s="114"/>
      <c r="Q991" s="114"/>
      <c r="R991" s="114"/>
      <c r="S991" s="114"/>
      <c r="T991" s="114"/>
      <c r="U991" s="114"/>
      <c r="V991" s="114"/>
      <c r="W991" s="114"/>
      <c r="X991" s="114"/>
      <c r="Y991" s="114"/>
    </row>
    <row r="992" spans="1:25" x14ac:dyDescent="0.3">
      <c r="A992" s="117"/>
      <c r="B992" s="6"/>
      <c r="C992" s="6"/>
      <c r="D992" s="6"/>
      <c r="E992" s="6"/>
      <c r="F992" s="6"/>
      <c r="G992" s="6"/>
      <c r="H992" s="6"/>
      <c r="I992" s="6"/>
      <c r="J992" s="7"/>
      <c r="K992" s="6"/>
      <c r="L992" s="7"/>
      <c r="M992" s="7"/>
      <c r="N992" s="7"/>
      <c r="O992" s="6"/>
      <c r="P992" s="114"/>
      <c r="Q992" s="114"/>
      <c r="R992" s="114"/>
      <c r="S992" s="114"/>
      <c r="T992" s="114"/>
      <c r="U992" s="114"/>
      <c r="V992" s="114"/>
      <c r="W992" s="114"/>
      <c r="X992" s="114"/>
      <c r="Y992" s="114"/>
    </row>
    <row r="993" spans="1:25" x14ac:dyDescent="0.3">
      <c r="A993" s="117"/>
      <c r="B993" s="6"/>
      <c r="C993" s="6"/>
      <c r="D993" s="6"/>
      <c r="E993" s="6"/>
      <c r="F993" s="6"/>
      <c r="G993" s="6"/>
      <c r="H993" s="6"/>
      <c r="I993" s="6"/>
      <c r="J993" s="7"/>
      <c r="K993" s="6"/>
      <c r="L993" s="7"/>
      <c r="M993" s="7"/>
      <c r="N993" s="7"/>
      <c r="O993" s="6"/>
      <c r="P993" s="114"/>
      <c r="Q993" s="114"/>
      <c r="R993" s="114"/>
      <c r="S993" s="114"/>
      <c r="T993" s="114"/>
      <c r="U993" s="114"/>
      <c r="V993" s="114"/>
      <c r="W993" s="114"/>
      <c r="X993" s="114"/>
      <c r="Y993" s="114"/>
    </row>
    <row r="994" spans="1:25" x14ac:dyDescent="0.3">
      <c r="A994" s="117"/>
      <c r="B994" s="6"/>
      <c r="C994" s="6"/>
      <c r="D994" s="6"/>
      <c r="E994" s="6"/>
      <c r="F994" s="6"/>
      <c r="G994" s="6"/>
      <c r="H994" s="6"/>
      <c r="I994" s="6"/>
      <c r="J994" s="7"/>
      <c r="K994" s="6"/>
      <c r="L994" s="7"/>
      <c r="M994" s="7"/>
      <c r="N994" s="7"/>
      <c r="O994" s="6"/>
      <c r="P994" s="114"/>
      <c r="Q994" s="114"/>
      <c r="R994" s="114"/>
      <c r="S994" s="114"/>
      <c r="T994" s="114"/>
      <c r="U994" s="114"/>
      <c r="V994" s="114"/>
      <c r="W994" s="114"/>
      <c r="X994" s="114"/>
      <c r="Y994" s="114"/>
    </row>
    <row r="995" spans="1:25" x14ac:dyDescent="0.3">
      <c r="A995" s="117"/>
      <c r="B995" s="6"/>
      <c r="C995" s="6"/>
      <c r="D995" s="6"/>
      <c r="E995" s="6"/>
      <c r="F995" s="6"/>
      <c r="G995" s="6"/>
      <c r="H995" s="6"/>
      <c r="I995" s="6"/>
      <c r="J995" s="7"/>
      <c r="K995" s="6"/>
      <c r="L995" s="7"/>
      <c r="M995" s="7"/>
      <c r="N995" s="7"/>
      <c r="O995" s="6"/>
      <c r="P995" s="114"/>
      <c r="Q995" s="114"/>
      <c r="R995" s="114"/>
      <c r="S995" s="114"/>
      <c r="T995" s="114"/>
      <c r="U995" s="114"/>
      <c r="V995" s="114"/>
      <c r="W995" s="114"/>
      <c r="X995" s="114"/>
      <c r="Y995" s="114"/>
    </row>
    <row r="996" spans="1:25" x14ac:dyDescent="0.3">
      <c r="A996" s="117"/>
      <c r="B996" s="6"/>
      <c r="C996" s="6"/>
      <c r="D996" s="6"/>
      <c r="E996" s="6"/>
      <c r="F996" s="6"/>
      <c r="G996" s="6"/>
      <c r="H996" s="6"/>
      <c r="I996" s="6"/>
      <c r="J996" s="7"/>
      <c r="K996" s="6"/>
      <c r="L996" s="7"/>
      <c r="M996" s="7"/>
      <c r="N996" s="7"/>
      <c r="O996" s="6"/>
      <c r="P996" s="114"/>
      <c r="Q996" s="114"/>
      <c r="R996" s="114"/>
      <c r="S996" s="114"/>
      <c r="T996" s="114"/>
      <c r="U996" s="114"/>
      <c r="V996" s="114"/>
      <c r="W996" s="114"/>
      <c r="X996" s="114"/>
      <c r="Y996" s="114"/>
    </row>
    <row r="997" spans="1:25" x14ac:dyDescent="0.3">
      <c r="A997" s="117"/>
      <c r="B997" s="6"/>
      <c r="C997" s="6"/>
      <c r="D997" s="6"/>
      <c r="E997" s="6"/>
      <c r="F997" s="6"/>
      <c r="G997" s="6"/>
      <c r="H997" s="6"/>
      <c r="I997" s="6"/>
      <c r="J997" s="7"/>
      <c r="K997" s="6"/>
      <c r="L997" s="7"/>
      <c r="M997" s="7"/>
      <c r="N997" s="7"/>
      <c r="O997" s="6"/>
      <c r="P997" s="114"/>
      <c r="Q997" s="114"/>
      <c r="R997" s="114"/>
      <c r="S997" s="114"/>
      <c r="T997" s="114"/>
      <c r="U997" s="114"/>
      <c r="V997" s="114"/>
      <c r="W997" s="114"/>
      <c r="X997" s="114"/>
      <c r="Y997" s="114"/>
    </row>
    <row r="998" spans="1:25" x14ac:dyDescent="0.3">
      <c r="A998" s="117"/>
      <c r="B998" s="6"/>
      <c r="C998" s="6"/>
      <c r="D998" s="6"/>
      <c r="E998" s="6"/>
      <c r="F998" s="6"/>
      <c r="G998" s="6"/>
      <c r="H998" s="6"/>
      <c r="I998" s="6"/>
      <c r="J998" s="7"/>
      <c r="K998" s="6"/>
      <c r="L998" s="7"/>
      <c r="M998" s="7"/>
      <c r="N998" s="7"/>
      <c r="O998" s="6"/>
      <c r="P998" s="114"/>
      <c r="Q998" s="114"/>
      <c r="R998" s="114"/>
      <c r="S998" s="114"/>
      <c r="T998" s="114"/>
      <c r="U998" s="114"/>
      <c r="V998" s="114"/>
      <c r="W998" s="114"/>
      <c r="X998" s="114"/>
      <c r="Y998" s="114"/>
    </row>
    <row r="999" spans="1:25" x14ac:dyDescent="0.3">
      <c r="A999" s="117"/>
      <c r="B999" s="6"/>
      <c r="C999" s="6"/>
      <c r="D999" s="6"/>
      <c r="E999" s="6"/>
      <c r="F999" s="6"/>
      <c r="G999" s="6"/>
      <c r="H999" s="6"/>
      <c r="I999" s="6"/>
      <c r="J999" s="7"/>
      <c r="K999" s="6"/>
      <c r="L999" s="7"/>
      <c r="M999" s="7"/>
      <c r="N999" s="7"/>
      <c r="O999" s="6"/>
      <c r="P999" s="114"/>
      <c r="Q999" s="114"/>
      <c r="R999" s="114"/>
      <c r="S999" s="114"/>
      <c r="T999" s="114"/>
      <c r="U999" s="114"/>
      <c r="V999" s="114"/>
      <c r="W999" s="114"/>
      <c r="X999" s="114"/>
      <c r="Y999" s="114"/>
    </row>
    <row r="1000" spans="1:25" x14ac:dyDescent="0.3">
      <c r="A1000" s="117"/>
      <c r="B1000" s="6"/>
      <c r="C1000" s="6"/>
      <c r="D1000" s="6"/>
      <c r="E1000" s="6"/>
      <c r="F1000" s="6"/>
      <c r="G1000" s="6"/>
      <c r="H1000" s="6"/>
      <c r="I1000" s="6"/>
      <c r="J1000" s="7"/>
      <c r="K1000" s="6"/>
      <c r="L1000" s="7"/>
      <c r="M1000" s="7"/>
      <c r="N1000" s="7"/>
      <c r="O1000" s="6"/>
      <c r="P1000" s="114"/>
      <c r="Q1000" s="114"/>
      <c r="R1000" s="114"/>
      <c r="S1000" s="114"/>
      <c r="T1000" s="114"/>
      <c r="U1000" s="114"/>
      <c r="V1000" s="114"/>
      <c r="W1000" s="114"/>
      <c r="X1000" s="114"/>
      <c r="Y1000" s="114"/>
    </row>
    <row r="1001" spans="1:25" x14ac:dyDescent="0.3">
      <c r="A1001" s="117"/>
      <c r="B1001" s="6"/>
      <c r="C1001" s="6"/>
      <c r="D1001" s="6"/>
      <c r="E1001" s="6"/>
      <c r="F1001" s="6"/>
      <c r="G1001" s="6"/>
      <c r="H1001" s="6"/>
      <c r="I1001" s="6"/>
      <c r="J1001" s="7"/>
      <c r="K1001" s="6"/>
      <c r="L1001" s="7"/>
      <c r="M1001" s="7"/>
      <c r="N1001" s="7"/>
      <c r="O1001" s="6"/>
      <c r="P1001" s="114"/>
      <c r="Q1001" s="114"/>
      <c r="R1001" s="114"/>
      <c r="S1001" s="114"/>
      <c r="T1001" s="114"/>
      <c r="U1001" s="114"/>
      <c r="V1001" s="114"/>
      <c r="W1001" s="114"/>
      <c r="X1001" s="114"/>
      <c r="Y1001" s="114"/>
    </row>
    <row r="1002" spans="1:25" x14ac:dyDescent="0.3">
      <c r="A1002" s="117"/>
      <c r="B1002" s="6"/>
      <c r="C1002" s="6"/>
      <c r="D1002" s="6"/>
      <c r="E1002" s="6"/>
      <c r="F1002" s="6"/>
      <c r="G1002" s="6"/>
      <c r="H1002" s="6"/>
      <c r="I1002" s="6"/>
      <c r="J1002" s="7"/>
      <c r="K1002" s="6"/>
      <c r="L1002" s="7"/>
      <c r="M1002" s="7"/>
      <c r="N1002" s="7"/>
      <c r="O1002" s="6"/>
      <c r="P1002" s="114"/>
      <c r="Q1002" s="114"/>
      <c r="R1002" s="114"/>
      <c r="S1002" s="114"/>
      <c r="T1002" s="114"/>
      <c r="U1002" s="114"/>
      <c r="V1002" s="114"/>
      <c r="W1002" s="114"/>
      <c r="X1002" s="114"/>
      <c r="Y1002" s="114"/>
    </row>
    <row r="1003" spans="1:25" x14ac:dyDescent="0.3">
      <c r="A1003" s="117"/>
      <c r="B1003" s="6"/>
      <c r="C1003" s="6"/>
      <c r="D1003" s="6"/>
      <c r="E1003" s="6"/>
      <c r="F1003" s="6"/>
      <c r="G1003" s="6"/>
      <c r="H1003" s="6"/>
      <c r="I1003" s="6"/>
      <c r="J1003" s="7"/>
      <c r="K1003" s="6"/>
      <c r="L1003" s="7"/>
      <c r="M1003" s="7"/>
      <c r="N1003" s="7"/>
      <c r="O1003" s="6"/>
      <c r="P1003" s="114"/>
      <c r="Q1003" s="114"/>
      <c r="R1003" s="114"/>
      <c r="S1003" s="114"/>
      <c r="T1003" s="114"/>
      <c r="U1003" s="114"/>
      <c r="V1003" s="114"/>
      <c r="W1003" s="114"/>
      <c r="X1003" s="114"/>
      <c r="Y1003" s="114"/>
    </row>
    <row r="1004" spans="1:25" x14ac:dyDescent="0.3">
      <c r="A1004" s="117"/>
      <c r="B1004" s="6"/>
      <c r="C1004" s="6"/>
      <c r="D1004" s="6"/>
      <c r="E1004" s="6"/>
      <c r="F1004" s="6"/>
      <c r="G1004" s="6"/>
      <c r="H1004" s="6"/>
      <c r="I1004" s="6"/>
      <c r="J1004" s="7"/>
      <c r="K1004" s="6"/>
      <c r="L1004" s="7"/>
      <c r="M1004" s="7"/>
      <c r="N1004" s="7"/>
      <c r="O1004" s="6"/>
      <c r="P1004" s="114"/>
      <c r="Q1004" s="114"/>
      <c r="R1004" s="114"/>
      <c r="S1004" s="114"/>
      <c r="T1004" s="114"/>
      <c r="U1004" s="114"/>
      <c r="V1004" s="114"/>
      <c r="W1004" s="114"/>
      <c r="X1004" s="114"/>
      <c r="Y1004" s="114"/>
    </row>
    <row r="1005" spans="1:25" x14ac:dyDescent="0.3">
      <c r="A1005" s="117"/>
      <c r="B1005" s="6"/>
      <c r="C1005" s="6"/>
      <c r="D1005" s="6"/>
      <c r="E1005" s="6"/>
      <c r="F1005" s="6"/>
      <c r="G1005" s="6"/>
      <c r="H1005" s="6"/>
      <c r="I1005" s="6"/>
      <c r="J1005" s="7"/>
      <c r="K1005" s="6"/>
      <c r="L1005" s="7"/>
      <c r="M1005" s="7"/>
      <c r="N1005" s="7"/>
      <c r="O1005" s="6"/>
      <c r="P1005" s="114"/>
      <c r="Q1005" s="114"/>
      <c r="R1005" s="114"/>
      <c r="S1005" s="114"/>
      <c r="T1005" s="114"/>
      <c r="U1005" s="114"/>
      <c r="V1005" s="114"/>
      <c r="W1005" s="114"/>
      <c r="X1005" s="114"/>
      <c r="Y1005" s="114"/>
    </row>
    <row r="1006" spans="1:25" x14ac:dyDescent="0.3">
      <c r="A1006" s="117"/>
      <c r="B1006" s="6"/>
      <c r="C1006" s="6"/>
      <c r="D1006" s="6"/>
      <c r="E1006" s="6"/>
      <c r="F1006" s="6"/>
      <c r="G1006" s="6"/>
      <c r="H1006" s="6"/>
      <c r="I1006" s="6"/>
      <c r="J1006" s="7"/>
      <c r="K1006" s="6"/>
      <c r="L1006" s="7"/>
      <c r="M1006" s="7"/>
      <c r="N1006" s="7"/>
      <c r="O1006" s="6"/>
      <c r="P1006" s="114"/>
      <c r="Q1006" s="114"/>
      <c r="R1006" s="114"/>
      <c r="S1006" s="114"/>
      <c r="T1006" s="114"/>
      <c r="U1006" s="114"/>
      <c r="V1006" s="114"/>
      <c r="W1006" s="114"/>
      <c r="X1006" s="114"/>
      <c r="Y1006" s="114"/>
    </row>
    <row r="1007" spans="1:25" x14ac:dyDescent="0.3">
      <c r="A1007" s="117"/>
      <c r="B1007" s="6"/>
      <c r="C1007" s="6"/>
      <c r="D1007" s="6"/>
      <c r="E1007" s="6"/>
      <c r="F1007" s="6"/>
      <c r="G1007" s="6"/>
      <c r="H1007" s="6"/>
      <c r="I1007" s="6"/>
      <c r="J1007" s="7"/>
      <c r="K1007" s="6"/>
      <c r="L1007" s="7"/>
      <c r="M1007" s="7"/>
      <c r="N1007" s="7"/>
      <c r="O1007" s="6"/>
      <c r="P1007" s="114"/>
      <c r="Q1007" s="114"/>
      <c r="R1007" s="114"/>
      <c r="S1007" s="114"/>
      <c r="T1007" s="114"/>
      <c r="U1007" s="114"/>
      <c r="V1007" s="114"/>
      <c r="W1007" s="114"/>
      <c r="X1007" s="114"/>
      <c r="Y1007" s="114"/>
    </row>
  </sheetData>
  <autoFilter ref="A1:O95" xr:uid="{00000000-0009-0000-0000-000003000000}"/>
  <conditionalFormatting sqref="B2:O95">
    <cfRule type="expression" dxfId="19" priority="1">
      <formula>MOD(ROW(),2)=0</formula>
    </cfRule>
  </conditionalFormatting>
  <dataValidations count="2">
    <dataValidation type="list" allowBlank="1" showErrorMessage="1" sqref="J2:J95" xr:uid="{00000000-0002-0000-0300-000000000000}">
      <formula1>"Satisfied,Other than Satisfied,Not Applicable"</formula1>
    </dataValidation>
    <dataValidation type="list" allowBlank="1" showErrorMessage="1" sqref="L2:M95" xr:uid="{00000000-0002-0000-0300-000001000000}">
      <formula1>"High,Moderate,Low"</formula1>
    </dataValidation>
  </dataValidations>
  <pageMargins left="0.7" right="0.7" top="0.75" bottom="0.75" header="0" footer="0"/>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123"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109" t="s">
        <v>135</v>
      </c>
      <c r="B1" s="109" t="s">
        <v>134</v>
      </c>
      <c r="C1" s="109" t="s">
        <v>768</v>
      </c>
      <c r="D1" s="109" t="s">
        <v>769</v>
      </c>
      <c r="E1" s="109" t="s">
        <v>770</v>
      </c>
      <c r="F1" s="109" t="s">
        <v>2813</v>
      </c>
      <c r="G1" s="109" t="s">
        <v>771</v>
      </c>
      <c r="H1" s="109" t="s">
        <v>772</v>
      </c>
      <c r="I1" s="109" t="s">
        <v>773</v>
      </c>
      <c r="J1" s="109" t="s">
        <v>136</v>
      </c>
      <c r="K1" s="109" t="s">
        <v>774</v>
      </c>
      <c r="L1" s="109" t="s">
        <v>775</v>
      </c>
      <c r="M1" s="109" t="s">
        <v>28</v>
      </c>
      <c r="N1" s="109" t="s">
        <v>117</v>
      </c>
      <c r="O1" s="109" t="s">
        <v>776</v>
      </c>
      <c r="P1" s="110"/>
      <c r="Q1" s="110"/>
      <c r="R1" s="110"/>
      <c r="S1" s="110"/>
      <c r="T1" s="110"/>
      <c r="U1" s="110"/>
      <c r="V1" s="110"/>
      <c r="W1" s="110"/>
      <c r="X1" s="110"/>
      <c r="Y1" s="110"/>
    </row>
    <row r="2" spans="1:25" ht="37.5" x14ac:dyDescent="0.3">
      <c r="A2" s="99" t="s">
        <v>139</v>
      </c>
      <c r="B2" s="4" t="s">
        <v>225</v>
      </c>
      <c r="C2" s="4" t="s">
        <v>1001</v>
      </c>
      <c r="D2" s="4" t="s">
        <v>1002</v>
      </c>
      <c r="E2" s="4" t="s">
        <v>779</v>
      </c>
      <c r="F2" s="4"/>
      <c r="G2" s="4" t="s">
        <v>780</v>
      </c>
      <c r="H2" s="4"/>
      <c r="I2" s="4"/>
      <c r="J2" s="5"/>
      <c r="K2" s="4"/>
      <c r="L2" s="5"/>
      <c r="M2" s="5"/>
      <c r="N2" s="5" t="str">
        <f t="shared" ref="N2:N22" si="0">IF(OR(L2="",M2=""),"",
IF(OR(L2="Low",M2="Low"),"Low",
IF(OR(L2="Moderate",M2="Moderate"),"Moderate",
"High")))</f>
        <v/>
      </c>
      <c r="O2" s="4"/>
      <c r="P2" s="111"/>
      <c r="Q2" s="111"/>
      <c r="R2" s="111"/>
      <c r="S2" s="111"/>
      <c r="T2" s="111"/>
      <c r="U2" s="111"/>
      <c r="V2" s="111"/>
      <c r="W2" s="111"/>
      <c r="X2" s="111"/>
      <c r="Y2" s="111"/>
    </row>
    <row r="3" spans="1:25" ht="62.5" x14ac:dyDescent="0.3">
      <c r="A3" s="99"/>
      <c r="B3" s="4" t="s">
        <v>225</v>
      </c>
      <c r="C3" s="4" t="s">
        <v>1003</v>
      </c>
      <c r="D3" s="4" t="s">
        <v>1004</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9"/>
      <c r="B4" s="4" t="s">
        <v>225</v>
      </c>
      <c r="C4" s="4" t="s">
        <v>1005</v>
      </c>
      <c r="D4" s="4" t="s">
        <v>1006</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9"/>
      <c r="B5" s="4" t="s">
        <v>225</v>
      </c>
      <c r="C5" s="4" t="s">
        <v>1007</v>
      </c>
      <c r="D5" s="4" t="s">
        <v>1008</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9"/>
      <c r="B6" s="4" t="s">
        <v>225</v>
      </c>
      <c r="C6" s="4" t="s">
        <v>1009</v>
      </c>
      <c r="D6" s="4" t="s">
        <v>1010</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9"/>
      <c r="B7" s="4" t="s">
        <v>225</v>
      </c>
      <c r="C7" s="4" t="s">
        <v>1011</v>
      </c>
      <c r="D7" s="4" t="s">
        <v>1012</v>
      </c>
      <c r="E7" s="4" t="s">
        <v>2859</v>
      </c>
      <c r="F7" s="4"/>
      <c r="G7" s="4" t="s">
        <v>780</v>
      </c>
      <c r="H7" s="4"/>
      <c r="I7" s="4"/>
      <c r="J7" s="5"/>
      <c r="K7" s="4"/>
      <c r="L7" s="5"/>
      <c r="M7" s="5"/>
      <c r="N7" s="5" t="str">
        <f t="shared" si="0"/>
        <v/>
      </c>
      <c r="O7" s="4"/>
      <c r="P7" s="111"/>
      <c r="Q7" s="111"/>
      <c r="R7" s="111"/>
      <c r="S7" s="111"/>
      <c r="T7" s="111"/>
      <c r="U7" s="111"/>
      <c r="V7" s="111"/>
      <c r="W7" s="111"/>
      <c r="X7" s="111"/>
      <c r="Y7" s="111"/>
    </row>
    <row r="8" spans="1:25" ht="50" x14ac:dyDescent="0.3">
      <c r="A8" s="99"/>
      <c r="B8" s="4" t="s">
        <v>225</v>
      </c>
      <c r="C8" s="4" t="s">
        <v>1013</v>
      </c>
      <c r="D8" s="4" t="s">
        <v>1014</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50" x14ac:dyDescent="0.3">
      <c r="A9" s="99" t="s">
        <v>227</v>
      </c>
      <c r="B9" s="4" t="s">
        <v>226</v>
      </c>
      <c r="C9" s="4" t="s">
        <v>1015</v>
      </c>
      <c r="D9" s="4" t="s">
        <v>1016</v>
      </c>
      <c r="E9" s="4" t="s">
        <v>1017</v>
      </c>
      <c r="F9" s="4"/>
      <c r="G9" s="4" t="s">
        <v>780</v>
      </c>
      <c r="H9" s="4"/>
      <c r="I9" s="4"/>
      <c r="J9" s="5"/>
      <c r="K9" s="4"/>
      <c r="L9" s="5"/>
      <c r="M9" s="5"/>
      <c r="N9" s="5" t="str">
        <f t="shared" si="0"/>
        <v/>
      </c>
      <c r="O9" s="4"/>
      <c r="P9" s="111"/>
      <c r="Q9" s="111"/>
      <c r="R9" s="111"/>
      <c r="S9" s="111"/>
      <c r="T9" s="111"/>
      <c r="U9" s="111"/>
      <c r="V9" s="111"/>
      <c r="W9" s="111"/>
      <c r="X9" s="111"/>
      <c r="Y9" s="111"/>
    </row>
    <row r="10" spans="1:25" ht="50" x14ac:dyDescent="0.3">
      <c r="A10" s="99"/>
      <c r="B10" s="4" t="s">
        <v>226</v>
      </c>
      <c r="C10" s="4" t="s">
        <v>1018</v>
      </c>
      <c r="D10" s="4" t="s">
        <v>1019</v>
      </c>
      <c r="E10" s="4" t="s">
        <v>1017</v>
      </c>
      <c r="F10" s="4"/>
      <c r="G10" s="4" t="s">
        <v>780</v>
      </c>
      <c r="H10" s="4"/>
      <c r="I10" s="4"/>
      <c r="J10" s="5"/>
      <c r="K10" s="4"/>
      <c r="L10" s="5"/>
      <c r="M10" s="5"/>
      <c r="N10" s="5" t="str">
        <f t="shared" si="0"/>
        <v/>
      </c>
      <c r="O10" s="4"/>
      <c r="P10" s="111"/>
      <c r="Q10" s="111"/>
      <c r="R10" s="111"/>
      <c r="S10" s="111"/>
      <c r="T10" s="111"/>
      <c r="U10" s="111"/>
      <c r="V10" s="111"/>
      <c r="W10" s="111"/>
      <c r="X10" s="111"/>
      <c r="Y10" s="111"/>
    </row>
    <row r="11" spans="1:25" ht="50" x14ac:dyDescent="0.3">
      <c r="A11" s="99"/>
      <c r="B11" s="4" t="s">
        <v>226</v>
      </c>
      <c r="C11" s="4" t="s">
        <v>1020</v>
      </c>
      <c r="D11" s="4" t="s">
        <v>1021</v>
      </c>
      <c r="E11" s="4" t="s">
        <v>1022</v>
      </c>
      <c r="F11" s="4"/>
      <c r="G11" s="4" t="s">
        <v>780</v>
      </c>
      <c r="H11" s="4"/>
      <c r="I11" s="4"/>
      <c r="J11" s="5"/>
      <c r="K11" s="4"/>
      <c r="L11" s="5"/>
      <c r="M11" s="5"/>
      <c r="N11" s="5" t="str">
        <f t="shared" si="0"/>
        <v/>
      </c>
      <c r="O11" s="4"/>
      <c r="P11" s="111"/>
      <c r="Q11" s="111"/>
      <c r="R11" s="111"/>
      <c r="S11" s="111"/>
      <c r="T11" s="111"/>
      <c r="U11" s="111"/>
      <c r="V11" s="111"/>
      <c r="W11" s="111"/>
      <c r="X11" s="111"/>
      <c r="Y11" s="111"/>
    </row>
    <row r="12" spans="1:25" ht="37.5" x14ac:dyDescent="0.3">
      <c r="A12" s="99"/>
      <c r="B12" s="4" t="s">
        <v>226</v>
      </c>
      <c r="C12" s="4" t="s">
        <v>1023</v>
      </c>
      <c r="D12" s="4" t="s">
        <v>1024</v>
      </c>
      <c r="E12" s="4" t="s">
        <v>1025</v>
      </c>
      <c r="F12" s="4"/>
      <c r="G12" s="4" t="s">
        <v>835</v>
      </c>
      <c r="H12" s="4"/>
      <c r="I12" s="4"/>
      <c r="J12" s="5"/>
      <c r="K12" s="4"/>
      <c r="L12" s="5"/>
      <c r="M12" s="5"/>
      <c r="N12" s="5" t="str">
        <f t="shared" si="0"/>
        <v/>
      </c>
      <c r="O12" s="4"/>
      <c r="P12" s="111"/>
      <c r="Q12" s="111"/>
      <c r="R12" s="111"/>
      <c r="S12" s="111"/>
      <c r="T12" s="111"/>
      <c r="U12" s="111"/>
      <c r="V12" s="111"/>
      <c r="W12" s="111"/>
      <c r="X12" s="111"/>
      <c r="Y12" s="111"/>
    </row>
    <row r="13" spans="1:25" ht="37.5" x14ac:dyDescent="0.3">
      <c r="A13" s="99"/>
      <c r="B13" s="4" t="s">
        <v>226</v>
      </c>
      <c r="C13" s="4" t="s">
        <v>1026</v>
      </c>
      <c r="D13" s="4" t="s">
        <v>1027</v>
      </c>
      <c r="E13" s="4" t="s">
        <v>796</v>
      </c>
      <c r="F13" s="4"/>
      <c r="G13" s="4" t="s">
        <v>780</v>
      </c>
      <c r="H13" s="4"/>
      <c r="I13" s="4"/>
      <c r="J13" s="5"/>
      <c r="K13" s="4"/>
      <c r="L13" s="5"/>
      <c r="M13" s="5"/>
      <c r="N13" s="5" t="str">
        <f t="shared" si="0"/>
        <v/>
      </c>
      <c r="O13" s="4"/>
      <c r="P13" s="111"/>
      <c r="Q13" s="111"/>
      <c r="R13" s="111"/>
      <c r="S13" s="111"/>
      <c r="T13" s="111"/>
      <c r="U13" s="111"/>
      <c r="V13" s="111"/>
      <c r="W13" s="111"/>
      <c r="X13" s="111"/>
      <c r="Y13" s="111"/>
    </row>
    <row r="14" spans="1:25" ht="37.5" x14ac:dyDescent="0.3">
      <c r="A14" s="99"/>
      <c r="B14" s="4" t="s">
        <v>226</v>
      </c>
      <c r="C14" s="4" t="s">
        <v>1028</v>
      </c>
      <c r="D14" s="4" t="s">
        <v>1029</v>
      </c>
      <c r="E14" s="4"/>
      <c r="F14" s="4"/>
      <c r="G14" s="4" t="s">
        <v>780</v>
      </c>
      <c r="H14" s="4"/>
      <c r="I14" s="4"/>
      <c r="J14" s="5"/>
      <c r="K14" s="4"/>
      <c r="L14" s="5"/>
      <c r="M14" s="5"/>
      <c r="N14" s="5" t="str">
        <f t="shared" si="0"/>
        <v/>
      </c>
      <c r="O14" s="4"/>
      <c r="P14" s="111"/>
      <c r="Q14" s="111"/>
      <c r="R14" s="111"/>
      <c r="S14" s="111"/>
      <c r="T14" s="111"/>
      <c r="U14" s="111"/>
      <c r="V14" s="111"/>
      <c r="W14" s="111"/>
      <c r="X14" s="111"/>
      <c r="Y14" s="111"/>
    </row>
    <row r="15" spans="1:25" ht="25" x14ac:dyDescent="0.3">
      <c r="A15" s="99" t="s">
        <v>229</v>
      </c>
      <c r="B15" s="4" t="s">
        <v>228</v>
      </c>
      <c r="C15" s="4" t="s">
        <v>1030</v>
      </c>
      <c r="D15" s="4" t="s">
        <v>1031</v>
      </c>
      <c r="E15" s="4"/>
      <c r="F15" s="4"/>
      <c r="G15" s="4" t="s">
        <v>780</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9" t="s">
        <v>231</v>
      </c>
      <c r="B16" s="4" t="s">
        <v>230</v>
      </c>
      <c r="C16" s="4" t="s">
        <v>1032</v>
      </c>
      <c r="D16" s="4" t="s">
        <v>1033</v>
      </c>
      <c r="E16" s="4"/>
      <c r="F16" s="4"/>
      <c r="G16" s="4" t="s">
        <v>780</v>
      </c>
      <c r="H16" s="4"/>
      <c r="I16" s="4"/>
      <c r="J16" s="5"/>
      <c r="K16" s="4"/>
      <c r="L16" s="5"/>
      <c r="M16" s="5"/>
      <c r="N16" s="5" t="str">
        <f t="shared" si="0"/>
        <v/>
      </c>
      <c r="O16" s="4"/>
      <c r="P16" s="111"/>
      <c r="Q16" s="111"/>
      <c r="R16" s="111"/>
      <c r="S16" s="111"/>
      <c r="T16" s="111"/>
      <c r="U16" s="111"/>
      <c r="V16" s="111"/>
      <c r="W16" s="111"/>
      <c r="X16" s="111"/>
      <c r="Y16" s="111"/>
    </row>
    <row r="17" spans="1:25" ht="62.5" x14ac:dyDescent="0.3">
      <c r="A17" s="99" t="s">
        <v>233</v>
      </c>
      <c r="B17" s="4" t="s">
        <v>232</v>
      </c>
      <c r="C17" s="4" t="s">
        <v>1034</v>
      </c>
      <c r="D17" s="4" t="s">
        <v>1035</v>
      </c>
      <c r="E17" s="4" t="s">
        <v>1036</v>
      </c>
      <c r="F17" s="4"/>
      <c r="G17" s="4" t="s">
        <v>780</v>
      </c>
      <c r="H17" s="4"/>
      <c r="I17" s="4"/>
      <c r="J17" s="5"/>
      <c r="K17" s="4"/>
      <c r="L17" s="5"/>
      <c r="M17" s="5"/>
      <c r="N17" s="5" t="str">
        <f t="shared" si="0"/>
        <v/>
      </c>
      <c r="O17" s="4"/>
      <c r="P17" s="111"/>
      <c r="Q17" s="111"/>
      <c r="R17" s="111"/>
      <c r="S17" s="111"/>
      <c r="T17" s="111"/>
      <c r="U17" s="111"/>
      <c r="V17" s="111"/>
      <c r="W17" s="111"/>
      <c r="X17" s="111"/>
      <c r="Y17" s="111"/>
    </row>
    <row r="18" spans="1:25" ht="37.5" x14ac:dyDescent="0.3">
      <c r="A18" s="99"/>
      <c r="B18" s="4" t="s">
        <v>232</v>
      </c>
      <c r="C18" s="4" t="s">
        <v>1037</v>
      </c>
      <c r="D18" s="4" t="s">
        <v>1038</v>
      </c>
      <c r="E18" s="4"/>
      <c r="F18" s="4"/>
      <c r="G18" s="4" t="s">
        <v>780</v>
      </c>
      <c r="H18" s="4"/>
      <c r="I18" s="4"/>
      <c r="J18" s="5"/>
      <c r="K18" s="4"/>
      <c r="L18" s="5"/>
      <c r="M18" s="5"/>
      <c r="N18" s="5" t="str">
        <f t="shared" si="0"/>
        <v/>
      </c>
      <c r="O18" s="4"/>
      <c r="P18" s="111"/>
      <c r="Q18" s="111"/>
      <c r="R18" s="111"/>
      <c r="S18" s="111"/>
      <c r="T18" s="111"/>
      <c r="U18" s="111"/>
      <c r="V18" s="111"/>
      <c r="W18" s="111"/>
      <c r="X18" s="111"/>
      <c r="Y18" s="111"/>
    </row>
    <row r="19" spans="1:25" ht="37.5" x14ac:dyDescent="0.3">
      <c r="A19" s="99"/>
      <c r="B19" s="4" t="s">
        <v>232</v>
      </c>
      <c r="C19" s="4" t="s">
        <v>1039</v>
      </c>
      <c r="D19" s="4" t="s">
        <v>1040</v>
      </c>
      <c r="E19" s="4" t="s">
        <v>1017</v>
      </c>
      <c r="F19" s="4"/>
      <c r="G19" s="4" t="s">
        <v>835</v>
      </c>
      <c r="H19" s="4"/>
      <c r="I19" s="4"/>
      <c r="J19" s="5"/>
      <c r="K19" s="4"/>
      <c r="L19" s="5"/>
      <c r="M19" s="5"/>
      <c r="N19" s="5" t="str">
        <f t="shared" si="0"/>
        <v/>
      </c>
      <c r="O19" s="4"/>
      <c r="P19" s="111"/>
      <c r="Q19" s="111"/>
      <c r="R19" s="111"/>
      <c r="S19" s="111"/>
      <c r="T19" s="111"/>
      <c r="U19" s="111"/>
      <c r="V19" s="111"/>
      <c r="W19" s="111"/>
      <c r="X19" s="111"/>
      <c r="Y19" s="111"/>
    </row>
    <row r="20" spans="1:25" ht="37.5" x14ac:dyDescent="0.3">
      <c r="A20" s="99"/>
      <c r="B20" s="4" t="s">
        <v>232</v>
      </c>
      <c r="C20" s="4" t="s">
        <v>1041</v>
      </c>
      <c r="D20" s="4" t="s">
        <v>1042</v>
      </c>
      <c r="E20" s="4"/>
      <c r="F20" s="4"/>
      <c r="G20" s="4" t="s">
        <v>780</v>
      </c>
      <c r="H20" s="4"/>
      <c r="I20" s="4"/>
      <c r="J20" s="5"/>
      <c r="K20" s="4"/>
      <c r="L20" s="5"/>
      <c r="M20" s="5"/>
      <c r="N20" s="5" t="str">
        <f t="shared" si="0"/>
        <v/>
      </c>
      <c r="O20" s="4"/>
      <c r="P20" s="111"/>
      <c r="Q20" s="111"/>
      <c r="R20" s="111"/>
      <c r="S20" s="111"/>
      <c r="T20" s="111"/>
      <c r="U20" s="111"/>
      <c r="V20" s="111"/>
      <c r="W20" s="111"/>
      <c r="X20" s="111"/>
      <c r="Y20" s="111"/>
    </row>
    <row r="21" spans="1:25" ht="50" x14ac:dyDescent="0.3">
      <c r="A21" s="99" t="s">
        <v>235</v>
      </c>
      <c r="B21" s="4" t="s">
        <v>234</v>
      </c>
      <c r="C21" s="4" t="s">
        <v>1043</v>
      </c>
      <c r="D21" s="4" t="s">
        <v>1044</v>
      </c>
      <c r="E21" s="4"/>
      <c r="F21" s="4"/>
      <c r="G21" s="4" t="s">
        <v>780</v>
      </c>
      <c r="H21" s="4"/>
      <c r="I21" s="4"/>
      <c r="J21" s="5"/>
      <c r="K21" s="4"/>
      <c r="L21" s="5"/>
      <c r="M21" s="5"/>
      <c r="N21" s="5" t="str">
        <f t="shared" si="0"/>
        <v/>
      </c>
      <c r="O21" s="4"/>
      <c r="P21" s="111"/>
      <c r="Q21" s="111"/>
      <c r="R21" s="111"/>
      <c r="S21" s="111"/>
      <c r="T21" s="111"/>
      <c r="U21" s="111"/>
      <c r="V21" s="111"/>
      <c r="W21" s="111"/>
      <c r="X21" s="111"/>
      <c r="Y21" s="111"/>
    </row>
    <row r="22" spans="1:25" ht="25" x14ac:dyDescent="0.3">
      <c r="A22" s="99"/>
      <c r="B22" s="4" t="s">
        <v>234</v>
      </c>
      <c r="C22" s="4" t="s">
        <v>1045</v>
      </c>
      <c r="D22" s="4" t="s">
        <v>1046</v>
      </c>
      <c r="E22" s="4" t="s">
        <v>2860</v>
      </c>
      <c r="F22" s="4"/>
      <c r="G22" s="4" t="s">
        <v>835</v>
      </c>
      <c r="H22" s="4"/>
      <c r="I22" s="4"/>
      <c r="J22" s="5"/>
      <c r="K22" s="4"/>
      <c r="L22" s="5"/>
      <c r="M22" s="5"/>
      <c r="N22" s="5" t="str">
        <f t="shared" si="0"/>
        <v/>
      </c>
      <c r="O22" s="4"/>
      <c r="P22" s="111"/>
      <c r="Q22" s="111"/>
      <c r="R22" s="111"/>
      <c r="S22" s="111"/>
      <c r="T22" s="111"/>
      <c r="U22" s="111"/>
      <c r="V22" s="111"/>
      <c r="W22" s="111"/>
      <c r="X22" s="111"/>
      <c r="Y22" s="111"/>
    </row>
    <row r="23" spans="1:25" x14ac:dyDescent="0.3">
      <c r="A23" s="122"/>
      <c r="B23" s="4"/>
      <c r="C23" s="4"/>
      <c r="D23" s="4"/>
      <c r="E23" s="4"/>
      <c r="F23" s="4"/>
      <c r="G23" s="4"/>
      <c r="H23" s="4"/>
      <c r="I23" s="4"/>
      <c r="J23" s="5"/>
      <c r="K23" s="4"/>
      <c r="L23" s="5"/>
      <c r="M23" s="5"/>
      <c r="N23" s="5"/>
      <c r="O23" s="4"/>
      <c r="P23" s="111"/>
      <c r="Q23" s="111"/>
      <c r="R23" s="111"/>
      <c r="S23" s="111"/>
      <c r="T23" s="111"/>
      <c r="U23" s="111"/>
      <c r="V23" s="111"/>
      <c r="W23" s="111"/>
      <c r="X23" s="111"/>
      <c r="Y23" s="111"/>
    </row>
    <row r="24" spans="1:25" x14ac:dyDescent="0.3">
      <c r="A24" s="122"/>
      <c r="B24" s="4"/>
      <c r="C24" s="4"/>
      <c r="D24" s="4"/>
      <c r="E24" s="4"/>
      <c r="F24" s="4"/>
      <c r="G24" s="4"/>
      <c r="H24" s="4"/>
      <c r="I24" s="4"/>
      <c r="J24" s="5"/>
      <c r="K24" s="4"/>
      <c r="L24" s="5"/>
      <c r="M24" s="5"/>
      <c r="N24" s="5"/>
      <c r="O24" s="4"/>
      <c r="P24" s="111"/>
      <c r="Q24" s="111"/>
      <c r="R24" s="111"/>
      <c r="S24" s="111"/>
      <c r="T24" s="111"/>
      <c r="U24" s="111"/>
      <c r="V24" s="111"/>
      <c r="W24" s="111"/>
      <c r="X24" s="111"/>
      <c r="Y24" s="111"/>
    </row>
    <row r="25" spans="1:25" x14ac:dyDescent="0.3">
      <c r="A25" s="122"/>
      <c r="B25" s="4"/>
      <c r="C25" s="4"/>
      <c r="D25" s="4"/>
      <c r="E25" s="4"/>
      <c r="F25" s="4"/>
      <c r="G25" s="4"/>
      <c r="H25" s="4"/>
      <c r="I25" s="4"/>
      <c r="J25" s="5"/>
      <c r="K25" s="4"/>
      <c r="L25" s="5"/>
      <c r="M25" s="5"/>
      <c r="N25" s="5"/>
      <c r="O25" s="4"/>
      <c r="P25" s="111"/>
      <c r="Q25" s="111"/>
      <c r="R25" s="111"/>
      <c r="S25" s="111"/>
      <c r="T25" s="111"/>
      <c r="U25" s="111"/>
      <c r="V25" s="111"/>
      <c r="W25" s="111"/>
      <c r="X25" s="111"/>
      <c r="Y25" s="111"/>
    </row>
    <row r="26" spans="1:25" x14ac:dyDescent="0.3">
      <c r="A26" s="122"/>
      <c r="B26" s="4"/>
      <c r="C26" s="4"/>
      <c r="D26" s="4"/>
      <c r="E26" s="4"/>
      <c r="F26" s="4"/>
      <c r="G26" s="4"/>
      <c r="H26" s="4"/>
      <c r="I26" s="4"/>
      <c r="J26" s="5"/>
      <c r="K26" s="4"/>
      <c r="L26" s="5"/>
      <c r="M26" s="5"/>
      <c r="N26" s="5"/>
      <c r="O26" s="4"/>
      <c r="P26" s="111"/>
      <c r="Q26" s="111"/>
      <c r="R26" s="111"/>
      <c r="S26" s="111"/>
      <c r="T26" s="111"/>
      <c r="U26" s="111"/>
      <c r="V26" s="111"/>
      <c r="W26" s="111"/>
      <c r="X26" s="111"/>
      <c r="Y26" s="111"/>
    </row>
    <row r="27" spans="1:25" x14ac:dyDescent="0.3">
      <c r="A27" s="122"/>
      <c r="B27" s="4"/>
      <c r="C27" s="4"/>
      <c r="D27" s="4"/>
      <c r="E27" s="4"/>
      <c r="F27" s="4"/>
      <c r="G27" s="4"/>
      <c r="H27" s="4"/>
      <c r="I27" s="4"/>
      <c r="J27" s="5"/>
      <c r="K27" s="4"/>
      <c r="L27" s="5"/>
      <c r="M27" s="5"/>
      <c r="N27" s="5"/>
      <c r="O27" s="4"/>
      <c r="P27" s="111"/>
      <c r="Q27" s="111"/>
      <c r="R27" s="111"/>
      <c r="S27" s="111"/>
      <c r="T27" s="111"/>
      <c r="U27" s="111"/>
      <c r="V27" s="111"/>
      <c r="W27" s="111"/>
      <c r="X27" s="111"/>
      <c r="Y27" s="111"/>
    </row>
    <row r="28" spans="1:25" x14ac:dyDescent="0.3">
      <c r="A28" s="122"/>
      <c r="B28" s="4"/>
      <c r="C28" s="4"/>
      <c r="D28" s="4"/>
      <c r="E28" s="4"/>
      <c r="F28" s="4"/>
      <c r="G28" s="4"/>
      <c r="H28" s="4"/>
      <c r="I28" s="4"/>
      <c r="J28" s="5"/>
      <c r="K28" s="4"/>
      <c r="L28" s="5"/>
      <c r="M28" s="5"/>
      <c r="N28" s="5"/>
      <c r="O28" s="4"/>
      <c r="P28" s="111"/>
      <c r="Q28" s="111"/>
      <c r="R28" s="111"/>
      <c r="S28" s="111"/>
      <c r="T28" s="111"/>
      <c r="U28" s="111"/>
      <c r="V28" s="111"/>
      <c r="W28" s="111"/>
      <c r="X28" s="111"/>
      <c r="Y28" s="111"/>
    </row>
    <row r="29" spans="1:25" x14ac:dyDescent="0.3">
      <c r="A29" s="122"/>
      <c r="B29" s="4"/>
      <c r="C29" s="4"/>
      <c r="D29" s="4"/>
      <c r="E29" s="4"/>
      <c r="F29" s="4"/>
      <c r="G29" s="4"/>
      <c r="H29" s="4"/>
      <c r="I29" s="4"/>
      <c r="J29" s="5"/>
      <c r="K29" s="4"/>
      <c r="L29" s="5"/>
      <c r="M29" s="5"/>
      <c r="N29" s="5"/>
      <c r="O29" s="4"/>
      <c r="P29" s="111"/>
      <c r="Q29" s="111"/>
      <c r="R29" s="111"/>
      <c r="S29" s="111"/>
      <c r="T29" s="111"/>
      <c r="U29" s="111"/>
      <c r="V29" s="111"/>
      <c r="W29" s="111"/>
      <c r="X29" s="111"/>
      <c r="Y29" s="111"/>
    </row>
    <row r="30" spans="1:25" x14ac:dyDescent="0.3">
      <c r="A30" s="122"/>
      <c r="B30" s="4"/>
      <c r="C30" s="4"/>
      <c r="D30" s="4"/>
      <c r="E30" s="4"/>
      <c r="F30" s="4"/>
      <c r="G30" s="4"/>
      <c r="H30" s="4"/>
      <c r="I30" s="4"/>
      <c r="J30" s="5"/>
      <c r="K30" s="4"/>
      <c r="L30" s="5"/>
      <c r="M30" s="5"/>
      <c r="N30" s="5"/>
      <c r="O30" s="4"/>
      <c r="P30" s="111"/>
      <c r="Q30" s="111"/>
      <c r="R30" s="111"/>
      <c r="S30" s="111"/>
      <c r="T30" s="111"/>
      <c r="U30" s="111"/>
      <c r="V30" s="111"/>
      <c r="W30" s="111"/>
      <c r="X30" s="111"/>
      <c r="Y30" s="111"/>
    </row>
    <row r="31" spans="1:25" x14ac:dyDescent="0.3">
      <c r="A31" s="122"/>
      <c r="B31" s="4"/>
      <c r="C31" s="4"/>
      <c r="D31" s="4"/>
      <c r="E31" s="4"/>
      <c r="F31" s="4"/>
      <c r="G31" s="4"/>
      <c r="H31" s="4"/>
      <c r="I31" s="4"/>
      <c r="J31" s="5"/>
      <c r="K31" s="4"/>
      <c r="L31" s="5"/>
      <c r="M31" s="5"/>
      <c r="N31" s="5"/>
      <c r="O31" s="4"/>
      <c r="P31" s="111"/>
      <c r="Q31" s="111"/>
      <c r="R31" s="111"/>
      <c r="S31" s="111"/>
      <c r="T31" s="111"/>
      <c r="U31" s="111"/>
      <c r="V31" s="111"/>
      <c r="W31" s="111"/>
      <c r="X31" s="111"/>
      <c r="Y31" s="111"/>
    </row>
    <row r="32" spans="1:25" x14ac:dyDescent="0.3">
      <c r="A32" s="122"/>
      <c r="B32" s="4"/>
      <c r="C32" s="4"/>
      <c r="D32" s="4"/>
      <c r="E32" s="4"/>
      <c r="F32" s="4"/>
      <c r="G32" s="4"/>
      <c r="H32" s="4"/>
      <c r="I32" s="4"/>
      <c r="J32" s="5"/>
      <c r="K32" s="4"/>
      <c r="L32" s="5"/>
      <c r="M32" s="5"/>
      <c r="N32" s="5"/>
      <c r="O32" s="4"/>
      <c r="P32" s="111"/>
      <c r="Q32" s="111"/>
      <c r="R32" s="111"/>
      <c r="S32" s="111"/>
      <c r="T32" s="111"/>
      <c r="U32" s="111"/>
      <c r="V32" s="111"/>
      <c r="W32" s="111"/>
      <c r="X32" s="111"/>
      <c r="Y32" s="111"/>
    </row>
    <row r="33" spans="1:25" x14ac:dyDescent="0.3">
      <c r="A33" s="122"/>
      <c r="B33" s="4"/>
      <c r="C33" s="4"/>
      <c r="D33" s="4"/>
      <c r="E33" s="4"/>
      <c r="F33" s="4"/>
      <c r="G33" s="4"/>
      <c r="H33" s="4"/>
      <c r="I33" s="4"/>
      <c r="J33" s="5"/>
      <c r="K33" s="4"/>
      <c r="L33" s="5"/>
      <c r="M33" s="5"/>
      <c r="N33" s="5"/>
      <c r="O33" s="4"/>
      <c r="P33" s="111"/>
      <c r="Q33" s="111"/>
      <c r="R33" s="111"/>
      <c r="S33" s="111"/>
      <c r="T33" s="111"/>
      <c r="U33" s="111"/>
      <c r="V33" s="111"/>
      <c r="W33" s="111"/>
      <c r="X33" s="111"/>
      <c r="Y33" s="111"/>
    </row>
    <row r="34" spans="1:25" x14ac:dyDescent="0.3">
      <c r="A34" s="122"/>
      <c r="B34" s="4"/>
      <c r="C34" s="4"/>
      <c r="D34" s="4"/>
      <c r="E34" s="4"/>
      <c r="F34" s="4"/>
      <c r="G34" s="4"/>
      <c r="H34" s="4"/>
      <c r="I34" s="4"/>
      <c r="J34" s="5"/>
      <c r="K34" s="4"/>
      <c r="L34" s="5"/>
      <c r="M34" s="5"/>
      <c r="N34" s="5"/>
      <c r="O34" s="4"/>
      <c r="P34" s="111"/>
      <c r="Q34" s="111"/>
      <c r="R34" s="111"/>
      <c r="S34" s="111"/>
      <c r="T34" s="111"/>
      <c r="U34" s="111"/>
      <c r="V34" s="111"/>
      <c r="W34" s="111"/>
      <c r="X34" s="111"/>
      <c r="Y34" s="111"/>
    </row>
    <row r="35" spans="1:25" x14ac:dyDescent="0.3">
      <c r="A35" s="122"/>
      <c r="B35" s="4"/>
      <c r="C35" s="4"/>
      <c r="D35" s="4"/>
      <c r="E35" s="4"/>
      <c r="F35" s="4"/>
      <c r="G35" s="4"/>
      <c r="H35" s="4"/>
      <c r="I35" s="4"/>
      <c r="J35" s="5"/>
      <c r="K35" s="4"/>
      <c r="L35" s="5"/>
      <c r="M35" s="5"/>
      <c r="N35" s="5"/>
      <c r="O35" s="4"/>
      <c r="P35" s="111"/>
      <c r="Q35" s="111"/>
      <c r="R35" s="111"/>
      <c r="S35" s="111"/>
      <c r="T35" s="111"/>
      <c r="U35" s="111"/>
      <c r="V35" s="111"/>
      <c r="W35" s="111"/>
      <c r="X35" s="111"/>
      <c r="Y35" s="111"/>
    </row>
    <row r="36" spans="1:25" x14ac:dyDescent="0.3">
      <c r="A36" s="122"/>
      <c r="B36" s="4"/>
      <c r="C36" s="4"/>
      <c r="D36" s="4"/>
      <c r="E36" s="4"/>
      <c r="F36" s="4"/>
      <c r="G36" s="4"/>
      <c r="H36" s="4"/>
      <c r="I36" s="4"/>
      <c r="J36" s="5"/>
      <c r="K36" s="4"/>
      <c r="L36" s="5"/>
      <c r="M36" s="5"/>
      <c r="N36" s="5"/>
      <c r="O36" s="4"/>
      <c r="P36" s="111"/>
      <c r="Q36" s="111"/>
      <c r="R36" s="111"/>
      <c r="S36" s="111"/>
      <c r="T36" s="111"/>
      <c r="U36" s="111"/>
      <c r="V36" s="111"/>
      <c r="W36" s="111"/>
      <c r="X36" s="111"/>
      <c r="Y36" s="111"/>
    </row>
    <row r="37" spans="1:25" x14ac:dyDescent="0.3">
      <c r="A37" s="122"/>
      <c r="B37" s="4"/>
      <c r="C37" s="4"/>
      <c r="D37" s="4"/>
      <c r="E37" s="4"/>
      <c r="F37" s="4"/>
      <c r="G37" s="4"/>
      <c r="H37" s="4"/>
      <c r="I37" s="4"/>
      <c r="J37" s="5"/>
      <c r="K37" s="4"/>
      <c r="L37" s="5"/>
      <c r="M37" s="5"/>
      <c r="N37" s="5"/>
      <c r="O37" s="4"/>
      <c r="P37" s="111"/>
      <c r="Q37" s="111"/>
      <c r="R37" s="111"/>
      <c r="S37" s="111"/>
      <c r="T37" s="111"/>
      <c r="U37" s="111"/>
      <c r="V37" s="111"/>
      <c r="W37" s="111"/>
      <c r="X37" s="111"/>
      <c r="Y37" s="111"/>
    </row>
    <row r="38" spans="1:25" x14ac:dyDescent="0.3">
      <c r="A38" s="122"/>
      <c r="B38" s="4"/>
      <c r="C38" s="4"/>
      <c r="D38" s="4"/>
      <c r="E38" s="4"/>
      <c r="F38" s="4"/>
      <c r="G38" s="4"/>
      <c r="H38" s="4"/>
      <c r="I38" s="4"/>
      <c r="J38" s="5"/>
      <c r="K38" s="4"/>
      <c r="L38" s="5"/>
      <c r="M38" s="5"/>
      <c r="N38" s="5"/>
      <c r="O38" s="4"/>
      <c r="P38" s="111"/>
      <c r="Q38" s="111"/>
      <c r="R38" s="111"/>
      <c r="S38" s="111"/>
      <c r="T38" s="111"/>
      <c r="U38" s="111"/>
      <c r="V38" s="111"/>
      <c r="W38" s="111"/>
      <c r="X38" s="111"/>
      <c r="Y38" s="111"/>
    </row>
    <row r="39" spans="1:25" x14ac:dyDescent="0.3">
      <c r="A39" s="122"/>
      <c r="B39" s="4"/>
      <c r="C39" s="4"/>
      <c r="D39" s="4"/>
      <c r="E39" s="4"/>
      <c r="F39" s="4"/>
      <c r="G39" s="4"/>
      <c r="H39" s="4"/>
      <c r="I39" s="4"/>
      <c r="J39" s="5"/>
      <c r="K39" s="4"/>
      <c r="L39" s="5"/>
      <c r="M39" s="5"/>
      <c r="N39" s="5"/>
      <c r="O39" s="4"/>
      <c r="P39" s="111"/>
      <c r="Q39" s="111"/>
      <c r="R39" s="111"/>
      <c r="S39" s="111"/>
      <c r="T39" s="111"/>
      <c r="U39" s="111"/>
      <c r="V39" s="111"/>
      <c r="W39" s="111"/>
      <c r="X39" s="111"/>
      <c r="Y39" s="111"/>
    </row>
    <row r="40" spans="1:25" x14ac:dyDescent="0.3">
      <c r="A40" s="122"/>
      <c r="B40" s="4"/>
      <c r="C40" s="4"/>
      <c r="D40" s="4"/>
      <c r="E40" s="4"/>
      <c r="F40" s="4"/>
      <c r="G40" s="4"/>
      <c r="H40" s="4"/>
      <c r="I40" s="4"/>
      <c r="J40" s="5"/>
      <c r="K40" s="4"/>
      <c r="L40" s="5"/>
      <c r="M40" s="5"/>
      <c r="N40" s="5"/>
      <c r="O40" s="4"/>
      <c r="P40" s="111"/>
      <c r="Q40" s="111"/>
      <c r="R40" s="111"/>
      <c r="S40" s="111"/>
      <c r="T40" s="111"/>
      <c r="U40" s="111"/>
      <c r="V40" s="111"/>
      <c r="W40" s="111"/>
      <c r="X40" s="111"/>
      <c r="Y40" s="111"/>
    </row>
    <row r="41" spans="1:25" x14ac:dyDescent="0.3">
      <c r="A41" s="122"/>
      <c r="B41" s="4"/>
      <c r="C41" s="4"/>
      <c r="D41" s="4"/>
      <c r="E41" s="4"/>
      <c r="F41" s="4"/>
      <c r="G41" s="4"/>
      <c r="H41" s="4"/>
      <c r="I41" s="4"/>
      <c r="J41" s="5"/>
      <c r="K41" s="4"/>
      <c r="L41" s="5"/>
      <c r="M41" s="5"/>
      <c r="N41" s="5"/>
      <c r="O41" s="4"/>
      <c r="P41" s="111"/>
      <c r="Q41" s="111"/>
      <c r="R41" s="111"/>
      <c r="S41" s="111"/>
      <c r="T41" s="111"/>
      <c r="U41" s="111"/>
      <c r="V41" s="111"/>
      <c r="W41" s="111"/>
      <c r="X41" s="111"/>
      <c r="Y41" s="111"/>
    </row>
    <row r="42" spans="1:25" x14ac:dyDescent="0.3">
      <c r="A42" s="122"/>
      <c r="B42" s="4"/>
      <c r="C42" s="4"/>
      <c r="D42" s="4"/>
      <c r="E42" s="4"/>
      <c r="F42" s="4"/>
      <c r="G42" s="4"/>
      <c r="H42" s="4"/>
      <c r="I42" s="4"/>
      <c r="J42" s="5"/>
      <c r="K42" s="4"/>
      <c r="L42" s="5"/>
      <c r="M42" s="5"/>
      <c r="N42" s="5"/>
      <c r="O42" s="4"/>
      <c r="P42" s="111"/>
      <c r="Q42" s="111"/>
      <c r="R42" s="111"/>
      <c r="S42" s="111"/>
      <c r="T42" s="111"/>
      <c r="U42" s="111"/>
      <c r="V42" s="111"/>
      <c r="W42" s="111"/>
      <c r="X42" s="111"/>
      <c r="Y42" s="111"/>
    </row>
    <row r="43" spans="1:25" x14ac:dyDescent="0.3">
      <c r="A43" s="122"/>
      <c r="B43" s="4"/>
      <c r="C43" s="4"/>
      <c r="D43" s="4"/>
      <c r="E43" s="4"/>
      <c r="F43" s="4"/>
      <c r="G43" s="4"/>
      <c r="H43" s="4"/>
      <c r="I43" s="4"/>
      <c r="J43" s="5"/>
      <c r="K43" s="4"/>
      <c r="L43" s="5"/>
      <c r="M43" s="5"/>
      <c r="N43" s="5"/>
      <c r="O43" s="4"/>
      <c r="P43" s="111"/>
      <c r="Q43" s="111"/>
      <c r="R43" s="111"/>
      <c r="S43" s="111"/>
      <c r="T43" s="111"/>
      <c r="U43" s="111"/>
      <c r="V43" s="111"/>
      <c r="W43" s="111"/>
      <c r="X43" s="111"/>
      <c r="Y43" s="111"/>
    </row>
    <row r="44" spans="1:25" x14ac:dyDescent="0.3">
      <c r="A44" s="122"/>
      <c r="B44" s="4"/>
      <c r="C44" s="4"/>
      <c r="D44" s="4"/>
      <c r="E44" s="4"/>
      <c r="F44" s="4"/>
      <c r="G44" s="4"/>
      <c r="H44" s="4"/>
      <c r="I44" s="4"/>
      <c r="J44" s="5"/>
      <c r="K44" s="4"/>
      <c r="L44" s="5"/>
      <c r="M44" s="5"/>
      <c r="N44" s="5"/>
      <c r="O44" s="4"/>
      <c r="P44" s="111"/>
      <c r="Q44" s="111"/>
      <c r="R44" s="111"/>
      <c r="S44" s="111"/>
      <c r="T44" s="111"/>
      <c r="U44" s="111"/>
      <c r="V44" s="111"/>
      <c r="W44" s="111"/>
      <c r="X44" s="111"/>
      <c r="Y44" s="111"/>
    </row>
    <row r="45" spans="1:25" x14ac:dyDescent="0.3">
      <c r="A45" s="122"/>
      <c r="B45" s="4"/>
      <c r="C45" s="4"/>
      <c r="D45" s="4"/>
      <c r="E45" s="4"/>
      <c r="F45" s="4"/>
      <c r="G45" s="4"/>
      <c r="H45" s="4"/>
      <c r="I45" s="4"/>
      <c r="J45" s="5"/>
      <c r="K45" s="4"/>
      <c r="L45" s="5"/>
      <c r="M45" s="5"/>
      <c r="N45" s="5"/>
      <c r="O45" s="4"/>
      <c r="P45" s="111"/>
      <c r="Q45" s="111"/>
      <c r="R45" s="111"/>
      <c r="S45" s="111"/>
      <c r="T45" s="111"/>
      <c r="U45" s="111"/>
      <c r="V45" s="111"/>
      <c r="W45" s="111"/>
      <c r="X45" s="111"/>
      <c r="Y45" s="111"/>
    </row>
    <row r="46" spans="1:25" x14ac:dyDescent="0.3">
      <c r="A46" s="122"/>
      <c r="B46" s="4"/>
      <c r="C46" s="4"/>
      <c r="D46" s="4"/>
      <c r="E46" s="4"/>
      <c r="F46" s="4"/>
      <c r="G46" s="4"/>
      <c r="H46" s="4"/>
      <c r="I46" s="4"/>
      <c r="J46" s="5"/>
      <c r="K46" s="4"/>
      <c r="L46" s="5"/>
      <c r="M46" s="5"/>
      <c r="N46" s="5"/>
      <c r="O46" s="4"/>
      <c r="P46" s="111"/>
      <c r="Q46" s="111"/>
      <c r="R46" s="111"/>
      <c r="S46" s="111"/>
      <c r="T46" s="111"/>
      <c r="U46" s="111"/>
      <c r="V46" s="111"/>
      <c r="W46" s="111"/>
      <c r="X46" s="111"/>
      <c r="Y46" s="111"/>
    </row>
    <row r="47" spans="1:25" x14ac:dyDescent="0.3">
      <c r="A47" s="122"/>
      <c r="B47" s="4"/>
      <c r="C47" s="4"/>
      <c r="D47" s="4"/>
      <c r="E47" s="4"/>
      <c r="F47" s="4"/>
      <c r="G47" s="4"/>
      <c r="H47" s="4"/>
      <c r="I47" s="4"/>
      <c r="J47" s="5"/>
      <c r="K47" s="4"/>
      <c r="L47" s="5"/>
      <c r="M47" s="5"/>
      <c r="N47" s="5"/>
      <c r="O47" s="4"/>
      <c r="P47" s="111"/>
      <c r="Q47" s="111"/>
      <c r="R47" s="111"/>
      <c r="S47" s="111"/>
      <c r="T47" s="111"/>
      <c r="U47" s="111"/>
      <c r="V47" s="111"/>
      <c r="W47" s="111"/>
      <c r="X47" s="111"/>
      <c r="Y47" s="111"/>
    </row>
    <row r="48" spans="1:25" x14ac:dyDescent="0.3">
      <c r="A48" s="122"/>
      <c r="B48" s="4"/>
      <c r="C48" s="4"/>
      <c r="D48" s="4"/>
      <c r="E48" s="4"/>
      <c r="F48" s="4"/>
      <c r="G48" s="4"/>
      <c r="H48" s="4"/>
      <c r="I48" s="4"/>
      <c r="J48" s="5"/>
      <c r="K48" s="4"/>
      <c r="L48" s="5"/>
      <c r="M48" s="5"/>
      <c r="N48" s="5"/>
      <c r="O48" s="4"/>
      <c r="P48" s="111"/>
      <c r="Q48" s="111"/>
      <c r="R48" s="111"/>
      <c r="S48" s="111"/>
      <c r="T48" s="111"/>
      <c r="U48" s="111"/>
      <c r="V48" s="111"/>
      <c r="W48" s="111"/>
      <c r="X48" s="111"/>
      <c r="Y48" s="111"/>
    </row>
    <row r="49" spans="1:25" x14ac:dyDescent="0.3">
      <c r="A49" s="122"/>
      <c r="B49" s="4"/>
      <c r="C49" s="4"/>
      <c r="D49" s="4"/>
      <c r="E49" s="4"/>
      <c r="F49" s="4"/>
      <c r="G49" s="4"/>
      <c r="H49" s="4"/>
      <c r="I49" s="4"/>
      <c r="J49" s="5"/>
      <c r="K49" s="4"/>
      <c r="L49" s="5"/>
      <c r="M49" s="5"/>
      <c r="N49" s="5"/>
      <c r="O49" s="4"/>
      <c r="P49" s="111"/>
      <c r="Q49" s="111"/>
      <c r="R49" s="111"/>
      <c r="S49" s="111"/>
      <c r="T49" s="111"/>
      <c r="U49" s="111"/>
      <c r="V49" s="111"/>
      <c r="W49" s="111"/>
      <c r="X49" s="111"/>
      <c r="Y49" s="111"/>
    </row>
    <row r="50" spans="1:25" x14ac:dyDescent="0.3">
      <c r="A50" s="122"/>
      <c r="B50" s="4"/>
      <c r="C50" s="4"/>
      <c r="D50" s="4"/>
      <c r="E50" s="4"/>
      <c r="F50" s="4"/>
      <c r="G50" s="4"/>
      <c r="H50" s="4"/>
      <c r="I50" s="4"/>
      <c r="J50" s="5"/>
      <c r="K50" s="4"/>
      <c r="L50" s="5"/>
      <c r="M50" s="5"/>
      <c r="N50" s="5"/>
      <c r="O50" s="4"/>
      <c r="P50" s="111"/>
      <c r="Q50" s="111"/>
      <c r="R50" s="111"/>
      <c r="S50" s="111"/>
      <c r="T50" s="111"/>
      <c r="U50" s="111"/>
      <c r="V50" s="111"/>
      <c r="W50" s="111"/>
      <c r="X50" s="111"/>
      <c r="Y50" s="111"/>
    </row>
    <row r="51" spans="1:25" x14ac:dyDescent="0.3">
      <c r="A51" s="122"/>
      <c r="B51" s="4"/>
      <c r="C51" s="4"/>
      <c r="D51" s="4"/>
      <c r="E51" s="4"/>
      <c r="F51" s="4"/>
      <c r="G51" s="4"/>
      <c r="H51" s="4"/>
      <c r="I51" s="4"/>
      <c r="J51" s="5"/>
      <c r="K51" s="4"/>
      <c r="L51" s="5"/>
      <c r="M51" s="5"/>
      <c r="N51" s="5"/>
      <c r="O51" s="4"/>
      <c r="P51" s="111"/>
      <c r="Q51" s="111"/>
      <c r="R51" s="111"/>
      <c r="S51" s="111"/>
      <c r="T51" s="111"/>
      <c r="U51" s="111"/>
      <c r="V51" s="111"/>
      <c r="W51" s="111"/>
      <c r="X51" s="111"/>
      <c r="Y51" s="111"/>
    </row>
    <row r="52" spans="1:25" x14ac:dyDescent="0.3">
      <c r="A52" s="122"/>
      <c r="B52" s="4"/>
      <c r="C52" s="4"/>
      <c r="D52" s="4"/>
      <c r="E52" s="4"/>
      <c r="F52" s="4"/>
      <c r="G52" s="4"/>
      <c r="H52" s="4"/>
      <c r="I52" s="4"/>
      <c r="J52" s="5"/>
      <c r="K52" s="4"/>
      <c r="L52" s="5"/>
      <c r="M52" s="5"/>
      <c r="N52" s="5"/>
      <c r="O52" s="4"/>
      <c r="P52" s="111"/>
      <c r="Q52" s="111"/>
      <c r="R52" s="111"/>
      <c r="S52" s="111"/>
      <c r="T52" s="111"/>
      <c r="U52" s="111"/>
      <c r="V52" s="111"/>
      <c r="W52" s="111"/>
      <c r="X52" s="111"/>
      <c r="Y52" s="111"/>
    </row>
    <row r="53" spans="1:25" x14ac:dyDescent="0.3">
      <c r="A53" s="122"/>
      <c r="B53" s="4"/>
      <c r="C53" s="4"/>
      <c r="D53" s="4"/>
      <c r="E53" s="4"/>
      <c r="F53" s="4"/>
      <c r="G53" s="4"/>
      <c r="H53" s="4"/>
      <c r="I53" s="4"/>
      <c r="J53" s="5"/>
      <c r="K53" s="4"/>
      <c r="L53" s="5"/>
      <c r="M53" s="5"/>
      <c r="N53" s="5"/>
      <c r="O53" s="4"/>
      <c r="P53" s="111"/>
      <c r="Q53" s="111"/>
      <c r="R53" s="111"/>
      <c r="S53" s="111"/>
      <c r="T53" s="111"/>
      <c r="U53" s="111"/>
      <c r="V53" s="111"/>
      <c r="W53" s="111"/>
      <c r="X53" s="111"/>
      <c r="Y53" s="111"/>
    </row>
    <row r="54" spans="1:25" x14ac:dyDescent="0.3">
      <c r="A54" s="122"/>
      <c r="B54" s="4"/>
      <c r="C54" s="4"/>
      <c r="D54" s="4"/>
      <c r="E54" s="4"/>
      <c r="F54" s="4"/>
      <c r="G54" s="4"/>
      <c r="H54" s="4"/>
      <c r="I54" s="4"/>
      <c r="J54" s="5"/>
      <c r="K54" s="4"/>
      <c r="L54" s="5"/>
      <c r="M54" s="5"/>
      <c r="N54" s="5"/>
      <c r="O54" s="4"/>
      <c r="P54" s="111"/>
      <c r="Q54" s="111"/>
      <c r="R54" s="111"/>
      <c r="S54" s="111"/>
      <c r="T54" s="111"/>
      <c r="U54" s="111"/>
      <c r="V54" s="111"/>
      <c r="W54" s="111"/>
      <c r="X54" s="111"/>
      <c r="Y54" s="111"/>
    </row>
    <row r="55" spans="1:25" x14ac:dyDescent="0.3">
      <c r="A55" s="122"/>
      <c r="B55" s="4"/>
      <c r="C55" s="4"/>
      <c r="D55" s="4"/>
      <c r="E55" s="4"/>
      <c r="F55" s="4"/>
      <c r="G55" s="4"/>
      <c r="H55" s="4"/>
      <c r="I55" s="4"/>
      <c r="J55" s="5"/>
      <c r="K55" s="4"/>
      <c r="L55" s="5"/>
      <c r="M55" s="5"/>
      <c r="N55" s="5"/>
      <c r="O55" s="4"/>
      <c r="P55" s="111"/>
      <c r="Q55" s="111"/>
      <c r="R55" s="111"/>
      <c r="S55" s="111"/>
      <c r="T55" s="111"/>
      <c r="U55" s="111"/>
      <c r="V55" s="111"/>
      <c r="W55" s="111"/>
      <c r="X55" s="111"/>
      <c r="Y55" s="111"/>
    </row>
    <row r="56" spans="1:25" x14ac:dyDescent="0.3">
      <c r="A56" s="122"/>
      <c r="B56" s="4"/>
      <c r="C56" s="4"/>
      <c r="D56" s="4"/>
      <c r="E56" s="4"/>
      <c r="F56" s="4"/>
      <c r="G56" s="4"/>
      <c r="H56" s="4"/>
      <c r="I56" s="4"/>
      <c r="J56" s="5"/>
      <c r="K56" s="4"/>
      <c r="L56" s="5"/>
      <c r="M56" s="5"/>
      <c r="N56" s="5"/>
      <c r="O56" s="4"/>
      <c r="P56" s="111"/>
      <c r="Q56" s="111"/>
      <c r="R56" s="111"/>
      <c r="S56" s="111"/>
      <c r="T56" s="111"/>
      <c r="U56" s="111"/>
      <c r="V56" s="111"/>
      <c r="W56" s="111"/>
      <c r="X56" s="111"/>
      <c r="Y56" s="111"/>
    </row>
    <row r="57" spans="1:25" x14ac:dyDescent="0.3">
      <c r="A57" s="122"/>
      <c r="B57" s="4"/>
      <c r="C57" s="4"/>
      <c r="D57" s="4"/>
      <c r="E57" s="4"/>
      <c r="F57" s="4"/>
      <c r="G57" s="4"/>
      <c r="H57" s="4"/>
      <c r="I57" s="4"/>
      <c r="J57" s="5"/>
      <c r="K57" s="4"/>
      <c r="L57" s="5"/>
      <c r="M57" s="5"/>
      <c r="N57" s="5"/>
      <c r="O57" s="4"/>
      <c r="P57" s="111"/>
      <c r="Q57" s="111"/>
      <c r="R57" s="111"/>
      <c r="S57" s="111"/>
      <c r="T57" s="111"/>
      <c r="U57" s="111"/>
      <c r="V57" s="111"/>
      <c r="W57" s="111"/>
      <c r="X57" s="111"/>
      <c r="Y57" s="111"/>
    </row>
    <row r="58" spans="1:25" x14ac:dyDescent="0.3">
      <c r="A58" s="122"/>
      <c r="B58" s="4"/>
      <c r="C58" s="4"/>
      <c r="D58" s="4"/>
      <c r="E58" s="4"/>
      <c r="F58" s="4"/>
      <c r="G58" s="4"/>
      <c r="H58" s="4"/>
      <c r="I58" s="4"/>
      <c r="J58" s="5"/>
      <c r="K58" s="4"/>
      <c r="L58" s="5"/>
      <c r="M58" s="5"/>
      <c r="N58" s="5"/>
      <c r="O58" s="4"/>
      <c r="P58" s="111"/>
      <c r="Q58" s="111"/>
      <c r="R58" s="111"/>
      <c r="S58" s="111"/>
      <c r="T58" s="111"/>
      <c r="U58" s="111"/>
      <c r="V58" s="111"/>
      <c r="W58" s="111"/>
      <c r="X58" s="111"/>
      <c r="Y58" s="111"/>
    </row>
    <row r="59" spans="1:25" x14ac:dyDescent="0.3">
      <c r="A59" s="122"/>
      <c r="B59" s="4"/>
      <c r="C59" s="4"/>
      <c r="D59" s="4"/>
      <c r="E59" s="4"/>
      <c r="F59" s="4"/>
      <c r="G59" s="4"/>
      <c r="H59" s="4"/>
      <c r="I59" s="4"/>
      <c r="J59" s="5"/>
      <c r="K59" s="4"/>
      <c r="L59" s="5"/>
      <c r="M59" s="5"/>
      <c r="N59" s="5"/>
      <c r="O59" s="4"/>
      <c r="P59" s="111"/>
      <c r="Q59" s="111"/>
      <c r="R59" s="111"/>
      <c r="S59" s="111"/>
      <c r="T59" s="111"/>
      <c r="U59" s="111"/>
      <c r="V59" s="111"/>
      <c r="W59" s="111"/>
      <c r="X59" s="111"/>
      <c r="Y59" s="111"/>
    </row>
    <row r="60" spans="1:25" x14ac:dyDescent="0.3">
      <c r="A60" s="122"/>
      <c r="B60" s="4"/>
      <c r="C60" s="4"/>
      <c r="D60" s="4"/>
      <c r="E60" s="4"/>
      <c r="F60" s="4"/>
      <c r="G60" s="4"/>
      <c r="H60" s="4"/>
      <c r="I60" s="4"/>
      <c r="J60" s="5"/>
      <c r="K60" s="4"/>
      <c r="L60" s="5"/>
      <c r="M60" s="5"/>
      <c r="N60" s="5"/>
      <c r="O60" s="4"/>
      <c r="P60" s="111"/>
      <c r="Q60" s="111"/>
      <c r="R60" s="111"/>
      <c r="S60" s="111"/>
      <c r="T60" s="111"/>
      <c r="U60" s="111"/>
      <c r="V60" s="111"/>
      <c r="W60" s="111"/>
      <c r="X60" s="111"/>
      <c r="Y60" s="111"/>
    </row>
    <row r="61" spans="1:25" x14ac:dyDescent="0.3">
      <c r="A61" s="122"/>
      <c r="B61" s="4"/>
      <c r="C61" s="4"/>
      <c r="D61" s="4"/>
      <c r="E61" s="4"/>
      <c r="F61" s="4"/>
      <c r="G61" s="4"/>
      <c r="H61" s="4"/>
      <c r="I61" s="4"/>
      <c r="J61" s="5"/>
      <c r="K61" s="4"/>
      <c r="L61" s="5"/>
      <c r="M61" s="5"/>
      <c r="N61" s="5"/>
      <c r="O61" s="4"/>
      <c r="P61" s="111"/>
      <c r="Q61" s="111"/>
      <c r="R61" s="111"/>
      <c r="S61" s="111"/>
      <c r="T61" s="111"/>
      <c r="U61" s="111"/>
      <c r="V61" s="111"/>
      <c r="W61" s="111"/>
      <c r="X61" s="111"/>
      <c r="Y61" s="111"/>
    </row>
    <row r="62" spans="1:25" x14ac:dyDescent="0.3">
      <c r="A62" s="122"/>
      <c r="B62" s="4"/>
      <c r="C62" s="4"/>
      <c r="D62" s="4"/>
      <c r="E62" s="4"/>
      <c r="F62" s="4"/>
      <c r="G62" s="4"/>
      <c r="H62" s="4"/>
      <c r="I62" s="4"/>
      <c r="J62" s="5"/>
      <c r="K62" s="4"/>
      <c r="L62" s="5"/>
      <c r="M62" s="5"/>
      <c r="N62" s="5"/>
      <c r="O62" s="4"/>
      <c r="P62" s="111"/>
      <c r="Q62" s="111"/>
      <c r="R62" s="111"/>
      <c r="S62" s="111"/>
      <c r="T62" s="111"/>
      <c r="U62" s="111"/>
      <c r="V62" s="111"/>
      <c r="W62" s="111"/>
      <c r="X62" s="111"/>
      <c r="Y62" s="111"/>
    </row>
    <row r="63" spans="1:25" x14ac:dyDescent="0.3">
      <c r="A63" s="122"/>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122"/>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122"/>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122"/>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122"/>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122"/>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122"/>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122"/>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122"/>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122"/>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122"/>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122"/>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122"/>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122"/>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122"/>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122"/>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122"/>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122"/>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122"/>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122"/>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122"/>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122"/>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122"/>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122"/>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122"/>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122"/>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122"/>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122"/>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122"/>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122"/>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122"/>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122"/>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122"/>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122"/>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122"/>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122"/>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122"/>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122"/>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122"/>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122"/>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122"/>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122"/>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122"/>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122"/>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122"/>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122"/>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122"/>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122"/>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122"/>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122"/>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122"/>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122"/>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122"/>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122"/>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122"/>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122"/>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122"/>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122"/>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122"/>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122"/>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122"/>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122"/>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122"/>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122"/>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122"/>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122"/>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122"/>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122"/>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122"/>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122"/>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122"/>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122"/>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122"/>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122"/>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122"/>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122"/>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122"/>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122"/>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122"/>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122"/>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122"/>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122"/>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122"/>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122"/>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122"/>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122"/>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122"/>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122"/>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122"/>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122"/>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122"/>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122"/>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122"/>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122"/>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122"/>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122"/>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122"/>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122"/>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122"/>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122"/>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122"/>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122"/>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122"/>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122"/>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122"/>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122"/>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122"/>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122"/>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122"/>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122"/>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122"/>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122"/>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122"/>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122"/>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122"/>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122"/>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122"/>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122"/>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122"/>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122"/>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122"/>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122"/>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122"/>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122"/>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122"/>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122"/>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122"/>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122"/>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122"/>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122"/>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122"/>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122"/>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122"/>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122"/>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122"/>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122"/>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122"/>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122"/>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122"/>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122"/>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122"/>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122"/>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122"/>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122"/>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122"/>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122"/>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122"/>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122"/>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122"/>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122"/>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122"/>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122"/>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122"/>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122"/>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122"/>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122"/>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122"/>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122"/>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122"/>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122"/>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122"/>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122"/>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122"/>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122"/>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122"/>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122"/>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122"/>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122"/>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122"/>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122"/>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122"/>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122"/>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122"/>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122"/>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122"/>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122"/>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122"/>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122"/>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122"/>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122"/>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122"/>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122"/>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122"/>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122"/>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122"/>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122"/>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122"/>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122"/>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122"/>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122"/>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122"/>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122"/>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122"/>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122"/>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122"/>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122"/>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122"/>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122"/>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122"/>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122"/>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122"/>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122"/>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122"/>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122"/>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122"/>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122"/>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122"/>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122"/>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122"/>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122"/>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122"/>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122"/>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122"/>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122"/>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122"/>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122"/>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122"/>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122"/>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122"/>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122"/>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122"/>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122"/>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122"/>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122"/>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122"/>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122"/>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122"/>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122"/>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122"/>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122"/>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122"/>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122"/>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122"/>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122"/>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122"/>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122"/>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122"/>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122"/>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122"/>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122"/>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122"/>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122"/>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122"/>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122"/>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122"/>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122"/>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122"/>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122"/>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122"/>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122"/>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122"/>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122"/>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122"/>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122"/>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122"/>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122"/>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122"/>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122"/>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122"/>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122"/>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122"/>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122"/>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122"/>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122"/>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122"/>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122"/>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122"/>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122"/>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122"/>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122"/>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122"/>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122"/>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122"/>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122"/>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122"/>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122"/>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122"/>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122"/>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122"/>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122"/>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122"/>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122"/>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122"/>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122"/>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122"/>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122"/>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122"/>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122"/>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122"/>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122"/>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122"/>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122"/>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122"/>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122"/>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122"/>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122"/>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122"/>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122"/>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122"/>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122"/>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122"/>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122"/>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122"/>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122"/>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122"/>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122"/>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122"/>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122"/>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122"/>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122"/>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122"/>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122"/>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122"/>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122"/>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122"/>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122"/>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122"/>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122"/>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122"/>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122"/>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122"/>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122"/>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122"/>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122"/>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122"/>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122"/>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122"/>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122"/>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122"/>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122"/>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122"/>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122"/>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122"/>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122"/>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122"/>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122"/>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122"/>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122"/>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122"/>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122"/>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122"/>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122"/>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122"/>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122"/>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122"/>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122"/>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122"/>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122"/>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122"/>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122"/>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122"/>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122"/>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122"/>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122"/>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122"/>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122"/>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122"/>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122"/>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122"/>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122"/>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122"/>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122"/>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122"/>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122"/>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122"/>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122"/>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122"/>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122"/>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122"/>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122"/>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122"/>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122"/>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122"/>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122"/>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122"/>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122"/>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122"/>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122"/>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122"/>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122"/>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122"/>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122"/>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122"/>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122"/>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122"/>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122"/>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122"/>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122"/>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122"/>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122"/>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122"/>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122"/>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122"/>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122"/>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122"/>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122"/>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122"/>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122"/>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122"/>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122"/>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122"/>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122"/>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122"/>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122"/>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122"/>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122"/>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122"/>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122"/>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122"/>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122"/>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122"/>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122"/>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122"/>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122"/>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122"/>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122"/>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122"/>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122"/>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122"/>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122"/>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122"/>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122"/>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122"/>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122"/>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122"/>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122"/>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122"/>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122"/>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122"/>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122"/>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122"/>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122"/>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122"/>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122"/>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122"/>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122"/>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122"/>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122"/>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122"/>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122"/>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122"/>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122"/>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122"/>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122"/>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122"/>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122"/>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122"/>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122"/>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122"/>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122"/>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122"/>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122"/>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122"/>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122"/>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122"/>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122"/>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122"/>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122"/>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122"/>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122"/>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122"/>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122"/>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122"/>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122"/>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122"/>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122"/>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122"/>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122"/>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122"/>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122"/>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122"/>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122"/>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122"/>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122"/>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122"/>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122"/>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122"/>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122"/>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122"/>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122"/>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122"/>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122"/>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122"/>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122"/>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122"/>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122"/>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122"/>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122"/>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122"/>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122"/>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122"/>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122"/>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122"/>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122"/>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122"/>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122"/>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122"/>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122"/>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122"/>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122"/>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122"/>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122"/>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122"/>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122"/>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122"/>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122"/>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122"/>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122"/>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122"/>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122"/>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122"/>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122"/>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122"/>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122"/>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122"/>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122"/>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122"/>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122"/>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122"/>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122"/>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122"/>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122"/>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122"/>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122"/>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122"/>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122"/>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122"/>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122"/>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122"/>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122"/>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122"/>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122"/>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122"/>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122"/>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122"/>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122"/>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122"/>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122"/>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122"/>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122"/>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122"/>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122"/>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122"/>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122"/>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122"/>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122"/>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122"/>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122"/>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122"/>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122"/>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122"/>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122"/>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122"/>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122"/>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122"/>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122"/>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122"/>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122"/>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122"/>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122"/>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122"/>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122"/>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122"/>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122"/>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122"/>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122"/>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122"/>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122"/>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122"/>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122"/>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122"/>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122"/>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122"/>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122"/>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122"/>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122"/>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122"/>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122"/>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122"/>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122"/>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122"/>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122"/>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122"/>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122"/>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122"/>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122"/>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122"/>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122"/>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122"/>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122"/>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122"/>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122"/>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122"/>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122"/>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122"/>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122"/>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122"/>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122"/>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122"/>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122"/>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122"/>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122"/>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122"/>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122"/>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122"/>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122"/>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122"/>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122"/>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122"/>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122"/>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122"/>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122"/>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122"/>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122"/>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122"/>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122"/>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122"/>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122"/>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122"/>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122"/>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122"/>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122"/>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122"/>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122"/>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122"/>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122"/>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122"/>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122"/>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122"/>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122"/>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122"/>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122"/>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122"/>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122"/>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122"/>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122"/>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122"/>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122"/>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122"/>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122"/>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122"/>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122"/>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122"/>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122"/>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122"/>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122"/>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122"/>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122"/>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122"/>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122"/>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122"/>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122"/>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122"/>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122"/>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122"/>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122"/>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122"/>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122"/>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122"/>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122"/>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122"/>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122"/>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122"/>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122"/>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122"/>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122"/>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122"/>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122"/>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122"/>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122"/>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122"/>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122"/>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122"/>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122"/>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122"/>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122"/>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122"/>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122"/>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122"/>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122"/>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122"/>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122"/>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122"/>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122"/>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122"/>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122"/>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122"/>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122"/>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122"/>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122"/>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122"/>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122"/>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122"/>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122"/>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122"/>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122"/>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122"/>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122"/>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122"/>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122"/>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122"/>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122"/>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122"/>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122"/>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122"/>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122"/>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122"/>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122"/>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122"/>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122"/>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122"/>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122"/>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122"/>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122"/>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122"/>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122"/>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122"/>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122"/>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122"/>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122"/>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122"/>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122"/>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122"/>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122"/>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122"/>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122"/>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122"/>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122"/>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122"/>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122"/>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122"/>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122"/>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122"/>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122"/>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122"/>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122"/>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122"/>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122"/>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122"/>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122"/>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122"/>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122"/>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122"/>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122"/>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122"/>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122"/>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122"/>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122"/>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122"/>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122"/>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122"/>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122"/>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122"/>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122"/>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122"/>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122"/>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122"/>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122"/>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122"/>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122"/>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122"/>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122"/>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122"/>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122"/>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122"/>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122"/>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122"/>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122"/>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122"/>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122"/>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122"/>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122"/>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122"/>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122"/>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122"/>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122"/>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122"/>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122"/>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122"/>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122"/>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122"/>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122"/>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122"/>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122"/>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122"/>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122"/>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122"/>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122"/>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122"/>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122"/>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122"/>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122"/>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122"/>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122"/>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122"/>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122"/>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122"/>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122"/>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122"/>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122"/>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122"/>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122"/>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122"/>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122"/>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122"/>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122"/>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122"/>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122"/>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122"/>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122"/>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122"/>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122"/>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122"/>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122"/>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122"/>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122"/>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122"/>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122"/>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122"/>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122"/>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122"/>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122"/>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122"/>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122"/>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122"/>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122"/>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122"/>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122"/>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122"/>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122"/>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122"/>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122"/>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122"/>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122"/>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122"/>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122"/>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122"/>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122"/>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122"/>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122"/>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122"/>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122"/>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122"/>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122"/>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122"/>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122"/>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122"/>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122"/>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122"/>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122"/>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122"/>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122"/>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122"/>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122"/>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122"/>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122"/>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122"/>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122"/>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122"/>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122"/>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122"/>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122"/>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122"/>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122"/>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122"/>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122"/>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122"/>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122"/>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122"/>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122"/>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122"/>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122"/>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122"/>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122"/>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122"/>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122"/>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122"/>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122"/>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122"/>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122"/>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122"/>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122"/>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122"/>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122"/>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122"/>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122"/>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122"/>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122"/>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122"/>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122"/>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122"/>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122"/>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122"/>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122"/>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122"/>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122"/>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122"/>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122"/>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122"/>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122"/>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122"/>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122"/>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122"/>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122"/>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122"/>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122"/>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122"/>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122"/>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122"/>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122"/>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122"/>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122"/>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122"/>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122"/>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122"/>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122"/>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122"/>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122"/>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122"/>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122"/>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122"/>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122"/>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122"/>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122"/>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122"/>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122"/>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122"/>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122"/>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122"/>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122"/>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122"/>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122"/>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122"/>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122"/>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122"/>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122"/>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122"/>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122"/>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sheetData>
  <autoFilter ref="A1:O22" xr:uid="{00000000-0009-0000-0000-000004000000}"/>
  <conditionalFormatting sqref="B2:O22">
    <cfRule type="expression" dxfId="18" priority="1">
      <formula>MOD(ROW(),2)=1</formula>
    </cfRule>
    <cfRule type="expression" dxfId="17" priority="2">
      <formula>MOD(ROW(),2)=0</formula>
    </cfRule>
  </conditionalFormatting>
  <dataValidations count="2">
    <dataValidation type="list" allowBlank="1" showErrorMessage="1" sqref="J2:J22" xr:uid="{00000000-0002-0000-0400-000000000000}">
      <formula1>"Satisfied,Other than Satisfied,Not Applicable"</formula1>
    </dataValidation>
    <dataValidation type="list" allowBlank="1" showErrorMessage="1" sqref="L2:M22" xr:uid="{00000000-0002-0000-04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011"/>
  <sheetViews>
    <sheetView showGridLines="0" workbookViewId="0">
      <pane ySplit="1" topLeftCell="A2" activePane="bottomLeft" state="frozen"/>
      <selection pane="bottomLeft"/>
    </sheetView>
  </sheetViews>
  <sheetFormatPr defaultColWidth="14.453125" defaultRowHeight="14" x14ac:dyDescent="0.3"/>
  <cols>
    <col min="1" max="1" width="26.1796875" style="123"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2" width="19.6328125" style="1" customWidth="1"/>
    <col min="13" max="13" width="17.26953125" style="1" customWidth="1"/>
    <col min="14" max="14" width="22.81640625" style="1" customWidth="1"/>
    <col min="15" max="15" width="45.7265625" style="1" customWidth="1"/>
    <col min="16" max="25" width="9.1796875" style="1" customWidth="1"/>
    <col min="26" max="16384" width="14.453125" style="1"/>
  </cols>
  <sheetData>
    <row r="1" spans="1:25" ht="25" x14ac:dyDescent="0.3">
      <c r="A1" s="109" t="s">
        <v>135</v>
      </c>
      <c r="B1" s="109" t="s">
        <v>134</v>
      </c>
      <c r="C1" s="109" t="s">
        <v>768</v>
      </c>
      <c r="D1" s="109" t="s">
        <v>769</v>
      </c>
      <c r="E1" s="109" t="s">
        <v>770</v>
      </c>
      <c r="F1" s="109" t="s">
        <v>2813</v>
      </c>
      <c r="G1" s="109" t="s">
        <v>771</v>
      </c>
      <c r="H1" s="109" t="s">
        <v>772</v>
      </c>
      <c r="I1" s="109" t="s">
        <v>773</v>
      </c>
      <c r="J1" s="109" t="s">
        <v>136</v>
      </c>
      <c r="K1" s="109" t="s">
        <v>774</v>
      </c>
      <c r="L1" s="109" t="s">
        <v>775</v>
      </c>
      <c r="M1" s="109" t="s">
        <v>28</v>
      </c>
      <c r="N1" s="109" t="s">
        <v>117</v>
      </c>
      <c r="O1" s="109" t="s">
        <v>776</v>
      </c>
      <c r="P1" s="110"/>
      <c r="Q1" s="110"/>
      <c r="R1" s="110"/>
      <c r="S1" s="110"/>
      <c r="T1" s="110"/>
      <c r="U1" s="110"/>
      <c r="V1" s="110"/>
      <c r="W1" s="110"/>
      <c r="X1" s="110"/>
      <c r="Y1" s="110"/>
    </row>
    <row r="2" spans="1:25" ht="37.5" x14ac:dyDescent="0.3">
      <c r="A2" s="99" t="s">
        <v>139</v>
      </c>
      <c r="B2" s="4" t="s">
        <v>237</v>
      </c>
      <c r="C2" s="4" t="s">
        <v>1047</v>
      </c>
      <c r="D2" s="4" t="s">
        <v>2781</v>
      </c>
      <c r="E2" s="4" t="s">
        <v>779</v>
      </c>
      <c r="F2" s="4"/>
      <c r="G2" s="4" t="s">
        <v>780</v>
      </c>
      <c r="H2" s="4"/>
      <c r="I2" s="4"/>
      <c r="J2" s="5"/>
      <c r="K2" s="4"/>
      <c r="L2" s="5"/>
      <c r="M2" s="5"/>
      <c r="N2" s="5" t="str">
        <f t="shared" ref="N2:N46" si="0">IF(OR(L2="",M2=""),"",
IF(OR(L2="Low",M2="Low"),"Low",
IF(OR(L2="Moderate",M2="Moderate"),"Moderate",
"High")))</f>
        <v/>
      </c>
      <c r="O2" s="4"/>
      <c r="P2" s="111"/>
      <c r="Q2" s="111"/>
      <c r="R2" s="111"/>
      <c r="S2" s="111"/>
      <c r="T2" s="111"/>
      <c r="U2" s="111"/>
      <c r="V2" s="111"/>
      <c r="W2" s="111"/>
      <c r="X2" s="111"/>
      <c r="Y2" s="111"/>
    </row>
    <row r="3" spans="1:25" ht="62.5" x14ac:dyDescent="0.3">
      <c r="A3" s="99"/>
      <c r="B3" s="4" t="s">
        <v>237</v>
      </c>
      <c r="C3" s="4" t="s">
        <v>1048</v>
      </c>
      <c r="D3" s="4" t="s">
        <v>2782</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9"/>
      <c r="B4" s="4" t="s">
        <v>237</v>
      </c>
      <c r="C4" s="4" t="s">
        <v>1049</v>
      </c>
      <c r="D4" s="4" t="s">
        <v>2783</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9"/>
      <c r="B5" s="4" t="s">
        <v>237</v>
      </c>
      <c r="C5" s="4" t="s">
        <v>1050</v>
      </c>
      <c r="D5" s="4" t="s">
        <v>1051</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9"/>
      <c r="B6" s="4" t="s">
        <v>237</v>
      </c>
      <c r="C6" s="4" t="s">
        <v>1052</v>
      </c>
      <c r="D6" s="4" t="s">
        <v>2784</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9"/>
      <c r="B7" s="4" t="s">
        <v>237</v>
      </c>
      <c r="C7" s="4" t="s">
        <v>1053</v>
      </c>
      <c r="D7" s="4" t="s">
        <v>2785</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50" x14ac:dyDescent="0.3">
      <c r="A8" s="99"/>
      <c r="B8" s="4" t="s">
        <v>237</v>
      </c>
      <c r="C8" s="4" t="s">
        <v>1054</v>
      </c>
      <c r="D8" s="4" t="s">
        <v>2786</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112.5" x14ac:dyDescent="0.3">
      <c r="A9" s="99" t="s">
        <v>239</v>
      </c>
      <c r="B9" s="4" t="s">
        <v>238</v>
      </c>
      <c r="C9" s="4" t="s">
        <v>1055</v>
      </c>
      <c r="D9" s="4" t="s">
        <v>2787</v>
      </c>
      <c r="E9" s="4" t="s">
        <v>1056</v>
      </c>
      <c r="F9" s="4"/>
      <c r="G9" s="4" t="s">
        <v>780</v>
      </c>
      <c r="H9" s="4"/>
      <c r="I9" s="4"/>
      <c r="J9" s="5"/>
      <c r="K9" s="4"/>
      <c r="L9" s="5"/>
      <c r="M9" s="5"/>
      <c r="N9" s="5" t="str">
        <f t="shared" si="0"/>
        <v/>
      </c>
      <c r="O9" s="4"/>
      <c r="P9" s="111"/>
      <c r="Q9" s="111"/>
      <c r="R9" s="111"/>
      <c r="S9" s="111"/>
      <c r="T9" s="111"/>
      <c r="U9" s="111"/>
      <c r="V9" s="111"/>
      <c r="W9" s="111"/>
      <c r="X9" s="111"/>
      <c r="Y9" s="111"/>
    </row>
    <row r="10" spans="1:25" ht="50" x14ac:dyDescent="0.3">
      <c r="A10" s="99"/>
      <c r="B10" s="4" t="s">
        <v>238</v>
      </c>
      <c r="C10" s="4" t="s">
        <v>1057</v>
      </c>
      <c r="D10" s="4" t="s">
        <v>1058</v>
      </c>
      <c r="E10" s="4"/>
      <c r="F10" s="4"/>
      <c r="G10" s="4" t="s">
        <v>780</v>
      </c>
      <c r="H10" s="4"/>
      <c r="I10" s="4"/>
      <c r="J10" s="5"/>
      <c r="K10" s="4"/>
      <c r="L10" s="5"/>
      <c r="M10" s="5"/>
      <c r="N10" s="5" t="str">
        <f t="shared" si="0"/>
        <v/>
      </c>
      <c r="O10" s="4"/>
      <c r="P10" s="111"/>
      <c r="Q10" s="111"/>
      <c r="R10" s="111"/>
      <c r="S10" s="111"/>
      <c r="T10" s="111"/>
      <c r="U10" s="111"/>
      <c r="V10" s="111"/>
      <c r="W10" s="111"/>
      <c r="X10" s="111"/>
      <c r="Y10" s="111"/>
    </row>
    <row r="11" spans="1:25" ht="37.5" x14ac:dyDescent="0.3">
      <c r="A11" s="99"/>
      <c r="B11" s="4" t="s">
        <v>238</v>
      </c>
      <c r="C11" s="4" t="s">
        <v>1059</v>
      </c>
      <c r="D11" s="4" t="s">
        <v>2788</v>
      </c>
      <c r="E11" s="4" t="s">
        <v>1060</v>
      </c>
      <c r="F11" s="4"/>
      <c r="G11" s="4" t="s">
        <v>780</v>
      </c>
      <c r="H11" s="4"/>
      <c r="I11" s="4"/>
      <c r="J11" s="5"/>
      <c r="K11" s="4"/>
      <c r="L11" s="5"/>
      <c r="M11" s="5"/>
      <c r="N11" s="5" t="str">
        <f t="shared" si="0"/>
        <v/>
      </c>
      <c r="O11" s="4"/>
      <c r="P11" s="111"/>
      <c r="Q11" s="111"/>
      <c r="R11" s="111"/>
      <c r="S11" s="111"/>
      <c r="T11" s="111"/>
      <c r="U11" s="111"/>
      <c r="V11" s="111"/>
      <c r="W11" s="111"/>
      <c r="X11" s="111"/>
      <c r="Y11" s="111"/>
    </row>
    <row r="12" spans="1:25" ht="25" x14ac:dyDescent="0.3">
      <c r="A12" s="99"/>
      <c r="B12" s="4" t="s">
        <v>238</v>
      </c>
      <c r="C12" s="4" t="s">
        <v>1061</v>
      </c>
      <c r="D12" s="4" t="s">
        <v>2789</v>
      </c>
      <c r="E12" s="4" t="s">
        <v>1062</v>
      </c>
      <c r="F12" s="4"/>
      <c r="G12" s="4" t="s">
        <v>835</v>
      </c>
      <c r="H12" s="4"/>
      <c r="I12" s="4"/>
      <c r="J12" s="5"/>
      <c r="K12" s="4"/>
      <c r="L12" s="5"/>
      <c r="M12" s="5"/>
      <c r="N12" s="5" t="str">
        <f t="shared" si="0"/>
        <v/>
      </c>
      <c r="O12" s="4"/>
      <c r="P12" s="111"/>
      <c r="Q12" s="111"/>
      <c r="R12" s="111"/>
      <c r="S12" s="111"/>
      <c r="T12" s="111"/>
      <c r="U12" s="111"/>
      <c r="V12" s="111"/>
      <c r="W12" s="111"/>
      <c r="X12" s="111"/>
      <c r="Y12" s="111"/>
    </row>
    <row r="13" spans="1:25" ht="62.5" x14ac:dyDescent="0.3">
      <c r="A13" s="99"/>
      <c r="B13" s="4" t="s">
        <v>238</v>
      </c>
      <c r="C13" s="4" t="s">
        <v>1063</v>
      </c>
      <c r="D13" s="4" t="s">
        <v>1064</v>
      </c>
      <c r="E13" s="4"/>
      <c r="F13" s="4" t="s">
        <v>2862</v>
      </c>
      <c r="G13" s="4" t="s">
        <v>780</v>
      </c>
      <c r="H13" s="4"/>
      <c r="I13" s="4"/>
      <c r="J13" s="5"/>
      <c r="K13" s="4"/>
      <c r="L13" s="5"/>
      <c r="M13" s="5"/>
      <c r="N13" s="5" t="str">
        <f t="shared" si="0"/>
        <v/>
      </c>
      <c r="O13" s="4"/>
      <c r="P13" s="111"/>
      <c r="Q13" s="111"/>
      <c r="R13" s="111"/>
      <c r="S13" s="111"/>
      <c r="T13" s="111"/>
      <c r="U13" s="111"/>
      <c r="V13" s="111"/>
      <c r="W13" s="111"/>
      <c r="X13" s="111"/>
      <c r="Y13" s="111"/>
    </row>
    <row r="14" spans="1:25" ht="50" x14ac:dyDescent="0.3">
      <c r="A14" s="99"/>
      <c r="B14" s="4" t="s">
        <v>238</v>
      </c>
      <c r="C14" s="4" t="s">
        <v>1065</v>
      </c>
      <c r="D14" s="4" t="s">
        <v>2790</v>
      </c>
      <c r="E14" s="4" t="s">
        <v>1066</v>
      </c>
      <c r="F14" s="4" t="s">
        <v>2861</v>
      </c>
      <c r="G14" s="4" t="s">
        <v>835</v>
      </c>
      <c r="H14" s="4"/>
      <c r="I14" s="4"/>
      <c r="J14" s="5"/>
      <c r="K14" s="4"/>
      <c r="L14" s="5"/>
      <c r="M14" s="5"/>
      <c r="N14" s="5" t="str">
        <f t="shared" si="0"/>
        <v/>
      </c>
      <c r="O14" s="4"/>
      <c r="P14" s="111"/>
      <c r="Q14" s="111"/>
      <c r="R14" s="111"/>
      <c r="S14" s="111"/>
      <c r="T14" s="111"/>
      <c r="U14" s="111"/>
      <c r="V14" s="111"/>
      <c r="W14" s="111"/>
      <c r="X14" s="111"/>
      <c r="Y14" s="111"/>
    </row>
    <row r="15" spans="1:25" ht="112.5" x14ac:dyDescent="0.3">
      <c r="A15" s="99" t="s">
        <v>241</v>
      </c>
      <c r="B15" s="4" t="s">
        <v>240</v>
      </c>
      <c r="C15" s="4" t="s">
        <v>1067</v>
      </c>
      <c r="D15" s="4" t="s">
        <v>1068</v>
      </c>
      <c r="E15" s="4"/>
      <c r="F15" s="4"/>
      <c r="G15" s="4" t="s">
        <v>809</v>
      </c>
      <c r="H15" s="4"/>
      <c r="I15" s="4"/>
      <c r="J15" s="5"/>
      <c r="K15" s="4"/>
      <c r="L15" s="5"/>
      <c r="M15" s="5"/>
      <c r="N15" s="5" t="str">
        <f t="shared" si="0"/>
        <v/>
      </c>
      <c r="O15" s="4"/>
      <c r="P15" s="111"/>
      <c r="Q15" s="111"/>
      <c r="R15" s="111"/>
      <c r="S15" s="111"/>
      <c r="T15" s="111"/>
      <c r="U15" s="111"/>
      <c r="V15" s="111"/>
      <c r="W15" s="111"/>
      <c r="X15" s="111"/>
      <c r="Y15" s="111"/>
    </row>
    <row r="16" spans="1:25" ht="125" x14ac:dyDescent="0.3">
      <c r="A16" s="99" t="s">
        <v>243</v>
      </c>
      <c r="B16" s="4" t="s">
        <v>242</v>
      </c>
      <c r="C16" s="4" t="s">
        <v>1069</v>
      </c>
      <c r="D16" s="4" t="s">
        <v>2791</v>
      </c>
      <c r="E16" s="4" t="s">
        <v>1070</v>
      </c>
      <c r="F16" s="4" t="s">
        <v>1071</v>
      </c>
      <c r="G16" s="4" t="s">
        <v>809</v>
      </c>
      <c r="H16" s="4"/>
      <c r="I16" s="4"/>
      <c r="J16" s="5"/>
      <c r="K16" s="4"/>
      <c r="L16" s="5"/>
      <c r="M16" s="5"/>
      <c r="N16" s="5" t="str">
        <f t="shared" si="0"/>
        <v/>
      </c>
      <c r="O16" s="4"/>
      <c r="P16" s="111"/>
      <c r="Q16" s="111"/>
      <c r="R16" s="111"/>
      <c r="S16" s="111"/>
      <c r="T16" s="111"/>
      <c r="U16" s="111"/>
      <c r="V16" s="111"/>
      <c r="W16" s="111"/>
      <c r="X16" s="111"/>
      <c r="Y16" s="111"/>
    </row>
    <row r="17" spans="1:25" ht="37.5" x14ac:dyDescent="0.3">
      <c r="A17" s="99" t="s">
        <v>245</v>
      </c>
      <c r="B17" s="4" t="s">
        <v>244</v>
      </c>
      <c r="C17" s="4" t="s">
        <v>1072</v>
      </c>
      <c r="D17" s="4" t="s">
        <v>2792</v>
      </c>
      <c r="E17" s="4" t="s">
        <v>1073</v>
      </c>
      <c r="F17" s="4"/>
      <c r="G17" s="4" t="s">
        <v>809</v>
      </c>
      <c r="H17" s="4"/>
      <c r="I17" s="4"/>
      <c r="J17" s="5"/>
      <c r="K17" s="4"/>
      <c r="L17" s="5"/>
      <c r="M17" s="5"/>
      <c r="N17" s="5" t="str">
        <f t="shared" si="0"/>
        <v/>
      </c>
      <c r="O17" s="4"/>
      <c r="P17" s="111"/>
      <c r="Q17" s="111"/>
      <c r="R17" s="111"/>
      <c r="S17" s="111"/>
      <c r="T17" s="111"/>
      <c r="U17" s="111"/>
      <c r="V17" s="111"/>
      <c r="W17" s="111"/>
      <c r="X17" s="111"/>
      <c r="Y17" s="111"/>
    </row>
    <row r="18" spans="1:25" ht="37.5" x14ac:dyDescent="0.3">
      <c r="A18" s="99" t="s">
        <v>247</v>
      </c>
      <c r="B18" s="4" t="s">
        <v>246</v>
      </c>
      <c r="C18" s="4" t="s">
        <v>1074</v>
      </c>
      <c r="D18" s="4" t="s">
        <v>2793</v>
      </c>
      <c r="E18" s="4" t="s">
        <v>1075</v>
      </c>
      <c r="F18" s="4"/>
      <c r="G18" s="4" t="s">
        <v>809</v>
      </c>
      <c r="H18" s="4"/>
      <c r="I18" s="4"/>
      <c r="J18" s="5"/>
      <c r="K18" s="4"/>
      <c r="L18" s="5"/>
      <c r="M18" s="5"/>
      <c r="N18" s="5" t="str">
        <f t="shared" si="0"/>
        <v/>
      </c>
      <c r="O18" s="4"/>
      <c r="P18" s="111"/>
      <c r="Q18" s="111"/>
      <c r="R18" s="111"/>
      <c r="S18" s="111"/>
      <c r="T18" s="111"/>
      <c r="U18" s="111"/>
      <c r="V18" s="111"/>
      <c r="W18" s="111"/>
      <c r="X18" s="111"/>
      <c r="Y18" s="111"/>
    </row>
    <row r="19" spans="1:25" ht="25" x14ac:dyDescent="0.3">
      <c r="A19" s="99"/>
      <c r="B19" s="4" t="s">
        <v>246</v>
      </c>
      <c r="C19" s="4" t="s">
        <v>1076</v>
      </c>
      <c r="D19" s="4" t="s">
        <v>2794</v>
      </c>
      <c r="E19" s="4" t="s">
        <v>1077</v>
      </c>
      <c r="F19" s="4"/>
      <c r="G19" s="4" t="s">
        <v>809</v>
      </c>
      <c r="H19" s="4"/>
      <c r="I19" s="4"/>
      <c r="J19" s="5"/>
      <c r="K19" s="4"/>
      <c r="L19" s="5"/>
      <c r="M19" s="5"/>
      <c r="N19" s="5" t="str">
        <f t="shared" si="0"/>
        <v/>
      </c>
      <c r="O19" s="4"/>
      <c r="P19" s="111"/>
      <c r="Q19" s="111"/>
      <c r="R19" s="111"/>
      <c r="S19" s="111"/>
      <c r="T19" s="111"/>
      <c r="U19" s="111"/>
      <c r="V19" s="111"/>
      <c r="W19" s="111"/>
      <c r="X19" s="111"/>
      <c r="Y19" s="111"/>
    </row>
    <row r="20" spans="1:25" ht="62.5" x14ac:dyDescent="0.3">
      <c r="A20" s="99" t="s">
        <v>2865</v>
      </c>
      <c r="B20" s="4" t="s">
        <v>2863</v>
      </c>
      <c r="C20" s="4" t="s">
        <v>2955</v>
      </c>
      <c r="D20" s="4" t="s">
        <v>2900</v>
      </c>
      <c r="E20" s="4" t="s">
        <v>2874</v>
      </c>
      <c r="F20" s="4"/>
      <c r="G20" s="4" t="s">
        <v>809</v>
      </c>
      <c r="H20" s="4"/>
      <c r="I20" s="4"/>
      <c r="J20" s="5"/>
      <c r="K20" s="4"/>
      <c r="L20" s="5"/>
      <c r="M20" s="5"/>
      <c r="N20" s="5" t="str">
        <f t="shared" si="0"/>
        <v/>
      </c>
      <c r="O20" s="4"/>
      <c r="P20" s="111"/>
      <c r="Q20" s="111"/>
      <c r="R20" s="111"/>
      <c r="S20" s="111"/>
      <c r="T20" s="111"/>
      <c r="U20" s="111"/>
      <c r="V20" s="111"/>
      <c r="W20" s="111"/>
      <c r="X20" s="111"/>
      <c r="Y20" s="111"/>
    </row>
    <row r="21" spans="1:25" ht="62.5" x14ac:dyDescent="0.3">
      <c r="A21" s="99" t="s">
        <v>2866</v>
      </c>
      <c r="B21" s="4" t="s">
        <v>2864</v>
      </c>
      <c r="C21" s="4" t="s">
        <v>2954</v>
      </c>
      <c r="D21" s="4" t="s">
        <v>2899</v>
      </c>
      <c r="E21" s="4" t="s">
        <v>2875</v>
      </c>
      <c r="F21" s="4"/>
      <c r="G21" s="4" t="s">
        <v>809</v>
      </c>
      <c r="H21" s="4"/>
      <c r="I21" s="4"/>
      <c r="J21" s="5"/>
      <c r="K21" s="4"/>
      <c r="L21" s="5"/>
      <c r="M21" s="5"/>
      <c r="N21" s="5" t="str">
        <f t="shared" si="0"/>
        <v/>
      </c>
      <c r="O21" s="4"/>
      <c r="P21" s="111"/>
      <c r="Q21" s="111"/>
      <c r="R21" s="111"/>
      <c r="S21" s="111"/>
      <c r="T21" s="111"/>
      <c r="U21" s="111"/>
      <c r="V21" s="111"/>
      <c r="W21" s="111"/>
      <c r="X21" s="111"/>
      <c r="Y21" s="111"/>
    </row>
    <row r="22" spans="1:25" ht="112.5" x14ac:dyDescent="0.3">
      <c r="A22" s="99" t="s">
        <v>249</v>
      </c>
      <c r="B22" s="4" t="s">
        <v>248</v>
      </c>
      <c r="C22" s="4" t="s">
        <v>1078</v>
      </c>
      <c r="D22" s="4" t="s">
        <v>2795</v>
      </c>
      <c r="E22" s="4" t="s">
        <v>1079</v>
      </c>
      <c r="F22" s="4" t="s">
        <v>2876</v>
      </c>
      <c r="G22" s="4" t="s">
        <v>809</v>
      </c>
      <c r="H22" s="4"/>
      <c r="I22" s="4"/>
      <c r="J22" s="5"/>
      <c r="K22" s="4"/>
      <c r="L22" s="5"/>
      <c r="M22" s="5"/>
      <c r="N22" s="5" t="str">
        <f t="shared" si="0"/>
        <v/>
      </c>
      <c r="O22" s="4"/>
      <c r="P22" s="111"/>
      <c r="Q22" s="111"/>
      <c r="R22" s="111"/>
      <c r="S22" s="111"/>
      <c r="T22" s="111"/>
      <c r="U22" s="111"/>
      <c r="V22" s="111"/>
      <c r="W22" s="111"/>
      <c r="X22" s="111"/>
      <c r="Y22" s="111"/>
    </row>
    <row r="23" spans="1:25" ht="25" x14ac:dyDescent="0.3">
      <c r="A23" s="99"/>
      <c r="B23" s="4" t="s">
        <v>248</v>
      </c>
      <c r="C23" s="4" t="s">
        <v>1080</v>
      </c>
      <c r="D23" s="4" t="s">
        <v>2796</v>
      </c>
      <c r="E23" s="4" t="s">
        <v>779</v>
      </c>
      <c r="F23" s="4"/>
      <c r="G23" s="4" t="s">
        <v>809</v>
      </c>
      <c r="H23" s="4"/>
      <c r="I23" s="4"/>
      <c r="J23" s="5"/>
      <c r="K23" s="4"/>
      <c r="L23" s="5"/>
      <c r="M23" s="5"/>
      <c r="N23" s="5" t="str">
        <f t="shared" si="0"/>
        <v/>
      </c>
      <c r="O23" s="4"/>
      <c r="P23" s="111"/>
      <c r="Q23" s="111"/>
      <c r="R23" s="111"/>
      <c r="S23" s="111"/>
      <c r="T23" s="111"/>
      <c r="U23" s="111"/>
      <c r="V23" s="111"/>
      <c r="W23" s="111"/>
      <c r="X23" s="111"/>
      <c r="Y23" s="111"/>
    </row>
    <row r="24" spans="1:25" ht="50" x14ac:dyDescent="0.3">
      <c r="A24" s="99"/>
      <c r="B24" s="4" t="s">
        <v>248</v>
      </c>
      <c r="C24" s="4" t="s">
        <v>1081</v>
      </c>
      <c r="D24" s="4" t="s">
        <v>1082</v>
      </c>
      <c r="E24" s="4"/>
      <c r="F24" s="4"/>
      <c r="G24" s="4" t="s">
        <v>809</v>
      </c>
      <c r="H24" s="4"/>
      <c r="I24" s="4"/>
      <c r="J24" s="5"/>
      <c r="K24" s="4"/>
      <c r="L24" s="5"/>
      <c r="M24" s="5"/>
      <c r="N24" s="5" t="str">
        <f t="shared" si="0"/>
        <v/>
      </c>
      <c r="O24" s="4"/>
      <c r="P24" s="111"/>
      <c r="Q24" s="111"/>
      <c r="R24" s="111"/>
      <c r="S24" s="111"/>
      <c r="T24" s="111"/>
      <c r="U24" s="111"/>
      <c r="V24" s="111"/>
      <c r="W24" s="111"/>
      <c r="X24" s="111"/>
      <c r="Y24" s="111"/>
    </row>
    <row r="25" spans="1:25" ht="37.5" x14ac:dyDescent="0.3">
      <c r="A25" s="99" t="s">
        <v>251</v>
      </c>
      <c r="B25" s="4" t="s">
        <v>250</v>
      </c>
      <c r="C25" s="4" t="s">
        <v>1083</v>
      </c>
      <c r="D25" s="4" t="s">
        <v>2797</v>
      </c>
      <c r="E25" s="4" t="s">
        <v>832</v>
      </c>
      <c r="F25" s="4"/>
      <c r="G25" s="4" t="s">
        <v>809</v>
      </c>
      <c r="H25" s="4"/>
      <c r="I25" s="4"/>
      <c r="J25" s="5"/>
      <c r="K25" s="4"/>
      <c r="L25" s="5"/>
      <c r="M25" s="5"/>
      <c r="N25" s="5" t="str">
        <f t="shared" si="0"/>
        <v/>
      </c>
      <c r="O25" s="4"/>
      <c r="P25" s="111"/>
      <c r="Q25" s="111"/>
      <c r="R25" s="111"/>
      <c r="S25" s="111"/>
      <c r="T25" s="111"/>
      <c r="U25" s="111"/>
      <c r="V25" s="111"/>
      <c r="W25" s="111"/>
      <c r="X25" s="111"/>
      <c r="Y25" s="111"/>
    </row>
    <row r="26" spans="1:25" ht="37.5" x14ac:dyDescent="0.3">
      <c r="A26" s="99" t="s">
        <v>253</v>
      </c>
      <c r="B26" s="4" t="s">
        <v>252</v>
      </c>
      <c r="C26" s="4" t="s">
        <v>1084</v>
      </c>
      <c r="D26" s="4" t="s">
        <v>1085</v>
      </c>
      <c r="E26" s="4"/>
      <c r="F26" s="4"/>
      <c r="G26" s="4" t="s">
        <v>809</v>
      </c>
      <c r="H26" s="4"/>
      <c r="I26" s="4"/>
      <c r="J26" s="5"/>
      <c r="K26" s="4"/>
      <c r="L26" s="5"/>
      <c r="M26" s="5"/>
      <c r="N26" s="5" t="str">
        <f t="shared" si="0"/>
        <v/>
      </c>
      <c r="O26" s="4"/>
      <c r="P26" s="111"/>
      <c r="Q26" s="111"/>
      <c r="R26" s="111"/>
      <c r="S26" s="111"/>
      <c r="T26" s="111"/>
      <c r="U26" s="111"/>
      <c r="V26" s="111"/>
      <c r="W26" s="111"/>
      <c r="X26" s="111"/>
      <c r="Y26" s="111"/>
    </row>
    <row r="27" spans="1:25" ht="37.5" x14ac:dyDescent="0.3">
      <c r="A27" s="99" t="s">
        <v>2877</v>
      </c>
      <c r="B27" s="4" t="s">
        <v>2881</v>
      </c>
      <c r="C27" s="4" t="s">
        <v>2953</v>
      </c>
      <c r="D27" s="4" t="s">
        <v>2898</v>
      </c>
      <c r="E27" s="4"/>
      <c r="F27" s="4"/>
      <c r="G27" s="4" t="s">
        <v>809</v>
      </c>
      <c r="H27" s="4"/>
      <c r="I27" s="4"/>
      <c r="J27" s="5"/>
      <c r="K27" s="4"/>
      <c r="L27" s="5"/>
      <c r="M27" s="5"/>
      <c r="N27" s="5" t="str">
        <f t="shared" si="0"/>
        <v/>
      </c>
      <c r="O27" s="4"/>
      <c r="P27" s="111"/>
      <c r="Q27" s="111"/>
      <c r="R27" s="111"/>
      <c r="S27" s="111"/>
      <c r="T27" s="111"/>
      <c r="U27" s="111"/>
      <c r="V27" s="111"/>
      <c r="W27" s="111"/>
      <c r="X27" s="111"/>
      <c r="Y27" s="111"/>
    </row>
    <row r="28" spans="1:25" ht="37.5" x14ac:dyDescent="0.3">
      <c r="A28" s="99" t="s">
        <v>2879</v>
      </c>
      <c r="B28" s="4" t="s">
        <v>2882</v>
      </c>
      <c r="C28" s="4" t="s">
        <v>2952</v>
      </c>
      <c r="D28" s="4" t="s">
        <v>2887</v>
      </c>
      <c r="E28" s="4"/>
      <c r="F28" s="4"/>
      <c r="G28" s="4" t="s">
        <v>809</v>
      </c>
      <c r="H28" s="4"/>
      <c r="I28" s="4"/>
      <c r="J28" s="5"/>
      <c r="K28" s="4"/>
      <c r="L28" s="5"/>
      <c r="M28" s="5"/>
      <c r="N28" s="5" t="str">
        <f t="shared" si="0"/>
        <v/>
      </c>
      <c r="O28" s="4"/>
      <c r="P28" s="111"/>
      <c r="Q28" s="111"/>
      <c r="R28" s="111"/>
      <c r="S28" s="111"/>
      <c r="T28" s="111"/>
      <c r="U28" s="111"/>
      <c r="V28" s="111"/>
      <c r="W28" s="111"/>
      <c r="X28" s="111"/>
      <c r="Y28" s="111"/>
    </row>
    <row r="29" spans="1:25" ht="61" customHeight="1" x14ac:dyDescent="0.3">
      <c r="A29" s="99" t="s">
        <v>2880</v>
      </c>
      <c r="B29" s="4" t="s">
        <v>2883</v>
      </c>
      <c r="C29" s="4" t="s">
        <v>2951</v>
      </c>
      <c r="D29" s="4" t="s">
        <v>2897</v>
      </c>
      <c r="E29" s="4"/>
      <c r="F29" s="4" t="s">
        <v>2885</v>
      </c>
      <c r="G29" s="4" t="s">
        <v>809</v>
      </c>
      <c r="H29" s="4"/>
      <c r="I29" s="4"/>
      <c r="J29" s="5"/>
      <c r="K29" s="4"/>
      <c r="L29" s="5"/>
      <c r="M29" s="5"/>
      <c r="N29" s="5" t="str">
        <f t="shared" si="0"/>
        <v/>
      </c>
      <c r="O29" s="4"/>
      <c r="P29" s="111"/>
      <c r="Q29" s="111"/>
      <c r="R29" s="111"/>
      <c r="S29" s="111"/>
      <c r="T29" s="111"/>
      <c r="U29" s="111"/>
      <c r="V29" s="111"/>
      <c r="W29" s="111"/>
      <c r="X29" s="111"/>
      <c r="Y29" s="111"/>
    </row>
    <row r="30" spans="1:25" ht="50" x14ac:dyDescent="0.3">
      <c r="A30" s="99" t="s">
        <v>2878</v>
      </c>
      <c r="B30" s="4" t="s">
        <v>2884</v>
      </c>
      <c r="C30" s="4" t="s">
        <v>2950</v>
      </c>
      <c r="D30" s="4" t="s">
        <v>2896</v>
      </c>
      <c r="E30" s="4" t="s">
        <v>2886</v>
      </c>
      <c r="F30" s="4"/>
      <c r="G30" s="4" t="s">
        <v>780</v>
      </c>
      <c r="H30" s="4"/>
      <c r="I30" s="4"/>
      <c r="J30" s="5"/>
      <c r="K30" s="4"/>
      <c r="L30" s="5"/>
      <c r="M30" s="5"/>
      <c r="N30" s="5" t="str">
        <f t="shared" si="0"/>
        <v/>
      </c>
      <c r="O30" s="4"/>
      <c r="P30" s="111"/>
      <c r="Q30" s="111"/>
      <c r="R30" s="111"/>
      <c r="S30" s="111"/>
      <c r="T30" s="111"/>
      <c r="U30" s="111"/>
      <c r="V30" s="111"/>
      <c r="W30" s="111"/>
      <c r="X30" s="111"/>
      <c r="Y30" s="111"/>
    </row>
    <row r="31" spans="1:25" ht="50" x14ac:dyDescent="0.3">
      <c r="A31" s="99" t="s">
        <v>255</v>
      </c>
      <c r="B31" s="4" t="s">
        <v>254</v>
      </c>
      <c r="C31" s="4" t="s">
        <v>1086</v>
      </c>
      <c r="D31" s="4" t="s">
        <v>1087</v>
      </c>
      <c r="E31" s="4"/>
      <c r="F31" s="4"/>
      <c r="G31" s="4" t="s">
        <v>1088</v>
      </c>
      <c r="H31" s="4"/>
      <c r="I31" s="4"/>
      <c r="J31" s="5"/>
      <c r="K31" s="4"/>
      <c r="L31" s="5"/>
      <c r="M31" s="5"/>
      <c r="N31" s="5" t="str">
        <f t="shared" si="0"/>
        <v/>
      </c>
      <c r="O31" s="4"/>
      <c r="P31" s="111"/>
      <c r="Q31" s="111"/>
      <c r="R31" s="111"/>
      <c r="S31" s="111"/>
      <c r="T31" s="111"/>
      <c r="U31" s="111"/>
      <c r="V31" s="111"/>
      <c r="W31" s="111"/>
      <c r="X31" s="111"/>
      <c r="Y31" s="111"/>
    </row>
    <row r="32" spans="1:25" ht="37.5" x14ac:dyDescent="0.3">
      <c r="A32" s="99"/>
      <c r="B32" s="4" t="s">
        <v>254</v>
      </c>
      <c r="C32" s="4" t="s">
        <v>1089</v>
      </c>
      <c r="D32" s="4" t="s">
        <v>1090</v>
      </c>
      <c r="E32" s="4"/>
      <c r="F32" s="4"/>
      <c r="G32" s="4" t="s">
        <v>809</v>
      </c>
      <c r="H32" s="4"/>
      <c r="I32" s="4"/>
      <c r="J32" s="5"/>
      <c r="K32" s="4"/>
      <c r="L32" s="5"/>
      <c r="M32" s="5"/>
      <c r="N32" s="5" t="str">
        <f t="shared" si="0"/>
        <v/>
      </c>
      <c r="O32" s="4"/>
      <c r="P32" s="111"/>
      <c r="Q32" s="111"/>
      <c r="R32" s="111"/>
      <c r="S32" s="111"/>
      <c r="T32" s="111"/>
      <c r="U32" s="111"/>
      <c r="V32" s="111"/>
      <c r="W32" s="111"/>
      <c r="X32" s="111"/>
      <c r="Y32" s="111"/>
    </row>
    <row r="33" spans="1:25" ht="37.5" x14ac:dyDescent="0.3">
      <c r="A33" s="99" t="s">
        <v>257</v>
      </c>
      <c r="B33" s="4" t="s">
        <v>256</v>
      </c>
      <c r="C33" s="4" t="s">
        <v>1091</v>
      </c>
      <c r="D33" s="4" t="s">
        <v>2798</v>
      </c>
      <c r="E33" s="4" t="s">
        <v>1092</v>
      </c>
      <c r="F33" s="4"/>
      <c r="G33" s="4" t="s">
        <v>809</v>
      </c>
      <c r="H33" s="4"/>
      <c r="I33" s="4"/>
      <c r="J33" s="5"/>
      <c r="K33" s="4"/>
      <c r="L33" s="5"/>
      <c r="M33" s="5"/>
      <c r="N33" s="5" t="str">
        <f t="shared" si="0"/>
        <v/>
      </c>
      <c r="O33" s="4"/>
      <c r="P33" s="111"/>
      <c r="Q33" s="111"/>
      <c r="R33" s="111"/>
      <c r="S33" s="111"/>
      <c r="T33" s="111"/>
      <c r="U33" s="111"/>
      <c r="V33" s="111"/>
      <c r="W33" s="111"/>
      <c r="X33" s="111"/>
      <c r="Y33" s="111"/>
    </row>
    <row r="34" spans="1:25" ht="25" x14ac:dyDescent="0.3">
      <c r="A34" s="99" t="s">
        <v>259</v>
      </c>
      <c r="B34" s="4" t="s">
        <v>258</v>
      </c>
      <c r="C34" s="4" t="s">
        <v>1093</v>
      </c>
      <c r="D34" s="4" t="s">
        <v>1094</v>
      </c>
      <c r="E34" s="4"/>
      <c r="F34" s="4"/>
      <c r="G34" s="4" t="s">
        <v>809</v>
      </c>
      <c r="H34" s="4"/>
      <c r="I34" s="4"/>
      <c r="J34" s="5"/>
      <c r="K34" s="4"/>
      <c r="L34" s="5"/>
      <c r="M34" s="5"/>
      <c r="N34" s="5" t="str">
        <f t="shared" si="0"/>
        <v/>
      </c>
      <c r="O34" s="4"/>
      <c r="P34" s="111"/>
      <c r="Q34" s="111"/>
      <c r="R34" s="111"/>
      <c r="S34" s="111"/>
      <c r="T34" s="111"/>
      <c r="U34" s="111"/>
      <c r="V34" s="111"/>
      <c r="W34" s="111"/>
      <c r="X34" s="111"/>
      <c r="Y34" s="111"/>
    </row>
    <row r="35" spans="1:25" ht="62.5" x14ac:dyDescent="0.3">
      <c r="A35" s="99"/>
      <c r="B35" s="4" t="s">
        <v>258</v>
      </c>
      <c r="C35" s="4" t="s">
        <v>1095</v>
      </c>
      <c r="D35" s="4" t="s">
        <v>2799</v>
      </c>
      <c r="E35" s="4" t="s">
        <v>1096</v>
      </c>
      <c r="F35" s="4"/>
      <c r="G35" s="4" t="s">
        <v>809</v>
      </c>
      <c r="H35" s="4"/>
      <c r="I35" s="4"/>
      <c r="J35" s="5"/>
      <c r="K35" s="4"/>
      <c r="L35" s="5"/>
      <c r="M35" s="5"/>
      <c r="N35" s="5" t="str">
        <f t="shared" si="0"/>
        <v/>
      </c>
      <c r="O35" s="4"/>
      <c r="P35" s="111"/>
      <c r="Q35" s="111"/>
      <c r="R35" s="111"/>
      <c r="S35" s="111"/>
      <c r="T35" s="111"/>
      <c r="U35" s="111"/>
      <c r="V35" s="111"/>
      <c r="W35" s="111"/>
      <c r="X35" s="111"/>
      <c r="Y35" s="111"/>
    </row>
    <row r="36" spans="1:25" ht="37.5" x14ac:dyDescent="0.3">
      <c r="A36" s="99" t="s">
        <v>261</v>
      </c>
      <c r="B36" s="4" t="s">
        <v>260</v>
      </c>
      <c r="C36" s="4" t="s">
        <v>1097</v>
      </c>
      <c r="D36" s="4" t="s">
        <v>1098</v>
      </c>
      <c r="E36" s="4"/>
      <c r="F36" s="4"/>
      <c r="G36" s="4" t="s">
        <v>809</v>
      </c>
      <c r="H36" s="4"/>
      <c r="I36" s="4"/>
      <c r="J36" s="5"/>
      <c r="K36" s="4"/>
      <c r="L36" s="5"/>
      <c r="M36" s="5"/>
      <c r="N36" s="5" t="str">
        <f t="shared" si="0"/>
        <v/>
      </c>
      <c r="O36" s="4"/>
      <c r="P36" s="111"/>
      <c r="Q36" s="111"/>
      <c r="R36" s="111"/>
      <c r="S36" s="111"/>
      <c r="T36" s="111"/>
      <c r="U36" s="111"/>
      <c r="V36" s="111"/>
      <c r="W36" s="111"/>
      <c r="X36" s="111"/>
      <c r="Y36" s="111"/>
    </row>
    <row r="37" spans="1:25" ht="37.5" x14ac:dyDescent="0.3">
      <c r="A37" s="99"/>
      <c r="B37" s="4" t="s">
        <v>260</v>
      </c>
      <c r="C37" s="4" t="s">
        <v>1099</v>
      </c>
      <c r="D37" s="4" t="s">
        <v>2800</v>
      </c>
      <c r="E37" s="4" t="s">
        <v>779</v>
      </c>
      <c r="F37" s="4"/>
      <c r="G37" s="4" t="s">
        <v>809</v>
      </c>
      <c r="H37" s="4"/>
      <c r="I37" s="4"/>
      <c r="J37" s="5"/>
      <c r="K37" s="4"/>
      <c r="L37" s="5"/>
      <c r="M37" s="5"/>
      <c r="N37" s="5" t="str">
        <f t="shared" si="0"/>
        <v/>
      </c>
      <c r="O37" s="4"/>
      <c r="P37" s="111"/>
      <c r="Q37" s="111"/>
      <c r="R37" s="111"/>
      <c r="S37" s="111"/>
      <c r="T37" s="111"/>
      <c r="U37" s="111"/>
      <c r="V37" s="111"/>
      <c r="W37" s="111"/>
      <c r="X37" s="111"/>
      <c r="Y37" s="111"/>
    </row>
    <row r="38" spans="1:25" ht="55" customHeight="1" x14ac:dyDescent="0.3">
      <c r="A38" s="99" t="s">
        <v>2890</v>
      </c>
      <c r="B38" s="4" t="s">
        <v>2888</v>
      </c>
      <c r="C38" s="4" t="s">
        <v>2949</v>
      </c>
      <c r="D38" s="4" t="s">
        <v>2895</v>
      </c>
      <c r="E38" s="4" t="s">
        <v>2568</v>
      </c>
      <c r="F38" s="4"/>
      <c r="G38" s="4" t="s">
        <v>809</v>
      </c>
      <c r="H38" s="4"/>
      <c r="I38" s="4"/>
      <c r="J38" s="5"/>
      <c r="K38" s="4"/>
      <c r="L38" s="5"/>
      <c r="M38" s="5"/>
      <c r="N38" s="5" t="str">
        <f t="shared" si="0"/>
        <v/>
      </c>
      <c r="O38" s="4"/>
      <c r="P38" s="111"/>
      <c r="Q38" s="111"/>
      <c r="R38" s="111"/>
      <c r="S38" s="111"/>
      <c r="T38" s="111"/>
      <c r="U38" s="111"/>
      <c r="V38" s="111"/>
      <c r="W38" s="111"/>
      <c r="X38" s="111"/>
      <c r="Y38" s="111"/>
    </row>
    <row r="39" spans="1:25" ht="25" x14ac:dyDescent="0.3">
      <c r="A39" s="99" t="s">
        <v>386</v>
      </c>
      <c r="B39" s="4" t="s">
        <v>2889</v>
      </c>
      <c r="C39" s="4" t="s">
        <v>2948</v>
      </c>
      <c r="D39" s="4" t="s">
        <v>2901</v>
      </c>
      <c r="E39" s="4"/>
      <c r="F39" s="4" t="s">
        <v>2891</v>
      </c>
      <c r="G39" s="4" t="s">
        <v>809</v>
      </c>
      <c r="H39" s="4"/>
      <c r="I39" s="4"/>
      <c r="J39" s="5"/>
      <c r="K39" s="4"/>
      <c r="L39" s="5"/>
      <c r="M39" s="5"/>
      <c r="N39" s="5" t="str">
        <f t="shared" si="0"/>
        <v/>
      </c>
      <c r="O39" s="4"/>
      <c r="P39" s="111"/>
      <c r="Q39" s="111"/>
      <c r="R39" s="111"/>
      <c r="S39" s="111"/>
      <c r="T39" s="111"/>
      <c r="U39" s="111"/>
      <c r="V39" s="111"/>
      <c r="W39" s="111"/>
      <c r="X39" s="111"/>
      <c r="Y39" s="111"/>
    </row>
    <row r="40" spans="1:25" ht="37.5" x14ac:dyDescent="0.3">
      <c r="A40" s="99" t="s">
        <v>263</v>
      </c>
      <c r="B40" s="4" t="s">
        <v>262</v>
      </c>
      <c r="C40" s="4" t="s">
        <v>1100</v>
      </c>
      <c r="D40" s="4" t="s">
        <v>2801</v>
      </c>
      <c r="E40" s="4" t="s">
        <v>1101</v>
      </c>
      <c r="F40" s="4"/>
      <c r="G40" s="4" t="s">
        <v>809</v>
      </c>
      <c r="H40" s="4"/>
      <c r="I40" s="4"/>
      <c r="J40" s="5"/>
      <c r="K40" s="4"/>
      <c r="L40" s="5"/>
      <c r="M40" s="5"/>
      <c r="N40" s="5" t="str">
        <f t="shared" si="0"/>
        <v/>
      </c>
      <c r="O40" s="4"/>
      <c r="P40" s="111"/>
      <c r="Q40" s="111"/>
      <c r="R40" s="111"/>
      <c r="S40" s="111"/>
      <c r="T40" s="111"/>
      <c r="U40" s="111"/>
      <c r="V40" s="111"/>
      <c r="W40" s="111"/>
      <c r="X40" s="111"/>
      <c r="Y40" s="111"/>
    </row>
    <row r="41" spans="1:25" ht="37.5" x14ac:dyDescent="0.3">
      <c r="A41" s="99" t="s">
        <v>2893</v>
      </c>
      <c r="B41" s="4" t="s">
        <v>2892</v>
      </c>
      <c r="C41" s="4" t="s">
        <v>2892</v>
      </c>
      <c r="D41" s="4" t="s">
        <v>2902</v>
      </c>
      <c r="E41" s="4" t="s">
        <v>2894</v>
      </c>
      <c r="F41" s="4"/>
      <c r="G41" s="4" t="s">
        <v>809</v>
      </c>
      <c r="H41" s="4"/>
      <c r="I41" s="4"/>
      <c r="J41" s="5"/>
      <c r="K41" s="4"/>
      <c r="L41" s="5"/>
      <c r="M41" s="5"/>
      <c r="N41" s="5" t="str">
        <f t="shared" si="0"/>
        <v/>
      </c>
      <c r="O41" s="4"/>
      <c r="P41" s="111"/>
      <c r="Q41" s="111"/>
      <c r="R41" s="111"/>
      <c r="S41" s="111"/>
      <c r="T41" s="111"/>
      <c r="U41" s="111"/>
      <c r="V41" s="111"/>
      <c r="W41" s="111"/>
      <c r="X41" s="111"/>
      <c r="Y41" s="111"/>
    </row>
    <row r="42" spans="1:25" ht="75" x14ac:dyDescent="0.3">
      <c r="A42" s="99" t="s">
        <v>265</v>
      </c>
      <c r="B42" s="4" t="s">
        <v>264</v>
      </c>
      <c r="C42" s="4" t="s">
        <v>264</v>
      </c>
      <c r="D42" s="4" t="s">
        <v>2802</v>
      </c>
      <c r="E42" s="4" t="s">
        <v>2903</v>
      </c>
      <c r="F42" s="4" t="s">
        <v>1102</v>
      </c>
      <c r="G42" s="4" t="s">
        <v>809</v>
      </c>
      <c r="H42" s="4"/>
      <c r="I42" s="4"/>
      <c r="J42" s="5"/>
      <c r="K42" s="4"/>
      <c r="L42" s="5"/>
      <c r="M42" s="5"/>
      <c r="N42" s="5" t="str">
        <f t="shared" si="0"/>
        <v/>
      </c>
      <c r="O42" s="4"/>
      <c r="P42" s="111"/>
      <c r="Q42" s="111"/>
      <c r="R42" s="111"/>
      <c r="S42" s="111"/>
      <c r="T42" s="111"/>
      <c r="U42" s="111"/>
      <c r="V42" s="111"/>
      <c r="W42" s="111"/>
      <c r="X42" s="111"/>
      <c r="Y42" s="111"/>
    </row>
    <row r="43" spans="1:25" ht="37.5" x14ac:dyDescent="0.3">
      <c r="A43" s="99" t="s">
        <v>267</v>
      </c>
      <c r="B43" s="4" t="s">
        <v>266</v>
      </c>
      <c r="C43" s="4" t="s">
        <v>1103</v>
      </c>
      <c r="D43" s="4" t="s">
        <v>2803</v>
      </c>
      <c r="E43" s="4" t="s">
        <v>1104</v>
      </c>
      <c r="F43" s="4"/>
      <c r="G43" s="4" t="s">
        <v>780</v>
      </c>
      <c r="H43" s="4"/>
      <c r="I43" s="4"/>
      <c r="J43" s="5"/>
      <c r="K43" s="4"/>
      <c r="L43" s="5"/>
      <c r="M43" s="5"/>
      <c r="N43" s="5" t="str">
        <f t="shared" si="0"/>
        <v/>
      </c>
      <c r="O43" s="4"/>
      <c r="P43" s="111"/>
      <c r="Q43" s="111"/>
      <c r="R43" s="111"/>
      <c r="S43" s="111"/>
      <c r="T43" s="111"/>
      <c r="U43" s="111"/>
      <c r="V43" s="111"/>
      <c r="W43" s="111"/>
      <c r="X43" s="111"/>
      <c r="Y43" s="111"/>
    </row>
    <row r="44" spans="1:25" ht="37.5" x14ac:dyDescent="0.3">
      <c r="A44" s="99"/>
      <c r="B44" s="4" t="s">
        <v>266</v>
      </c>
      <c r="C44" s="4" t="s">
        <v>1105</v>
      </c>
      <c r="D44" s="4" t="s">
        <v>2804</v>
      </c>
      <c r="E44" s="4" t="s">
        <v>779</v>
      </c>
      <c r="F44" s="4"/>
      <c r="G44" s="4" t="s">
        <v>780</v>
      </c>
      <c r="H44" s="4"/>
      <c r="I44" s="4"/>
      <c r="J44" s="5"/>
      <c r="K44" s="4"/>
      <c r="L44" s="5"/>
      <c r="M44" s="5"/>
      <c r="N44" s="5" t="str">
        <f t="shared" si="0"/>
        <v/>
      </c>
      <c r="O44" s="4"/>
      <c r="P44" s="111"/>
      <c r="Q44" s="111"/>
      <c r="R44" s="111"/>
      <c r="S44" s="111"/>
      <c r="T44" s="111"/>
      <c r="U44" s="111"/>
      <c r="V44" s="111"/>
      <c r="W44" s="111"/>
      <c r="X44" s="111"/>
      <c r="Y44" s="111"/>
    </row>
    <row r="45" spans="1:25" ht="37.5" x14ac:dyDescent="0.3">
      <c r="A45" s="99"/>
      <c r="B45" s="4" t="s">
        <v>266</v>
      </c>
      <c r="C45" s="4" t="s">
        <v>1106</v>
      </c>
      <c r="D45" s="4" t="s">
        <v>1107</v>
      </c>
      <c r="E45" s="4"/>
      <c r="F45" s="4"/>
      <c r="G45" s="4" t="s">
        <v>835</v>
      </c>
      <c r="H45" s="4"/>
      <c r="I45" s="4"/>
      <c r="J45" s="5"/>
      <c r="K45" s="4"/>
      <c r="L45" s="5"/>
      <c r="M45" s="5"/>
      <c r="N45" s="5" t="str">
        <f t="shared" si="0"/>
        <v/>
      </c>
      <c r="O45" s="4"/>
      <c r="P45" s="111"/>
      <c r="Q45" s="111"/>
      <c r="R45" s="111"/>
      <c r="S45" s="111"/>
      <c r="T45" s="111"/>
      <c r="U45" s="111"/>
      <c r="V45" s="111"/>
      <c r="W45" s="111"/>
      <c r="X45" s="111"/>
      <c r="Y45" s="111"/>
    </row>
    <row r="46" spans="1:25" ht="55.5" customHeight="1" x14ac:dyDescent="0.3">
      <c r="A46" s="99" t="s">
        <v>2906</v>
      </c>
      <c r="B46" s="4" t="s">
        <v>2904</v>
      </c>
      <c r="C46" s="4" t="s">
        <v>2946</v>
      </c>
      <c r="D46" s="4" t="s">
        <v>2908</v>
      </c>
      <c r="E46" s="4" t="s">
        <v>2909</v>
      </c>
      <c r="F46" s="4"/>
      <c r="G46" s="4" t="s">
        <v>809</v>
      </c>
      <c r="H46" s="4"/>
      <c r="I46" s="4"/>
      <c r="J46" s="5"/>
      <c r="K46" s="4"/>
      <c r="L46" s="5"/>
      <c r="M46" s="5"/>
      <c r="N46" s="5" t="str">
        <f t="shared" si="0"/>
        <v/>
      </c>
      <c r="O46" s="4"/>
      <c r="P46" s="111"/>
      <c r="Q46" s="111"/>
      <c r="R46" s="111"/>
      <c r="S46" s="111"/>
      <c r="T46" s="111"/>
      <c r="U46" s="111"/>
      <c r="V46" s="111"/>
      <c r="W46" s="111"/>
      <c r="X46" s="111"/>
      <c r="Y46" s="111"/>
    </row>
    <row r="47" spans="1:25" ht="78" customHeight="1" x14ac:dyDescent="0.3">
      <c r="A47" s="99" t="s">
        <v>2907</v>
      </c>
      <c r="B47" s="4" t="s">
        <v>2905</v>
      </c>
      <c r="C47" s="4" t="s">
        <v>2947</v>
      </c>
      <c r="D47" s="4" t="s">
        <v>2910</v>
      </c>
      <c r="E47" s="4" t="s">
        <v>2911</v>
      </c>
      <c r="F47" s="4"/>
      <c r="G47" s="4" t="s">
        <v>809</v>
      </c>
      <c r="H47" s="4"/>
      <c r="I47" s="4"/>
      <c r="J47" s="5"/>
      <c r="K47" s="4"/>
      <c r="L47" s="5"/>
      <c r="M47" s="5"/>
      <c r="N47" s="5" t="str">
        <f t="shared" ref="N47" si="1">IF(OR(L47="",M47=""),"",
IF(OR(L47="Low",M47="Low"),"Low",
IF(OR(L47="Moderate",M47="Moderate"),"Moderate",
"High")))</f>
        <v/>
      </c>
      <c r="O47" s="4"/>
      <c r="P47" s="111"/>
      <c r="Q47" s="111"/>
      <c r="R47" s="111"/>
      <c r="S47" s="111"/>
      <c r="T47" s="111"/>
      <c r="U47" s="111"/>
      <c r="V47" s="111"/>
      <c r="W47" s="111"/>
      <c r="X47" s="111"/>
      <c r="Y47" s="111"/>
    </row>
    <row r="48" spans="1:25" x14ac:dyDescent="0.3">
      <c r="A48" s="122"/>
      <c r="B48" s="4"/>
      <c r="C48" s="4"/>
      <c r="D48" s="4"/>
      <c r="E48" s="6"/>
      <c r="F48" s="6"/>
      <c r="G48" s="4"/>
      <c r="H48" s="4"/>
      <c r="I48" s="4"/>
      <c r="J48" s="5"/>
      <c r="K48" s="4"/>
      <c r="L48" s="5"/>
      <c r="M48" s="5"/>
      <c r="N48" s="5"/>
      <c r="O48" s="4"/>
      <c r="P48" s="111"/>
      <c r="Q48" s="111"/>
      <c r="R48" s="111"/>
      <c r="S48" s="111"/>
      <c r="T48" s="111"/>
      <c r="U48" s="111"/>
      <c r="V48" s="111"/>
      <c r="W48" s="111"/>
      <c r="X48" s="111"/>
      <c r="Y48" s="111"/>
    </row>
    <row r="49" spans="1:25" x14ac:dyDescent="0.3">
      <c r="A49" s="122"/>
      <c r="B49" s="4"/>
      <c r="C49" s="4"/>
      <c r="D49" s="4"/>
      <c r="E49" s="6"/>
      <c r="F49" s="6"/>
      <c r="G49" s="4"/>
      <c r="H49" s="4"/>
      <c r="I49" s="4"/>
      <c r="J49" s="5"/>
      <c r="K49" s="4"/>
      <c r="L49" s="5"/>
      <c r="M49" s="5"/>
      <c r="N49" s="5"/>
      <c r="O49" s="4"/>
      <c r="P49" s="111"/>
      <c r="Q49" s="111"/>
      <c r="R49" s="111"/>
      <c r="S49" s="111"/>
      <c r="T49" s="111"/>
      <c r="U49" s="111"/>
      <c r="V49" s="111"/>
      <c r="W49" s="111"/>
      <c r="X49" s="111"/>
      <c r="Y49" s="111"/>
    </row>
    <row r="50" spans="1:25" x14ac:dyDescent="0.3">
      <c r="A50" s="122"/>
      <c r="B50" s="4"/>
      <c r="C50" s="4"/>
      <c r="D50" s="4"/>
      <c r="E50" s="6"/>
      <c r="F50" s="6"/>
      <c r="G50" s="4"/>
      <c r="H50" s="4"/>
      <c r="I50" s="4"/>
      <c r="J50" s="5"/>
      <c r="K50" s="4"/>
      <c r="L50" s="5"/>
      <c r="M50" s="5"/>
      <c r="N50" s="5"/>
      <c r="O50" s="4"/>
      <c r="P50" s="111"/>
      <c r="Q50" s="111"/>
      <c r="R50" s="111"/>
      <c r="S50" s="111"/>
      <c r="T50" s="111"/>
      <c r="U50" s="111"/>
      <c r="V50" s="111"/>
      <c r="W50" s="111"/>
      <c r="X50" s="111"/>
      <c r="Y50" s="111"/>
    </row>
    <row r="51" spans="1:25" x14ac:dyDescent="0.3">
      <c r="A51" s="122"/>
      <c r="B51" s="4"/>
      <c r="C51" s="4"/>
      <c r="D51" s="4"/>
      <c r="E51" s="6"/>
      <c r="F51" s="6"/>
      <c r="G51" s="4"/>
      <c r="H51" s="4"/>
      <c r="I51" s="4"/>
      <c r="J51" s="5"/>
      <c r="K51" s="4"/>
      <c r="L51" s="5"/>
      <c r="M51" s="5"/>
      <c r="N51" s="5"/>
      <c r="O51" s="4"/>
      <c r="P51" s="111"/>
      <c r="Q51" s="111"/>
      <c r="R51" s="111"/>
      <c r="S51" s="111"/>
      <c r="T51" s="111"/>
      <c r="U51" s="111"/>
      <c r="V51" s="111"/>
      <c r="W51" s="111"/>
      <c r="X51" s="111"/>
      <c r="Y51" s="111"/>
    </row>
    <row r="52" spans="1:25" x14ac:dyDescent="0.3">
      <c r="A52" s="122"/>
      <c r="B52" s="4"/>
      <c r="C52" s="4"/>
      <c r="D52" s="4"/>
      <c r="E52" s="6"/>
      <c r="F52" s="6"/>
      <c r="G52" s="4"/>
      <c r="H52" s="4"/>
      <c r="I52" s="4"/>
      <c r="J52" s="5"/>
      <c r="K52" s="4"/>
      <c r="L52" s="5"/>
      <c r="M52" s="5"/>
      <c r="N52" s="5"/>
      <c r="O52" s="4"/>
      <c r="P52" s="111"/>
      <c r="Q52" s="111"/>
      <c r="R52" s="111"/>
      <c r="S52" s="111"/>
      <c r="T52" s="111"/>
      <c r="U52" s="111"/>
      <c r="V52" s="111"/>
      <c r="W52" s="111"/>
      <c r="X52" s="111"/>
      <c r="Y52" s="111"/>
    </row>
    <row r="53" spans="1:25" x14ac:dyDescent="0.3">
      <c r="A53" s="122"/>
      <c r="B53" s="4"/>
      <c r="C53" s="4"/>
      <c r="D53" s="4"/>
      <c r="E53" s="6"/>
      <c r="F53" s="6"/>
      <c r="G53" s="4"/>
      <c r="H53" s="4"/>
      <c r="I53" s="4"/>
      <c r="J53" s="5"/>
      <c r="K53" s="4"/>
      <c r="L53" s="5"/>
      <c r="M53" s="5"/>
      <c r="N53" s="5"/>
      <c r="O53" s="4"/>
      <c r="P53" s="111"/>
      <c r="Q53" s="111"/>
      <c r="R53" s="111"/>
      <c r="S53" s="111"/>
      <c r="T53" s="111"/>
      <c r="U53" s="111"/>
      <c r="V53" s="111"/>
      <c r="W53" s="111"/>
      <c r="X53" s="111"/>
      <c r="Y53" s="111"/>
    </row>
    <row r="54" spans="1:25" x14ac:dyDescent="0.3">
      <c r="A54" s="122"/>
      <c r="B54" s="4"/>
      <c r="C54" s="4"/>
      <c r="D54" s="4"/>
      <c r="E54" s="6"/>
      <c r="F54" s="6"/>
      <c r="G54" s="4"/>
      <c r="H54" s="4"/>
      <c r="I54" s="4"/>
      <c r="J54" s="5"/>
      <c r="K54" s="4"/>
      <c r="L54" s="5"/>
      <c r="M54" s="5"/>
      <c r="N54" s="5"/>
      <c r="O54" s="4"/>
      <c r="P54" s="111"/>
      <c r="Q54" s="111"/>
      <c r="R54" s="111"/>
      <c r="S54" s="111"/>
      <c r="T54" s="111"/>
      <c r="U54" s="111"/>
      <c r="V54" s="111"/>
      <c r="W54" s="111"/>
      <c r="X54" s="111"/>
      <c r="Y54" s="111"/>
    </row>
    <row r="55" spans="1:25" x14ac:dyDescent="0.3">
      <c r="A55" s="122"/>
      <c r="B55" s="4"/>
      <c r="C55" s="4"/>
      <c r="D55" s="4"/>
      <c r="E55" s="6"/>
      <c r="F55" s="6"/>
      <c r="G55" s="4"/>
      <c r="H55" s="4"/>
      <c r="I55" s="4"/>
      <c r="J55" s="5"/>
      <c r="K55" s="4"/>
      <c r="L55" s="5"/>
      <c r="M55" s="5"/>
      <c r="N55" s="5"/>
      <c r="O55" s="4"/>
      <c r="P55" s="111"/>
      <c r="Q55" s="111"/>
      <c r="R55" s="111"/>
      <c r="S55" s="111"/>
      <c r="T55" s="111"/>
      <c r="U55" s="111"/>
      <c r="V55" s="111"/>
      <c r="W55" s="111"/>
      <c r="X55" s="111"/>
      <c r="Y55" s="111"/>
    </row>
    <row r="56" spans="1:25" x14ac:dyDescent="0.3">
      <c r="A56" s="122"/>
      <c r="B56" s="4"/>
      <c r="C56" s="4"/>
      <c r="D56" s="4"/>
      <c r="E56" s="6"/>
      <c r="F56" s="6"/>
      <c r="G56" s="4"/>
      <c r="H56" s="4"/>
      <c r="I56" s="4"/>
      <c r="J56" s="5"/>
      <c r="K56" s="4"/>
      <c r="L56" s="5"/>
      <c r="M56" s="5"/>
      <c r="N56" s="5"/>
      <c r="O56" s="4"/>
      <c r="P56" s="111"/>
      <c r="Q56" s="111"/>
      <c r="R56" s="111"/>
      <c r="S56" s="111"/>
      <c r="T56" s="111"/>
      <c r="U56" s="111"/>
      <c r="V56" s="111"/>
      <c r="W56" s="111"/>
      <c r="X56" s="111"/>
      <c r="Y56" s="111"/>
    </row>
    <row r="57" spans="1:25" x14ac:dyDescent="0.3">
      <c r="A57" s="122"/>
      <c r="B57" s="4"/>
      <c r="C57" s="4"/>
      <c r="D57" s="4"/>
      <c r="E57" s="6"/>
      <c r="F57" s="6"/>
      <c r="G57" s="4"/>
      <c r="H57" s="4"/>
      <c r="I57" s="4"/>
      <c r="J57" s="5"/>
      <c r="K57" s="4"/>
      <c r="L57" s="5"/>
      <c r="M57" s="5"/>
      <c r="N57" s="5"/>
      <c r="O57" s="4"/>
      <c r="P57" s="111"/>
      <c r="Q57" s="111"/>
      <c r="R57" s="111"/>
      <c r="S57" s="111"/>
      <c r="T57" s="111"/>
      <c r="U57" s="111"/>
      <c r="V57" s="111"/>
      <c r="W57" s="111"/>
      <c r="X57" s="111"/>
      <c r="Y57" s="111"/>
    </row>
    <row r="58" spans="1:25" x14ac:dyDescent="0.3">
      <c r="A58" s="122"/>
      <c r="B58" s="4"/>
      <c r="C58" s="4"/>
      <c r="D58" s="4"/>
      <c r="E58" s="6"/>
      <c r="F58" s="6"/>
      <c r="G58" s="4"/>
      <c r="H58" s="4"/>
      <c r="I58" s="4"/>
      <c r="J58" s="5"/>
      <c r="K58" s="4"/>
      <c r="L58" s="5"/>
      <c r="M58" s="5"/>
      <c r="N58" s="5"/>
      <c r="O58" s="4"/>
      <c r="P58" s="111"/>
      <c r="Q58" s="111"/>
      <c r="R58" s="111"/>
      <c r="S58" s="111"/>
      <c r="T58" s="111"/>
      <c r="U58" s="111"/>
      <c r="V58" s="111"/>
      <c r="W58" s="111"/>
      <c r="X58" s="111"/>
      <c r="Y58" s="111"/>
    </row>
    <row r="59" spans="1:25" x14ac:dyDescent="0.3">
      <c r="A59" s="122"/>
      <c r="B59" s="4"/>
      <c r="C59" s="4"/>
      <c r="D59" s="4"/>
      <c r="E59" s="6"/>
      <c r="F59" s="6"/>
      <c r="G59" s="4"/>
      <c r="H59" s="4"/>
      <c r="I59" s="4"/>
      <c r="J59" s="5"/>
      <c r="K59" s="4"/>
      <c r="L59" s="5"/>
      <c r="M59" s="5"/>
      <c r="N59" s="5"/>
      <c r="O59" s="4"/>
      <c r="P59" s="111"/>
      <c r="Q59" s="111"/>
      <c r="R59" s="111"/>
      <c r="S59" s="111"/>
      <c r="T59" s="111"/>
      <c r="U59" s="111"/>
      <c r="V59" s="111"/>
      <c r="W59" s="111"/>
      <c r="X59" s="111"/>
      <c r="Y59" s="111"/>
    </row>
    <row r="60" spans="1:25" x14ac:dyDescent="0.3">
      <c r="A60" s="122"/>
      <c r="B60" s="4"/>
      <c r="C60" s="4"/>
      <c r="D60" s="4"/>
      <c r="E60" s="6"/>
      <c r="F60" s="6"/>
      <c r="G60" s="4"/>
      <c r="H60" s="4"/>
      <c r="I60" s="4"/>
      <c r="J60" s="5"/>
      <c r="K60" s="4"/>
      <c r="L60" s="5"/>
      <c r="M60" s="5"/>
      <c r="N60" s="5"/>
      <c r="O60" s="4"/>
      <c r="P60" s="111"/>
      <c r="Q60" s="111"/>
      <c r="R60" s="111"/>
      <c r="S60" s="111"/>
      <c r="T60" s="111"/>
      <c r="U60" s="111"/>
      <c r="V60" s="111"/>
      <c r="W60" s="111"/>
      <c r="X60" s="111"/>
      <c r="Y60" s="111"/>
    </row>
    <row r="61" spans="1:25" x14ac:dyDescent="0.3">
      <c r="A61" s="122"/>
      <c r="B61" s="4"/>
      <c r="C61" s="4"/>
      <c r="D61" s="4"/>
      <c r="E61" s="6"/>
      <c r="F61" s="6"/>
      <c r="G61" s="4"/>
      <c r="H61" s="4"/>
      <c r="I61" s="4"/>
      <c r="J61" s="5"/>
      <c r="K61" s="4"/>
      <c r="L61" s="5"/>
      <c r="M61" s="5"/>
      <c r="N61" s="5"/>
      <c r="O61" s="4"/>
      <c r="P61" s="111"/>
      <c r="Q61" s="111"/>
      <c r="R61" s="111"/>
      <c r="S61" s="111"/>
      <c r="T61" s="111"/>
      <c r="U61" s="111"/>
      <c r="V61" s="111"/>
      <c r="W61" s="111"/>
      <c r="X61" s="111"/>
      <c r="Y61" s="111"/>
    </row>
    <row r="62" spans="1:25" x14ac:dyDescent="0.3">
      <c r="A62" s="122"/>
      <c r="B62" s="4"/>
      <c r="C62" s="4"/>
      <c r="D62" s="4"/>
      <c r="E62" s="6"/>
      <c r="F62" s="6"/>
      <c r="G62" s="4"/>
      <c r="H62" s="4"/>
      <c r="I62" s="4"/>
      <c r="J62" s="5"/>
      <c r="K62" s="4"/>
      <c r="L62" s="5"/>
      <c r="M62" s="5"/>
      <c r="N62" s="5"/>
      <c r="O62" s="4"/>
      <c r="P62" s="111"/>
      <c r="Q62" s="111"/>
      <c r="R62" s="111"/>
      <c r="S62" s="111"/>
      <c r="T62" s="111"/>
      <c r="U62" s="111"/>
      <c r="V62" s="111"/>
      <c r="W62" s="111"/>
      <c r="X62" s="111"/>
      <c r="Y62" s="111"/>
    </row>
    <row r="63" spans="1:25" x14ac:dyDescent="0.3">
      <c r="A63" s="122"/>
      <c r="B63" s="4"/>
      <c r="C63" s="4"/>
      <c r="D63" s="4"/>
      <c r="E63" s="6"/>
      <c r="F63" s="6"/>
      <c r="G63" s="4"/>
      <c r="H63" s="4"/>
      <c r="I63" s="4"/>
      <c r="J63" s="5"/>
      <c r="K63" s="4"/>
      <c r="L63" s="5"/>
      <c r="M63" s="5"/>
      <c r="N63" s="5"/>
      <c r="O63" s="4"/>
      <c r="P63" s="111"/>
      <c r="Q63" s="111"/>
      <c r="R63" s="111"/>
      <c r="S63" s="111"/>
      <c r="T63" s="111"/>
      <c r="U63" s="111"/>
      <c r="V63" s="111"/>
      <c r="W63" s="111"/>
      <c r="X63" s="111"/>
      <c r="Y63" s="111"/>
    </row>
    <row r="64" spans="1:25" x14ac:dyDescent="0.3">
      <c r="A64" s="122"/>
      <c r="B64" s="4"/>
      <c r="C64" s="4"/>
      <c r="D64" s="4"/>
      <c r="E64" s="6"/>
      <c r="F64" s="6"/>
      <c r="G64" s="4"/>
      <c r="H64" s="4"/>
      <c r="I64" s="4"/>
      <c r="J64" s="5"/>
      <c r="K64" s="4"/>
      <c r="L64" s="5"/>
      <c r="M64" s="5"/>
      <c r="N64" s="5"/>
      <c r="O64" s="4"/>
      <c r="P64" s="111"/>
      <c r="Q64" s="111"/>
      <c r="R64" s="111"/>
      <c r="S64" s="111"/>
      <c r="T64" s="111"/>
      <c r="U64" s="111"/>
      <c r="V64" s="111"/>
      <c r="W64" s="111"/>
      <c r="X64" s="111"/>
      <c r="Y64" s="111"/>
    </row>
    <row r="65" spans="1:25" x14ac:dyDescent="0.3">
      <c r="A65" s="122"/>
      <c r="B65" s="4"/>
      <c r="C65" s="4"/>
      <c r="D65" s="4"/>
      <c r="E65" s="6"/>
      <c r="F65" s="6"/>
      <c r="G65" s="4"/>
      <c r="H65" s="4"/>
      <c r="I65" s="4"/>
      <c r="J65" s="5"/>
      <c r="K65" s="4"/>
      <c r="L65" s="5"/>
      <c r="M65" s="5"/>
      <c r="N65" s="5"/>
      <c r="O65" s="4"/>
      <c r="P65" s="111"/>
      <c r="Q65" s="111"/>
      <c r="R65" s="111"/>
      <c r="S65" s="111"/>
      <c r="T65" s="111"/>
      <c r="U65" s="111"/>
      <c r="V65" s="111"/>
      <c r="W65" s="111"/>
      <c r="X65" s="111"/>
      <c r="Y65" s="111"/>
    </row>
    <row r="66" spans="1:25" x14ac:dyDescent="0.3">
      <c r="A66" s="122"/>
      <c r="B66" s="4"/>
      <c r="C66" s="4"/>
      <c r="D66" s="4"/>
      <c r="E66" s="6"/>
      <c r="F66" s="6"/>
      <c r="G66" s="4"/>
      <c r="H66" s="4"/>
      <c r="I66" s="4"/>
      <c r="J66" s="5"/>
      <c r="K66" s="4"/>
      <c r="L66" s="5"/>
      <c r="M66" s="5"/>
      <c r="N66" s="5"/>
      <c r="O66" s="4"/>
      <c r="P66" s="111"/>
      <c r="Q66" s="111"/>
      <c r="R66" s="111"/>
      <c r="S66" s="111"/>
      <c r="T66" s="111"/>
      <c r="U66" s="111"/>
      <c r="V66" s="111"/>
      <c r="W66" s="111"/>
      <c r="X66" s="111"/>
      <c r="Y66" s="111"/>
    </row>
    <row r="67" spans="1:25" x14ac:dyDescent="0.3">
      <c r="A67" s="122"/>
      <c r="B67" s="4"/>
      <c r="C67" s="4"/>
      <c r="D67" s="4"/>
      <c r="E67" s="6"/>
      <c r="F67" s="6"/>
      <c r="G67" s="4"/>
      <c r="H67" s="4"/>
      <c r="I67" s="4"/>
      <c r="J67" s="5"/>
      <c r="K67" s="4"/>
      <c r="L67" s="5"/>
      <c r="M67" s="5"/>
      <c r="N67" s="5"/>
      <c r="O67" s="4"/>
      <c r="P67" s="111"/>
      <c r="Q67" s="111"/>
      <c r="R67" s="111"/>
      <c r="S67" s="111"/>
      <c r="T67" s="111"/>
      <c r="U67" s="111"/>
      <c r="V67" s="111"/>
      <c r="W67" s="111"/>
      <c r="X67" s="111"/>
      <c r="Y67" s="111"/>
    </row>
    <row r="68" spans="1:25" x14ac:dyDescent="0.3">
      <c r="A68" s="122"/>
      <c r="B68" s="4"/>
      <c r="C68" s="4"/>
      <c r="D68" s="4"/>
      <c r="E68" s="6"/>
      <c r="F68" s="6"/>
      <c r="G68" s="4"/>
      <c r="H68" s="4"/>
      <c r="I68" s="4"/>
      <c r="J68" s="5"/>
      <c r="K68" s="4"/>
      <c r="L68" s="5"/>
      <c r="M68" s="5"/>
      <c r="N68" s="5"/>
      <c r="O68" s="4"/>
      <c r="P68" s="111"/>
      <c r="Q68" s="111"/>
      <c r="R68" s="111"/>
      <c r="S68" s="111"/>
      <c r="T68" s="111"/>
      <c r="U68" s="111"/>
      <c r="V68" s="111"/>
      <c r="W68" s="111"/>
      <c r="X68" s="111"/>
      <c r="Y68" s="111"/>
    </row>
    <row r="69" spans="1:25" x14ac:dyDescent="0.3">
      <c r="A69" s="122"/>
      <c r="B69" s="4"/>
      <c r="C69" s="4"/>
      <c r="D69" s="4"/>
      <c r="E69" s="6"/>
      <c r="F69" s="6"/>
      <c r="G69" s="4"/>
      <c r="H69" s="4"/>
      <c r="I69" s="4"/>
      <c r="J69" s="5"/>
      <c r="K69" s="4"/>
      <c r="L69" s="5"/>
      <c r="M69" s="5"/>
      <c r="N69" s="5"/>
      <c r="O69" s="4"/>
      <c r="P69" s="111"/>
      <c r="Q69" s="111"/>
      <c r="R69" s="111"/>
      <c r="S69" s="111"/>
      <c r="T69" s="111"/>
      <c r="U69" s="111"/>
      <c r="V69" s="111"/>
      <c r="W69" s="111"/>
      <c r="X69" s="111"/>
      <c r="Y69" s="111"/>
    </row>
    <row r="70" spans="1:25" x14ac:dyDescent="0.3">
      <c r="A70" s="122"/>
      <c r="B70" s="4"/>
      <c r="C70" s="4"/>
      <c r="D70" s="4"/>
      <c r="E70" s="6"/>
      <c r="F70" s="6"/>
      <c r="G70" s="4"/>
      <c r="H70" s="4"/>
      <c r="I70" s="4"/>
      <c r="J70" s="5"/>
      <c r="K70" s="4"/>
      <c r="L70" s="5"/>
      <c r="M70" s="5"/>
      <c r="N70" s="5"/>
      <c r="O70" s="4"/>
      <c r="P70" s="111"/>
      <c r="Q70" s="111"/>
      <c r="R70" s="111"/>
      <c r="S70" s="111"/>
      <c r="T70" s="111"/>
      <c r="U70" s="111"/>
      <c r="V70" s="111"/>
      <c r="W70" s="111"/>
      <c r="X70" s="111"/>
      <c r="Y70" s="111"/>
    </row>
    <row r="71" spans="1:25" x14ac:dyDescent="0.3">
      <c r="A71" s="122"/>
      <c r="B71" s="4"/>
      <c r="C71" s="4"/>
      <c r="D71" s="4"/>
      <c r="E71" s="6"/>
      <c r="F71" s="6"/>
      <c r="G71" s="4"/>
      <c r="H71" s="4"/>
      <c r="I71" s="4"/>
      <c r="J71" s="5"/>
      <c r="K71" s="4"/>
      <c r="L71" s="5"/>
      <c r="M71" s="5"/>
      <c r="N71" s="5"/>
      <c r="O71" s="4"/>
      <c r="P71" s="111"/>
      <c r="Q71" s="111"/>
      <c r="R71" s="111"/>
      <c r="S71" s="111"/>
      <c r="T71" s="111"/>
      <c r="U71" s="111"/>
      <c r="V71" s="111"/>
      <c r="W71" s="111"/>
      <c r="X71" s="111"/>
      <c r="Y71" s="111"/>
    </row>
    <row r="72" spans="1:25" x14ac:dyDescent="0.3">
      <c r="A72" s="122"/>
      <c r="B72" s="4"/>
      <c r="C72" s="4"/>
      <c r="D72" s="4"/>
      <c r="E72" s="6"/>
      <c r="F72" s="6"/>
      <c r="G72" s="4"/>
      <c r="H72" s="4"/>
      <c r="I72" s="4"/>
      <c r="J72" s="5"/>
      <c r="K72" s="4"/>
      <c r="L72" s="5"/>
      <c r="M72" s="5"/>
      <c r="N72" s="5"/>
      <c r="O72" s="4"/>
      <c r="P72" s="111"/>
      <c r="Q72" s="111"/>
      <c r="R72" s="111"/>
      <c r="S72" s="111"/>
      <c r="T72" s="111"/>
      <c r="U72" s="111"/>
      <c r="V72" s="111"/>
      <c r="W72" s="111"/>
      <c r="X72" s="111"/>
      <c r="Y72" s="111"/>
    </row>
    <row r="73" spans="1:25" x14ac:dyDescent="0.3">
      <c r="A73" s="122"/>
      <c r="B73" s="4"/>
      <c r="C73" s="4"/>
      <c r="D73" s="4"/>
      <c r="E73" s="6"/>
      <c r="F73" s="6"/>
      <c r="G73" s="4"/>
      <c r="H73" s="4"/>
      <c r="I73" s="4"/>
      <c r="J73" s="5"/>
      <c r="K73" s="4"/>
      <c r="L73" s="5"/>
      <c r="M73" s="5"/>
      <c r="N73" s="5"/>
      <c r="O73" s="4"/>
      <c r="P73" s="111"/>
      <c r="Q73" s="111"/>
      <c r="R73" s="111"/>
      <c r="S73" s="111"/>
      <c r="T73" s="111"/>
      <c r="U73" s="111"/>
      <c r="V73" s="111"/>
      <c r="W73" s="111"/>
      <c r="X73" s="111"/>
      <c r="Y73" s="111"/>
    </row>
    <row r="74" spans="1:25" x14ac:dyDescent="0.3">
      <c r="A74" s="122"/>
      <c r="B74" s="4"/>
      <c r="C74" s="4"/>
      <c r="D74" s="4"/>
      <c r="E74" s="6"/>
      <c r="F74" s="6"/>
      <c r="G74" s="4"/>
      <c r="H74" s="4"/>
      <c r="I74" s="4"/>
      <c r="J74" s="5"/>
      <c r="K74" s="4"/>
      <c r="L74" s="5"/>
      <c r="M74" s="5"/>
      <c r="N74" s="5"/>
      <c r="O74" s="4"/>
      <c r="P74" s="111"/>
      <c r="Q74" s="111"/>
      <c r="R74" s="111"/>
      <c r="S74" s="111"/>
      <c r="T74" s="111"/>
      <c r="U74" s="111"/>
      <c r="V74" s="111"/>
      <c r="W74" s="111"/>
      <c r="X74" s="111"/>
      <c r="Y74" s="111"/>
    </row>
    <row r="75" spans="1:25" x14ac:dyDescent="0.3">
      <c r="A75" s="122"/>
      <c r="B75" s="4"/>
      <c r="C75" s="4"/>
      <c r="D75" s="4"/>
      <c r="E75" s="6"/>
      <c r="F75" s="6"/>
      <c r="G75" s="4"/>
      <c r="H75" s="4"/>
      <c r="I75" s="4"/>
      <c r="J75" s="5"/>
      <c r="K75" s="4"/>
      <c r="L75" s="5"/>
      <c r="M75" s="5"/>
      <c r="N75" s="5"/>
      <c r="O75" s="4"/>
      <c r="P75" s="111"/>
      <c r="Q75" s="111"/>
      <c r="R75" s="111"/>
      <c r="S75" s="111"/>
      <c r="T75" s="111"/>
      <c r="U75" s="111"/>
      <c r="V75" s="111"/>
      <c r="W75" s="111"/>
      <c r="X75" s="111"/>
      <c r="Y75" s="111"/>
    </row>
    <row r="76" spans="1:25" x14ac:dyDescent="0.3">
      <c r="A76" s="122"/>
      <c r="B76" s="4"/>
      <c r="C76" s="4"/>
      <c r="D76" s="4"/>
      <c r="E76" s="6"/>
      <c r="F76" s="6"/>
      <c r="G76" s="4"/>
      <c r="H76" s="4"/>
      <c r="I76" s="4"/>
      <c r="J76" s="5"/>
      <c r="K76" s="4"/>
      <c r="L76" s="5"/>
      <c r="M76" s="5"/>
      <c r="N76" s="5"/>
      <c r="O76" s="4"/>
      <c r="P76" s="111"/>
      <c r="Q76" s="111"/>
      <c r="R76" s="111"/>
      <c r="S76" s="111"/>
      <c r="T76" s="111"/>
      <c r="U76" s="111"/>
      <c r="V76" s="111"/>
      <c r="W76" s="111"/>
      <c r="X76" s="111"/>
      <c r="Y76" s="111"/>
    </row>
    <row r="77" spans="1:25" x14ac:dyDescent="0.3">
      <c r="A77" s="122"/>
      <c r="B77" s="4"/>
      <c r="C77" s="4"/>
      <c r="D77" s="4"/>
      <c r="E77" s="6"/>
      <c r="F77" s="6"/>
      <c r="G77" s="4"/>
      <c r="H77" s="4"/>
      <c r="I77" s="4"/>
      <c r="J77" s="5"/>
      <c r="K77" s="4"/>
      <c r="L77" s="5"/>
      <c r="M77" s="5"/>
      <c r="N77" s="5"/>
      <c r="O77" s="4"/>
      <c r="P77" s="111"/>
      <c r="Q77" s="111"/>
      <c r="R77" s="111"/>
      <c r="S77" s="111"/>
      <c r="T77" s="111"/>
      <c r="U77" s="111"/>
      <c r="V77" s="111"/>
      <c r="W77" s="111"/>
      <c r="X77" s="111"/>
      <c r="Y77" s="111"/>
    </row>
    <row r="78" spans="1:25" x14ac:dyDescent="0.3">
      <c r="A78" s="122"/>
      <c r="B78" s="4"/>
      <c r="C78" s="4"/>
      <c r="D78" s="4"/>
      <c r="E78" s="6"/>
      <c r="F78" s="6"/>
      <c r="G78" s="4"/>
      <c r="H78" s="4"/>
      <c r="I78" s="4"/>
      <c r="J78" s="5"/>
      <c r="K78" s="4"/>
      <c r="L78" s="5"/>
      <c r="M78" s="5"/>
      <c r="N78" s="5"/>
      <c r="O78" s="4"/>
      <c r="P78" s="111"/>
      <c r="Q78" s="111"/>
      <c r="R78" s="111"/>
      <c r="S78" s="111"/>
      <c r="T78" s="111"/>
      <c r="U78" s="111"/>
      <c r="V78" s="111"/>
      <c r="W78" s="111"/>
      <c r="X78" s="111"/>
      <c r="Y78" s="111"/>
    </row>
    <row r="79" spans="1:25" x14ac:dyDescent="0.3">
      <c r="A79" s="122"/>
      <c r="B79" s="4"/>
      <c r="C79" s="4"/>
      <c r="D79" s="4"/>
      <c r="E79" s="6"/>
      <c r="F79" s="6"/>
      <c r="G79" s="4"/>
      <c r="H79" s="4"/>
      <c r="I79" s="4"/>
      <c r="J79" s="5"/>
      <c r="K79" s="4"/>
      <c r="L79" s="5"/>
      <c r="M79" s="5"/>
      <c r="N79" s="5"/>
      <c r="O79" s="4"/>
      <c r="P79" s="111"/>
      <c r="Q79" s="111"/>
      <c r="R79" s="111"/>
      <c r="S79" s="111"/>
      <c r="T79" s="111"/>
      <c r="U79" s="111"/>
      <c r="V79" s="111"/>
      <c r="W79" s="111"/>
      <c r="X79" s="111"/>
      <c r="Y79" s="111"/>
    </row>
    <row r="80" spans="1:25" x14ac:dyDescent="0.3">
      <c r="A80" s="122"/>
      <c r="B80" s="4"/>
      <c r="C80" s="4"/>
      <c r="D80" s="4"/>
      <c r="E80" s="6"/>
      <c r="F80" s="6"/>
      <c r="G80" s="4"/>
      <c r="H80" s="4"/>
      <c r="I80" s="4"/>
      <c r="J80" s="5"/>
      <c r="K80" s="4"/>
      <c r="L80" s="5"/>
      <c r="M80" s="5"/>
      <c r="N80" s="5"/>
      <c r="O80" s="4"/>
      <c r="P80" s="111"/>
      <c r="Q80" s="111"/>
      <c r="R80" s="111"/>
      <c r="S80" s="111"/>
      <c r="T80" s="111"/>
      <c r="U80" s="111"/>
      <c r="V80" s="111"/>
      <c r="W80" s="111"/>
      <c r="X80" s="111"/>
      <c r="Y80" s="111"/>
    </row>
    <row r="81" spans="1:25" x14ac:dyDescent="0.3">
      <c r="A81" s="122"/>
      <c r="B81" s="4"/>
      <c r="C81" s="4"/>
      <c r="D81" s="4"/>
      <c r="E81" s="6"/>
      <c r="F81" s="6"/>
      <c r="G81" s="4"/>
      <c r="H81" s="4"/>
      <c r="I81" s="4"/>
      <c r="J81" s="5"/>
      <c r="K81" s="4"/>
      <c r="L81" s="5"/>
      <c r="M81" s="5"/>
      <c r="N81" s="5"/>
      <c r="O81" s="4"/>
      <c r="P81" s="111"/>
      <c r="Q81" s="111"/>
      <c r="R81" s="111"/>
      <c r="S81" s="111"/>
      <c r="T81" s="111"/>
      <c r="U81" s="111"/>
      <c r="V81" s="111"/>
      <c r="W81" s="111"/>
      <c r="X81" s="111"/>
      <c r="Y81" s="111"/>
    </row>
    <row r="82" spans="1:25" x14ac:dyDescent="0.3">
      <c r="A82" s="122"/>
      <c r="B82" s="4"/>
      <c r="C82" s="4"/>
      <c r="D82" s="4"/>
      <c r="E82" s="6"/>
      <c r="F82" s="6"/>
      <c r="G82" s="4"/>
      <c r="H82" s="4"/>
      <c r="I82" s="4"/>
      <c r="J82" s="5"/>
      <c r="K82" s="4"/>
      <c r="L82" s="5"/>
      <c r="M82" s="5"/>
      <c r="N82" s="5"/>
      <c r="O82" s="4"/>
      <c r="P82" s="111"/>
      <c r="Q82" s="111"/>
      <c r="R82" s="111"/>
      <c r="S82" s="111"/>
      <c r="T82" s="111"/>
      <c r="U82" s="111"/>
      <c r="V82" s="111"/>
      <c r="W82" s="111"/>
      <c r="X82" s="111"/>
      <c r="Y82" s="111"/>
    </row>
    <row r="83" spans="1:25" x14ac:dyDescent="0.3">
      <c r="A83" s="122"/>
      <c r="B83" s="4"/>
      <c r="C83" s="4"/>
      <c r="D83" s="4"/>
      <c r="E83" s="6"/>
      <c r="F83" s="6"/>
      <c r="G83" s="4"/>
      <c r="H83" s="4"/>
      <c r="I83" s="4"/>
      <c r="J83" s="5"/>
      <c r="K83" s="4"/>
      <c r="L83" s="5"/>
      <c r="M83" s="5"/>
      <c r="N83" s="5"/>
      <c r="O83" s="4"/>
      <c r="P83" s="111"/>
      <c r="Q83" s="111"/>
      <c r="R83" s="111"/>
      <c r="S83" s="111"/>
      <c r="T83" s="111"/>
      <c r="U83" s="111"/>
      <c r="V83" s="111"/>
      <c r="W83" s="111"/>
      <c r="X83" s="111"/>
      <c r="Y83" s="111"/>
    </row>
    <row r="84" spans="1:25" x14ac:dyDescent="0.3">
      <c r="A84" s="122"/>
      <c r="B84" s="4"/>
      <c r="C84" s="4"/>
      <c r="D84" s="4"/>
      <c r="E84" s="6"/>
      <c r="F84" s="6"/>
      <c r="G84" s="4"/>
      <c r="H84" s="4"/>
      <c r="I84" s="4"/>
      <c r="J84" s="5"/>
      <c r="K84" s="4"/>
      <c r="L84" s="5"/>
      <c r="M84" s="5"/>
      <c r="N84" s="5"/>
      <c r="O84" s="4"/>
      <c r="P84" s="111"/>
      <c r="Q84" s="111"/>
      <c r="R84" s="111"/>
      <c r="S84" s="111"/>
      <c r="T84" s="111"/>
      <c r="U84" s="111"/>
      <c r="V84" s="111"/>
      <c r="W84" s="111"/>
      <c r="X84" s="111"/>
      <c r="Y84" s="111"/>
    </row>
    <row r="85" spans="1:25" x14ac:dyDescent="0.3">
      <c r="A85" s="122"/>
      <c r="B85" s="4"/>
      <c r="C85" s="4"/>
      <c r="D85" s="4"/>
      <c r="E85" s="6"/>
      <c r="F85" s="6"/>
      <c r="G85" s="4"/>
      <c r="H85" s="4"/>
      <c r="I85" s="4"/>
      <c r="J85" s="5"/>
      <c r="K85" s="4"/>
      <c r="L85" s="5"/>
      <c r="M85" s="5"/>
      <c r="N85" s="5"/>
      <c r="O85" s="4"/>
      <c r="P85" s="111"/>
      <c r="Q85" s="111"/>
      <c r="R85" s="111"/>
      <c r="S85" s="111"/>
      <c r="T85" s="111"/>
      <c r="U85" s="111"/>
      <c r="V85" s="111"/>
      <c r="W85" s="111"/>
      <c r="X85" s="111"/>
      <c r="Y85" s="111"/>
    </row>
    <row r="86" spans="1:25" x14ac:dyDescent="0.3">
      <c r="A86" s="122"/>
      <c r="B86" s="4"/>
      <c r="C86" s="4"/>
      <c r="D86" s="4"/>
      <c r="E86" s="6"/>
      <c r="F86" s="6"/>
      <c r="G86" s="4"/>
      <c r="H86" s="4"/>
      <c r="I86" s="4"/>
      <c r="J86" s="5"/>
      <c r="K86" s="4"/>
      <c r="L86" s="5"/>
      <c r="M86" s="5"/>
      <c r="N86" s="5"/>
      <c r="O86" s="4"/>
      <c r="P86" s="111"/>
      <c r="Q86" s="111"/>
      <c r="R86" s="111"/>
      <c r="S86" s="111"/>
      <c r="T86" s="111"/>
      <c r="U86" s="111"/>
      <c r="V86" s="111"/>
      <c r="W86" s="111"/>
      <c r="X86" s="111"/>
      <c r="Y86" s="111"/>
    </row>
    <row r="87" spans="1:25" x14ac:dyDescent="0.3">
      <c r="A87" s="122"/>
      <c r="B87" s="4"/>
      <c r="C87" s="4"/>
      <c r="D87" s="4"/>
      <c r="E87" s="6"/>
      <c r="F87" s="6"/>
      <c r="G87" s="4"/>
      <c r="H87" s="4"/>
      <c r="I87" s="4"/>
      <c r="J87" s="5"/>
      <c r="K87" s="4"/>
      <c r="L87" s="5"/>
      <c r="M87" s="5"/>
      <c r="N87" s="5"/>
      <c r="O87" s="4"/>
      <c r="P87" s="111"/>
      <c r="Q87" s="111"/>
      <c r="R87" s="111"/>
      <c r="S87" s="111"/>
      <c r="T87" s="111"/>
      <c r="U87" s="111"/>
      <c r="V87" s="111"/>
      <c r="W87" s="111"/>
      <c r="X87" s="111"/>
      <c r="Y87" s="111"/>
    </row>
    <row r="88" spans="1:25" x14ac:dyDescent="0.3">
      <c r="A88" s="122"/>
      <c r="B88" s="4"/>
      <c r="C88" s="4"/>
      <c r="D88" s="4"/>
      <c r="E88" s="6"/>
      <c r="F88" s="6"/>
      <c r="G88" s="4"/>
      <c r="H88" s="4"/>
      <c r="I88" s="4"/>
      <c r="J88" s="5"/>
      <c r="K88" s="4"/>
      <c r="L88" s="5"/>
      <c r="M88" s="5"/>
      <c r="N88" s="5"/>
      <c r="O88" s="4"/>
      <c r="P88" s="111"/>
      <c r="Q88" s="111"/>
      <c r="R88" s="111"/>
      <c r="S88" s="111"/>
      <c r="T88" s="111"/>
      <c r="U88" s="111"/>
      <c r="V88" s="111"/>
      <c r="W88" s="111"/>
      <c r="X88" s="111"/>
      <c r="Y88" s="111"/>
    </row>
    <row r="89" spans="1:25" x14ac:dyDescent="0.3">
      <c r="A89" s="122"/>
      <c r="B89" s="4"/>
      <c r="C89" s="4"/>
      <c r="D89" s="4"/>
      <c r="E89" s="6"/>
      <c r="F89" s="6"/>
      <c r="G89" s="4"/>
      <c r="H89" s="4"/>
      <c r="I89" s="4"/>
      <c r="J89" s="5"/>
      <c r="K89" s="4"/>
      <c r="L89" s="5"/>
      <c r="M89" s="5"/>
      <c r="N89" s="5"/>
      <c r="O89" s="4"/>
      <c r="P89" s="111"/>
      <c r="Q89" s="111"/>
      <c r="R89" s="111"/>
      <c r="S89" s="111"/>
      <c r="T89" s="111"/>
      <c r="U89" s="111"/>
      <c r="V89" s="111"/>
      <c r="W89" s="111"/>
      <c r="X89" s="111"/>
      <c r="Y89" s="111"/>
    </row>
    <row r="90" spans="1:25" x14ac:dyDescent="0.3">
      <c r="A90" s="122"/>
      <c r="B90" s="4"/>
      <c r="C90" s="4"/>
      <c r="D90" s="4"/>
      <c r="E90" s="6"/>
      <c r="F90" s="6"/>
      <c r="G90" s="4"/>
      <c r="H90" s="4"/>
      <c r="I90" s="4"/>
      <c r="J90" s="5"/>
      <c r="K90" s="4"/>
      <c r="L90" s="5"/>
      <c r="M90" s="5"/>
      <c r="N90" s="5"/>
      <c r="O90" s="4"/>
      <c r="P90" s="111"/>
      <c r="Q90" s="111"/>
      <c r="R90" s="111"/>
      <c r="S90" s="111"/>
      <c r="T90" s="111"/>
      <c r="U90" s="111"/>
      <c r="V90" s="111"/>
      <c r="W90" s="111"/>
      <c r="X90" s="111"/>
      <c r="Y90" s="111"/>
    </row>
    <row r="91" spans="1:25" x14ac:dyDescent="0.3">
      <c r="A91" s="122"/>
      <c r="B91" s="4"/>
      <c r="C91" s="4"/>
      <c r="D91" s="4"/>
      <c r="E91" s="6"/>
      <c r="F91" s="6"/>
      <c r="G91" s="4"/>
      <c r="H91" s="4"/>
      <c r="I91" s="4"/>
      <c r="J91" s="5"/>
      <c r="K91" s="4"/>
      <c r="L91" s="5"/>
      <c r="M91" s="5"/>
      <c r="N91" s="5"/>
      <c r="O91" s="4"/>
      <c r="P91" s="111"/>
      <c r="Q91" s="111"/>
      <c r="R91" s="111"/>
      <c r="S91" s="111"/>
      <c r="T91" s="111"/>
      <c r="U91" s="111"/>
      <c r="V91" s="111"/>
      <c r="W91" s="111"/>
      <c r="X91" s="111"/>
      <c r="Y91" s="111"/>
    </row>
    <row r="92" spans="1:25" x14ac:dyDescent="0.3">
      <c r="A92" s="122"/>
      <c r="B92" s="4"/>
      <c r="C92" s="4"/>
      <c r="D92" s="4"/>
      <c r="E92" s="6"/>
      <c r="F92" s="6"/>
      <c r="G92" s="4"/>
      <c r="H92" s="4"/>
      <c r="I92" s="4"/>
      <c r="J92" s="5"/>
      <c r="K92" s="4"/>
      <c r="L92" s="5"/>
      <c r="M92" s="5"/>
      <c r="N92" s="5"/>
      <c r="O92" s="4"/>
      <c r="P92" s="111"/>
      <c r="Q92" s="111"/>
      <c r="R92" s="111"/>
      <c r="S92" s="111"/>
      <c r="T92" s="111"/>
      <c r="U92" s="111"/>
      <c r="V92" s="111"/>
      <c r="W92" s="111"/>
      <c r="X92" s="111"/>
      <c r="Y92" s="111"/>
    </row>
    <row r="93" spans="1:25" x14ac:dyDescent="0.3">
      <c r="A93" s="122"/>
      <c r="B93" s="4"/>
      <c r="C93" s="4"/>
      <c r="D93" s="4"/>
      <c r="E93" s="6"/>
      <c r="F93" s="6"/>
      <c r="G93" s="4"/>
      <c r="H93" s="4"/>
      <c r="I93" s="4"/>
      <c r="J93" s="5"/>
      <c r="K93" s="4"/>
      <c r="L93" s="5"/>
      <c r="M93" s="5"/>
      <c r="N93" s="5"/>
      <c r="O93" s="4"/>
      <c r="P93" s="111"/>
      <c r="Q93" s="111"/>
      <c r="R93" s="111"/>
      <c r="S93" s="111"/>
      <c r="T93" s="111"/>
      <c r="U93" s="111"/>
      <c r="V93" s="111"/>
      <c r="W93" s="111"/>
      <c r="X93" s="111"/>
      <c r="Y93" s="111"/>
    </row>
    <row r="94" spans="1:25" x14ac:dyDescent="0.3">
      <c r="A94" s="122"/>
      <c r="B94" s="4"/>
      <c r="C94" s="4"/>
      <c r="D94" s="4"/>
      <c r="E94" s="6"/>
      <c r="F94" s="6"/>
      <c r="G94" s="4"/>
      <c r="H94" s="4"/>
      <c r="I94" s="4"/>
      <c r="J94" s="5"/>
      <c r="K94" s="4"/>
      <c r="L94" s="5"/>
      <c r="M94" s="5"/>
      <c r="N94" s="5"/>
      <c r="O94" s="4"/>
      <c r="P94" s="111"/>
      <c r="Q94" s="111"/>
      <c r="R94" s="111"/>
      <c r="S94" s="111"/>
      <c r="T94" s="111"/>
      <c r="U94" s="111"/>
      <c r="V94" s="111"/>
      <c r="W94" s="111"/>
      <c r="X94" s="111"/>
      <c r="Y94" s="111"/>
    </row>
    <row r="95" spans="1:25" x14ac:dyDescent="0.3">
      <c r="A95" s="122"/>
      <c r="B95" s="4"/>
      <c r="C95" s="4"/>
      <c r="D95" s="4"/>
      <c r="E95" s="6"/>
      <c r="F95" s="6"/>
      <c r="G95" s="4"/>
      <c r="H95" s="4"/>
      <c r="I95" s="4"/>
      <c r="J95" s="5"/>
      <c r="K95" s="4"/>
      <c r="L95" s="5"/>
      <c r="M95" s="5"/>
      <c r="N95" s="5"/>
      <c r="O95" s="4"/>
      <c r="P95" s="111"/>
      <c r="Q95" s="111"/>
      <c r="R95" s="111"/>
      <c r="S95" s="111"/>
      <c r="T95" s="111"/>
      <c r="U95" s="111"/>
      <c r="V95" s="111"/>
      <c r="W95" s="111"/>
      <c r="X95" s="111"/>
      <c r="Y95" s="111"/>
    </row>
    <row r="96" spans="1:25" x14ac:dyDescent="0.3">
      <c r="A96" s="122"/>
      <c r="B96" s="4"/>
      <c r="C96" s="4"/>
      <c r="D96" s="4"/>
      <c r="E96" s="6"/>
      <c r="F96" s="6"/>
      <c r="G96" s="4"/>
      <c r="H96" s="4"/>
      <c r="I96" s="4"/>
      <c r="J96" s="5"/>
      <c r="K96" s="4"/>
      <c r="L96" s="5"/>
      <c r="M96" s="5"/>
      <c r="N96" s="5"/>
      <c r="O96" s="4"/>
      <c r="P96" s="111"/>
      <c r="Q96" s="111"/>
      <c r="R96" s="111"/>
      <c r="S96" s="111"/>
      <c r="T96" s="111"/>
      <c r="U96" s="111"/>
      <c r="V96" s="111"/>
      <c r="W96" s="111"/>
      <c r="X96" s="111"/>
      <c r="Y96" s="111"/>
    </row>
    <row r="97" spans="1:25" x14ac:dyDescent="0.3">
      <c r="A97" s="122"/>
      <c r="B97" s="4"/>
      <c r="C97" s="4"/>
      <c r="D97" s="4"/>
      <c r="E97" s="6"/>
      <c r="F97" s="6"/>
      <c r="G97" s="4"/>
      <c r="H97" s="4"/>
      <c r="I97" s="4"/>
      <c r="J97" s="5"/>
      <c r="K97" s="4"/>
      <c r="L97" s="5"/>
      <c r="M97" s="5"/>
      <c r="N97" s="5"/>
      <c r="O97" s="4"/>
      <c r="P97" s="111"/>
      <c r="Q97" s="111"/>
      <c r="R97" s="111"/>
      <c r="S97" s="111"/>
      <c r="T97" s="111"/>
      <c r="U97" s="111"/>
      <c r="V97" s="111"/>
      <c r="W97" s="111"/>
      <c r="X97" s="111"/>
      <c r="Y97" s="111"/>
    </row>
    <row r="98" spans="1:25" x14ac:dyDescent="0.3">
      <c r="A98" s="122"/>
      <c r="B98" s="4"/>
      <c r="C98" s="4"/>
      <c r="D98" s="4"/>
      <c r="E98" s="6"/>
      <c r="F98" s="6"/>
      <c r="G98" s="4"/>
      <c r="H98" s="4"/>
      <c r="I98" s="4"/>
      <c r="J98" s="5"/>
      <c r="K98" s="4"/>
      <c r="L98" s="5"/>
      <c r="M98" s="5"/>
      <c r="N98" s="5"/>
      <c r="O98" s="4"/>
      <c r="P98" s="111"/>
      <c r="Q98" s="111"/>
      <c r="R98" s="111"/>
      <c r="S98" s="111"/>
      <c r="T98" s="111"/>
      <c r="U98" s="111"/>
      <c r="V98" s="111"/>
      <c r="W98" s="111"/>
      <c r="X98" s="111"/>
      <c r="Y98" s="111"/>
    </row>
    <row r="99" spans="1:25" x14ac:dyDescent="0.3">
      <c r="A99" s="122"/>
      <c r="B99" s="4"/>
      <c r="C99" s="4"/>
      <c r="D99" s="4"/>
      <c r="E99" s="6"/>
      <c r="F99" s="6"/>
      <c r="G99" s="4"/>
      <c r="H99" s="4"/>
      <c r="I99" s="4"/>
      <c r="J99" s="5"/>
      <c r="K99" s="4"/>
      <c r="L99" s="5"/>
      <c r="M99" s="5"/>
      <c r="N99" s="5"/>
      <c r="O99" s="4"/>
      <c r="P99" s="111"/>
      <c r="Q99" s="111"/>
      <c r="R99" s="111"/>
      <c r="S99" s="111"/>
      <c r="T99" s="111"/>
      <c r="U99" s="111"/>
      <c r="V99" s="111"/>
      <c r="W99" s="111"/>
      <c r="X99" s="111"/>
      <c r="Y99" s="111"/>
    </row>
    <row r="100" spans="1:25" x14ac:dyDescent="0.3">
      <c r="A100" s="122"/>
      <c r="B100" s="4"/>
      <c r="C100" s="4"/>
      <c r="D100" s="4"/>
      <c r="E100" s="6"/>
      <c r="F100" s="6"/>
      <c r="G100" s="4"/>
      <c r="H100" s="4"/>
      <c r="I100" s="4"/>
      <c r="J100" s="5"/>
      <c r="K100" s="4"/>
      <c r="L100" s="5"/>
      <c r="M100" s="5"/>
      <c r="N100" s="5"/>
      <c r="O100" s="4"/>
      <c r="P100" s="111"/>
      <c r="Q100" s="111"/>
      <c r="R100" s="111"/>
      <c r="S100" s="111"/>
      <c r="T100" s="111"/>
      <c r="U100" s="111"/>
      <c r="V100" s="111"/>
      <c r="W100" s="111"/>
      <c r="X100" s="111"/>
      <c r="Y100" s="111"/>
    </row>
    <row r="101" spans="1:25" x14ac:dyDescent="0.3">
      <c r="A101" s="122"/>
      <c r="B101" s="4"/>
      <c r="C101" s="4"/>
      <c r="D101" s="4"/>
      <c r="E101" s="6"/>
      <c r="F101" s="6"/>
      <c r="G101" s="4"/>
      <c r="H101" s="4"/>
      <c r="I101" s="4"/>
      <c r="J101" s="5"/>
      <c r="K101" s="4"/>
      <c r="L101" s="5"/>
      <c r="M101" s="5"/>
      <c r="N101" s="5"/>
      <c r="O101" s="4"/>
      <c r="P101" s="111"/>
      <c r="Q101" s="111"/>
      <c r="R101" s="111"/>
      <c r="S101" s="111"/>
      <c r="T101" s="111"/>
      <c r="U101" s="111"/>
      <c r="V101" s="111"/>
      <c r="W101" s="111"/>
      <c r="X101" s="111"/>
      <c r="Y101" s="111"/>
    </row>
    <row r="102" spans="1:25" x14ac:dyDescent="0.3">
      <c r="A102" s="122"/>
      <c r="B102" s="4"/>
      <c r="C102" s="4"/>
      <c r="D102" s="4"/>
      <c r="E102" s="6"/>
      <c r="F102" s="6"/>
      <c r="G102" s="4"/>
      <c r="H102" s="4"/>
      <c r="I102" s="4"/>
      <c r="J102" s="5"/>
      <c r="K102" s="4"/>
      <c r="L102" s="5"/>
      <c r="M102" s="5"/>
      <c r="N102" s="5"/>
      <c r="O102" s="4"/>
      <c r="P102" s="111"/>
      <c r="Q102" s="111"/>
      <c r="R102" s="111"/>
      <c r="S102" s="111"/>
      <c r="T102" s="111"/>
      <c r="U102" s="111"/>
      <c r="V102" s="111"/>
      <c r="W102" s="111"/>
      <c r="X102" s="111"/>
      <c r="Y102" s="111"/>
    </row>
    <row r="103" spans="1:25" x14ac:dyDescent="0.3">
      <c r="A103" s="122"/>
      <c r="B103" s="4"/>
      <c r="C103" s="4"/>
      <c r="D103" s="4"/>
      <c r="E103" s="6"/>
      <c r="F103" s="6"/>
      <c r="G103" s="4"/>
      <c r="H103" s="4"/>
      <c r="I103" s="4"/>
      <c r="J103" s="5"/>
      <c r="K103" s="4"/>
      <c r="L103" s="5"/>
      <c r="M103" s="5"/>
      <c r="N103" s="5"/>
      <c r="O103" s="4"/>
      <c r="P103" s="111"/>
      <c r="Q103" s="111"/>
      <c r="R103" s="111"/>
      <c r="S103" s="111"/>
      <c r="T103" s="111"/>
      <c r="U103" s="111"/>
      <c r="V103" s="111"/>
      <c r="W103" s="111"/>
      <c r="X103" s="111"/>
      <c r="Y103" s="111"/>
    </row>
    <row r="104" spans="1:25" x14ac:dyDescent="0.3">
      <c r="A104" s="122"/>
      <c r="B104" s="4"/>
      <c r="C104" s="4"/>
      <c r="D104" s="4"/>
      <c r="E104" s="6"/>
      <c r="F104" s="6"/>
      <c r="G104" s="4"/>
      <c r="H104" s="4"/>
      <c r="I104" s="4"/>
      <c r="J104" s="5"/>
      <c r="K104" s="4"/>
      <c r="L104" s="5"/>
      <c r="M104" s="5"/>
      <c r="N104" s="5"/>
      <c r="O104" s="4"/>
      <c r="P104" s="111"/>
      <c r="Q104" s="111"/>
      <c r="R104" s="111"/>
      <c r="S104" s="111"/>
      <c r="T104" s="111"/>
      <c r="U104" s="111"/>
      <c r="V104" s="111"/>
      <c r="W104" s="111"/>
      <c r="X104" s="111"/>
      <c r="Y104" s="111"/>
    </row>
    <row r="105" spans="1:25" x14ac:dyDescent="0.3">
      <c r="A105" s="122"/>
      <c r="B105" s="4"/>
      <c r="C105" s="4"/>
      <c r="D105" s="4"/>
      <c r="E105" s="6"/>
      <c r="F105" s="6"/>
      <c r="G105" s="4"/>
      <c r="H105" s="4"/>
      <c r="I105" s="4"/>
      <c r="J105" s="5"/>
      <c r="K105" s="4"/>
      <c r="L105" s="5"/>
      <c r="M105" s="5"/>
      <c r="N105" s="5"/>
      <c r="O105" s="4"/>
      <c r="P105" s="111"/>
      <c r="Q105" s="111"/>
      <c r="R105" s="111"/>
      <c r="S105" s="111"/>
      <c r="T105" s="111"/>
      <c r="U105" s="111"/>
      <c r="V105" s="111"/>
      <c r="W105" s="111"/>
      <c r="X105" s="111"/>
      <c r="Y105" s="111"/>
    </row>
    <row r="106" spans="1:25" x14ac:dyDescent="0.3">
      <c r="A106" s="122"/>
      <c r="B106" s="4"/>
      <c r="C106" s="4"/>
      <c r="D106" s="4"/>
      <c r="E106" s="6"/>
      <c r="F106" s="6"/>
      <c r="G106" s="4"/>
      <c r="H106" s="4"/>
      <c r="I106" s="4"/>
      <c r="J106" s="5"/>
      <c r="K106" s="4"/>
      <c r="L106" s="5"/>
      <c r="M106" s="5"/>
      <c r="N106" s="5"/>
      <c r="O106" s="4"/>
      <c r="P106" s="111"/>
      <c r="Q106" s="111"/>
      <c r="R106" s="111"/>
      <c r="S106" s="111"/>
      <c r="T106" s="111"/>
      <c r="U106" s="111"/>
      <c r="V106" s="111"/>
      <c r="W106" s="111"/>
      <c r="X106" s="111"/>
      <c r="Y106" s="111"/>
    </row>
    <row r="107" spans="1:25" x14ac:dyDescent="0.3">
      <c r="A107" s="122"/>
      <c r="B107" s="4"/>
      <c r="C107" s="4"/>
      <c r="D107" s="4"/>
      <c r="E107" s="6"/>
      <c r="F107" s="6"/>
      <c r="G107" s="4"/>
      <c r="H107" s="4"/>
      <c r="I107" s="4"/>
      <c r="J107" s="5"/>
      <c r="K107" s="4"/>
      <c r="L107" s="5"/>
      <c r="M107" s="5"/>
      <c r="N107" s="5"/>
      <c r="O107" s="4"/>
      <c r="P107" s="111"/>
      <c r="Q107" s="111"/>
      <c r="R107" s="111"/>
      <c r="S107" s="111"/>
      <c r="T107" s="111"/>
      <c r="U107" s="111"/>
      <c r="V107" s="111"/>
      <c r="W107" s="111"/>
      <c r="X107" s="111"/>
      <c r="Y107" s="111"/>
    </row>
    <row r="108" spans="1:25" x14ac:dyDescent="0.3">
      <c r="A108" s="122"/>
      <c r="B108" s="4"/>
      <c r="C108" s="4"/>
      <c r="D108" s="4"/>
      <c r="E108" s="6"/>
      <c r="F108" s="6"/>
      <c r="G108" s="4"/>
      <c r="H108" s="4"/>
      <c r="I108" s="4"/>
      <c r="J108" s="5"/>
      <c r="K108" s="4"/>
      <c r="L108" s="5"/>
      <c r="M108" s="5"/>
      <c r="N108" s="5"/>
      <c r="O108" s="4"/>
      <c r="P108" s="111"/>
      <c r="Q108" s="111"/>
      <c r="R108" s="111"/>
      <c r="S108" s="111"/>
      <c r="T108" s="111"/>
      <c r="U108" s="111"/>
      <c r="V108" s="111"/>
      <c r="W108" s="111"/>
      <c r="X108" s="111"/>
      <c r="Y108" s="111"/>
    </row>
    <row r="109" spans="1:25" x14ac:dyDescent="0.3">
      <c r="A109" s="122"/>
      <c r="B109" s="4"/>
      <c r="C109" s="4"/>
      <c r="D109" s="4"/>
      <c r="E109" s="6"/>
      <c r="F109" s="6"/>
      <c r="G109" s="4"/>
      <c r="H109" s="4"/>
      <c r="I109" s="4"/>
      <c r="J109" s="5"/>
      <c r="K109" s="4"/>
      <c r="L109" s="5"/>
      <c r="M109" s="5"/>
      <c r="N109" s="5"/>
      <c r="O109" s="4"/>
      <c r="P109" s="111"/>
      <c r="Q109" s="111"/>
      <c r="R109" s="111"/>
      <c r="S109" s="111"/>
      <c r="T109" s="111"/>
      <c r="U109" s="111"/>
      <c r="V109" s="111"/>
      <c r="W109" s="111"/>
      <c r="X109" s="111"/>
      <c r="Y109" s="111"/>
    </row>
    <row r="110" spans="1:25" x14ac:dyDescent="0.3">
      <c r="A110" s="122"/>
      <c r="B110" s="4"/>
      <c r="C110" s="4"/>
      <c r="D110" s="4"/>
      <c r="E110" s="6"/>
      <c r="F110" s="6"/>
      <c r="G110" s="4"/>
      <c r="H110" s="4"/>
      <c r="I110" s="4"/>
      <c r="J110" s="5"/>
      <c r="K110" s="4"/>
      <c r="L110" s="5"/>
      <c r="M110" s="5"/>
      <c r="N110" s="5"/>
      <c r="O110" s="4"/>
      <c r="P110" s="111"/>
      <c r="Q110" s="111"/>
      <c r="R110" s="111"/>
      <c r="S110" s="111"/>
      <c r="T110" s="111"/>
      <c r="U110" s="111"/>
      <c r="V110" s="111"/>
      <c r="W110" s="111"/>
      <c r="X110" s="111"/>
      <c r="Y110" s="111"/>
    </row>
    <row r="111" spans="1:25" x14ac:dyDescent="0.3">
      <c r="A111" s="122"/>
      <c r="B111" s="4"/>
      <c r="C111" s="4"/>
      <c r="D111" s="4"/>
      <c r="E111" s="6"/>
      <c r="F111" s="6"/>
      <c r="G111" s="4"/>
      <c r="H111" s="4"/>
      <c r="I111" s="4"/>
      <c r="J111" s="5"/>
      <c r="K111" s="4"/>
      <c r="L111" s="5"/>
      <c r="M111" s="5"/>
      <c r="N111" s="5"/>
      <c r="O111" s="4"/>
      <c r="P111" s="111"/>
      <c r="Q111" s="111"/>
      <c r="R111" s="111"/>
      <c r="S111" s="111"/>
      <c r="T111" s="111"/>
      <c r="U111" s="111"/>
      <c r="V111" s="111"/>
      <c r="W111" s="111"/>
      <c r="X111" s="111"/>
      <c r="Y111" s="111"/>
    </row>
    <row r="112" spans="1:25" x14ac:dyDescent="0.3">
      <c r="A112" s="122"/>
      <c r="B112" s="4"/>
      <c r="C112" s="4"/>
      <c r="D112" s="4"/>
      <c r="E112" s="6"/>
      <c r="F112" s="6"/>
      <c r="G112" s="4"/>
      <c r="H112" s="4"/>
      <c r="I112" s="4"/>
      <c r="J112" s="5"/>
      <c r="K112" s="4"/>
      <c r="L112" s="5"/>
      <c r="M112" s="5"/>
      <c r="N112" s="5"/>
      <c r="O112" s="4"/>
      <c r="P112" s="111"/>
      <c r="Q112" s="111"/>
      <c r="R112" s="111"/>
      <c r="S112" s="111"/>
      <c r="T112" s="111"/>
      <c r="U112" s="111"/>
      <c r="V112" s="111"/>
      <c r="W112" s="111"/>
      <c r="X112" s="111"/>
      <c r="Y112" s="111"/>
    </row>
    <row r="113" spans="1:25" x14ac:dyDescent="0.3">
      <c r="A113" s="122"/>
      <c r="B113" s="4"/>
      <c r="C113" s="4"/>
      <c r="D113" s="4"/>
      <c r="E113" s="6"/>
      <c r="F113" s="6"/>
      <c r="G113" s="4"/>
      <c r="H113" s="4"/>
      <c r="I113" s="4"/>
      <c r="J113" s="5"/>
      <c r="K113" s="4"/>
      <c r="L113" s="5"/>
      <c r="M113" s="5"/>
      <c r="N113" s="5"/>
      <c r="O113" s="4"/>
      <c r="P113" s="111"/>
      <c r="Q113" s="111"/>
      <c r="R113" s="111"/>
      <c r="S113" s="111"/>
      <c r="T113" s="111"/>
      <c r="U113" s="111"/>
      <c r="V113" s="111"/>
      <c r="W113" s="111"/>
      <c r="X113" s="111"/>
      <c r="Y113" s="111"/>
    </row>
    <row r="114" spans="1:25" x14ac:dyDescent="0.3">
      <c r="A114" s="122"/>
      <c r="B114" s="4"/>
      <c r="C114" s="4"/>
      <c r="D114" s="4"/>
      <c r="E114" s="6"/>
      <c r="F114" s="6"/>
      <c r="G114" s="4"/>
      <c r="H114" s="4"/>
      <c r="I114" s="4"/>
      <c r="J114" s="5"/>
      <c r="K114" s="4"/>
      <c r="L114" s="5"/>
      <c r="M114" s="5"/>
      <c r="N114" s="5"/>
      <c r="O114" s="4"/>
      <c r="P114" s="111"/>
      <c r="Q114" s="111"/>
      <c r="R114" s="111"/>
      <c r="S114" s="111"/>
      <c r="T114" s="111"/>
      <c r="U114" s="111"/>
      <c r="V114" s="111"/>
      <c r="W114" s="111"/>
      <c r="X114" s="111"/>
      <c r="Y114" s="111"/>
    </row>
    <row r="115" spans="1:25" x14ac:dyDescent="0.3">
      <c r="A115" s="122"/>
      <c r="B115" s="4"/>
      <c r="C115" s="4"/>
      <c r="D115" s="4"/>
      <c r="E115" s="6"/>
      <c r="F115" s="6"/>
      <c r="G115" s="4"/>
      <c r="H115" s="4"/>
      <c r="I115" s="4"/>
      <c r="J115" s="5"/>
      <c r="K115" s="4"/>
      <c r="L115" s="5"/>
      <c r="M115" s="5"/>
      <c r="N115" s="5"/>
      <c r="O115" s="4"/>
      <c r="P115" s="111"/>
      <c r="Q115" s="111"/>
      <c r="R115" s="111"/>
      <c r="S115" s="111"/>
      <c r="T115" s="111"/>
      <c r="U115" s="111"/>
      <c r="V115" s="111"/>
      <c r="W115" s="111"/>
      <c r="X115" s="111"/>
      <c r="Y115" s="111"/>
    </row>
    <row r="116" spans="1:25" x14ac:dyDescent="0.3">
      <c r="A116" s="122"/>
      <c r="B116" s="4"/>
      <c r="C116" s="4"/>
      <c r="D116" s="4"/>
      <c r="E116" s="6"/>
      <c r="F116" s="6"/>
      <c r="G116" s="4"/>
      <c r="H116" s="4"/>
      <c r="I116" s="4"/>
      <c r="J116" s="5"/>
      <c r="K116" s="4"/>
      <c r="L116" s="5"/>
      <c r="M116" s="5"/>
      <c r="N116" s="5"/>
      <c r="O116" s="4"/>
      <c r="P116" s="111"/>
      <c r="Q116" s="111"/>
      <c r="R116" s="111"/>
      <c r="S116" s="111"/>
      <c r="T116" s="111"/>
      <c r="U116" s="111"/>
      <c r="V116" s="111"/>
      <c r="W116" s="111"/>
      <c r="X116" s="111"/>
      <c r="Y116" s="111"/>
    </row>
    <row r="117" spans="1:25" x14ac:dyDescent="0.3">
      <c r="A117" s="122"/>
      <c r="B117" s="4"/>
      <c r="C117" s="4"/>
      <c r="D117" s="4"/>
      <c r="E117" s="6"/>
      <c r="F117" s="6"/>
      <c r="G117" s="4"/>
      <c r="H117" s="4"/>
      <c r="I117" s="4"/>
      <c r="J117" s="5"/>
      <c r="K117" s="4"/>
      <c r="L117" s="5"/>
      <c r="M117" s="5"/>
      <c r="N117" s="5"/>
      <c r="O117" s="4"/>
      <c r="P117" s="111"/>
      <c r="Q117" s="111"/>
      <c r="R117" s="111"/>
      <c r="S117" s="111"/>
      <c r="T117" s="111"/>
      <c r="U117" s="111"/>
      <c r="V117" s="111"/>
      <c r="W117" s="111"/>
      <c r="X117" s="111"/>
      <c r="Y117" s="111"/>
    </row>
    <row r="118" spans="1:25" x14ac:dyDescent="0.3">
      <c r="A118" s="122"/>
      <c r="B118" s="4"/>
      <c r="C118" s="4"/>
      <c r="D118" s="4"/>
      <c r="E118" s="6"/>
      <c r="F118" s="6"/>
      <c r="G118" s="4"/>
      <c r="H118" s="4"/>
      <c r="I118" s="4"/>
      <c r="J118" s="5"/>
      <c r="K118" s="4"/>
      <c r="L118" s="5"/>
      <c r="M118" s="5"/>
      <c r="N118" s="5"/>
      <c r="O118" s="4"/>
      <c r="P118" s="111"/>
      <c r="Q118" s="111"/>
      <c r="R118" s="111"/>
      <c r="S118" s="111"/>
      <c r="T118" s="111"/>
      <c r="U118" s="111"/>
      <c r="V118" s="111"/>
      <c r="W118" s="111"/>
      <c r="X118" s="111"/>
      <c r="Y118" s="111"/>
    </row>
    <row r="119" spans="1:25" x14ac:dyDescent="0.3">
      <c r="A119" s="122"/>
      <c r="B119" s="4"/>
      <c r="C119" s="4"/>
      <c r="D119" s="4"/>
      <c r="E119" s="6"/>
      <c r="F119" s="6"/>
      <c r="G119" s="4"/>
      <c r="H119" s="4"/>
      <c r="I119" s="4"/>
      <c r="J119" s="5"/>
      <c r="K119" s="4"/>
      <c r="L119" s="5"/>
      <c r="M119" s="5"/>
      <c r="N119" s="5"/>
      <c r="O119" s="4"/>
      <c r="P119" s="111"/>
      <c r="Q119" s="111"/>
      <c r="R119" s="111"/>
      <c r="S119" s="111"/>
      <c r="T119" s="111"/>
      <c r="U119" s="111"/>
      <c r="V119" s="111"/>
      <c r="W119" s="111"/>
      <c r="X119" s="111"/>
      <c r="Y119" s="111"/>
    </row>
    <row r="120" spans="1:25" x14ac:dyDescent="0.3">
      <c r="A120" s="122"/>
      <c r="B120" s="4"/>
      <c r="C120" s="4"/>
      <c r="D120" s="4"/>
      <c r="E120" s="6"/>
      <c r="F120" s="6"/>
      <c r="G120" s="4"/>
      <c r="H120" s="4"/>
      <c r="I120" s="4"/>
      <c r="J120" s="5"/>
      <c r="K120" s="4"/>
      <c r="L120" s="5"/>
      <c r="M120" s="5"/>
      <c r="N120" s="5"/>
      <c r="O120" s="4"/>
      <c r="P120" s="111"/>
      <c r="Q120" s="111"/>
      <c r="R120" s="111"/>
      <c r="S120" s="111"/>
      <c r="T120" s="111"/>
      <c r="U120" s="111"/>
      <c r="V120" s="111"/>
      <c r="W120" s="111"/>
      <c r="X120" s="111"/>
      <c r="Y120" s="111"/>
    </row>
    <row r="121" spans="1:25" x14ac:dyDescent="0.3">
      <c r="A121" s="122"/>
      <c r="B121" s="4"/>
      <c r="C121" s="4"/>
      <c r="D121" s="4"/>
      <c r="E121" s="6"/>
      <c r="F121" s="6"/>
      <c r="G121" s="4"/>
      <c r="H121" s="4"/>
      <c r="I121" s="4"/>
      <c r="J121" s="5"/>
      <c r="K121" s="4"/>
      <c r="L121" s="5"/>
      <c r="M121" s="5"/>
      <c r="N121" s="5"/>
      <c r="O121" s="4"/>
      <c r="P121" s="111"/>
      <c r="Q121" s="111"/>
      <c r="R121" s="111"/>
      <c r="S121" s="111"/>
      <c r="T121" s="111"/>
      <c r="U121" s="111"/>
      <c r="V121" s="111"/>
      <c r="W121" s="111"/>
      <c r="X121" s="111"/>
      <c r="Y121" s="111"/>
    </row>
    <row r="122" spans="1:25" x14ac:dyDescent="0.3">
      <c r="A122" s="122"/>
      <c r="B122" s="4"/>
      <c r="C122" s="4"/>
      <c r="D122" s="4"/>
      <c r="E122" s="6"/>
      <c r="F122" s="6"/>
      <c r="G122" s="4"/>
      <c r="H122" s="4"/>
      <c r="I122" s="4"/>
      <c r="J122" s="5"/>
      <c r="K122" s="4"/>
      <c r="L122" s="5"/>
      <c r="M122" s="5"/>
      <c r="N122" s="5"/>
      <c r="O122" s="4"/>
      <c r="P122" s="111"/>
      <c r="Q122" s="111"/>
      <c r="R122" s="111"/>
      <c r="S122" s="111"/>
      <c r="T122" s="111"/>
      <c r="U122" s="111"/>
      <c r="V122" s="111"/>
      <c r="W122" s="111"/>
      <c r="X122" s="111"/>
      <c r="Y122" s="111"/>
    </row>
    <row r="123" spans="1:25" x14ac:dyDescent="0.3">
      <c r="A123" s="122"/>
      <c r="B123" s="4"/>
      <c r="C123" s="4"/>
      <c r="D123" s="4"/>
      <c r="E123" s="6"/>
      <c r="F123" s="6"/>
      <c r="G123" s="4"/>
      <c r="H123" s="4"/>
      <c r="I123" s="4"/>
      <c r="J123" s="5"/>
      <c r="K123" s="4"/>
      <c r="L123" s="5"/>
      <c r="M123" s="5"/>
      <c r="N123" s="5"/>
      <c r="O123" s="4"/>
      <c r="P123" s="111"/>
      <c r="Q123" s="111"/>
      <c r="R123" s="111"/>
      <c r="S123" s="111"/>
      <c r="T123" s="111"/>
      <c r="U123" s="111"/>
      <c r="V123" s="111"/>
      <c r="W123" s="111"/>
      <c r="X123" s="111"/>
      <c r="Y123" s="111"/>
    </row>
    <row r="124" spans="1:25" x14ac:dyDescent="0.3">
      <c r="A124" s="122"/>
      <c r="B124" s="4"/>
      <c r="C124" s="4"/>
      <c r="D124" s="4"/>
      <c r="E124" s="6"/>
      <c r="F124" s="6"/>
      <c r="G124" s="4"/>
      <c r="H124" s="4"/>
      <c r="I124" s="4"/>
      <c r="J124" s="5"/>
      <c r="K124" s="4"/>
      <c r="L124" s="5"/>
      <c r="M124" s="5"/>
      <c r="N124" s="5"/>
      <c r="O124" s="4"/>
      <c r="P124" s="111"/>
      <c r="Q124" s="111"/>
      <c r="R124" s="111"/>
      <c r="S124" s="111"/>
      <c r="T124" s="111"/>
      <c r="U124" s="111"/>
      <c r="V124" s="111"/>
      <c r="W124" s="111"/>
      <c r="X124" s="111"/>
      <c r="Y124" s="111"/>
    </row>
    <row r="125" spans="1:25" x14ac:dyDescent="0.3">
      <c r="A125" s="122"/>
      <c r="B125" s="4"/>
      <c r="C125" s="4"/>
      <c r="D125" s="4"/>
      <c r="E125" s="6"/>
      <c r="F125" s="6"/>
      <c r="G125" s="4"/>
      <c r="H125" s="4"/>
      <c r="I125" s="4"/>
      <c r="J125" s="5"/>
      <c r="K125" s="4"/>
      <c r="L125" s="5"/>
      <c r="M125" s="5"/>
      <c r="N125" s="5"/>
      <c r="O125" s="4"/>
      <c r="P125" s="111"/>
      <c r="Q125" s="111"/>
      <c r="R125" s="111"/>
      <c r="S125" s="111"/>
      <c r="T125" s="111"/>
      <c r="U125" s="111"/>
      <c r="V125" s="111"/>
      <c r="W125" s="111"/>
      <c r="X125" s="111"/>
      <c r="Y125" s="111"/>
    </row>
    <row r="126" spans="1:25" x14ac:dyDescent="0.3">
      <c r="A126" s="122"/>
      <c r="B126" s="4"/>
      <c r="C126" s="4"/>
      <c r="D126" s="4"/>
      <c r="E126" s="6"/>
      <c r="F126" s="6"/>
      <c r="G126" s="4"/>
      <c r="H126" s="4"/>
      <c r="I126" s="4"/>
      <c r="J126" s="5"/>
      <c r="K126" s="4"/>
      <c r="L126" s="5"/>
      <c r="M126" s="5"/>
      <c r="N126" s="5"/>
      <c r="O126" s="4"/>
      <c r="P126" s="111"/>
      <c r="Q126" s="111"/>
      <c r="R126" s="111"/>
      <c r="S126" s="111"/>
      <c r="T126" s="111"/>
      <c r="U126" s="111"/>
      <c r="V126" s="111"/>
      <c r="W126" s="111"/>
      <c r="X126" s="111"/>
      <c r="Y126" s="111"/>
    </row>
    <row r="127" spans="1:25" x14ac:dyDescent="0.3">
      <c r="A127" s="122"/>
      <c r="B127" s="4"/>
      <c r="C127" s="4"/>
      <c r="D127" s="4"/>
      <c r="E127" s="6"/>
      <c r="F127" s="6"/>
      <c r="G127" s="4"/>
      <c r="H127" s="4"/>
      <c r="I127" s="4"/>
      <c r="J127" s="5"/>
      <c r="K127" s="4"/>
      <c r="L127" s="5"/>
      <c r="M127" s="5"/>
      <c r="N127" s="5"/>
      <c r="O127" s="4"/>
      <c r="P127" s="111"/>
      <c r="Q127" s="111"/>
      <c r="R127" s="111"/>
      <c r="S127" s="111"/>
      <c r="T127" s="111"/>
      <c r="U127" s="111"/>
      <c r="V127" s="111"/>
      <c r="W127" s="111"/>
      <c r="X127" s="111"/>
      <c r="Y127" s="111"/>
    </row>
    <row r="128" spans="1:25" x14ac:dyDescent="0.3">
      <c r="A128" s="122"/>
      <c r="B128" s="4"/>
      <c r="C128" s="4"/>
      <c r="D128" s="4"/>
      <c r="E128" s="6"/>
      <c r="F128" s="6"/>
      <c r="G128" s="4"/>
      <c r="H128" s="4"/>
      <c r="I128" s="4"/>
      <c r="J128" s="5"/>
      <c r="K128" s="4"/>
      <c r="L128" s="5"/>
      <c r="M128" s="5"/>
      <c r="N128" s="5"/>
      <c r="O128" s="4"/>
      <c r="P128" s="111"/>
      <c r="Q128" s="111"/>
      <c r="R128" s="111"/>
      <c r="S128" s="111"/>
      <c r="T128" s="111"/>
      <c r="U128" s="111"/>
      <c r="V128" s="111"/>
      <c r="W128" s="111"/>
      <c r="X128" s="111"/>
      <c r="Y128" s="111"/>
    </row>
    <row r="129" spans="1:25" x14ac:dyDescent="0.3">
      <c r="A129" s="122"/>
      <c r="B129" s="4"/>
      <c r="C129" s="4"/>
      <c r="D129" s="4"/>
      <c r="E129" s="6"/>
      <c r="F129" s="6"/>
      <c r="G129" s="4"/>
      <c r="H129" s="4"/>
      <c r="I129" s="4"/>
      <c r="J129" s="5"/>
      <c r="K129" s="4"/>
      <c r="L129" s="5"/>
      <c r="M129" s="5"/>
      <c r="N129" s="5"/>
      <c r="O129" s="4"/>
      <c r="P129" s="111"/>
      <c r="Q129" s="111"/>
      <c r="R129" s="111"/>
      <c r="S129" s="111"/>
      <c r="T129" s="111"/>
      <c r="U129" s="111"/>
      <c r="V129" s="111"/>
      <c r="W129" s="111"/>
      <c r="X129" s="111"/>
      <c r="Y129" s="111"/>
    </row>
    <row r="130" spans="1:25" x14ac:dyDescent="0.3">
      <c r="A130" s="122"/>
      <c r="B130" s="4"/>
      <c r="C130" s="4"/>
      <c r="D130" s="4"/>
      <c r="E130" s="6"/>
      <c r="F130" s="6"/>
      <c r="G130" s="4"/>
      <c r="H130" s="4"/>
      <c r="I130" s="4"/>
      <c r="J130" s="5"/>
      <c r="K130" s="4"/>
      <c r="L130" s="5"/>
      <c r="M130" s="5"/>
      <c r="N130" s="5"/>
      <c r="O130" s="4"/>
      <c r="P130" s="111"/>
      <c r="Q130" s="111"/>
      <c r="R130" s="111"/>
      <c r="S130" s="111"/>
      <c r="T130" s="111"/>
      <c r="U130" s="111"/>
      <c r="V130" s="111"/>
      <c r="W130" s="111"/>
      <c r="X130" s="111"/>
      <c r="Y130" s="111"/>
    </row>
    <row r="131" spans="1:25" x14ac:dyDescent="0.3">
      <c r="A131" s="122"/>
      <c r="B131" s="4"/>
      <c r="C131" s="4"/>
      <c r="D131" s="4"/>
      <c r="E131" s="6"/>
      <c r="F131" s="6"/>
      <c r="G131" s="4"/>
      <c r="H131" s="4"/>
      <c r="I131" s="4"/>
      <c r="J131" s="5"/>
      <c r="K131" s="4"/>
      <c r="L131" s="5"/>
      <c r="M131" s="5"/>
      <c r="N131" s="5"/>
      <c r="O131" s="4"/>
      <c r="P131" s="111"/>
      <c r="Q131" s="111"/>
      <c r="R131" s="111"/>
      <c r="S131" s="111"/>
      <c r="T131" s="111"/>
      <c r="U131" s="111"/>
      <c r="V131" s="111"/>
      <c r="W131" s="111"/>
      <c r="X131" s="111"/>
      <c r="Y131" s="111"/>
    </row>
    <row r="132" spans="1:25" x14ac:dyDescent="0.3">
      <c r="A132" s="122"/>
      <c r="B132" s="4"/>
      <c r="C132" s="4"/>
      <c r="D132" s="4"/>
      <c r="E132" s="6"/>
      <c r="F132" s="6"/>
      <c r="G132" s="4"/>
      <c r="H132" s="4"/>
      <c r="I132" s="4"/>
      <c r="J132" s="5"/>
      <c r="K132" s="4"/>
      <c r="L132" s="5"/>
      <c r="M132" s="5"/>
      <c r="N132" s="5"/>
      <c r="O132" s="4"/>
      <c r="P132" s="111"/>
      <c r="Q132" s="111"/>
      <c r="R132" s="111"/>
      <c r="S132" s="111"/>
      <c r="T132" s="111"/>
      <c r="U132" s="111"/>
      <c r="V132" s="111"/>
      <c r="W132" s="111"/>
      <c r="X132" s="111"/>
      <c r="Y132" s="111"/>
    </row>
    <row r="133" spans="1:25" x14ac:dyDescent="0.3">
      <c r="A133" s="122"/>
      <c r="B133" s="4"/>
      <c r="C133" s="4"/>
      <c r="D133" s="4"/>
      <c r="E133" s="6"/>
      <c r="F133" s="6"/>
      <c r="G133" s="4"/>
      <c r="H133" s="4"/>
      <c r="I133" s="4"/>
      <c r="J133" s="5"/>
      <c r="K133" s="4"/>
      <c r="L133" s="5"/>
      <c r="M133" s="5"/>
      <c r="N133" s="5"/>
      <c r="O133" s="4"/>
      <c r="P133" s="111"/>
      <c r="Q133" s="111"/>
      <c r="R133" s="111"/>
      <c r="S133" s="111"/>
      <c r="T133" s="111"/>
      <c r="U133" s="111"/>
      <c r="V133" s="111"/>
      <c r="W133" s="111"/>
      <c r="X133" s="111"/>
      <c r="Y133" s="111"/>
    </row>
    <row r="134" spans="1:25" x14ac:dyDescent="0.3">
      <c r="A134" s="122"/>
      <c r="B134" s="4"/>
      <c r="C134" s="4"/>
      <c r="D134" s="4"/>
      <c r="E134" s="6"/>
      <c r="F134" s="6"/>
      <c r="G134" s="4"/>
      <c r="H134" s="4"/>
      <c r="I134" s="4"/>
      <c r="J134" s="5"/>
      <c r="K134" s="4"/>
      <c r="L134" s="5"/>
      <c r="M134" s="5"/>
      <c r="N134" s="5"/>
      <c r="O134" s="4"/>
      <c r="P134" s="111"/>
      <c r="Q134" s="111"/>
      <c r="R134" s="111"/>
      <c r="S134" s="111"/>
      <c r="T134" s="111"/>
      <c r="U134" s="111"/>
      <c r="V134" s="111"/>
      <c r="W134" s="111"/>
      <c r="X134" s="111"/>
      <c r="Y134" s="111"/>
    </row>
    <row r="135" spans="1:25" x14ac:dyDescent="0.3">
      <c r="A135" s="122"/>
      <c r="B135" s="4"/>
      <c r="C135" s="4"/>
      <c r="D135" s="4"/>
      <c r="E135" s="6"/>
      <c r="F135" s="6"/>
      <c r="G135" s="4"/>
      <c r="H135" s="4"/>
      <c r="I135" s="4"/>
      <c r="J135" s="5"/>
      <c r="K135" s="4"/>
      <c r="L135" s="5"/>
      <c r="M135" s="5"/>
      <c r="N135" s="5"/>
      <c r="O135" s="4"/>
      <c r="P135" s="111"/>
      <c r="Q135" s="111"/>
      <c r="R135" s="111"/>
      <c r="S135" s="111"/>
      <c r="T135" s="111"/>
      <c r="U135" s="111"/>
      <c r="V135" s="111"/>
      <c r="W135" s="111"/>
      <c r="X135" s="111"/>
      <c r="Y135" s="111"/>
    </row>
    <row r="136" spans="1:25" x14ac:dyDescent="0.3">
      <c r="A136" s="122"/>
      <c r="B136" s="4"/>
      <c r="C136" s="4"/>
      <c r="D136" s="4"/>
      <c r="E136" s="6"/>
      <c r="F136" s="6"/>
      <c r="G136" s="4"/>
      <c r="H136" s="4"/>
      <c r="I136" s="4"/>
      <c r="J136" s="5"/>
      <c r="K136" s="4"/>
      <c r="L136" s="5"/>
      <c r="M136" s="5"/>
      <c r="N136" s="5"/>
      <c r="O136" s="4"/>
      <c r="P136" s="111"/>
      <c r="Q136" s="111"/>
      <c r="R136" s="111"/>
      <c r="S136" s="111"/>
      <c r="T136" s="111"/>
      <c r="U136" s="111"/>
      <c r="V136" s="111"/>
      <c r="W136" s="111"/>
      <c r="X136" s="111"/>
      <c r="Y136" s="111"/>
    </row>
    <row r="137" spans="1:25" x14ac:dyDescent="0.3">
      <c r="A137" s="122"/>
      <c r="B137" s="4"/>
      <c r="C137" s="4"/>
      <c r="D137" s="4"/>
      <c r="E137" s="6"/>
      <c r="F137" s="6"/>
      <c r="G137" s="4"/>
      <c r="H137" s="4"/>
      <c r="I137" s="4"/>
      <c r="J137" s="5"/>
      <c r="K137" s="4"/>
      <c r="L137" s="5"/>
      <c r="M137" s="5"/>
      <c r="N137" s="5"/>
      <c r="O137" s="4"/>
      <c r="P137" s="111"/>
      <c r="Q137" s="111"/>
      <c r="R137" s="111"/>
      <c r="S137" s="111"/>
      <c r="T137" s="111"/>
      <c r="U137" s="111"/>
      <c r="V137" s="111"/>
      <c r="W137" s="111"/>
      <c r="X137" s="111"/>
      <c r="Y137" s="111"/>
    </row>
    <row r="138" spans="1:25" x14ac:dyDescent="0.3">
      <c r="A138" s="122"/>
      <c r="B138" s="4"/>
      <c r="C138" s="4"/>
      <c r="D138" s="4"/>
      <c r="E138" s="6"/>
      <c r="F138" s="6"/>
      <c r="G138" s="4"/>
      <c r="H138" s="4"/>
      <c r="I138" s="4"/>
      <c r="J138" s="5"/>
      <c r="K138" s="4"/>
      <c r="L138" s="5"/>
      <c r="M138" s="5"/>
      <c r="N138" s="5"/>
      <c r="O138" s="4"/>
      <c r="P138" s="111"/>
      <c r="Q138" s="111"/>
      <c r="R138" s="111"/>
      <c r="S138" s="111"/>
      <c r="T138" s="111"/>
      <c r="U138" s="111"/>
      <c r="V138" s="111"/>
      <c r="W138" s="111"/>
      <c r="X138" s="111"/>
      <c r="Y138" s="111"/>
    </row>
    <row r="139" spans="1:25" x14ac:dyDescent="0.3">
      <c r="A139" s="122"/>
      <c r="B139" s="4"/>
      <c r="C139" s="4"/>
      <c r="D139" s="4"/>
      <c r="E139" s="6"/>
      <c r="F139" s="6"/>
      <c r="G139" s="4"/>
      <c r="H139" s="4"/>
      <c r="I139" s="4"/>
      <c r="J139" s="5"/>
      <c r="K139" s="4"/>
      <c r="L139" s="5"/>
      <c r="M139" s="5"/>
      <c r="N139" s="5"/>
      <c r="O139" s="4"/>
      <c r="P139" s="111"/>
      <c r="Q139" s="111"/>
      <c r="R139" s="111"/>
      <c r="S139" s="111"/>
      <c r="T139" s="111"/>
      <c r="U139" s="111"/>
      <c r="V139" s="111"/>
      <c r="W139" s="111"/>
      <c r="X139" s="111"/>
      <c r="Y139" s="111"/>
    </row>
    <row r="140" spans="1:25" x14ac:dyDescent="0.3">
      <c r="A140" s="122"/>
      <c r="B140" s="4"/>
      <c r="C140" s="4"/>
      <c r="D140" s="4"/>
      <c r="E140" s="6"/>
      <c r="F140" s="6"/>
      <c r="G140" s="4"/>
      <c r="H140" s="4"/>
      <c r="I140" s="4"/>
      <c r="J140" s="5"/>
      <c r="K140" s="4"/>
      <c r="L140" s="5"/>
      <c r="M140" s="5"/>
      <c r="N140" s="5"/>
      <c r="O140" s="4"/>
      <c r="P140" s="111"/>
      <c r="Q140" s="111"/>
      <c r="R140" s="111"/>
      <c r="S140" s="111"/>
      <c r="T140" s="111"/>
      <c r="U140" s="111"/>
      <c r="V140" s="111"/>
      <c r="W140" s="111"/>
      <c r="X140" s="111"/>
      <c r="Y140" s="111"/>
    </row>
    <row r="141" spans="1:25" x14ac:dyDescent="0.3">
      <c r="A141" s="122"/>
      <c r="B141" s="4"/>
      <c r="C141" s="4"/>
      <c r="D141" s="4"/>
      <c r="E141" s="6"/>
      <c r="F141" s="6"/>
      <c r="G141" s="4"/>
      <c r="H141" s="4"/>
      <c r="I141" s="4"/>
      <c r="J141" s="5"/>
      <c r="K141" s="4"/>
      <c r="L141" s="5"/>
      <c r="M141" s="5"/>
      <c r="N141" s="5"/>
      <c r="O141" s="4"/>
      <c r="P141" s="111"/>
      <c r="Q141" s="111"/>
      <c r="R141" s="111"/>
      <c r="S141" s="111"/>
      <c r="T141" s="111"/>
      <c r="U141" s="111"/>
      <c r="V141" s="111"/>
      <c r="W141" s="111"/>
      <c r="X141" s="111"/>
      <c r="Y141" s="111"/>
    </row>
    <row r="142" spans="1:25" x14ac:dyDescent="0.3">
      <c r="A142" s="122"/>
      <c r="B142" s="4"/>
      <c r="C142" s="4"/>
      <c r="D142" s="4"/>
      <c r="E142" s="6"/>
      <c r="F142" s="6"/>
      <c r="G142" s="4"/>
      <c r="H142" s="4"/>
      <c r="I142" s="4"/>
      <c r="J142" s="5"/>
      <c r="K142" s="4"/>
      <c r="L142" s="5"/>
      <c r="M142" s="5"/>
      <c r="N142" s="5"/>
      <c r="O142" s="4"/>
      <c r="P142" s="111"/>
      <c r="Q142" s="111"/>
      <c r="R142" s="111"/>
      <c r="S142" s="111"/>
      <c r="T142" s="111"/>
      <c r="U142" s="111"/>
      <c r="V142" s="111"/>
      <c r="W142" s="111"/>
      <c r="X142" s="111"/>
      <c r="Y142" s="111"/>
    </row>
    <row r="143" spans="1:25" x14ac:dyDescent="0.3">
      <c r="A143" s="122"/>
      <c r="B143" s="4"/>
      <c r="C143" s="4"/>
      <c r="D143" s="4"/>
      <c r="E143" s="6"/>
      <c r="F143" s="6"/>
      <c r="G143" s="4"/>
      <c r="H143" s="4"/>
      <c r="I143" s="4"/>
      <c r="J143" s="5"/>
      <c r="K143" s="4"/>
      <c r="L143" s="5"/>
      <c r="M143" s="5"/>
      <c r="N143" s="5"/>
      <c r="O143" s="4"/>
      <c r="P143" s="111"/>
      <c r="Q143" s="111"/>
      <c r="R143" s="111"/>
      <c r="S143" s="111"/>
      <c r="T143" s="111"/>
      <c r="U143" s="111"/>
      <c r="V143" s="111"/>
      <c r="W143" s="111"/>
      <c r="X143" s="111"/>
      <c r="Y143" s="111"/>
    </row>
    <row r="144" spans="1:25" x14ac:dyDescent="0.3">
      <c r="A144" s="122"/>
      <c r="B144" s="4"/>
      <c r="C144" s="4"/>
      <c r="D144" s="4"/>
      <c r="E144" s="6"/>
      <c r="F144" s="6"/>
      <c r="G144" s="4"/>
      <c r="H144" s="4"/>
      <c r="I144" s="4"/>
      <c r="J144" s="5"/>
      <c r="K144" s="4"/>
      <c r="L144" s="5"/>
      <c r="M144" s="5"/>
      <c r="N144" s="5"/>
      <c r="O144" s="4"/>
      <c r="P144" s="111"/>
      <c r="Q144" s="111"/>
      <c r="R144" s="111"/>
      <c r="S144" s="111"/>
      <c r="T144" s="111"/>
      <c r="U144" s="111"/>
      <c r="V144" s="111"/>
      <c r="W144" s="111"/>
      <c r="X144" s="111"/>
      <c r="Y144" s="111"/>
    </row>
    <row r="145" spans="1:25" x14ac:dyDescent="0.3">
      <c r="A145" s="122"/>
      <c r="B145" s="4"/>
      <c r="C145" s="4"/>
      <c r="D145" s="4"/>
      <c r="E145" s="6"/>
      <c r="F145" s="6"/>
      <c r="G145" s="4"/>
      <c r="H145" s="4"/>
      <c r="I145" s="4"/>
      <c r="J145" s="5"/>
      <c r="K145" s="4"/>
      <c r="L145" s="5"/>
      <c r="M145" s="5"/>
      <c r="N145" s="5"/>
      <c r="O145" s="4"/>
      <c r="P145" s="111"/>
      <c r="Q145" s="111"/>
      <c r="R145" s="111"/>
      <c r="S145" s="111"/>
      <c r="T145" s="111"/>
      <c r="U145" s="111"/>
      <c r="V145" s="111"/>
      <c r="W145" s="111"/>
      <c r="X145" s="111"/>
      <c r="Y145" s="111"/>
    </row>
    <row r="146" spans="1:25" x14ac:dyDescent="0.3">
      <c r="A146" s="122"/>
      <c r="B146" s="4"/>
      <c r="C146" s="4"/>
      <c r="D146" s="4"/>
      <c r="E146" s="6"/>
      <c r="F146" s="6"/>
      <c r="G146" s="4"/>
      <c r="H146" s="4"/>
      <c r="I146" s="4"/>
      <c r="J146" s="5"/>
      <c r="K146" s="4"/>
      <c r="L146" s="5"/>
      <c r="M146" s="5"/>
      <c r="N146" s="5"/>
      <c r="O146" s="4"/>
      <c r="P146" s="111"/>
      <c r="Q146" s="111"/>
      <c r="R146" s="111"/>
      <c r="S146" s="111"/>
      <c r="T146" s="111"/>
      <c r="U146" s="111"/>
      <c r="V146" s="111"/>
      <c r="W146" s="111"/>
      <c r="X146" s="111"/>
      <c r="Y146" s="111"/>
    </row>
    <row r="147" spans="1:25" x14ac:dyDescent="0.3">
      <c r="A147" s="122"/>
      <c r="B147" s="4"/>
      <c r="C147" s="4"/>
      <c r="D147" s="4"/>
      <c r="E147" s="6"/>
      <c r="F147" s="6"/>
      <c r="G147" s="4"/>
      <c r="H147" s="4"/>
      <c r="I147" s="4"/>
      <c r="J147" s="5"/>
      <c r="K147" s="4"/>
      <c r="L147" s="5"/>
      <c r="M147" s="5"/>
      <c r="N147" s="5"/>
      <c r="O147" s="4"/>
      <c r="P147" s="111"/>
      <c r="Q147" s="111"/>
      <c r="R147" s="111"/>
      <c r="S147" s="111"/>
      <c r="T147" s="111"/>
      <c r="U147" s="111"/>
      <c r="V147" s="111"/>
      <c r="W147" s="111"/>
      <c r="X147" s="111"/>
      <c r="Y147" s="111"/>
    </row>
    <row r="148" spans="1:25" x14ac:dyDescent="0.3">
      <c r="A148" s="122"/>
      <c r="B148" s="4"/>
      <c r="C148" s="4"/>
      <c r="D148" s="4"/>
      <c r="E148" s="6"/>
      <c r="F148" s="6"/>
      <c r="G148" s="4"/>
      <c r="H148" s="4"/>
      <c r="I148" s="4"/>
      <c r="J148" s="5"/>
      <c r="K148" s="4"/>
      <c r="L148" s="5"/>
      <c r="M148" s="5"/>
      <c r="N148" s="5"/>
      <c r="O148" s="4"/>
      <c r="P148" s="111"/>
      <c r="Q148" s="111"/>
      <c r="R148" s="111"/>
      <c r="S148" s="111"/>
      <c r="T148" s="111"/>
      <c r="U148" s="111"/>
      <c r="V148" s="111"/>
      <c r="W148" s="111"/>
      <c r="X148" s="111"/>
      <c r="Y148" s="111"/>
    </row>
    <row r="149" spans="1:25" x14ac:dyDescent="0.3">
      <c r="A149" s="122"/>
      <c r="B149" s="4"/>
      <c r="C149" s="4"/>
      <c r="D149" s="4"/>
      <c r="E149" s="6"/>
      <c r="F149" s="6"/>
      <c r="G149" s="4"/>
      <c r="H149" s="4"/>
      <c r="I149" s="4"/>
      <c r="J149" s="5"/>
      <c r="K149" s="4"/>
      <c r="L149" s="5"/>
      <c r="M149" s="5"/>
      <c r="N149" s="5"/>
      <c r="O149" s="4"/>
      <c r="P149" s="111"/>
      <c r="Q149" s="111"/>
      <c r="R149" s="111"/>
      <c r="S149" s="111"/>
      <c r="T149" s="111"/>
      <c r="U149" s="111"/>
      <c r="V149" s="111"/>
      <c r="W149" s="111"/>
      <c r="X149" s="111"/>
      <c r="Y149" s="111"/>
    </row>
    <row r="150" spans="1:25" x14ac:dyDescent="0.3">
      <c r="A150" s="122"/>
      <c r="B150" s="4"/>
      <c r="C150" s="4"/>
      <c r="D150" s="4"/>
      <c r="E150" s="6"/>
      <c r="F150" s="6"/>
      <c r="G150" s="4"/>
      <c r="H150" s="4"/>
      <c r="I150" s="4"/>
      <c r="J150" s="5"/>
      <c r="K150" s="4"/>
      <c r="L150" s="5"/>
      <c r="M150" s="5"/>
      <c r="N150" s="5"/>
      <c r="O150" s="4"/>
      <c r="P150" s="111"/>
      <c r="Q150" s="111"/>
      <c r="R150" s="111"/>
      <c r="S150" s="111"/>
      <c r="T150" s="111"/>
      <c r="U150" s="111"/>
      <c r="V150" s="111"/>
      <c r="W150" s="111"/>
      <c r="X150" s="111"/>
      <c r="Y150" s="111"/>
    </row>
    <row r="151" spans="1:25" x14ac:dyDescent="0.3">
      <c r="A151" s="122"/>
      <c r="B151" s="4"/>
      <c r="C151" s="4"/>
      <c r="D151" s="4"/>
      <c r="E151" s="6"/>
      <c r="F151" s="6"/>
      <c r="G151" s="4"/>
      <c r="H151" s="4"/>
      <c r="I151" s="4"/>
      <c r="J151" s="5"/>
      <c r="K151" s="4"/>
      <c r="L151" s="5"/>
      <c r="M151" s="5"/>
      <c r="N151" s="5"/>
      <c r="O151" s="4"/>
      <c r="P151" s="111"/>
      <c r="Q151" s="111"/>
      <c r="R151" s="111"/>
      <c r="S151" s="111"/>
      <c r="T151" s="111"/>
      <c r="U151" s="111"/>
      <c r="V151" s="111"/>
      <c r="W151" s="111"/>
      <c r="X151" s="111"/>
      <c r="Y151" s="111"/>
    </row>
    <row r="152" spans="1:25" x14ac:dyDescent="0.3">
      <c r="A152" s="122"/>
      <c r="B152" s="4"/>
      <c r="C152" s="4"/>
      <c r="D152" s="4"/>
      <c r="E152" s="6"/>
      <c r="F152" s="6"/>
      <c r="G152" s="4"/>
      <c r="H152" s="4"/>
      <c r="I152" s="4"/>
      <c r="J152" s="5"/>
      <c r="K152" s="4"/>
      <c r="L152" s="5"/>
      <c r="M152" s="5"/>
      <c r="N152" s="5"/>
      <c r="O152" s="4"/>
      <c r="P152" s="111"/>
      <c r="Q152" s="111"/>
      <c r="R152" s="111"/>
      <c r="S152" s="111"/>
      <c r="T152" s="111"/>
      <c r="U152" s="111"/>
      <c r="V152" s="111"/>
      <c r="W152" s="111"/>
      <c r="X152" s="111"/>
      <c r="Y152" s="111"/>
    </row>
    <row r="153" spans="1:25" x14ac:dyDescent="0.3">
      <c r="A153" s="122"/>
      <c r="B153" s="4"/>
      <c r="C153" s="4"/>
      <c r="D153" s="4"/>
      <c r="E153" s="6"/>
      <c r="F153" s="6"/>
      <c r="G153" s="4"/>
      <c r="H153" s="4"/>
      <c r="I153" s="4"/>
      <c r="J153" s="5"/>
      <c r="K153" s="4"/>
      <c r="L153" s="5"/>
      <c r="M153" s="5"/>
      <c r="N153" s="5"/>
      <c r="O153" s="4"/>
      <c r="P153" s="111"/>
      <c r="Q153" s="111"/>
      <c r="R153" s="111"/>
      <c r="S153" s="111"/>
      <c r="T153" s="111"/>
      <c r="U153" s="111"/>
      <c r="V153" s="111"/>
      <c r="W153" s="111"/>
      <c r="X153" s="111"/>
      <c r="Y153" s="111"/>
    </row>
    <row r="154" spans="1:25" x14ac:dyDescent="0.3">
      <c r="A154" s="122"/>
      <c r="B154" s="4"/>
      <c r="C154" s="4"/>
      <c r="D154" s="4"/>
      <c r="E154" s="6"/>
      <c r="F154" s="6"/>
      <c r="G154" s="4"/>
      <c r="H154" s="4"/>
      <c r="I154" s="4"/>
      <c r="J154" s="5"/>
      <c r="K154" s="4"/>
      <c r="L154" s="5"/>
      <c r="M154" s="5"/>
      <c r="N154" s="5"/>
      <c r="O154" s="4"/>
      <c r="P154" s="111"/>
      <c r="Q154" s="111"/>
      <c r="R154" s="111"/>
      <c r="S154" s="111"/>
      <c r="T154" s="111"/>
      <c r="U154" s="111"/>
      <c r="V154" s="111"/>
      <c r="W154" s="111"/>
      <c r="X154" s="111"/>
      <c r="Y154" s="111"/>
    </row>
    <row r="155" spans="1:25" x14ac:dyDescent="0.3">
      <c r="A155" s="122"/>
      <c r="B155" s="4"/>
      <c r="C155" s="4"/>
      <c r="D155" s="4"/>
      <c r="E155" s="6"/>
      <c r="F155" s="6"/>
      <c r="G155" s="4"/>
      <c r="H155" s="4"/>
      <c r="I155" s="4"/>
      <c r="J155" s="5"/>
      <c r="K155" s="4"/>
      <c r="L155" s="5"/>
      <c r="M155" s="5"/>
      <c r="N155" s="5"/>
      <c r="O155" s="4"/>
      <c r="P155" s="111"/>
      <c r="Q155" s="111"/>
      <c r="R155" s="111"/>
      <c r="S155" s="111"/>
      <c r="T155" s="111"/>
      <c r="U155" s="111"/>
      <c r="V155" s="111"/>
      <c r="W155" s="111"/>
      <c r="X155" s="111"/>
      <c r="Y155" s="111"/>
    </row>
    <row r="156" spans="1:25" x14ac:dyDescent="0.3">
      <c r="A156" s="122"/>
      <c r="B156" s="4"/>
      <c r="C156" s="4"/>
      <c r="D156" s="4"/>
      <c r="E156" s="6"/>
      <c r="F156" s="6"/>
      <c r="G156" s="4"/>
      <c r="H156" s="4"/>
      <c r="I156" s="4"/>
      <c r="J156" s="5"/>
      <c r="K156" s="4"/>
      <c r="L156" s="5"/>
      <c r="M156" s="5"/>
      <c r="N156" s="5"/>
      <c r="O156" s="4"/>
      <c r="P156" s="111"/>
      <c r="Q156" s="111"/>
      <c r="R156" s="111"/>
      <c r="S156" s="111"/>
      <c r="T156" s="111"/>
      <c r="U156" s="111"/>
      <c r="V156" s="111"/>
      <c r="W156" s="111"/>
      <c r="X156" s="111"/>
      <c r="Y156" s="111"/>
    </row>
    <row r="157" spans="1:25" x14ac:dyDescent="0.3">
      <c r="A157" s="122"/>
      <c r="B157" s="4"/>
      <c r="C157" s="4"/>
      <c r="D157" s="4"/>
      <c r="E157" s="6"/>
      <c r="F157" s="6"/>
      <c r="G157" s="4"/>
      <c r="H157" s="4"/>
      <c r="I157" s="4"/>
      <c r="J157" s="5"/>
      <c r="K157" s="4"/>
      <c r="L157" s="5"/>
      <c r="M157" s="5"/>
      <c r="N157" s="5"/>
      <c r="O157" s="4"/>
      <c r="P157" s="111"/>
      <c r="Q157" s="111"/>
      <c r="R157" s="111"/>
      <c r="S157" s="111"/>
      <c r="T157" s="111"/>
      <c r="U157" s="111"/>
      <c r="V157" s="111"/>
      <c r="W157" s="111"/>
      <c r="X157" s="111"/>
      <c r="Y157" s="111"/>
    </row>
    <row r="158" spans="1:25" x14ac:dyDescent="0.3">
      <c r="A158" s="122"/>
      <c r="B158" s="4"/>
      <c r="C158" s="4"/>
      <c r="D158" s="4"/>
      <c r="E158" s="6"/>
      <c r="F158" s="6"/>
      <c r="G158" s="4"/>
      <c r="H158" s="4"/>
      <c r="I158" s="4"/>
      <c r="J158" s="5"/>
      <c r="K158" s="4"/>
      <c r="L158" s="5"/>
      <c r="M158" s="5"/>
      <c r="N158" s="5"/>
      <c r="O158" s="4"/>
      <c r="P158" s="111"/>
      <c r="Q158" s="111"/>
      <c r="R158" s="111"/>
      <c r="S158" s="111"/>
      <c r="T158" s="111"/>
      <c r="U158" s="111"/>
      <c r="V158" s="111"/>
      <c r="W158" s="111"/>
      <c r="X158" s="111"/>
      <c r="Y158" s="111"/>
    </row>
    <row r="159" spans="1:25" x14ac:dyDescent="0.3">
      <c r="A159" s="122"/>
      <c r="B159" s="4"/>
      <c r="C159" s="4"/>
      <c r="D159" s="4"/>
      <c r="E159" s="6"/>
      <c r="F159" s="6"/>
      <c r="G159" s="4"/>
      <c r="H159" s="4"/>
      <c r="I159" s="4"/>
      <c r="J159" s="5"/>
      <c r="K159" s="4"/>
      <c r="L159" s="5"/>
      <c r="M159" s="5"/>
      <c r="N159" s="5"/>
      <c r="O159" s="4"/>
      <c r="P159" s="111"/>
      <c r="Q159" s="111"/>
      <c r="R159" s="111"/>
      <c r="S159" s="111"/>
      <c r="T159" s="111"/>
      <c r="U159" s="111"/>
      <c r="V159" s="111"/>
      <c r="W159" s="111"/>
      <c r="X159" s="111"/>
      <c r="Y159" s="111"/>
    </row>
    <row r="160" spans="1:25" x14ac:dyDescent="0.3">
      <c r="A160" s="122"/>
      <c r="B160" s="4"/>
      <c r="C160" s="4"/>
      <c r="D160" s="4"/>
      <c r="E160" s="6"/>
      <c r="F160" s="6"/>
      <c r="G160" s="4"/>
      <c r="H160" s="4"/>
      <c r="I160" s="4"/>
      <c r="J160" s="5"/>
      <c r="K160" s="4"/>
      <c r="L160" s="5"/>
      <c r="M160" s="5"/>
      <c r="N160" s="5"/>
      <c r="O160" s="4"/>
      <c r="P160" s="111"/>
      <c r="Q160" s="111"/>
      <c r="R160" s="111"/>
      <c r="S160" s="111"/>
      <c r="T160" s="111"/>
      <c r="U160" s="111"/>
      <c r="V160" s="111"/>
      <c r="W160" s="111"/>
      <c r="X160" s="111"/>
      <c r="Y160" s="111"/>
    </row>
    <row r="161" spans="1:25" x14ac:dyDescent="0.3">
      <c r="A161" s="122"/>
      <c r="B161" s="4"/>
      <c r="C161" s="4"/>
      <c r="D161" s="4"/>
      <c r="E161" s="6"/>
      <c r="F161" s="6"/>
      <c r="G161" s="4"/>
      <c r="H161" s="4"/>
      <c r="I161" s="4"/>
      <c r="J161" s="5"/>
      <c r="K161" s="4"/>
      <c r="L161" s="5"/>
      <c r="M161" s="5"/>
      <c r="N161" s="5"/>
      <c r="O161" s="4"/>
      <c r="P161" s="111"/>
      <c r="Q161" s="111"/>
      <c r="R161" s="111"/>
      <c r="S161" s="111"/>
      <c r="T161" s="111"/>
      <c r="U161" s="111"/>
      <c r="V161" s="111"/>
      <c r="W161" s="111"/>
      <c r="X161" s="111"/>
      <c r="Y161" s="111"/>
    </row>
    <row r="162" spans="1:25" x14ac:dyDescent="0.3">
      <c r="A162" s="122"/>
      <c r="B162" s="4"/>
      <c r="C162" s="4"/>
      <c r="D162" s="4"/>
      <c r="E162" s="6"/>
      <c r="F162" s="6"/>
      <c r="G162" s="4"/>
      <c r="H162" s="4"/>
      <c r="I162" s="4"/>
      <c r="J162" s="5"/>
      <c r="K162" s="4"/>
      <c r="L162" s="5"/>
      <c r="M162" s="5"/>
      <c r="N162" s="5"/>
      <c r="O162" s="4"/>
      <c r="P162" s="111"/>
      <c r="Q162" s="111"/>
      <c r="R162" s="111"/>
      <c r="S162" s="111"/>
      <c r="T162" s="111"/>
      <c r="U162" s="111"/>
      <c r="V162" s="111"/>
      <c r="W162" s="111"/>
      <c r="X162" s="111"/>
      <c r="Y162" s="111"/>
    </row>
    <row r="163" spans="1:25" x14ac:dyDescent="0.3">
      <c r="A163" s="122"/>
      <c r="B163" s="4"/>
      <c r="C163" s="4"/>
      <c r="D163" s="4"/>
      <c r="E163" s="6"/>
      <c r="F163" s="6"/>
      <c r="G163" s="4"/>
      <c r="H163" s="4"/>
      <c r="I163" s="4"/>
      <c r="J163" s="5"/>
      <c r="K163" s="4"/>
      <c r="L163" s="5"/>
      <c r="M163" s="5"/>
      <c r="N163" s="5"/>
      <c r="O163" s="4"/>
      <c r="P163" s="111"/>
      <c r="Q163" s="111"/>
      <c r="R163" s="111"/>
      <c r="S163" s="111"/>
      <c r="T163" s="111"/>
      <c r="U163" s="111"/>
      <c r="V163" s="111"/>
      <c r="W163" s="111"/>
      <c r="X163" s="111"/>
      <c r="Y163" s="111"/>
    </row>
    <row r="164" spans="1:25" x14ac:dyDescent="0.3">
      <c r="A164" s="122"/>
      <c r="B164" s="4"/>
      <c r="C164" s="4"/>
      <c r="D164" s="4"/>
      <c r="E164" s="6"/>
      <c r="F164" s="6"/>
      <c r="G164" s="4"/>
      <c r="H164" s="4"/>
      <c r="I164" s="4"/>
      <c r="J164" s="5"/>
      <c r="K164" s="4"/>
      <c r="L164" s="5"/>
      <c r="M164" s="5"/>
      <c r="N164" s="5"/>
      <c r="O164" s="4"/>
      <c r="P164" s="111"/>
      <c r="Q164" s="111"/>
      <c r="R164" s="111"/>
      <c r="S164" s="111"/>
      <c r="T164" s="111"/>
      <c r="U164" s="111"/>
      <c r="V164" s="111"/>
      <c r="W164" s="111"/>
      <c r="X164" s="111"/>
      <c r="Y164" s="111"/>
    </row>
    <row r="165" spans="1:25" x14ac:dyDescent="0.3">
      <c r="A165" s="122"/>
      <c r="B165" s="4"/>
      <c r="C165" s="4"/>
      <c r="D165" s="4"/>
      <c r="E165" s="6"/>
      <c r="F165" s="6"/>
      <c r="G165" s="4"/>
      <c r="H165" s="4"/>
      <c r="I165" s="4"/>
      <c r="J165" s="5"/>
      <c r="K165" s="4"/>
      <c r="L165" s="5"/>
      <c r="M165" s="5"/>
      <c r="N165" s="5"/>
      <c r="O165" s="4"/>
      <c r="P165" s="111"/>
      <c r="Q165" s="111"/>
      <c r="R165" s="111"/>
      <c r="S165" s="111"/>
      <c r="T165" s="111"/>
      <c r="U165" s="111"/>
      <c r="V165" s="111"/>
      <c r="W165" s="111"/>
      <c r="X165" s="111"/>
      <c r="Y165" s="111"/>
    </row>
    <row r="166" spans="1:25" x14ac:dyDescent="0.3">
      <c r="A166" s="122"/>
      <c r="B166" s="4"/>
      <c r="C166" s="4"/>
      <c r="D166" s="4"/>
      <c r="E166" s="6"/>
      <c r="F166" s="6"/>
      <c r="G166" s="4"/>
      <c r="H166" s="4"/>
      <c r="I166" s="4"/>
      <c r="J166" s="5"/>
      <c r="K166" s="4"/>
      <c r="L166" s="5"/>
      <c r="M166" s="5"/>
      <c r="N166" s="5"/>
      <c r="O166" s="4"/>
      <c r="P166" s="111"/>
      <c r="Q166" s="111"/>
      <c r="R166" s="111"/>
      <c r="S166" s="111"/>
      <c r="T166" s="111"/>
      <c r="U166" s="111"/>
      <c r="V166" s="111"/>
      <c r="W166" s="111"/>
      <c r="X166" s="111"/>
      <c r="Y166" s="111"/>
    </row>
    <row r="167" spans="1:25" x14ac:dyDescent="0.3">
      <c r="A167" s="122"/>
      <c r="B167" s="4"/>
      <c r="C167" s="4"/>
      <c r="D167" s="4"/>
      <c r="E167" s="6"/>
      <c r="F167" s="6"/>
      <c r="G167" s="4"/>
      <c r="H167" s="4"/>
      <c r="I167" s="4"/>
      <c r="J167" s="5"/>
      <c r="K167" s="4"/>
      <c r="L167" s="5"/>
      <c r="M167" s="5"/>
      <c r="N167" s="5"/>
      <c r="O167" s="4"/>
      <c r="P167" s="111"/>
      <c r="Q167" s="111"/>
      <c r="R167" s="111"/>
      <c r="S167" s="111"/>
      <c r="T167" s="111"/>
      <c r="U167" s="111"/>
      <c r="V167" s="111"/>
      <c r="W167" s="111"/>
      <c r="X167" s="111"/>
      <c r="Y167" s="111"/>
    </row>
    <row r="168" spans="1:25" x14ac:dyDescent="0.3">
      <c r="A168" s="122"/>
      <c r="B168" s="4"/>
      <c r="C168" s="4"/>
      <c r="D168" s="4"/>
      <c r="E168" s="6"/>
      <c r="F168" s="6"/>
      <c r="G168" s="4"/>
      <c r="H168" s="4"/>
      <c r="I168" s="4"/>
      <c r="J168" s="5"/>
      <c r="K168" s="4"/>
      <c r="L168" s="5"/>
      <c r="M168" s="5"/>
      <c r="N168" s="5"/>
      <c r="O168" s="4"/>
      <c r="P168" s="111"/>
      <c r="Q168" s="111"/>
      <c r="R168" s="111"/>
      <c r="S168" s="111"/>
      <c r="T168" s="111"/>
      <c r="U168" s="111"/>
      <c r="V168" s="111"/>
      <c r="W168" s="111"/>
      <c r="X168" s="111"/>
      <c r="Y168" s="111"/>
    </row>
    <row r="169" spans="1:25" x14ac:dyDescent="0.3">
      <c r="A169" s="122"/>
      <c r="B169" s="4"/>
      <c r="C169" s="4"/>
      <c r="D169" s="4"/>
      <c r="E169" s="6"/>
      <c r="F169" s="6"/>
      <c r="G169" s="4"/>
      <c r="H169" s="4"/>
      <c r="I169" s="4"/>
      <c r="J169" s="5"/>
      <c r="K169" s="4"/>
      <c r="L169" s="5"/>
      <c r="M169" s="5"/>
      <c r="N169" s="5"/>
      <c r="O169" s="4"/>
      <c r="P169" s="111"/>
      <c r="Q169" s="111"/>
      <c r="R169" s="111"/>
      <c r="S169" s="111"/>
      <c r="T169" s="111"/>
      <c r="U169" s="111"/>
      <c r="V169" s="111"/>
      <c r="W169" s="111"/>
      <c r="X169" s="111"/>
      <c r="Y169" s="111"/>
    </row>
    <row r="170" spans="1:25" x14ac:dyDescent="0.3">
      <c r="A170" s="122"/>
      <c r="B170" s="4"/>
      <c r="C170" s="4"/>
      <c r="D170" s="4"/>
      <c r="E170" s="6"/>
      <c r="F170" s="6"/>
      <c r="G170" s="4"/>
      <c r="H170" s="4"/>
      <c r="I170" s="4"/>
      <c r="J170" s="5"/>
      <c r="K170" s="4"/>
      <c r="L170" s="5"/>
      <c r="M170" s="5"/>
      <c r="N170" s="5"/>
      <c r="O170" s="4"/>
      <c r="P170" s="111"/>
      <c r="Q170" s="111"/>
      <c r="R170" s="111"/>
      <c r="S170" s="111"/>
      <c r="T170" s="111"/>
      <c r="U170" s="111"/>
      <c r="V170" s="111"/>
      <c r="W170" s="111"/>
      <c r="X170" s="111"/>
      <c r="Y170" s="111"/>
    </row>
    <row r="171" spans="1:25" x14ac:dyDescent="0.3">
      <c r="A171" s="122"/>
      <c r="B171" s="4"/>
      <c r="C171" s="4"/>
      <c r="D171" s="4"/>
      <c r="E171" s="6"/>
      <c r="F171" s="6"/>
      <c r="G171" s="4"/>
      <c r="H171" s="4"/>
      <c r="I171" s="4"/>
      <c r="J171" s="5"/>
      <c r="K171" s="4"/>
      <c r="L171" s="5"/>
      <c r="M171" s="5"/>
      <c r="N171" s="5"/>
      <c r="O171" s="4"/>
      <c r="P171" s="111"/>
      <c r="Q171" s="111"/>
      <c r="R171" s="111"/>
      <c r="S171" s="111"/>
      <c r="T171" s="111"/>
      <c r="U171" s="111"/>
      <c r="V171" s="111"/>
      <c r="W171" s="111"/>
      <c r="X171" s="111"/>
      <c r="Y171" s="111"/>
    </row>
    <row r="172" spans="1:25" x14ac:dyDescent="0.3">
      <c r="A172" s="122"/>
      <c r="B172" s="4"/>
      <c r="C172" s="4"/>
      <c r="D172" s="4"/>
      <c r="E172" s="6"/>
      <c r="F172" s="6"/>
      <c r="G172" s="4"/>
      <c r="H172" s="4"/>
      <c r="I172" s="4"/>
      <c r="J172" s="5"/>
      <c r="K172" s="4"/>
      <c r="L172" s="5"/>
      <c r="M172" s="5"/>
      <c r="N172" s="5"/>
      <c r="O172" s="4"/>
      <c r="P172" s="111"/>
      <c r="Q172" s="111"/>
      <c r="R172" s="111"/>
      <c r="S172" s="111"/>
      <c r="T172" s="111"/>
      <c r="U172" s="111"/>
      <c r="V172" s="111"/>
      <c r="W172" s="111"/>
      <c r="X172" s="111"/>
      <c r="Y172" s="111"/>
    </row>
    <row r="173" spans="1:25" x14ac:dyDescent="0.3">
      <c r="A173" s="122"/>
      <c r="B173" s="4"/>
      <c r="C173" s="4"/>
      <c r="D173" s="4"/>
      <c r="E173" s="6"/>
      <c r="F173" s="6"/>
      <c r="G173" s="4"/>
      <c r="H173" s="4"/>
      <c r="I173" s="4"/>
      <c r="J173" s="5"/>
      <c r="K173" s="4"/>
      <c r="L173" s="5"/>
      <c r="M173" s="5"/>
      <c r="N173" s="5"/>
      <c r="O173" s="4"/>
      <c r="P173" s="111"/>
      <c r="Q173" s="111"/>
      <c r="R173" s="111"/>
      <c r="S173" s="111"/>
      <c r="T173" s="111"/>
      <c r="U173" s="111"/>
      <c r="V173" s="111"/>
      <c r="W173" s="111"/>
      <c r="X173" s="111"/>
      <c r="Y173" s="111"/>
    </row>
    <row r="174" spans="1:25" x14ac:dyDescent="0.3">
      <c r="A174" s="122"/>
      <c r="B174" s="4"/>
      <c r="C174" s="4"/>
      <c r="D174" s="4"/>
      <c r="E174" s="6"/>
      <c r="F174" s="6"/>
      <c r="G174" s="4"/>
      <c r="H174" s="4"/>
      <c r="I174" s="4"/>
      <c r="J174" s="5"/>
      <c r="K174" s="4"/>
      <c r="L174" s="5"/>
      <c r="M174" s="5"/>
      <c r="N174" s="5"/>
      <c r="O174" s="4"/>
      <c r="P174" s="111"/>
      <c r="Q174" s="111"/>
      <c r="R174" s="111"/>
      <c r="S174" s="111"/>
      <c r="T174" s="111"/>
      <c r="U174" s="111"/>
      <c r="V174" s="111"/>
      <c r="W174" s="111"/>
      <c r="X174" s="111"/>
      <c r="Y174" s="111"/>
    </row>
    <row r="175" spans="1:25" x14ac:dyDescent="0.3">
      <c r="A175" s="122"/>
      <c r="B175" s="4"/>
      <c r="C175" s="4"/>
      <c r="D175" s="4"/>
      <c r="E175" s="6"/>
      <c r="F175" s="6"/>
      <c r="G175" s="4"/>
      <c r="H175" s="4"/>
      <c r="I175" s="4"/>
      <c r="J175" s="5"/>
      <c r="K175" s="4"/>
      <c r="L175" s="5"/>
      <c r="M175" s="5"/>
      <c r="N175" s="5"/>
      <c r="O175" s="4"/>
      <c r="P175" s="111"/>
      <c r="Q175" s="111"/>
      <c r="R175" s="111"/>
      <c r="S175" s="111"/>
      <c r="T175" s="111"/>
      <c r="U175" s="111"/>
      <c r="V175" s="111"/>
      <c r="W175" s="111"/>
      <c r="X175" s="111"/>
      <c r="Y175" s="111"/>
    </row>
    <row r="176" spans="1:25" x14ac:dyDescent="0.3">
      <c r="A176" s="122"/>
      <c r="B176" s="4"/>
      <c r="C176" s="4"/>
      <c r="D176" s="4"/>
      <c r="E176" s="6"/>
      <c r="F176" s="6"/>
      <c r="G176" s="4"/>
      <c r="H176" s="4"/>
      <c r="I176" s="4"/>
      <c r="J176" s="5"/>
      <c r="K176" s="4"/>
      <c r="L176" s="5"/>
      <c r="M176" s="5"/>
      <c r="N176" s="5"/>
      <c r="O176" s="4"/>
      <c r="P176" s="111"/>
      <c r="Q176" s="111"/>
      <c r="R176" s="111"/>
      <c r="S176" s="111"/>
      <c r="T176" s="111"/>
      <c r="U176" s="111"/>
      <c r="V176" s="111"/>
      <c r="W176" s="111"/>
      <c r="X176" s="111"/>
      <c r="Y176" s="111"/>
    </row>
    <row r="177" spans="1:25" x14ac:dyDescent="0.3">
      <c r="A177" s="122"/>
      <c r="B177" s="4"/>
      <c r="C177" s="4"/>
      <c r="D177" s="4"/>
      <c r="E177" s="6"/>
      <c r="F177" s="6"/>
      <c r="G177" s="4"/>
      <c r="H177" s="4"/>
      <c r="I177" s="4"/>
      <c r="J177" s="5"/>
      <c r="K177" s="4"/>
      <c r="L177" s="5"/>
      <c r="M177" s="5"/>
      <c r="N177" s="5"/>
      <c r="O177" s="4"/>
      <c r="P177" s="111"/>
      <c r="Q177" s="111"/>
      <c r="R177" s="111"/>
      <c r="S177" s="111"/>
      <c r="T177" s="111"/>
      <c r="U177" s="111"/>
      <c r="V177" s="111"/>
      <c r="W177" s="111"/>
      <c r="X177" s="111"/>
      <c r="Y177" s="111"/>
    </row>
    <row r="178" spans="1:25" x14ac:dyDescent="0.3">
      <c r="A178" s="122"/>
      <c r="B178" s="4"/>
      <c r="C178" s="4"/>
      <c r="D178" s="4"/>
      <c r="E178" s="6"/>
      <c r="F178" s="6"/>
      <c r="G178" s="4"/>
      <c r="H178" s="4"/>
      <c r="I178" s="4"/>
      <c r="J178" s="5"/>
      <c r="K178" s="4"/>
      <c r="L178" s="5"/>
      <c r="M178" s="5"/>
      <c r="N178" s="5"/>
      <c r="O178" s="4"/>
      <c r="P178" s="111"/>
      <c r="Q178" s="111"/>
      <c r="R178" s="111"/>
      <c r="S178" s="111"/>
      <c r="T178" s="111"/>
      <c r="U178" s="111"/>
      <c r="V178" s="111"/>
      <c r="W178" s="111"/>
      <c r="X178" s="111"/>
      <c r="Y178" s="111"/>
    </row>
    <row r="179" spans="1:25" x14ac:dyDescent="0.3">
      <c r="A179" s="122"/>
      <c r="B179" s="4"/>
      <c r="C179" s="4"/>
      <c r="D179" s="4"/>
      <c r="E179" s="6"/>
      <c r="F179" s="6"/>
      <c r="G179" s="4"/>
      <c r="H179" s="4"/>
      <c r="I179" s="4"/>
      <c r="J179" s="5"/>
      <c r="K179" s="4"/>
      <c r="L179" s="5"/>
      <c r="M179" s="5"/>
      <c r="N179" s="5"/>
      <c r="O179" s="4"/>
      <c r="P179" s="111"/>
      <c r="Q179" s="111"/>
      <c r="R179" s="111"/>
      <c r="S179" s="111"/>
      <c r="T179" s="111"/>
      <c r="U179" s="111"/>
      <c r="V179" s="111"/>
      <c r="W179" s="111"/>
      <c r="X179" s="111"/>
      <c r="Y179" s="111"/>
    </row>
    <row r="180" spans="1:25" x14ac:dyDescent="0.3">
      <c r="A180" s="122"/>
      <c r="B180" s="4"/>
      <c r="C180" s="4"/>
      <c r="D180" s="4"/>
      <c r="E180" s="6"/>
      <c r="F180" s="6"/>
      <c r="G180" s="4"/>
      <c r="H180" s="4"/>
      <c r="I180" s="4"/>
      <c r="J180" s="5"/>
      <c r="K180" s="4"/>
      <c r="L180" s="5"/>
      <c r="M180" s="5"/>
      <c r="N180" s="5"/>
      <c r="O180" s="4"/>
      <c r="P180" s="111"/>
      <c r="Q180" s="111"/>
      <c r="R180" s="111"/>
      <c r="S180" s="111"/>
      <c r="T180" s="111"/>
      <c r="U180" s="111"/>
      <c r="V180" s="111"/>
      <c r="W180" s="111"/>
      <c r="X180" s="111"/>
      <c r="Y180" s="111"/>
    </row>
    <row r="181" spans="1:25" x14ac:dyDescent="0.3">
      <c r="A181" s="122"/>
      <c r="B181" s="4"/>
      <c r="C181" s="4"/>
      <c r="D181" s="4"/>
      <c r="E181" s="6"/>
      <c r="F181" s="6"/>
      <c r="G181" s="4"/>
      <c r="H181" s="4"/>
      <c r="I181" s="4"/>
      <c r="J181" s="5"/>
      <c r="K181" s="4"/>
      <c r="L181" s="5"/>
      <c r="M181" s="5"/>
      <c r="N181" s="5"/>
      <c r="O181" s="4"/>
      <c r="P181" s="111"/>
      <c r="Q181" s="111"/>
      <c r="R181" s="111"/>
      <c r="S181" s="111"/>
      <c r="T181" s="111"/>
      <c r="U181" s="111"/>
      <c r="V181" s="111"/>
      <c r="W181" s="111"/>
      <c r="X181" s="111"/>
      <c r="Y181" s="111"/>
    </row>
    <row r="182" spans="1:25" x14ac:dyDescent="0.3">
      <c r="A182" s="122"/>
      <c r="B182" s="4"/>
      <c r="C182" s="4"/>
      <c r="D182" s="4"/>
      <c r="E182" s="6"/>
      <c r="F182" s="6"/>
      <c r="G182" s="4"/>
      <c r="H182" s="4"/>
      <c r="I182" s="4"/>
      <c r="J182" s="5"/>
      <c r="K182" s="4"/>
      <c r="L182" s="5"/>
      <c r="M182" s="5"/>
      <c r="N182" s="5"/>
      <c r="O182" s="4"/>
      <c r="P182" s="111"/>
      <c r="Q182" s="111"/>
      <c r="R182" s="111"/>
      <c r="S182" s="111"/>
      <c r="T182" s="111"/>
      <c r="U182" s="111"/>
      <c r="V182" s="111"/>
      <c r="W182" s="111"/>
      <c r="X182" s="111"/>
      <c r="Y182" s="111"/>
    </row>
    <row r="183" spans="1:25" x14ac:dyDescent="0.3">
      <c r="A183" s="122"/>
      <c r="B183" s="4"/>
      <c r="C183" s="4"/>
      <c r="D183" s="4"/>
      <c r="E183" s="6"/>
      <c r="F183" s="6"/>
      <c r="G183" s="4"/>
      <c r="H183" s="4"/>
      <c r="I183" s="4"/>
      <c r="J183" s="5"/>
      <c r="K183" s="4"/>
      <c r="L183" s="5"/>
      <c r="M183" s="5"/>
      <c r="N183" s="5"/>
      <c r="O183" s="4"/>
      <c r="P183" s="111"/>
      <c r="Q183" s="111"/>
      <c r="R183" s="111"/>
      <c r="S183" s="111"/>
      <c r="T183" s="111"/>
      <c r="U183" s="111"/>
      <c r="V183" s="111"/>
      <c r="W183" s="111"/>
      <c r="X183" s="111"/>
      <c r="Y183" s="111"/>
    </row>
    <row r="184" spans="1:25" x14ac:dyDescent="0.3">
      <c r="A184" s="122"/>
      <c r="B184" s="4"/>
      <c r="C184" s="4"/>
      <c r="D184" s="4"/>
      <c r="E184" s="6"/>
      <c r="F184" s="6"/>
      <c r="G184" s="4"/>
      <c r="H184" s="4"/>
      <c r="I184" s="4"/>
      <c r="J184" s="5"/>
      <c r="K184" s="4"/>
      <c r="L184" s="5"/>
      <c r="M184" s="5"/>
      <c r="N184" s="5"/>
      <c r="O184" s="4"/>
      <c r="P184" s="111"/>
      <c r="Q184" s="111"/>
      <c r="R184" s="111"/>
      <c r="S184" s="111"/>
      <c r="T184" s="111"/>
      <c r="U184" s="111"/>
      <c r="V184" s="111"/>
      <c r="W184" s="111"/>
      <c r="X184" s="111"/>
      <c r="Y184" s="111"/>
    </row>
    <row r="185" spans="1:25" x14ac:dyDescent="0.3">
      <c r="A185" s="122"/>
      <c r="B185" s="4"/>
      <c r="C185" s="4"/>
      <c r="D185" s="4"/>
      <c r="E185" s="6"/>
      <c r="F185" s="6"/>
      <c r="G185" s="4"/>
      <c r="H185" s="4"/>
      <c r="I185" s="4"/>
      <c r="J185" s="5"/>
      <c r="K185" s="4"/>
      <c r="L185" s="5"/>
      <c r="M185" s="5"/>
      <c r="N185" s="5"/>
      <c r="O185" s="4"/>
      <c r="P185" s="111"/>
      <c r="Q185" s="111"/>
      <c r="R185" s="111"/>
      <c r="S185" s="111"/>
      <c r="T185" s="111"/>
      <c r="U185" s="111"/>
      <c r="V185" s="111"/>
      <c r="W185" s="111"/>
      <c r="X185" s="111"/>
      <c r="Y185" s="111"/>
    </row>
    <row r="186" spans="1:25" x14ac:dyDescent="0.3">
      <c r="A186" s="122"/>
      <c r="B186" s="4"/>
      <c r="C186" s="4"/>
      <c r="D186" s="4"/>
      <c r="E186" s="6"/>
      <c r="F186" s="6"/>
      <c r="G186" s="4"/>
      <c r="H186" s="4"/>
      <c r="I186" s="4"/>
      <c r="J186" s="5"/>
      <c r="K186" s="4"/>
      <c r="L186" s="5"/>
      <c r="M186" s="5"/>
      <c r="N186" s="5"/>
      <c r="O186" s="4"/>
      <c r="P186" s="111"/>
      <c r="Q186" s="111"/>
      <c r="R186" s="111"/>
      <c r="S186" s="111"/>
      <c r="T186" s="111"/>
      <c r="U186" s="111"/>
      <c r="V186" s="111"/>
      <c r="W186" s="111"/>
      <c r="X186" s="111"/>
      <c r="Y186" s="111"/>
    </row>
    <row r="187" spans="1:25" x14ac:dyDescent="0.3">
      <c r="A187" s="122"/>
      <c r="B187" s="4"/>
      <c r="C187" s="4"/>
      <c r="D187" s="4"/>
      <c r="E187" s="6"/>
      <c r="F187" s="6"/>
      <c r="G187" s="4"/>
      <c r="H187" s="4"/>
      <c r="I187" s="4"/>
      <c r="J187" s="5"/>
      <c r="K187" s="4"/>
      <c r="L187" s="5"/>
      <c r="M187" s="5"/>
      <c r="N187" s="5"/>
      <c r="O187" s="4"/>
      <c r="P187" s="111"/>
      <c r="Q187" s="111"/>
      <c r="R187" s="111"/>
      <c r="S187" s="111"/>
      <c r="T187" s="111"/>
      <c r="U187" s="111"/>
      <c r="V187" s="111"/>
      <c r="W187" s="111"/>
      <c r="X187" s="111"/>
      <c r="Y187" s="111"/>
    </row>
    <row r="188" spans="1:25" x14ac:dyDescent="0.3">
      <c r="A188" s="122"/>
      <c r="B188" s="4"/>
      <c r="C188" s="4"/>
      <c r="D188" s="4"/>
      <c r="E188" s="6"/>
      <c r="F188" s="6"/>
      <c r="G188" s="4"/>
      <c r="H188" s="4"/>
      <c r="I188" s="4"/>
      <c r="J188" s="5"/>
      <c r="K188" s="4"/>
      <c r="L188" s="5"/>
      <c r="M188" s="5"/>
      <c r="N188" s="5"/>
      <c r="O188" s="4"/>
      <c r="P188" s="111"/>
      <c r="Q188" s="111"/>
      <c r="R188" s="111"/>
      <c r="S188" s="111"/>
      <c r="T188" s="111"/>
      <c r="U188" s="111"/>
      <c r="V188" s="111"/>
      <c r="W188" s="111"/>
      <c r="X188" s="111"/>
      <c r="Y188" s="111"/>
    </row>
    <row r="189" spans="1:25" x14ac:dyDescent="0.3">
      <c r="A189" s="122"/>
      <c r="B189" s="4"/>
      <c r="C189" s="4"/>
      <c r="D189" s="4"/>
      <c r="E189" s="6"/>
      <c r="F189" s="6"/>
      <c r="G189" s="4"/>
      <c r="H189" s="4"/>
      <c r="I189" s="4"/>
      <c r="J189" s="5"/>
      <c r="K189" s="4"/>
      <c r="L189" s="5"/>
      <c r="M189" s="5"/>
      <c r="N189" s="5"/>
      <c r="O189" s="4"/>
      <c r="P189" s="111"/>
      <c r="Q189" s="111"/>
      <c r="R189" s="111"/>
      <c r="S189" s="111"/>
      <c r="T189" s="111"/>
      <c r="U189" s="111"/>
      <c r="V189" s="111"/>
      <c r="W189" s="111"/>
      <c r="X189" s="111"/>
      <c r="Y189" s="111"/>
    </row>
    <row r="190" spans="1:25" x14ac:dyDescent="0.3">
      <c r="A190" s="122"/>
      <c r="B190" s="4"/>
      <c r="C190" s="4"/>
      <c r="D190" s="4"/>
      <c r="E190" s="6"/>
      <c r="F190" s="6"/>
      <c r="G190" s="4"/>
      <c r="H190" s="4"/>
      <c r="I190" s="4"/>
      <c r="J190" s="5"/>
      <c r="K190" s="4"/>
      <c r="L190" s="5"/>
      <c r="M190" s="5"/>
      <c r="N190" s="5"/>
      <c r="O190" s="4"/>
      <c r="P190" s="111"/>
      <c r="Q190" s="111"/>
      <c r="R190" s="111"/>
      <c r="S190" s="111"/>
      <c r="T190" s="111"/>
      <c r="U190" s="111"/>
      <c r="V190" s="111"/>
      <c r="W190" s="111"/>
      <c r="X190" s="111"/>
      <c r="Y190" s="111"/>
    </row>
    <row r="191" spans="1:25" x14ac:dyDescent="0.3">
      <c r="A191" s="122"/>
      <c r="B191" s="4"/>
      <c r="C191" s="4"/>
      <c r="D191" s="4"/>
      <c r="E191" s="6"/>
      <c r="F191" s="6"/>
      <c r="G191" s="4"/>
      <c r="H191" s="4"/>
      <c r="I191" s="4"/>
      <c r="J191" s="5"/>
      <c r="K191" s="4"/>
      <c r="L191" s="5"/>
      <c r="M191" s="5"/>
      <c r="N191" s="5"/>
      <c r="O191" s="4"/>
      <c r="P191" s="111"/>
      <c r="Q191" s="111"/>
      <c r="R191" s="111"/>
      <c r="S191" s="111"/>
      <c r="T191" s="111"/>
      <c r="U191" s="111"/>
      <c r="V191" s="111"/>
      <c r="W191" s="111"/>
      <c r="X191" s="111"/>
      <c r="Y191" s="111"/>
    </row>
    <row r="192" spans="1:25" x14ac:dyDescent="0.3">
      <c r="A192" s="122"/>
      <c r="B192" s="4"/>
      <c r="C192" s="4"/>
      <c r="D192" s="4"/>
      <c r="E192" s="6"/>
      <c r="F192" s="6"/>
      <c r="G192" s="4"/>
      <c r="H192" s="4"/>
      <c r="I192" s="4"/>
      <c r="J192" s="5"/>
      <c r="K192" s="4"/>
      <c r="L192" s="5"/>
      <c r="M192" s="5"/>
      <c r="N192" s="5"/>
      <c r="O192" s="4"/>
      <c r="P192" s="111"/>
      <c r="Q192" s="111"/>
      <c r="R192" s="111"/>
      <c r="S192" s="111"/>
      <c r="T192" s="111"/>
      <c r="U192" s="111"/>
      <c r="V192" s="111"/>
      <c r="W192" s="111"/>
      <c r="X192" s="111"/>
      <c r="Y192" s="111"/>
    </row>
    <row r="193" spans="1:25" x14ac:dyDescent="0.3">
      <c r="A193" s="122"/>
      <c r="B193" s="4"/>
      <c r="C193" s="4"/>
      <c r="D193" s="4"/>
      <c r="E193" s="6"/>
      <c r="F193" s="6"/>
      <c r="G193" s="4"/>
      <c r="H193" s="4"/>
      <c r="I193" s="4"/>
      <c r="J193" s="5"/>
      <c r="K193" s="4"/>
      <c r="L193" s="5"/>
      <c r="M193" s="5"/>
      <c r="N193" s="5"/>
      <c r="O193" s="4"/>
      <c r="P193" s="111"/>
      <c r="Q193" s="111"/>
      <c r="R193" s="111"/>
      <c r="S193" s="111"/>
      <c r="T193" s="111"/>
      <c r="U193" s="111"/>
      <c r="V193" s="111"/>
      <c r="W193" s="111"/>
      <c r="X193" s="111"/>
      <c r="Y193" s="111"/>
    </row>
    <row r="194" spans="1:25" x14ac:dyDescent="0.3">
      <c r="A194" s="122"/>
      <c r="B194" s="4"/>
      <c r="C194" s="4"/>
      <c r="D194" s="4"/>
      <c r="E194" s="6"/>
      <c r="F194" s="6"/>
      <c r="G194" s="4"/>
      <c r="H194" s="4"/>
      <c r="I194" s="4"/>
      <c r="J194" s="5"/>
      <c r="K194" s="4"/>
      <c r="L194" s="5"/>
      <c r="M194" s="5"/>
      <c r="N194" s="5"/>
      <c r="O194" s="4"/>
      <c r="P194" s="111"/>
      <c r="Q194" s="111"/>
      <c r="R194" s="111"/>
      <c r="S194" s="111"/>
      <c r="T194" s="111"/>
      <c r="U194" s="111"/>
      <c r="V194" s="111"/>
      <c r="W194" s="111"/>
      <c r="X194" s="111"/>
      <c r="Y194" s="111"/>
    </row>
    <row r="195" spans="1:25" x14ac:dyDescent="0.3">
      <c r="A195" s="122"/>
      <c r="B195" s="4"/>
      <c r="C195" s="4"/>
      <c r="D195" s="4"/>
      <c r="E195" s="6"/>
      <c r="F195" s="6"/>
      <c r="G195" s="4"/>
      <c r="H195" s="4"/>
      <c r="I195" s="4"/>
      <c r="J195" s="5"/>
      <c r="K195" s="4"/>
      <c r="L195" s="5"/>
      <c r="M195" s="5"/>
      <c r="N195" s="5"/>
      <c r="O195" s="4"/>
      <c r="P195" s="111"/>
      <c r="Q195" s="111"/>
      <c r="R195" s="111"/>
      <c r="S195" s="111"/>
      <c r="T195" s="111"/>
      <c r="U195" s="111"/>
      <c r="V195" s="111"/>
      <c r="W195" s="111"/>
      <c r="X195" s="111"/>
      <c r="Y195" s="111"/>
    </row>
    <row r="196" spans="1:25" x14ac:dyDescent="0.3">
      <c r="A196" s="122"/>
      <c r="B196" s="4"/>
      <c r="C196" s="4"/>
      <c r="D196" s="4"/>
      <c r="E196" s="6"/>
      <c r="F196" s="6"/>
      <c r="G196" s="4"/>
      <c r="H196" s="4"/>
      <c r="I196" s="4"/>
      <c r="J196" s="5"/>
      <c r="K196" s="4"/>
      <c r="L196" s="5"/>
      <c r="M196" s="5"/>
      <c r="N196" s="5"/>
      <c r="O196" s="4"/>
      <c r="P196" s="111"/>
      <c r="Q196" s="111"/>
      <c r="R196" s="111"/>
      <c r="S196" s="111"/>
      <c r="T196" s="111"/>
      <c r="U196" s="111"/>
      <c r="V196" s="111"/>
      <c r="W196" s="111"/>
      <c r="X196" s="111"/>
      <c r="Y196" s="111"/>
    </row>
    <row r="197" spans="1:25" x14ac:dyDescent="0.3">
      <c r="A197" s="122"/>
      <c r="B197" s="4"/>
      <c r="C197" s="4"/>
      <c r="D197" s="4"/>
      <c r="E197" s="6"/>
      <c r="F197" s="6"/>
      <c r="G197" s="4"/>
      <c r="H197" s="4"/>
      <c r="I197" s="4"/>
      <c r="J197" s="5"/>
      <c r="K197" s="4"/>
      <c r="L197" s="5"/>
      <c r="M197" s="5"/>
      <c r="N197" s="5"/>
      <c r="O197" s="4"/>
      <c r="P197" s="111"/>
      <c r="Q197" s="111"/>
      <c r="R197" s="111"/>
      <c r="S197" s="111"/>
      <c r="T197" s="111"/>
      <c r="U197" s="111"/>
      <c r="V197" s="111"/>
      <c r="W197" s="111"/>
      <c r="X197" s="111"/>
      <c r="Y197" s="111"/>
    </row>
    <row r="198" spans="1:25" x14ac:dyDescent="0.3">
      <c r="A198" s="122"/>
      <c r="B198" s="4"/>
      <c r="C198" s="4"/>
      <c r="D198" s="4"/>
      <c r="E198" s="6"/>
      <c r="F198" s="6"/>
      <c r="G198" s="4"/>
      <c r="H198" s="4"/>
      <c r="I198" s="4"/>
      <c r="J198" s="5"/>
      <c r="K198" s="4"/>
      <c r="L198" s="5"/>
      <c r="M198" s="5"/>
      <c r="N198" s="5"/>
      <c r="O198" s="4"/>
      <c r="P198" s="111"/>
      <c r="Q198" s="111"/>
      <c r="R198" s="111"/>
      <c r="S198" s="111"/>
      <c r="T198" s="111"/>
      <c r="U198" s="111"/>
      <c r="V198" s="111"/>
      <c r="W198" s="111"/>
      <c r="X198" s="111"/>
      <c r="Y198" s="111"/>
    </row>
    <row r="199" spans="1:25" x14ac:dyDescent="0.3">
      <c r="A199" s="122"/>
      <c r="B199" s="4"/>
      <c r="C199" s="4"/>
      <c r="D199" s="4"/>
      <c r="E199" s="6"/>
      <c r="F199" s="6"/>
      <c r="G199" s="4"/>
      <c r="H199" s="4"/>
      <c r="I199" s="4"/>
      <c r="J199" s="5"/>
      <c r="K199" s="4"/>
      <c r="L199" s="5"/>
      <c r="M199" s="5"/>
      <c r="N199" s="5"/>
      <c r="O199" s="4"/>
      <c r="P199" s="111"/>
      <c r="Q199" s="111"/>
      <c r="R199" s="111"/>
      <c r="S199" s="111"/>
      <c r="T199" s="111"/>
      <c r="U199" s="111"/>
      <c r="V199" s="111"/>
      <c r="W199" s="111"/>
      <c r="X199" s="111"/>
      <c r="Y199" s="111"/>
    </row>
    <row r="200" spans="1:25" x14ac:dyDescent="0.3">
      <c r="A200" s="122"/>
      <c r="B200" s="4"/>
      <c r="C200" s="4"/>
      <c r="D200" s="4"/>
      <c r="E200" s="6"/>
      <c r="F200" s="6"/>
      <c r="G200" s="4"/>
      <c r="H200" s="4"/>
      <c r="I200" s="4"/>
      <c r="J200" s="5"/>
      <c r="K200" s="4"/>
      <c r="L200" s="5"/>
      <c r="M200" s="5"/>
      <c r="N200" s="5"/>
      <c r="O200" s="4"/>
      <c r="P200" s="111"/>
      <c r="Q200" s="111"/>
      <c r="R200" s="111"/>
      <c r="S200" s="111"/>
      <c r="T200" s="111"/>
      <c r="U200" s="111"/>
      <c r="V200" s="111"/>
      <c r="W200" s="111"/>
      <c r="X200" s="111"/>
      <c r="Y200" s="111"/>
    </row>
    <row r="201" spans="1:25" x14ac:dyDescent="0.3">
      <c r="A201" s="122"/>
      <c r="B201" s="4"/>
      <c r="C201" s="4"/>
      <c r="D201" s="4"/>
      <c r="E201" s="6"/>
      <c r="F201" s="6"/>
      <c r="G201" s="4"/>
      <c r="H201" s="4"/>
      <c r="I201" s="4"/>
      <c r="J201" s="5"/>
      <c r="K201" s="4"/>
      <c r="L201" s="5"/>
      <c r="M201" s="5"/>
      <c r="N201" s="5"/>
      <c r="O201" s="4"/>
      <c r="P201" s="111"/>
      <c r="Q201" s="111"/>
      <c r="R201" s="111"/>
      <c r="S201" s="111"/>
      <c r="T201" s="111"/>
      <c r="U201" s="111"/>
      <c r="V201" s="111"/>
      <c r="W201" s="111"/>
      <c r="X201" s="111"/>
      <c r="Y201" s="111"/>
    </row>
    <row r="202" spans="1:25" x14ac:dyDescent="0.3">
      <c r="A202" s="122"/>
      <c r="B202" s="4"/>
      <c r="C202" s="4"/>
      <c r="D202" s="4"/>
      <c r="E202" s="6"/>
      <c r="F202" s="6"/>
      <c r="G202" s="4"/>
      <c r="H202" s="4"/>
      <c r="I202" s="4"/>
      <c r="J202" s="5"/>
      <c r="K202" s="4"/>
      <c r="L202" s="5"/>
      <c r="M202" s="5"/>
      <c r="N202" s="5"/>
      <c r="O202" s="4"/>
      <c r="P202" s="111"/>
      <c r="Q202" s="111"/>
      <c r="R202" s="111"/>
      <c r="S202" s="111"/>
      <c r="T202" s="111"/>
      <c r="U202" s="111"/>
      <c r="V202" s="111"/>
      <c r="W202" s="111"/>
      <c r="X202" s="111"/>
      <c r="Y202" s="111"/>
    </row>
    <row r="203" spans="1:25" x14ac:dyDescent="0.3">
      <c r="A203" s="122"/>
      <c r="B203" s="4"/>
      <c r="C203" s="4"/>
      <c r="D203" s="4"/>
      <c r="E203" s="6"/>
      <c r="F203" s="6"/>
      <c r="G203" s="4"/>
      <c r="H203" s="4"/>
      <c r="I203" s="4"/>
      <c r="J203" s="5"/>
      <c r="K203" s="4"/>
      <c r="L203" s="5"/>
      <c r="M203" s="5"/>
      <c r="N203" s="5"/>
      <c r="O203" s="4"/>
      <c r="P203" s="111"/>
      <c r="Q203" s="111"/>
      <c r="R203" s="111"/>
      <c r="S203" s="111"/>
      <c r="T203" s="111"/>
      <c r="U203" s="111"/>
      <c r="V203" s="111"/>
      <c r="W203" s="111"/>
      <c r="X203" s="111"/>
      <c r="Y203" s="111"/>
    </row>
    <row r="204" spans="1:25" x14ac:dyDescent="0.3">
      <c r="A204" s="122"/>
      <c r="B204" s="4"/>
      <c r="C204" s="4"/>
      <c r="D204" s="4"/>
      <c r="E204" s="6"/>
      <c r="F204" s="6"/>
      <c r="G204" s="4"/>
      <c r="H204" s="4"/>
      <c r="I204" s="4"/>
      <c r="J204" s="5"/>
      <c r="K204" s="4"/>
      <c r="L204" s="5"/>
      <c r="M204" s="5"/>
      <c r="N204" s="5"/>
      <c r="O204" s="4"/>
      <c r="P204" s="111"/>
      <c r="Q204" s="111"/>
      <c r="R204" s="111"/>
      <c r="S204" s="111"/>
      <c r="T204" s="111"/>
      <c r="U204" s="111"/>
      <c r="V204" s="111"/>
      <c r="W204" s="111"/>
      <c r="X204" s="111"/>
      <c r="Y204" s="111"/>
    </row>
    <row r="205" spans="1:25" x14ac:dyDescent="0.3">
      <c r="A205" s="122"/>
      <c r="B205" s="4"/>
      <c r="C205" s="4"/>
      <c r="D205" s="4"/>
      <c r="E205" s="6"/>
      <c r="F205" s="6"/>
      <c r="G205" s="4"/>
      <c r="H205" s="4"/>
      <c r="I205" s="4"/>
      <c r="J205" s="5"/>
      <c r="K205" s="4"/>
      <c r="L205" s="5"/>
      <c r="M205" s="5"/>
      <c r="N205" s="5"/>
      <c r="O205" s="4"/>
      <c r="P205" s="111"/>
      <c r="Q205" s="111"/>
      <c r="R205" s="111"/>
      <c r="S205" s="111"/>
      <c r="T205" s="111"/>
      <c r="U205" s="111"/>
      <c r="V205" s="111"/>
      <c r="W205" s="111"/>
      <c r="X205" s="111"/>
      <c r="Y205" s="111"/>
    </row>
    <row r="206" spans="1:25" x14ac:dyDescent="0.3">
      <c r="A206" s="122"/>
      <c r="B206" s="4"/>
      <c r="C206" s="4"/>
      <c r="D206" s="4"/>
      <c r="E206" s="6"/>
      <c r="F206" s="6"/>
      <c r="G206" s="4"/>
      <c r="H206" s="4"/>
      <c r="I206" s="4"/>
      <c r="J206" s="5"/>
      <c r="K206" s="4"/>
      <c r="L206" s="5"/>
      <c r="M206" s="5"/>
      <c r="N206" s="5"/>
      <c r="O206" s="4"/>
      <c r="P206" s="111"/>
      <c r="Q206" s="111"/>
      <c r="R206" s="111"/>
      <c r="S206" s="111"/>
      <c r="T206" s="111"/>
      <c r="U206" s="111"/>
      <c r="V206" s="111"/>
      <c r="W206" s="111"/>
      <c r="X206" s="111"/>
      <c r="Y206" s="111"/>
    </row>
    <row r="207" spans="1:25" x14ac:dyDescent="0.3">
      <c r="A207" s="122"/>
      <c r="B207" s="4"/>
      <c r="C207" s="4"/>
      <c r="D207" s="4"/>
      <c r="E207" s="6"/>
      <c r="F207" s="6"/>
      <c r="G207" s="4"/>
      <c r="H207" s="4"/>
      <c r="I207" s="4"/>
      <c r="J207" s="5"/>
      <c r="K207" s="4"/>
      <c r="L207" s="5"/>
      <c r="M207" s="5"/>
      <c r="N207" s="5"/>
      <c r="O207" s="4"/>
      <c r="P207" s="111"/>
      <c r="Q207" s="111"/>
      <c r="R207" s="111"/>
      <c r="S207" s="111"/>
      <c r="T207" s="111"/>
      <c r="U207" s="111"/>
      <c r="V207" s="111"/>
      <c r="W207" s="111"/>
      <c r="X207" s="111"/>
      <c r="Y207" s="111"/>
    </row>
    <row r="208" spans="1:25" x14ac:dyDescent="0.3">
      <c r="A208" s="122"/>
      <c r="B208" s="4"/>
      <c r="C208" s="4"/>
      <c r="D208" s="4"/>
      <c r="E208" s="6"/>
      <c r="F208" s="6"/>
      <c r="G208" s="4"/>
      <c r="H208" s="4"/>
      <c r="I208" s="4"/>
      <c r="J208" s="5"/>
      <c r="K208" s="4"/>
      <c r="L208" s="5"/>
      <c r="M208" s="5"/>
      <c r="N208" s="5"/>
      <c r="O208" s="4"/>
      <c r="P208" s="111"/>
      <c r="Q208" s="111"/>
      <c r="R208" s="111"/>
      <c r="S208" s="111"/>
      <c r="T208" s="111"/>
      <c r="U208" s="111"/>
      <c r="V208" s="111"/>
      <c r="W208" s="111"/>
      <c r="X208" s="111"/>
      <c r="Y208" s="111"/>
    </row>
    <row r="209" spans="1:25" x14ac:dyDescent="0.3">
      <c r="A209" s="122"/>
      <c r="B209" s="4"/>
      <c r="C209" s="4"/>
      <c r="D209" s="4"/>
      <c r="E209" s="6"/>
      <c r="F209" s="6"/>
      <c r="G209" s="4"/>
      <c r="H209" s="4"/>
      <c r="I209" s="4"/>
      <c r="J209" s="5"/>
      <c r="K209" s="4"/>
      <c r="L209" s="5"/>
      <c r="M209" s="5"/>
      <c r="N209" s="5"/>
      <c r="O209" s="4"/>
      <c r="P209" s="111"/>
      <c r="Q209" s="111"/>
      <c r="R209" s="111"/>
      <c r="S209" s="111"/>
      <c r="T209" s="111"/>
      <c r="U209" s="111"/>
      <c r="V209" s="111"/>
      <c r="W209" s="111"/>
      <c r="X209" s="111"/>
      <c r="Y209" s="111"/>
    </row>
    <row r="210" spans="1:25" x14ac:dyDescent="0.3">
      <c r="A210" s="122"/>
      <c r="B210" s="4"/>
      <c r="C210" s="4"/>
      <c r="D210" s="4"/>
      <c r="E210" s="6"/>
      <c r="F210" s="6"/>
      <c r="G210" s="4"/>
      <c r="H210" s="4"/>
      <c r="I210" s="4"/>
      <c r="J210" s="5"/>
      <c r="K210" s="4"/>
      <c r="L210" s="5"/>
      <c r="M210" s="5"/>
      <c r="N210" s="5"/>
      <c r="O210" s="4"/>
      <c r="P210" s="111"/>
      <c r="Q210" s="111"/>
      <c r="R210" s="111"/>
      <c r="S210" s="111"/>
      <c r="T210" s="111"/>
      <c r="U210" s="111"/>
      <c r="V210" s="111"/>
      <c r="W210" s="111"/>
      <c r="X210" s="111"/>
      <c r="Y210" s="111"/>
    </row>
    <row r="211" spans="1:25" x14ac:dyDescent="0.3">
      <c r="A211" s="122"/>
      <c r="B211" s="4"/>
      <c r="C211" s="4"/>
      <c r="D211" s="4"/>
      <c r="E211" s="6"/>
      <c r="F211" s="6"/>
      <c r="G211" s="4"/>
      <c r="H211" s="4"/>
      <c r="I211" s="4"/>
      <c r="J211" s="5"/>
      <c r="K211" s="4"/>
      <c r="L211" s="5"/>
      <c r="M211" s="5"/>
      <c r="N211" s="5"/>
      <c r="O211" s="4"/>
      <c r="P211" s="111"/>
      <c r="Q211" s="111"/>
      <c r="R211" s="111"/>
      <c r="S211" s="111"/>
      <c r="T211" s="111"/>
      <c r="U211" s="111"/>
      <c r="V211" s="111"/>
      <c r="W211" s="111"/>
      <c r="X211" s="111"/>
      <c r="Y211" s="111"/>
    </row>
    <row r="212" spans="1:25" x14ac:dyDescent="0.3">
      <c r="A212" s="122"/>
      <c r="B212" s="4"/>
      <c r="C212" s="4"/>
      <c r="D212" s="4"/>
      <c r="E212" s="6"/>
      <c r="F212" s="6"/>
      <c r="G212" s="4"/>
      <c r="H212" s="4"/>
      <c r="I212" s="4"/>
      <c r="J212" s="5"/>
      <c r="K212" s="4"/>
      <c r="L212" s="5"/>
      <c r="M212" s="5"/>
      <c r="N212" s="5"/>
      <c r="O212" s="4"/>
      <c r="P212" s="111"/>
      <c r="Q212" s="111"/>
      <c r="R212" s="111"/>
      <c r="S212" s="111"/>
      <c r="T212" s="111"/>
      <c r="U212" s="111"/>
      <c r="V212" s="111"/>
      <c r="W212" s="111"/>
      <c r="X212" s="111"/>
      <c r="Y212" s="111"/>
    </row>
    <row r="213" spans="1:25" x14ac:dyDescent="0.3">
      <c r="A213" s="122"/>
      <c r="B213" s="4"/>
      <c r="C213" s="4"/>
      <c r="D213" s="4"/>
      <c r="E213" s="6"/>
      <c r="F213" s="6"/>
      <c r="G213" s="4"/>
      <c r="H213" s="4"/>
      <c r="I213" s="4"/>
      <c r="J213" s="5"/>
      <c r="K213" s="4"/>
      <c r="L213" s="5"/>
      <c r="M213" s="5"/>
      <c r="N213" s="5"/>
      <c r="O213" s="4"/>
      <c r="P213" s="111"/>
      <c r="Q213" s="111"/>
      <c r="R213" s="111"/>
      <c r="S213" s="111"/>
      <c r="T213" s="111"/>
      <c r="U213" s="111"/>
      <c r="V213" s="111"/>
      <c r="W213" s="111"/>
      <c r="X213" s="111"/>
      <c r="Y213" s="111"/>
    </row>
    <row r="214" spans="1:25" x14ac:dyDescent="0.3">
      <c r="A214" s="122"/>
      <c r="B214" s="4"/>
      <c r="C214" s="4"/>
      <c r="D214" s="4"/>
      <c r="E214" s="6"/>
      <c r="F214" s="6"/>
      <c r="G214" s="4"/>
      <c r="H214" s="4"/>
      <c r="I214" s="4"/>
      <c r="J214" s="5"/>
      <c r="K214" s="4"/>
      <c r="L214" s="5"/>
      <c r="M214" s="5"/>
      <c r="N214" s="5"/>
      <c r="O214" s="4"/>
      <c r="P214" s="111"/>
      <c r="Q214" s="111"/>
      <c r="R214" s="111"/>
      <c r="S214" s="111"/>
      <c r="T214" s="111"/>
      <c r="U214" s="111"/>
      <c r="V214" s="111"/>
      <c r="W214" s="111"/>
      <c r="X214" s="111"/>
      <c r="Y214" s="111"/>
    </row>
    <row r="215" spans="1:25" x14ac:dyDescent="0.3">
      <c r="A215" s="122"/>
      <c r="B215" s="4"/>
      <c r="C215" s="4"/>
      <c r="D215" s="4"/>
      <c r="E215" s="6"/>
      <c r="F215" s="6"/>
      <c r="G215" s="4"/>
      <c r="H215" s="4"/>
      <c r="I215" s="4"/>
      <c r="J215" s="5"/>
      <c r="K215" s="4"/>
      <c r="L215" s="5"/>
      <c r="M215" s="5"/>
      <c r="N215" s="5"/>
      <c r="O215" s="4"/>
      <c r="P215" s="111"/>
      <c r="Q215" s="111"/>
      <c r="R215" s="111"/>
      <c r="S215" s="111"/>
      <c r="T215" s="111"/>
      <c r="U215" s="111"/>
      <c r="V215" s="111"/>
      <c r="W215" s="111"/>
      <c r="X215" s="111"/>
      <c r="Y215" s="111"/>
    </row>
    <row r="216" spans="1:25" x14ac:dyDescent="0.3">
      <c r="A216" s="122"/>
      <c r="B216" s="4"/>
      <c r="C216" s="4"/>
      <c r="D216" s="4"/>
      <c r="E216" s="6"/>
      <c r="F216" s="6"/>
      <c r="G216" s="4"/>
      <c r="H216" s="4"/>
      <c r="I216" s="4"/>
      <c r="J216" s="5"/>
      <c r="K216" s="4"/>
      <c r="L216" s="5"/>
      <c r="M216" s="5"/>
      <c r="N216" s="5"/>
      <c r="O216" s="4"/>
      <c r="P216" s="111"/>
      <c r="Q216" s="111"/>
      <c r="R216" s="111"/>
      <c r="S216" s="111"/>
      <c r="T216" s="111"/>
      <c r="U216" s="111"/>
      <c r="V216" s="111"/>
      <c r="W216" s="111"/>
      <c r="X216" s="111"/>
      <c r="Y216" s="111"/>
    </row>
    <row r="217" spans="1:25" x14ac:dyDescent="0.3">
      <c r="A217" s="122"/>
      <c r="B217" s="4"/>
      <c r="C217" s="4"/>
      <c r="D217" s="4"/>
      <c r="E217" s="6"/>
      <c r="F217" s="6"/>
      <c r="G217" s="4"/>
      <c r="H217" s="4"/>
      <c r="I217" s="4"/>
      <c r="J217" s="5"/>
      <c r="K217" s="4"/>
      <c r="L217" s="5"/>
      <c r="M217" s="5"/>
      <c r="N217" s="5"/>
      <c r="O217" s="4"/>
      <c r="P217" s="111"/>
      <c r="Q217" s="111"/>
      <c r="R217" s="111"/>
      <c r="S217" s="111"/>
      <c r="T217" s="111"/>
      <c r="U217" s="111"/>
      <c r="V217" s="111"/>
      <c r="W217" s="111"/>
      <c r="X217" s="111"/>
      <c r="Y217" s="111"/>
    </row>
    <row r="218" spans="1:25" x14ac:dyDescent="0.3">
      <c r="A218" s="122"/>
      <c r="B218" s="4"/>
      <c r="C218" s="4"/>
      <c r="D218" s="4"/>
      <c r="E218" s="6"/>
      <c r="F218" s="6"/>
      <c r="G218" s="4"/>
      <c r="H218" s="4"/>
      <c r="I218" s="4"/>
      <c r="J218" s="5"/>
      <c r="K218" s="4"/>
      <c r="L218" s="5"/>
      <c r="M218" s="5"/>
      <c r="N218" s="5"/>
      <c r="O218" s="4"/>
      <c r="P218" s="111"/>
      <c r="Q218" s="111"/>
      <c r="R218" s="111"/>
      <c r="S218" s="111"/>
      <c r="T218" s="111"/>
      <c r="U218" s="111"/>
      <c r="V218" s="111"/>
      <c r="W218" s="111"/>
      <c r="X218" s="111"/>
      <c r="Y218" s="111"/>
    </row>
    <row r="219" spans="1:25" x14ac:dyDescent="0.3">
      <c r="A219" s="122"/>
      <c r="B219" s="4"/>
      <c r="C219" s="4"/>
      <c r="D219" s="4"/>
      <c r="E219" s="6"/>
      <c r="F219" s="6"/>
      <c r="G219" s="4"/>
      <c r="H219" s="4"/>
      <c r="I219" s="4"/>
      <c r="J219" s="5"/>
      <c r="K219" s="4"/>
      <c r="L219" s="5"/>
      <c r="M219" s="5"/>
      <c r="N219" s="5"/>
      <c r="O219" s="4"/>
      <c r="P219" s="111"/>
      <c r="Q219" s="111"/>
      <c r="R219" s="111"/>
      <c r="S219" s="111"/>
      <c r="T219" s="111"/>
      <c r="U219" s="111"/>
      <c r="V219" s="111"/>
      <c r="W219" s="111"/>
      <c r="X219" s="111"/>
      <c r="Y219" s="111"/>
    </row>
    <row r="220" spans="1:25" x14ac:dyDescent="0.3">
      <c r="A220" s="122"/>
      <c r="B220" s="4"/>
      <c r="C220" s="4"/>
      <c r="D220" s="4"/>
      <c r="E220" s="6"/>
      <c r="F220" s="6"/>
      <c r="G220" s="4"/>
      <c r="H220" s="4"/>
      <c r="I220" s="4"/>
      <c r="J220" s="5"/>
      <c r="K220" s="4"/>
      <c r="L220" s="5"/>
      <c r="M220" s="5"/>
      <c r="N220" s="5"/>
      <c r="O220" s="4"/>
      <c r="P220" s="111"/>
      <c r="Q220" s="111"/>
      <c r="R220" s="111"/>
      <c r="S220" s="111"/>
      <c r="T220" s="111"/>
      <c r="U220" s="111"/>
      <c r="V220" s="111"/>
      <c r="W220" s="111"/>
      <c r="X220" s="111"/>
      <c r="Y220" s="111"/>
    </row>
    <row r="221" spans="1:25" x14ac:dyDescent="0.3">
      <c r="A221" s="122"/>
      <c r="B221" s="4"/>
      <c r="C221" s="4"/>
      <c r="D221" s="4"/>
      <c r="E221" s="6"/>
      <c r="F221" s="6"/>
      <c r="G221" s="4"/>
      <c r="H221" s="4"/>
      <c r="I221" s="4"/>
      <c r="J221" s="5"/>
      <c r="K221" s="4"/>
      <c r="L221" s="5"/>
      <c r="M221" s="5"/>
      <c r="N221" s="5"/>
      <c r="O221" s="4"/>
      <c r="P221" s="111"/>
      <c r="Q221" s="111"/>
      <c r="R221" s="111"/>
      <c r="S221" s="111"/>
      <c r="T221" s="111"/>
      <c r="U221" s="111"/>
      <c r="V221" s="111"/>
      <c r="W221" s="111"/>
      <c r="X221" s="111"/>
      <c r="Y221" s="111"/>
    </row>
    <row r="222" spans="1:25" x14ac:dyDescent="0.3">
      <c r="A222" s="122"/>
      <c r="B222" s="4"/>
      <c r="C222" s="4"/>
      <c r="D222" s="4"/>
      <c r="E222" s="6"/>
      <c r="F222" s="6"/>
      <c r="G222" s="4"/>
      <c r="H222" s="4"/>
      <c r="I222" s="4"/>
      <c r="J222" s="5"/>
      <c r="K222" s="4"/>
      <c r="L222" s="5"/>
      <c r="M222" s="5"/>
      <c r="N222" s="5"/>
      <c r="O222" s="4"/>
      <c r="P222" s="111"/>
      <c r="Q222" s="111"/>
      <c r="R222" s="111"/>
      <c r="S222" s="111"/>
      <c r="T222" s="111"/>
      <c r="U222" s="111"/>
      <c r="V222" s="111"/>
      <c r="W222" s="111"/>
      <c r="X222" s="111"/>
      <c r="Y222" s="111"/>
    </row>
    <row r="223" spans="1:25" x14ac:dyDescent="0.3">
      <c r="A223" s="122"/>
      <c r="B223" s="4"/>
      <c r="C223" s="4"/>
      <c r="D223" s="4"/>
      <c r="E223" s="6"/>
      <c r="F223" s="6"/>
      <c r="G223" s="4"/>
      <c r="H223" s="4"/>
      <c r="I223" s="4"/>
      <c r="J223" s="5"/>
      <c r="K223" s="4"/>
      <c r="L223" s="5"/>
      <c r="M223" s="5"/>
      <c r="N223" s="5"/>
      <c r="O223" s="4"/>
      <c r="P223" s="111"/>
      <c r="Q223" s="111"/>
      <c r="R223" s="111"/>
      <c r="S223" s="111"/>
      <c r="T223" s="111"/>
      <c r="U223" s="111"/>
      <c r="V223" s="111"/>
      <c r="W223" s="111"/>
      <c r="X223" s="111"/>
      <c r="Y223" s="111"/>
    </row>
    <row r="224" spans="1:25" x14ac:dyDescent="0.3">
      <c r="A224" s="122"/>
      <c r="B224" s="4"/>
      <c r="C224" s="4"/>
      <c r="D224" s="4"/>
      <c r="E224" s="6"/>
      <c r="F224" s="6"/>
      <c r="G224" s="4"/>
      <c r="H224" s="4"/>
      <c r="I224" s="4"/>
      <c r="J224" s="5"/>
      <c r="K224" s="4"/>
      <c r="L224" s="5"/>
      <c r="M224" s="5"/>
      <c r="N224" s="5"/>
      <c r="O224" s="4"/>
      <c r="P224" s="111"/>
      <c r="Q224" s="111"/>
      <c r="R224" s="111"/>
      <c r="S224" s="111"/>
      <c r="T224" s="111"/>
      <c r="U224" s="111"/>
      <c r="V224" s="111"/>
      <c r="W224" s="111"/>
      <c r="X224" s="111"/>
      <c r="Y224" s="111"/>
    </row>
    <row r="225" spans="1:25" x14ac:dyDescent="0.3">
      <c r="A225" s="122"/>
      <c r="B225" s="4"/>
      <c r="C225" s="4"/>
      <c r="D225" s="4"/>
      <c r="E225" s="6"/>
      <c r="F225" s="6"/>
      <c r="G225" s="4"/>
      <c r="H225" s="4"/>
      <c r="I225" s="4"/>
      <c r="J225" s="5"/>
      <c r="K225" s="4"/>
      <c r="L225" s="5"/>
      <c r="M225" s="5"/>
      <c r="N225" s="5"/>
      <c r="O225" s="4"/>
      <c r="P225" s="111"/>
      <c r="Q225" s="111"/>
      <c r="R225" s="111"/>
      <c r="S225" s="111"/>
      <c r="T225" s="111"/>
      <c r="U225" s="111"/>
      <c r="V225" s="111"/>
      <c r="W225" s="111"/>
      <c r="X225" s="111"/>
      <c r="Y225" s="111"/>
    </row>
    <row r="226" spans="1:25" x14ac:dyDescent="0.3">
      <c r="A226" s="122"/>
      <c r="B226" s="4"/>
      <c r="C226" s="4"/>
      <c r="D226" s="4"/>
      <c r="E226" s="6"/>
      <c r="F226" s="6"/>
      <c r="G226" s="4"/>
      <c r="H226" s="4"/>
      <c r="I226" s="4"/>
      <c r="J226" s="5"/>
      <c r="K226" s="4"/>
      <c r="L226" s="5"/>
      <c r="M226" s="5"/>
      <c r="N226" s="5"/>
      <c r="O226" s="4"/>
      <c r="P226" s="111"/>
      <c r="Q226" s="111"/>
      <c r="R226" s="111"/>
      <c r="S226" s="111"/>
      <c r="T226" s="111"/>
      <c r="U226" s="111"/>
      <c r="V226" s="111"/>
      <c r="W226" s="111"/>
      <c r="X226" s="111"/>
      <c r="Y226" s="111"/>
    </row>
    <row r="227" spans="1:25" x14ac:dyDescent="0.3">
      <c r="A227" s="122"/>
      <c r="B227" s="4"/>
      <c r="C227" s="4"/>
      <c r="D227" s="4"/>
      <c r="E227" s="6"/>
      <c r="F227" s="6"/>
      <c r="G227" s="4"/>
      <c r="H227" s="4"/>
      <c r="I227" s="4"/>
      <c r="J227" s="5"/>
      <c r="K227" s="4"/>
      <c r="L227" s="5"/>
      <c r="M227" s="5"/>
      <c r="N227" s="5"/>
      <c r="O227" s="4"/>
      <c r="P227" s="111"/>
      <c r="Q227" s="111"/>
      <c r="R227" s="111"/>
      <c r="S227" s="111"/>
      <c r="T227" s="111"/>
      <c r="U227" s="111"/>
      <c r="V227" s="111"/>
      <c r="W227" s="111"/>
      <c r="X227" s="111"/>
      <c r="Y227" s="111"/>
    </row>
    <row r="228" spans="1:25" x14ac:dyDescent="0.3">
      <c r="A228" s="122"/>
      <c r="B228" s="4"/>
      <c r="C228" s="4"/>
      <c r="D228" s="4"/>
      <c r="E228" s="6"/>
      <c r="F228" s="6"/>
      <c r="G228" s="4"/>
      <c r="H228" s="4"/>
      <c r="I228" s="4"/>
      <c r="J228" s="5"/>
      <c r="K228" s="4"/>
      <c r="L228" s="5"/>
      <c r="M228" s="5"/>
      <c r="N228" s="5"/>
      <c r="O228" s="4"/>
      <c r="P228" s="111"/>
      <c r="Q228" s="111"/>
      <c r="R228" s="111"/>
      <c r="S228" s="111"/>
      <c r="T228" s="111"/>
      <c r="U228" s="111"/>
      <c r="V228" s="111"/>
      <c r="W228" s="111"/>
      <c r="X228" s="111"/>
      <c r="Y228" s="111"/>
    </row>
    <row r="229" spans="1:25" x14ac:dyDescent="0.3">
      <c r="A229" s="122"/>
      <c r="B229" s="4"/>
      <c r="C229" s="4"/>
      <c r="D229" s="4"/>
      <c r="E229" s="6"/>
      <c r="F229" s="6"/>
      <c r="G229" s="4"/>
      <c r="H229" s="4"/>
      <c r="I229" s="4"/>
      <c r="J229" s="5"/>
      <c r="K229" s="4"/>
      <c r="L229" s="5"/>
      <c r="M229" s="5"/>
      <c r="N229" s="5"/>
      <c r="O229" s="4"/>
      <c r="P229" s="111"/>
      <c r="Q229" s="111"/>
      <c r="R229" s="111"/>
      <c r="S229" s="111"/>
      <c r="T229" s="111"/>
      <c r="U229" s="111"/>
      <c r="V229" s="111"/>
      <c r="W229" s="111"/>
      <c r="X229" s="111"/>
      <c r="Y229" s="111"/>
    </row>
    <row r="230" spans="1:25" x14ac:dyDescent="0.3">
      <c r="A230" s="122"/>
      <c r="B230" s="4"/>
      <c r="C230" s="4"/>
      <c r="D230" s="4"/>
      <c r="E230" s="6"/>
      <c r="F230" s="6"/>
      <c r="G230" s="4"/>
      <c r="H230" s="4"/>
      <c r="I230" s="4"/>
      <c r="J230" s="5"/>
      <c r="K230" s="4"/>
      <c r="L230" s="5"/>
      <c r="M230" s="5"/>
      <c r="N230" s="5"/>
      <c r="O230" s="4"/>
      <c r="P230" s="111"/>
      <c r="Q230" s="111"/>
      <c r="R230" s="111"/>
      <c r="S230" s="111"/>
      <c r="T230" s="111"/>
      <c r="U230" s="111"/>
      <c r="V230" s="111"/>
      <c r="W230" s="111"/>
      <c r="X230" s="111"/>
      <c r="Y230" s="111"/>
    </row>
    <row r="231" spans="1:25" x14ac:dyDescent="0.3">
      <c r="A231" s="122"/>
      <c r="B231" s="4"/>
      <c r="C231" s="4"/>
      <c r="D231" s="4"/>
      <c r="E231" s="6"/>
      <c r="F231" s="6"/>
      <c r="G231" s="4"/>
      <c r="H231" s="4"/>
      <c r="I231" s="4"/>
      <c r="J231" s="5"/>
      <c r="K231" s="4"/>
      <c r="L231" s="5"/>
      <c r="M231" s="5"/>
      <c r="N231" s="5"/>
      <c r="O231" s="4"/>
      <c r="P231" s="111"/>
      <c r="Q231" s="111"/>
      <c r="R231" s="111"/>
      <c r="S231" s="111"/>
      <c r="T231" s="111"/>
      <c r="U231" s="111"/>
      <c r="V231" s="111"/>
      <c r="W231" s="111"/>
      <c r="X231" s="111"/>
      <c r="Y231" s="111"/>
    </row>
    <row r="232" spans="1:25" x14ac:dyDescent="0.3">
      <c r="A232" s="122"/>
      <c r="B232" s="4"/>
      <c r="C232" s="4"/>
      <c r="D232" s="4"/>
      <c r="E232" s="6"/>
      <c r="F232" s="6"/>
      <c r="G232" s="4"/>
      <c r="H232" s="4"/>
      <c r="I232" s="4"/>
      <c r="J232" s="5"/>
      <c r="K232" s="4"/>
      <c r="L232" s="5"/>
      <c r="M232" s="5"/>
      <c r="N232" s="5"/>
      <c r="O232" s="4"/>
      <c r="P232" s="111"/>
      <c r="Q232" s="111"/>
      <c r="R232" s="111"/>
      <c r="S232" s="111"/>
      <c r="T232" s="111"/>
      <c r="U232" s="111"/>
      <c r="V232" s="111"/>
      <c r="W232" s="111"/>
      <c r="X232" s="111"/>
      <c r="Y232" s="111"/>
    </row>
    <row r="233" spans="1:25" x14ac:dyDescent="0.3">
      <c r="A233" s="122"/>
      <c r="B233" s="4"/>
      <c r="C233" s="4"/>
      <c r="D233" s="4"/>
      <c r="E233" s="6"/>
      <c r="F233" s="6"/>
      <c r="G233" s="4"/>
      <c r="H233" s="4"/>
      <c r="I233" s="4"/>
      <c r="J233" s="5"/>
      <c r="K233" s="4"/>
      <c r="L233" s="5"/>
      <c r="M233" s="5"/>
      <c r="N233" s="5"/>
      <c r="O233" s="4"/>
      <c r="P233" s="111"/>
      <c r="Q233" s="111"/>
      <c r="R233" s="111"/>
      <c r="S233" s="111"/>
      <c r="T233" s="111"/>
      <c r="U233" s="111"/>
      <c r="V233" s="111"/>
      <c r="W233" s="111"/>
      <c r="X233" s="111"/>
      <c r="Y233" s="111"/>
    </row>
    <row r="234" spans="1:25" x14ac:dyDescent="0.3">
      <c r="A234" s="122"/>
      <c r="B234" s="4"/>
      <c r="C234" s="4"/>
      <c r="D234" s="4"/>
      <c r="E234" s="6"/>
      <c r="F234" s="6"/>
      <c r="G234" s="4"/>
      <c r="H234" s="4"/>
      <c r="I234" s="4"/>
      <c r="J234" s="5"/>
      <c r="K234" s="4"/>
      <c r="L234" s="5"/>
      <c r="M234" s="5"/>
      <c r="N234" s="5"/>
      <c r="O234" s="4"/>
      <c r="P234" s="111"/>
      <c r="Q234" s="111"/>
      <c r="R234" s="111"/>
      <c r="S234" s="111"/>
      <c r="T234" s="111"/>
      <c r="U234" s="111"/>
      <c r="V234" s="111"/>
      <c r="W234" s="111"/>
      <c r="X234" s="111"/>
      <c r="Y234" s="111"/>
    </row>
    <row r="235" spans="1:25" x14ac:dyDescent="0.3">
      <c r="A235" s="122"/>
      <c r="B235" s="4"/>
      <c r="C235" s="4"/>
      <c r="D235" s="4"/>
      <c r="E235" s="6"/>
      <c r="F235" s="6"/>
      <c r="G235" s="4"/>
      <c r="H235" s="4"/>
      <c r="I235" s="4"/>
      <c r="J235" s="5"/>
      <c r="K235" s="4"/>
      <c r="L235" s="5"/>
      <c r="M235" s="5"/>
      <c r="N235" s="5"/>
      <c r="O235" s="4"/>
      <c r="P235" s="111"/>
      <c r="Q235" s="111"/>
      <c r="R235" s="111"/>
      <c r="S235" s="111"/>
      <c r="T235" s="111"/>
      <c r="U235" s="111"/>
      <c r="V235" s="111"/>
      <c r="W235" s="111"/>
      <c r="X235" s="111"/>
      <c r="Y235" s="111"/>
    </row>
    <row r="236" spans="1:25" x14ac:dyDescent="0.3">
      <c r="A236" s="122"/>
      <c r="B236" s="4"/>
      <c r="C236" s="4"/>
      <c r="D236" s="4"/>
      <c r="E236" s="6"/>
      <c r="F236" s="6"/>
      <c r="G236" s="4"/>
      <c r="H236" s="4"/>
      <c r="I236" s="4"/>
      <c r="J236" s="5"/>
      <c r="K236" s="4"/>
      <c r="L236" s="5"/>
      <c r="M236" s="5"/>
      <c r="N236" s="5"/>
      <c r="O236" s="4"/>
      <c r="P236" s="111"/>
      <c r="Q236" s="111"/>
      <c r="R236" s="111"/>
      <c r="S236" s="111"/>
      <c r="T236" s="111"/>
      <c r="U236" s="111"/>
      <c r="V236" s="111"/>
      <c r="W236" s="111"/>
      <c r="X236" s="111"/>
      <c r="Y236" s="111"/>
    </row>
    <row r="237" spans="1:25" x14ac:dyDescent="0.3">
      <c r="A237" s="122"/>
      <c r="B237" s="4"/>
      <c r="C237" s="4"/>
      <c r="D237" s="4"/>
      <c r="E237" s="6"/>
      <c r="F237" s="6"/>
      <c r="G237" s="4"/>
      <c r="H237" s="4"/>
      <c r="I237" s="4"/>
      <c r="J237" s="5"/>
      <c r="K237" s="4"/>
      <c r="L237" s="5"/>
      <c r="M237" s="5"/>
      <c r="N237" s="5"/>
      <c r="O237" s="4"/>
      <c r="P237" s="111"/>
      <c r="Q237" s="111"/>
      <c r="R237" s="111"/>
      <c r="S237" s="111"/>
      <c r="T237" s="111"/>
      <c r="U237" s="111"/>
      <c r="V237" s="111"/>
      <c r="W237" s="111"/>
      <c r="X237" s="111"/>
      <c r="Y237" s="111"/>
    </row>
    <row r="238" spans="1:25" x14ac:dyDescent="0.3">
      <c r="A238" s="122"/>
      <c r="B238" s="4"/>
      <c r="C238" s="4"/>
      <c r="D238" s="4"/>
      <c r="E238" s="6"/>
      <c r="F238" s="6"/>
      <c r="G238" s="4"/>
      <c r="H238" s="4"/>
      <c r="I238" s="4"/>
      <c r="J238" s="5"/>
      <c r="K238" s="4"/>
      <c r="L238" s="5"/>
      <c r="M238" s="5"/>
      <c r="N238" s="5"/>
      <c r="O238" s="4"/>
      <c r="P238" s="111"/>
      <c r="Q238" s="111"/>
      <c r="R238" s="111"/>
      <c r="S238" s="111"/>
      <c r="T238" s="111"/>
      <c r="U238" s="111"/>
      <c r="V238" s="111"/>
      <c r="W238" s="111"/>
      <c r="X238" s="111"/>
      <c r="Y238" s="111"/>
    </row>
    <row r="239" spans="1:25" x14ac:dyDescent="0.3">
      <c r="A239" s="122"/>
      <c r="B239" s="4"/>
      <c r="C239" s="4"/>
      <c r="D239" s="4"/>
      <c r="E239" s="6"/>
      <c r="F239" s="6"/>
      <c r="G239" s="4"/>
      <c r="H239" s="4"/>
      <c r="I239" s="4"/>
      <c r="J239" s="5"/>
      <c r="K239" s="4"/>
      <c r="L239" s="5"/>
      <c r="M239" s="5"/>
      <c r="N239" s="5"/>
      <c r="O239" s="4"/>
      <c r="P239" s="111"/>
      <c r="Q239" s="111"/>
      <c r="R239" s="111"/>
      <c r="S239" s="111"/>
      <c r="T239" s="111"/>
      <c r="U239" s="111"/>
      <c r="V239" s="111"/>
      <c r="W239" s="111"/>
      <c r="X239" s="111"/>
      <c r="Y239" s="111"/>
    </row>
    <row r="240" spans="1:25" x14ac:dyDescent="0.3">
      <c r="A240" s="122"/>
      <c r="B240" s="4"/>
      <c r="C240" s="4"/>
      <c r="D240" s="4"/>
      <c r="E240" s="6"/>
      <c r="F240" s="6"/>
      <c r="G240" s="4"/>
      <c r="H240" s="4"/>
      <c r="I240" s="4"/>
      <c r="J240" s="5"/>
      <c r="K240" s="4"/>
      <c r="L240" s="5"/>
      <c r="M240" s="5"/>
      <c r="N240" s="5"/>
      <c r="O240" s="4"/>
      <c r="P240" s="111"/>
      <c r="Q240" s="111"/>
      <c r="R240" s="111"/>
      <c r="S240" s="111"/>
      <c r="T240" s="111"/>
      <c r="U240" s="111"/>
      <c r="V240" s="111"/>
      <c r="W240" s="111"/>
      <c r="X240" s="111"/>
      <c r="Y240" s="111"/>
    </row>
    <row r="241" spans="1:25" x14ac:dyDescent="0.3">
      <c r="A241" s="122"/>
      <c r="B241" s="4"/>
      <c r="C241" s="4"/>
      <c r="D241" s="4"/>
      <c r="E241" s="6"/>
      <c r="F241" s="6"/>
      <c r="G241" s="4"/>
      <c r="H241" s="4"/>
      <c r="I241" s="4"/>
      <c r="J241" s="5"/>
      <c r="K241" s="4"/>
      <c r="L241" s="5"/>
      <c r="M241" s="5"/>
      <c r="N241" s="5"/>
      <c r="O241" s="4"/>
      <c r="P241" s="111"/>
      <c r="Q241" s="111"/>
      <c r="R241" s="111"/>
      <c r="S241" s="111"/>
      <c r="T241" s="111"/>
      <c r="U241" s="111"/>
      <c r="V241" s="111"/>
      <c r="W241" s="111"/>
      <c r="X241" s="111"/>
      <c r="Y241" s="111"/>
    </row>
    <row r="242" spans="1:25" x14ac:dyDescent="0.3">
      <c r="A242" s="122"/>
      <c r="B242" s="4"/>
      <c r="C242" s="4"/>
      <c r="D242" s="4"/>
      <c r="E242" s="6"/>
      <c r="F242" s="6"/>
      <c r="G242" s="4"/>
      <c r="H242" s="4"/>
      <c r="I242" s="4"/>
      <c r="J242" s="5"/>
      <c r="K242" s="4"/>
      <c r="L242" s="5"/>
      <c r="M242" s="5"/>
      <c r="N242" s="5"/>
      <c r="O242" s="4"/>
      <c r="P242" s="111"/>
      <c r="Q242" s="111"/>
      <c r="R242" s="111"/>
      <c r="S242" s="111"/>
      <c r="T242" s="111"/>
      <c r="U242" s="111"/>
      <c r="V242" s="111"/>
      <c r="W242" s="111"/>
      <c r="X242" s="111"/>
      <c r="Y242" s="111"/>
    </row>
    <row r="243" spans="1:25" x14ac:dyDescent="0.3">
      <c r="A243" s="122"/>
      <c r="B243" s="4"/>
      <c r="C243" s="4"/>
      <c r="D243" s="4"/>
      <c r="E243" s="6"/>
      <c r="F243" s="6"/>
      <c r="G243" s="4"/>
      <c r="H243" s="4"/>
      <c r="I243" s="4"/>
      <c r="J243" s="5"/>
      <c r="K243" s="4"/>
      <c r="L243" s="5"/>
      <c r="M243" s="5"/>
      <c r="N243" s="5"/>
      <c r="O243" s="4"/>
      <c r="P243" s="111"/>
      <c r="Q243" s="111"/>
      <c r="R243" s="111"/>
      <c r="S243" s="111"/>
      <c r="T243" s="111"/>
      <c r="U243" s="111"/>
      <c r="V243" s="111"/>
      <c r="W243" s="111"/>
      <c r="X243" s="111"/>
      <c r="Y243" s="111"/>
    </row>
    <row r="244" spans="1:25" x14ac:dyDescent="0.3">
      <c r="A244" s="122"/>
      <c r="B244" s="4"/>
      <c r="C244" s="4"/>
      <c r="D244" s="4"/>
      <c r="E244" s="6"/>
      <c r="F244" s="6"/>
      <c r="G244" s="4"/>
      <c r="H244" s="4"/>
      <c r="I244" s="4"/>
      <c r="J244" s="5"/>
      <c r="K244" s="4"/>
      <c r="L244" s="5"/>
      <c r="M244" s="5"/>
      <c r="N244" s="5"/>
      <c r="O244" s="4"/>
      <c r="P244" s="111"/>
      <c r="Q244" s="111"/>
      <c r="R244" s="111"/>
      <c r="S244" s="111"/>
      <c r="T244" s="111"/>
      <c r="U244" s="111"/>
      <c r="V244" s="111"/>
      <c r="W244" s="111"/>
      <c r="X244" s="111"/>
      <c r="Y244" s="111"/>
    </row>
    <row r="245" spans="1:25" x14ac:dyDescent="0.3">
      <c r="A245" s="122"/>
      <c r="B245" s="4"/>
      <c r="C245" s="4"/>
      <c r="D245" s="4"/>
      <c r="E245" s="6"/>
      <c r="F245" s="6"/>
      <c r="G245" s="4"/>
      <c r="H245" s="4"/>
      <c r="I245" s="4"/>
      <c r="J245" s="5"/>
      <c r="K245" s="4"/>
      <c r="L245" s="5"/>
      <c r="M245" s="5"/>
      <c r="N245" s="5"/>
      <c r="O245" s="4"/>
      <c r="P245" s="111"/>
      <c r="Q245" s="111"/>
      <c r="R245" s="111"/>
      <c r="S245" s="111"/>
      <c r="T245" s="111"/>
      <c r="U245" s="111"/>
      <c r="V245" s="111"/>
      <c r="W245" s="111"/>
      <c r="X245" s="111"/>
      <c r="Y245" s="111"/>
    </row>
    <row r="246" spans="1:25" x14ac:dyDescent="0.3">
      <c r="A246" s="122"/>
      <c r="B246" s="4"/>
      <c r="C246" s="4"/>
      <c r="D246" s="4"/>
      <c r="E246" s="6"/>
      <c r="F246" s="6"/>
      <c r="G246" s="4"/>
      <c r="H246" s="4"/>
      <c r="I246" s="4"/>
      <c r="J246" s="5"/>
      <c r="K246" s="4"/>
      <c r="L246" s="5"/>
      <c r="M246" s="5"/>
      <c r="N246" s="5"/>
      <c r="O246" s="4"/>
      <c r="P246" s="111"/>
      <c r="Q246" s="111"/>
      <c r="R246" s="111"/>
      <c r="S246" s="111"/>
      <c r="T246" s="111"/>
      <c r="U246" s="111"/>
      <c r="V246" s="111"/>
      <c r="W246" s="111"/>
      <c r="X246" s="111"/>
      <c r="Y246" s="111"/>
    </row>
    <row r="247" spans="1:25" x14ac:dyDescent="0.3">
      <c r="A247" s="122"/>
      <c r="B247" s="4"/>
      <c r="C247" s="4"/>
      <c r="D247" s="4"/>
      <c r="E247" s="6"/>
      <c r="F247" s="6"/>
      <c r="G247" s="4"/>
      <c r="H247" s="4"/>
      <c r="I247" s="4"/>
      <c r="J247" s="5"/>
      <c r="K247" s="4"/>
      <c r="L247" s="5"/>
      <c r="M247" s="5"/>
      <c r="N247" s="5"/>
      <c r="O247" s="4"/>
      <c r="P247" s="111"/>
      <c r="Q247" s="111"/>
      <c r="R247" s="111"/>
      <c r="S247" s="111"/>
      <c r="T247" s="111"/>
      <c r="U247" s="111"/>
      <c r="V247" s="111"/>
      <c r="W247" s="111"/>
      <c r="X247" s="111"/>
      <c r="Y247" s="111"/>
    </row>
    <row r="248" spans="1:25" x14ac:dyDescent="0.3">
      <c r="A248" s="122"/>
      <c r="B248" s="4"/>
      <c r="C248" s="4"/>
      <c r="D248" s="4"/>
      <c r="E248" s="6"/>
      <c r="F248" s="6"/>
      <c r="G248" s="4"/>
      <c r="H248" s="4"/>
      <c r="I248" s="4"/>
      <c r="J248" s="5"/>
      <c r="K248" s="4"/>
      <c r="L248" s="5"/>
      <c r="M248" s="5"/>
      <c r="N248" s="5"/>
      <c r="O248" s="4"/>
      <c r="P248" s="111"/>
      <c r="Q248" s="111"/>
      <c r="R248" s="111"/>
      <c r="S248" s="111"/>
      <c r="T248" s="111"/>
      <c r="U248" s="111"/>
      <c r="V248" s="111"/>
      <c r="W248" s="111"/>
      <c r="X248" s="111"/>
      <c r="Y248" s="111"/>
    </row>
    <row r="249" spans="1:25" x14ac:dyDescent="0.3">
      <c r="A249" s="122"/>
      <c r="B249" s="4"/>
      <c r="C249" s="4"/>
      <c r="D249" s="4"/>
      <c r="E249" s="6"/>
      <c r="F249" s="6"/>
      <c r="G249" s="4"/>
      <c r="H249" s="4"/>
      <c r="I249" s="4"/>
      <c r="J249" s="5"/>
      <c r="K249" s="4"/>
      <c r="L249" s="5"/>
      <c r="M249" s="5"/>
      <c r="N249" s="5"/>
      <c r="O249" s="4"/>
      <c r="P249" s="111"/>
      <c r="Q249" s="111"/>
      <c r="R249" s="111"/>
      <c r="S249" s="111"/>
      <c r="T249" s="111"/>
      <c r="U249" s="111"/>
      <c r="V249" s="111"/>
      <c r="W249" s="111"/>
      <c r="X249" s="111"/>
      <c r="Y249" s="111"/>
    </row>
    <row r="250" spans="1:25" x14ac:dyDescent="0.3">
      <c r="A250" s="122"/>
      <c r="B250" s="4"/>
      <c r="C250" s="4"/>
      <c r="D250" s="4"/>
      <c r="E250" s="6"/>
      <c r="F250" s="6"/>
      <c r="G250" s="4"/>
      <c r="H250" s="4"/>
      <c r="I250" s="4"/>
      <c r="J250" s="5"/>
      <c r="K250" s="4"/>
      <c r="L250" s="5"/>
      <c r="M250" s="5"/>
      <c r="N250" s="5"/>
      <c r="O250" s="4"/>
      <c r="P250" s="111"/>
      <c r="Q250" s="111"/>
      <c r="R250" s="111"/>
      <c r="S250" s="111"/>
      <c r="T250" s="111"/>
      <c r="U250" s="111"/>
      <c r="V250" s="111"/>
      <c r="W250" s="111"/>
      <c r="X250" s="111"/>
      <c r="Y250" s="111"/>
    </row>
    <row r="251" spans="1:25" x14ac:dyDescent="0.3">
      <c r="A251" s="122"/>
      <c r="B251" s="4"/>
      <c r="C251" s="4"/>
      <c r="D251" s="4"/>
      <c r="E251" s="6"/>
      <c r="F251" s="6"/>
      <c r="G251" s="4"/>
      <c r="H251" s="4"/>
      <c r="I251" s="4"/>
      <c r="J251" s="5"/>
      <c r="K251" s="4"/>
      <c r="L251" s="5"/>
      <c r="M251" s="5"/>
      <c r="N251" s="5"/>
      <c r="O251" s="4"/>
      <c r="P251" s="111"/>
      <c r="Q251" s="111"/>
      <c r="R251" s="111"/>
      <c r="S251" s="111"/>
      <c r="T251" s="111"/>
      <c r="U251" s="111"/>
      <c r="V251" s="111"/>
      <c r="W251" s="111"/>
      <c r="X251" s="111"/>
      <c r="Y251" s="111"/>
    </row>
    <row r="252" spans="1:25" x14ac:dyDescent="0.3">
      <c r="A252" s="122"/>
      <c r="B252" s="4"/>
      <c r="C252" s="4"/>
      <c r="D252" s="4"/>
      <c r="E252" s="6"/>
      <c r="F252" s="6"/>
      <c r="G252" s="4"/>
      <c r="H252" s="4"/>
      <c r="I252" s="4"/>
      <c r="J252" s="5"/>
      <c r="K252" s="4"/>
      <c r="L252" s="5"/>
      <c r="M252" s="5"/>
      <c r="N252" s="5"/>
      <c r="O252" s="4"/>
      <c r="P252" s="111"/>
      <c r="Q252" s="111"/>
      <c r="R252" s="111"/>
      <c r="S252" s="111"/>
      <c r="T252" s="111"/>
      <c r="U252" s="111"/>
      <c r="V252" s="111"/>
      <c r="W252" s="111"/>
      <c r="X252" s="111"/>
      <c r="Y252" s="111"/>
    </row>
    <row r="253" spans="1:25" x14ac:dyDescent="0.3">
      <c r="A253" s="122"/>
      <c r="B253" s="4"/>
      <c r="C253" s="4"/>
      <c r="D253" s="4"/>
      <c r="E253" s="6"/>
      <c r="F253" s="6"/>
      <c r="G253" s="4"/>
      <c r="H253" s="4"/>
      <c r="I253" s="4"/>
      <c r="J253" s="5"/>
      <c r="K253" s="4"/>
      <c r="L253" s="5"/>
      <c r="M253" s="5"/>
      <c r="N253" s="5"/>
      <c r="O253" s="4"/>
      <c r="P253" s="111"/>
      <c r="Q253" s="111"/>
      <c r="R253" s="111"/>
      <c r="S253" s="111"/>
      <c r="T253" s="111"/>
      <c r="U253" s="111"/>
      <c r="V253" s="111"/>
      <c r="W253" s="111"/>
      <c r="X253" s="111"/>
      <c r="Y253" s="111"/>
    </row>
    <row r="254" spans="1:25" x14ac:dyDescent="0.3">
      <c r="A254" s="122"/>
      <c r="B254" s="4"/>
      <c r="C254" s="4"/>
      <c r="D254" s="4"/>
      <c r="E254" s="6"/>
      <c r="F254" s="6"/>
      <c r="G254" s="4"/>
      <c r="H254" s="4"/>
      <c r="I254" s="4"/>
      <c r="J254" s="5"/>
      <c r="K254" s="4"/>
      <c r="L254" s="5"/>
      <c r="M254" s="5"/>
      <c r="N254" s="5"/>
      <c r="O254" s="4"/>
      <c r="P254" s="111"/>
      <c r="Q254" s="111"/>
      <c r="R254" s="111"/>
      <c r="S254" s="111"/>
      <c r="T254" s="111"/>
      <c r="U254" s="111"/>
      <c r="V254" s="111"/>
      <c r="W254" s="111"/>
      <c r="X254" s="111"/>
      <c r="Y254" s="111"/>
    </row>
    <row r="255" spans="1:25" x14ac:dyDescent="0.3">
      <c r="A255" s="122"/>
      <c r="B255" s="4"/>
      <c r="C255" s="4"/>
      <c r="D255" s="4"/>
      <c r="E255" s="6"/>
      <c r="F255" s="6"/>
      <c r="G255" s="4"/>
      <c r="H255" s="4"/>
      <c r="I255" s="4"/>
      <c r="J255" s="5"/>
      <c r="K255" s="4"/>
      <c r="L255" s="5"/>
      <c r="M255" s="5"/>
      <c r="N255" s="5"/>
      <c r="O255" s="4"/>
      <c r="P255" s="111"/>
      <c r="Q255" s="111"/>
      <c r="R255" s="111"/>
      <c r="S255" s="111"/>
      <c r="T255" s="111"/>
      <c r="U255" s="111"/>
      <c r="V255" s="111"/>
      <c r="W255" s="111"/>
      <c r="X255" s="111"/>
      <c r="Y255" s="111"/>
    </row>
    <row r="256" spans="1:25" x14ac:dyDescent="0.3">
      <c r="A256" s="122"/>
      <c r="B256" s="4"/>
      <c r="C256" s="4"/>
      <c r="D256" s="4"/>
      <c r="E256" s="6"/>
      <c r="F256" s="6"/>
      <c r="G256" s="4"/>
      <c r="H256" s="4"/>
      <c r="I256" s="4"/>
      <c r="J256" s="5"/>
      <c r="K256" s="4"/>
      <c r="L256" s="5"/>
      <c r="M256" s="5"/>
      <c r="N256" s="5"/>
      <c r="O256" s="4"/>
      <c r="P256" s="111"/>
      <c r="Q256" s="111"/>
      <c r="R256" s="111"/>
      <c r="S256" s="111"/>
      <c r="T256" s="111"/>
      <c r="U256" s="111"/>
      <c r="V256" s="111"/>
      <c r="W256" s="111"/>
      <c r="X256" s="111"/>
      <c r="Y256" s="111"/>
    </row>
    <row r="257" spans="1:25" x14ac:dyDescent="0.3">
      <c r="A257" s="122"/>
      <c r="B257" s="4"/>
      <c r="C257" s="4"/>
      <c r="D257" s="4"/>
      <c r="E257" s="6"/>
      <c r="F257" s="6"/>
      <c r="G257" s="4"/>
      <c r="H257" s="4"/>
      <c r="I257" s="4"/>
      <c r="J257" s="5"/>
      <c r="K257" s="4"/>
      <c r="L257" s="5"/>
      <c r="M257" s="5"/>
      <c r="N257" s="5"/>
      <c r="O257" s="4"/>
      <c r="P257" s="111"/>
      <c r="Q257" s="111"/>
      <c r="R257" s="111"/>
      <c r="S257" s="111"/>
      <c r="T257" s="111"/>
      <c r="U257" s="111"/>
      <c r="V257" s="111"/>
      <c r="W257" s="111"/>
      <c r="X257" s="111"/>
      <c r="Y257" s="111"/>
    </row>
    <row r="258" spans="1:25" x14ac:dyDescent="0.3">
      <c r="A258" s="122"/>
      <c r="B258" s="4"/>
      <c r="C258" s="4"/>
      <c r="D258" s="4"/>
      <c r="E258" s="6"/>
      <c r="F258" s="6"/>
      <c r="G258" s="4"/>
      <c r="H258" s="4"/>
      <c r="I258" s="4"/>
      <c r="J258" s="5"/>
      <c r="K258" s="4"/>
      <c r="L258" s="5"/>
      <c r="M258" s="5"/>
      <c r="N258" s="5"/>
      <c r="O258" s="4"/>
      <c r="P258" s="111"/>
      <c r="Q258" s="111"/>
      <c r="R258" s="111"/>
      <c r="S258" s="111"/>
      <c r="T258" s="111"/>
      <c r="U258" s="111"/>
      <c r="V258" s="111"/>
      <c r="W258" s="111"/>
      <c r="X258" s="111"/>
      <c r="Y258" s="111"/>
    </row>
    <row r="259" spans="1:25" x14ac:dyDescent="0.3">
      <c r="A259" s="122"/>
      <c r="B259" s="4"/>
      <c r="C259" s="4"/>
      <c r="D259" s="4"/>
      <c r="E259" s="6"/>
      <c r="F259" s="6"/>
      <c r="G259" s="4"/>
      <c r="H259" s="4"/>
      <c r="I259" s="4"/>
      <c r="J259" s="5"/>
      <c r="K259" s="4"/>
      <c r="L259" s="5"/>
      <c r="M259" s="5"/>
      <c r="N259" s="5"/>
      <c r="O259" s="4"/>
      <c r="P259" s="111"/>
      <c r="Q259" s="111"/>
      <c r="R259" s="111"/>
      <c r="S259" s="111"/>
      <c r="T259" s="111"/>
      <c r="U259" s="111"/>
      <c r="V259" s="111"/>
      <c r="W259" s="111"/>
      <c r="X259" s="111"/>
      <c r="Y259" s="111"/>
    </row>
    <row r="260" spans="1:25" x14ac:dyDescent="0.3">
      <c r="A260" s="122"/>
      <c r="B260" s="4"/>
      <c r="C260" s="4"/>
      <c r="D260" s="4"/>
      <c r="E260" s="6"/>
      <c r="F260" s="6"/>
      <c r="G260" s="4"/>
      <c r="H260" s="4"/>
      <c r="I260" s="4"/>
      <c r="J260" s="5"/>
      <c r="K260" s="4"/>
      <c r="L260" s="5"/>
      <c r="M260" s="5"/>
      <c r="N260" s="5"/>
      <c r="O260" s="4"/>
      <c r="P260" s="111"/>
      <c r="Q260" s="111"/>
      <c r="R260" s="111"/>
      <c r="S260" s="111"/>
      <c r="T260" s="111"/>
      <c r="U260" s="111"/>
      <c r="V260" s="111"/>
      <c r="W260" s="111"/>
      <c r="X260" s="111"/>
      <c r="Y260" s="111"/>
    </row>
    <row r="261" spans="1:25" x14ac:dyDescent="0.3">
      <c r="A261" s="122"/>
      <c r="B261" s="4"/>
      <c r="C261" s="4"/>
      <c r="D261" s="4"/>
      <c r="E261" s="6"/>
      <c r="F261" s="6"/>
      <c r="G261" s="4"/>
      <c r="H261" s="4"/>
      <c r="I261" s="4"/>
      <c r="J261" s="5"/>
      <c r="K261" s="4"/>
      <c r="L261" s="5"/>
      <c r="M261" s="5"/>
      <c r="N261" s="5"/>
      <c r="O261" s="4"/>
      <c r="P261" s="111"/>
      <c r="Q261" s="111"/>
      <c r="R261" s="111"/>
      <c r="S261" s="111"/>
      <c r="T261" s="111"/>
      <c r="U261" s="111"/>
      <c r="V261" s="111"/>
      <c r="W261" s="111"/>
      <c r="X261" s="111"/>
      <c r="Y261" s="111"/>
    </row>
    <row r="262" spans="1:25" x14ac:dyDescent="0.3">
      <c r="A262" s="122"/>
      <c r="B262" s="4"/>
      <c r="C262" s="4"/>
      <c r="D262" s="4"/>
      <c r="E262" s="6"/>
      <c r="F262" s="6"/>
      <c r="G262" s="4"/>
      <c r="H262" s="4"/>
      <c r="I262" s="4"/>
      <c r="J262" s="5"/>
      <c r="K262" s="4"/>
      <c r="L262" s="5"/>
      <c r="M262" s="5"/>
      <c r="N262" s="5"/>
      <c r="O262" s="4"/>
      <c r="P262" s="111"/>
      <c r="Q262" s="111"/>
      <c r="R262" s="111"/>
      <c r="S262" s="111"/>
      <c r="T262" s="111"/>
      <c r="U262" s="111"/>
      <c r="V262" s="111"/>
      <c r="W262" s="111"/>
      <c r="X262" s="111"/>
      <c r="Y262" s="111"/>
    </row>
    <row r="263" spans="1:25" x14ac:dyDescent="0.3">
      <c r="A263" s="122"/>
      <c r="B263" s="4"/>
      <c r="C263" s="4"/>
      <c r="D263" s="4"/>
      <c r="E263" s="6"/>
      <c r="F263" s="6"/>
      <c r="G263" s="4"/>
      <c r="H263" s="4"/>
      <c r="I263" s="4"/>
      <c r="J263" s="5"/>
      <c r="K263" s="4"/>
      <c r="L263" s="5"/>
      <c r="M263" s="5"/>
      <c r="N263" s="5"/>
      <c r="O263" s="4"/>
      <c r="P263" s="111"/>
      <c r="Q263" s="111"/>
      <c r="R263" s="111"/>
      <c r="S263" s="111"/>
      <c r="T263" s="111"/>
      <c r="U263" s="111"/>
      <c r="V263" s="111"/>
      <c r="W263" s="111"/>
      <c r="X263" s="111"/>
      <c r="Y263" s="111"/>
    </row>
    <row r="264" spans="1:25" x14ac:dyDescent="0.3">
      <c r="A264" s="122"/>
      <c r="B264" s="4"/>
      <c r="C264" s="4"/>
      <c r="D264" s="4"/>
      <c r="E264" s="6"/>
      <c r="F264" s="6"/>
      <c r="G264" s="4"/>
      <c r="H264" s="4"/>
      <c r="I264" s="4"/>
      <c r="J264" s="5"/>
      <c r="K264" s="4"/>
      <c r="L264" s="5"/>
      <c r="M264" s="5"/>
      <c r="N264" s="5"/>
      <c r="O264" s="4"/>
      <c r="P264" s="111"/>
      <c r="Q264" s="111"/>
      <c r="R264" s="111"/>
      <c r="S264" s="111"/>
      <c r="T264" s="111"/>
      <c r="U264" s="111"/>
      <c r="V264" s="111"/>
      <c r="W264" s="111"/>
      <c r="X264" s="111"/>
      <c r="Y264" s="111"/>
    </row>
    <row r="265" spans="1:25" x14ac:dyDescent="0.3">
      <c r="A265" s="122"/>
      <c r="B265" s="4"/>
      <c r="C265" s="4"/>
      <c r="D265" s="4"/>
      <c r="E265" s="6"/>
      <c r="F265" s="6"/>
      <c r="G265" s="4"/>
      <c r="H265" s="4"/>
      <c r="I265" s="4"/>
      <c r="J265" s="5"/>
      <c r="K265" s="4"/>
      <c r="L265" s="5"/>
      <c r="M265" s="5"/>
      <c r="N265" s="5"/>
      <c r="O265" s="4"/>
      <c r="P265" s="111"/>
      <c r="Q265" s="111"/>
      <c r="R265" s="111"/>
      <c r="S265" s="111"/>
      <c r="T265" s="111"/>
      <c r="U265" s="111"/>
      <c r="V265" s="111"/>
      <c r="W265" s="111"/>
      <c r="X265" s="111"/>
      <c r="Y265" s="111"/>
    </row>
    <row r="266" spans="1:25" x14ac:dyDescent="0.3">
      <c r="A266" s="122"/>
      <c r="B266" s="4"/>
      <c r="C266" s="4"/>
      <c r="D266" s="4"/>
      <c r="E266" s="6"/>
      <c r="F266" s="6"/>
      <c r="G266" s="4"/>
      <c r="H266" s="4"/>
      <c r="I266" s="4"/>
      <c r="J266" s="5"/>
      <c r="K266" s="4"/>
      <c r="L266" s="5"/>
      <c r="M266" s="5"/>
      <c r="N266" s="5"/>
      <c r="O266" s="4"/>
      <c r="P266" s="111"/>
      <c r="Q266" s="111"/>
      <c r="R266" s="111"/>
      <c r="S266" s="111"/>
      <c r="T266" s="111"/>
      <c r="U266" s="111"/>
      <c r="V266" s="111"/>
      <c r="W266" s="111"/>
      <c r="X266" s="111"/>
      <c r="Y266" s="111"/>
    </row>
    <row r="267" spans="1:25" x14ac:dyDescent="0.3">
      <c r="A267" s="122"/>
      <c r="B267" s="4"/>
      <c r="C267" s="4"/>
      <c r="D267" s="4"/>
      <c r="E267" s="6"/>
      <c r="F267" s="6"/>
      <c r="G267" s="4"/>
      <c r="H267" s="4"/>
      <c r="I267" s="4"/>
      <c r="J267" s="5"/>
      <c r="K267" s="4"/>
      <c r="L267" s="5"/>
      <c r="M267" s="5"/>
      <c r="N267" s="5"/>
      <c r="O267" s="4"/>
      <c r="P267" s="111"/>
      <c r="Q267" s="111"/>
      <c r="R267" s="111"/>
      <c r="S267" s="111"/>
      <c r="T267" s="111"/>
      <c r="U267" s="111"/>
      <c r="V267" s="111"/>
      <c r="W267" s="111"/>
      <c r="X267" s="111"/>
      <c r="Y267" s="111"/>
    </row>
    <row r="268" spans="1:25" x14ac:dyDescent="0.3">
      <c r="A268" s="122"/>
      <c r="B268" s="4"/>
      <c r="C268" s="4"/>
      <c r="D268" s="4"/>
      <c r="E268" s="6"/>
      <c r="F268" s="6"/>
      <c r="G268" s="4"/>
      <c r="H268" s="4"/>
      <c r="I268" s="4"/>
      <c r="J268" s="5"/>
      <c r="K268" s="4"/>
      <c r="L268" s="5"/>
      <c r="M268" s="5"/>
      <c r="N268" s="5"/>
      <c r="O268" s="4"/>
      <c r="P268" s="111"/>
      <c r="Q268" s="111"/>
      <c r="R268" s="111"/>
      <c r="S268" s="111"/>
      <c r="T268" s="111"/>
      <c r="U268" s="111"/>
      <c r="V268" s="111"/>
      <c r="W268" s="111"/>
      <c r="X268" s="111"/>
      <c r="Y268" s="111"/>
    </row>
    <row r="269" spans="1:25" x14ac:dyDescent="0.3">
      <c r="A269" s="122"/>
      <c r="B269" s="4"/>
      <c r="C269" s="4"/>
      <c r="D269" s="4"/>
      <c r="E269" s="6"/>
      <c r="F269" s="6"/>
      <c r="G269" s="4"/>
      <c r="H269" s="4"/>
      <c r="I269" s="4"/>
      <c r="J269" s="5"/>
      <c r="K269" s="4"/>
      <c r="L269" s="5"/>
      <c r="M269" s="5"/>
      <c r="N269" s="5"/>
      <c r="O269" s="4"/>
      <c r="P269" s="111"/>
      <c r="Q269" s="111"/>
      <c r="R269" s="111"/>
      <c r="S269" s="111"/>
      <c r="T269" s="111"/>
      <c r="U269" s="111"/>
      <c r="V269" s="111"/>
      <c r="W269" s="111"/>
      <c r="X269" s="111"/>
      <c r="Y269" s="111"/>
    </row>
    <row r="270" spans="1:25" x14ac:dyDescent="0.3">
      <c r="A270" s="122"/>
      <c r="B270" s="4"/>
      <c r="C270" s="4"/>
      <c r="D270" s="4"/>
      <c r="E270" s="6"/>
      <c r="F270" s="6"/>
      <c r="G270" s="4"/>
      <c r="H270" s="4"/>
      <c r="I270" s="4"/>
      <c r="J270" s="5"/>
      <c r="K270" s="4"/>
      <c r="L270" s="5"/>
      <c r="M270" s="5"/>
      <c r="N270" s="5"/>
      <c r="O270" s="4"/>
      <c r="P270" s="111"/>
      <c r="Q270" s="111"/>
      <c r="R270" s="111"/>
      <c r="S270" s="111"/>
      <c r="T270" s="111"/>
      <c r="U270" s="111"/>
      <c r="V270" s="111"/>
      <c r="W270" s="111"/>
      <c r="X270" s="111"/>
      <c r="Y270" s="111"/>
    </row>
    <row r="271" spans="1:25" x14ac:dyDescent="0.3">
      <c r="A271" s="122"/>
      <c r="B271" s="4"/>
      <c r="C271" s="4"/>
      <c r="D271" s="4"/>
      <c r="E271" s="6"/>
      <c r="F271" s="6"/>
      <c r="G271" s="4"/>
      <c r="H271" s="4"/>
      <c r="I271" s="4"/>
      <c r="J271" s="5"/>
      <c r="K271" s="4"/>
      <c r="L271" s="5"/>
      <c r="M271" s="5"/>
      <c r="N271" s="5"/>
      <c r="O271" s="4"/>
      <c r="P271" s="111"/>
      <c r="Q271" s="111"/>
      <c r="R271" s="111"/>
      <c r="S271" s="111"/>
      <c r="T271" s="111"/>
      <c r="U271" s="111"/>
      <c r="V271" s="111"/>
      <c r="W271" s="111"/>
      <c r="X271" s="111"/>
      <c r="Y271" s="111"/>
    </row>
    <row r="272" spans="1:25" x14ac:dyDescent="0.3">
      <c r="A272" s="122"/>
      <c r="B272" s="4"/>
      <c r="C272" s="4"/>
      <c r="D272" s="4"/>
      <c r="E272" s="6"/>
      <c r="F272" s="6"/>
      <c r="G272" s="4"/>
      <c r="H272" s="4"/>
      <c r="I272" s="4"/>
      <c r="J272" s="5"/>
      <c r="K272" s="4"/>
      <c r="L272" s="5"/>
      <c r="M272" s="5"/>
      <c r="N272" s="5"/>
      <c r="O272" s="4"/>
      <c r="P272" s="111"/>
      <c r="Q272" s="111"/>
      <c r="R272" s="111"/>
      <c r="S272" s="111"/>
      <c r="T272" s="111"/>
      <c r="U272" s="111"/>
      <c r="V272" s="111"/>
      <c r="W272" s="111"/>
      <c r="X272" s="111"/>
      <c r="Y272" s="111"/>
    </row>
    <row r="273" spans="1:25" x14ac:dyDescent="0.3">
      <c r="A273" s="122"/>
      <c r="B273" s="4"/>
      <c r="C273" s="4"/>
      <c r="D273" s="4"/>
      <c r="E273" s="6"/>
      <c r="F273" s="6"/>
      <c r="G273" s="4"/>
      <c r="H273" s="4"/>
      <c r="I273" s="4"/>
      <c r="J273" s="5"/>
      <c r="K273" s="4"/>
      <c r="L273" s="5"/>
      <c r="M273" s="5"/>
      <c r="N273" s="5"/>
      <c r="O273" s="4"/>
      <c r="P273" s="111"/>
      <c r="Q273" s="111"/>
      <c r="R273" s="111"/>
      <c r="S273" s="111"/>
      <c r="T273" s="111"/>
      <c r="U273" s="111"/>
      <c r="V273" s="111"/>
      <c r="W273" s="111"/>
      <c r="X273" s="111"/>
      <c r="Y273" s="111"/>
    </row>
    <row r="274" spans="1:25" x14ac:dyDescent="0.3">
      <c r="A274" s="122"/>
      <c r="B274" s="4"/>
      <c r="C274" s="4"/>
      <c r="D274" s="4"/>
      <c r="E274" s="6"/>
      <c r="F274" s="6"/>
      <c r="G274" s="4"/>
      <c r="H274" s="4"/>
      <c r="I274" s="4"/>
      <c r="J274" s="5"/>
      <c r="K274" s="4"/>
      <c r="L274" s="5"/>
      <c r="M274" s="5"/>
      <c r="N274" s="5"/>
      <c r="O274" s="4"/>
      <c r="P274" s="111"/>
      <c r="Q274" s="111"/>
      <c r="R274" s="111"/>
      <c r="S274" s="111"/>
      <c r="T274" s="111"/>
      <c r="U274" s="111"/>
      <c r="V274" s="111"/>
      <c r="W274" s="111"/>
      <c r="X274" s="111"/>
      <c r="Y274" s="111"/>
    </row>
    <row r="275" spans="1:25" x14ac:dyDescent="0.3">
      <c r="A275" s="122"/>
      <c r="B275" s="4"/>
      <c r="C275" s="4"/>
      <c r="D275" s="4"/>
      <c r="E275" s="6"/>
      <c r="F275" s="6"/>
      <c r="G275" s="4"/>
      <c r="H275" s="4"/>
      <c r="I275" s="4"/>
      <c r="J275" s="5"/>
      <c r="K275" s="4"/>
      <c r="L275" s="5"/>
      <c r="M275" s="5"/>
      <c r="N275" s="5"/>
      <c r="O275" s="4"/>
      <c r="P275" s="111"/>
      <c r="Q275" s="111"/>
      <c r="R275" s="111"/>
      <c r="S275" s="111"/>
      <c r="T275" s="111"/>
      <c r="U275" s="111"/>
      <c r="V275" s="111"/>
      <c r="W275" s="111"/>
      <c r="X275" s="111"/>
      <c r="Y275" s="111"/>
    </row>
    <row r="276" spans="1:25" x14ac:dyDescent="0.3">
      <c r="A276" s="122"/>
      <c r="B276" s="4"/>
      <c r="C276" s="4"/>
      <c r="D276" s="4"/>
      <c r="E276" s="6"/>
      <c r="F276" s="6"/>
      <c r="G276" s="4"/>
      <c r="H276" s="4"/>
      <c r="I276" s="4"/>
      <c r="J276" s="5"/>
      <c r="K276" s="4"/>
      <c r="L276" s="5"/>
      <c r="M276" s="5"/>
      <c r="N276" s="5"/>
      <c r="O276" s="4"/>
      <c r="P276" s="111"/>
      <c r="Q276" s="111"/>
      <c r="R276" s="111"/>
      <c r="S276" s="111"/>
      <c r="T276" s="111"/>
      <c r="U276" s="111"/>
      <c r="V276" s="111"/>
      <c r="W276" s="111"/>
      <c r="X276" s="111"/>
      <c r="Y276" s="111"/>
    </row>
    <row r="277" spans="1:25" x14ac:dyDescent="0.3">
      <c r="A277" s="122"/>
      <c r="B277" s="4"/>
      <c r="C277" s="4"/>
      <c r="D277" s="4"/>
      <c r="E277" s="6"/>
      <c r="F277" s="6"/>
      <c r="G277" s="4"/>
      <c r="H277" s="4"/>
      <c r="I277" s="4"/>
      <c r="J277" s="5"/>
      <c r="K277" s="4"/>
      <c r="L277" s="5"/>
      <c r="M277" s="5"/>
      <c r="N277" s="5"/>
      <c r="O277" s="4"/>
      <c r="P277" s="111"/>
      <c r="Q277" s="111"/>
      <c r="R277" s="111"/>
      <c r="S277" s="111"/>
      <c r="T277" s="111"/>
      <c r="U277" s="111"/>
      <c r="V277" s="111"/>
      <c r="W277" s="111"/>
      <c r="X277" s="111"/>
      <c r="Y277" s="111"/>
    </row>
    <row r="278" spans="1:25" x14ac:dyDescent="0.3">
      <c r="A278" s="122"/>
      <c r="B278" s="4"/>
      <c r="C278" s="4"/>
      <c r="D278" s="4"/>
      <c r="E278" s="6"/>
      <c r="F278" s="6"/>
      <c r="G278" s="4"/>
      <c r="H278" s="4"/>
      <c r="I278" s="4"/>
      <c r="J278" s="5"/>
      <c r="K278" s="4"/>
      <c r="L278" s="5"/>
      <c r="M278" s="5"/>
      <c r="N278" s="5"/>
      <c r="O278" s="4"/>
      <c r="P278" s="111"/>
      <c r="Q278" s="111"/>
      <c r="R278" s="111"/>
      <c r="S278" s="111"/>
      <c r="T278" s="111"/>
      <c r="U278" s="111"/>
      <c r="V278" s="111"/>
      <c r="W278" s="111"/>
      <c r="X278" s="111"/>
      <c r="Y278" s="111"/>
    </row>
    <row r="279" spans="1:25" x14ac:dyDescent="0.3">
      <c r="A279" s="122"/>
      <c r="B279" s="4"/>
      <c r="C279" s="4"/>
      <c r="D279" s="4"/>
      <c r="E279" s="6"/>
      <c r="F279" s="6"/>
      <c r="G279" s="4"/>
      <c r="H279" s="4"/>
      <c r="I279" s="4"/>
      <c r="J279" s="5"/>
      <c r="K279" s="4"/>
      <c r="L279" s="5"/>
      <c r="M279" s="5"/>
      <c r="N279" s="5"/>
      <c r="O279" s="4"/>
      <c r="P279" s="111"/>
      <c r="Q279" s="111"/>
      <c r="R279" s="111"/>
      <c r="S279" s="111"/>
      <c r="T279" s="111"/>
      <c r="U279" s="111"/>
      <c r="V279" s="111"/>
      <c r="W279" s="111"/>
      <c r="X279" s="111"/>
      <c r="Y279" s="111"/>
    </row>
    <row r="280" spans="1:25" x14ac:dyDescent="0.3">
      <c r="A280" s="122"/>
      <c r="B280" s="4"/>
      <c r="C280" s="4"/>
      <c r="D280" s="4"/>
      <c r="E280" s="6"/>
      <c r="F280" s="6"/>
      <c r="G280" s="4"/>
      <c r="H280" s="4"/>
      <c r="I280" s="4"/>
      <c r="J280" s="5"/>
      <c r="K280" s="4"/>
      <c r="L280" s="5"/>
      <c r="M280" s="5"/>
      <c r="N280" s="5"/>
      <c r="O280" s="4"/>
      <c r="P280" s="111"/>
      <c r="Q280" s="111"/>
      <c r="R280" s="111"/>
      <c r="S280" s="111"/>
      <c r="T280" s="111"/>
      <c r="U280" s="111"/>
      <c r="V280" s="111"/>
      <c r="W280" s="111"/>
      <c r="X280" s="111"/>
      <c r="Y280" s="111"/>
    </row>
    <row r="281" spans="1:25" x14ac:dyDescent="0.3">
      <c r="A281" s="122"/>
      <c r="B281" s="4"/>
      <c r="C281" s="4"/>
      <c r="D281" s="4"/>
      <c r="E281" s="6"/>
      <c r="F281" s="6"/>
      <c r="G281" s="4"/>
      <c r="H281" s="4"/>
      <c r="I281" s="4"/>
      <c r="J281" s="5"/>
      <c r="K281" s="4"/>
      <c r="L281" s="5"/>
      <c r="M281" s="5"/>
      <c r="N281" s="5"/>
      <c r="O281" s="4"/>
      <c r="P281" s="111"/>
      <c r="Q281" s="111"/>
      <c r="R281" s="111"/>
      <c r="S281" s="111"/>
      <c r="T281" s="111"/>
      <c r="U281" s="111"/>
      <c r="V281" s="111"/>
      <c r="W281" s="111"/>
      <c r="X281" s="111"/>
      <c r="Y281" s="111"/>
    </row>
    <row r="282" spans="1:25" x14ac:dyDescent="0.3">
      <c r="A282" s="122"/>
      <c r="B282" s="4"/>
      <c r="C282" s="4"/>
      <c r="D282" s="4"/>
      <c r="E282" s="6"/>
      <c r="F282" s="6"/>
      <c r="G282" s="4"/>
      <c r="H282" s="4"/>
      <c r="I282" s="4"/>
      <c r="J282" s="5"/>
      <c r="K282" s="4"/>
      <c r="L282" s="5"/>
      <c r="M282" s="5"/>
      <c r="N282" s="5"/>
      <c r="O282" s="4"/>
      <c r="P282" s="111"/>
      <c r="Q282" s="111"/>
      <c r="R282" s="111"/>
      <c r="S282" s="111"/>
      <c r="T282" s="111"/>
      <c r="U282" s="111"/>
      <c r="V282" s="111"/>
      <c r="W282" s="111"/>
      <c r="X282" s="111"/>
      <c r="Y282" s="111"/>
    </row>
    <row r="283" spans="1:25" x14ac:dyDescent="0.3">
      <c r="A283" s="122"/>
      <c r="B283" s="4"/>
      <c r="C283" s="4"/>
      <c r="D283" s="4"/>
      <c r="E283" s="6"/>
      <c r="F283" s="6"/>
      <c r="G283" s="4"/>
      <c r="H283" s="4"/>
      <c r="I283" s="4"/>
      <c r="J283" s="5"/>
      <c r="K283" s="4"/>
      <c r="L283" s="5"/>
      <c r="M283" s="5"/>
      <c r="N283" s="5"/>
      <c r="O283" s="4"/>
      <c r="P283" s="111"/>
      <c r="Q283" s="111"/>
      <c r="R283" s="111"/>
      <c r="S283" s="111"/>
      <c r="T283" s="111"/>
      <c r="U283" s="111"/>
      <c r="V283" s="111"/>
      <c r="W283" s="111"/>
      <c r="X283" s="111"/>
      <c r="Y283" s="111"/>
    </row>
    <row r="284" spans="1:25" x14ac:dyDescent="0.3">
      <c r="A284" s="122"/>
      <c r="B284" s="4"/>
      <c r="C284" s="4"/>
      <c r="D284" s="4"/>
      <c r="E284" s="6"/>
      <c r="F284" s="6"/>
      <c r="G284" s="4"/>
      <c r="H284" s="4"/>
      <c r="I284" s="4"/>
      <c r="J284" s="5"/>
      <c r="K284" s="4"/>
      <c r="L284" s="5"/>
      <c r="M284" s="5"/>
      <c r="N284" s="5"/>
      <c r="O284" s="4"/>
      <c r="P284" s="111"/>
      <c r="Q284" s="111"/>
      <c r="R284" s="111"/>
      <c r="S284" s="111"/>
      <c r="T284" s="111"/>
      <c r="U284" s="111"/>
      <c r="V284" s="111"/>
      <c r="W284" s="111"/>
      <c r="X284" s="111"/>
      <c r="Y284" s="111"/>
    </row>
    <row r="285" spans="1:25" x14ac:dyDescent="0.3">
      <c r="A285" s="122"/>
      <c r="B285" s="4"/>
      <c r="C285" s="4"/>
      <c r="D285" s="4"/>
      <c r="E285" s="6"/>
      <c r="F285" s="6"/>
      <c r="G285" s="4"/>
      <c r="H285" s="4"/>
      <c r="I285" s="4"/>
      <c r="J285" s="5"/>
      <c r="K285" s="4"/>
      <c r="L285" s="5"/>
      <c r="M285" s="5"/>
      <c r="N285" s="5"/>
      <c r="O285" s="4"/>
      <c r="P285" s="111"/>
      <c r="Q285" s="111"/>
      <c r="R285" s="111"/>
      <c r="S285" s="111"/>
      <c r="T285" s="111"/>
      <c r="U285" s="111"/>
      <c r="V285" s="111"/>
      <c r="W285" s="111"/>
      <c r="X285" s="111"/>
      <c r="Y285" s="111"/>
    </row>
    <row r="286" spans="1:25" x14ac:dyDescent="0.3">
      <c r="A286" s="122"/>
      <c r="B286" s="4"/>
      <c r="C286" s="4"/>
      <c r="D286" s="4"/>
      <c r="E286" s="6"/>
      <c r="F286" s="6"/>
      <c r="G286" s="4"/>
      <c r="H286" s="4"/>
      <c r="I286" s="4"/>
      <c r="J286" s="5"/>
      <c r="K286" s="4"/>
      <c r="L286" s="5"/>
      <c r="M286" s="5"/>
      <c r="N286" s="5"/>
      <c r="O286" s="4"/>
      <c r="P286" s="111"/>
      <c r="Q286" s="111"/>
      <c r="R286" s="111"/>
      <c r="S286" s="111"/>
      <c r="T286" s="111"/>
      <c r="U286" s="111"/>
      <c r="V286" s="111"/>
      <c r="W286" s="111"/>
      <c r="X286" s="111"/>
      <c r="Y286" s="111"/>
    </row>
    <row r="287" spans="1:25" x14ac:dyDescent="0.3">
      <c r="A287" s="122"/>
      <c r="B287" s="4"/>
      <c r="C287" s="4"/>
      <c r="D287" s="4"/>
      <c r="E287" s="6"/>
      <c r="F287" s="6"/>
      <c r="G287" s="4"/>
      <c r="H287" s="4"/>
      <c r="I287" s="4"/>
      <c r="J287" s="5"/>
      <c r="K287" s="4"/>
      <c r="L287" s="5"/>
      <c r="M287" s="5"/>
      <c r="N287" s="5"/>
      <c r="O287" s="4"/>
      <c r="P287" s="111"/>
      <c r="Q287" s="111"/>
      <c r="R287" s="111"/>
      <c r="S287" s="111"/>
      <c r="T287" s="111"/>
      <c r="U287" s="111"/>
      <c r="V287" s="111"/>
      <c r="W287" s="111"/>
      <c r="X287" s="111"/>
      <c r="Y287" s="111"/>
    </row>
    <row r="288" spans="1:25" x14ac:dyDescent="0.3">
      <c r="A288" s="122"/>
      <c r="B288" s="4"/>
      <c r="C288" s="4"/>
      <c r="D288" s="4"/>
      <c r="E288" s="6"/>
      <c r="F288" s="6"/>
      <c r="G288" s="4"/>
      <c r="H288" s="4"/>
      <c r="I288" s="4"/>
      <c r="J288" s="5"/>
      <c r="K288" s="4"/>
      <c r="L288" s="5"/>
      <c r="M288" s="5"/>
      <c r="N288" s="5"/>
      <c r="O288" s="4"/>
      <c r="P288" s="111"/>
      <c r="Q288" s="111"/>
      <c r="R288" s="111"/>
      <c r="S288" s="111"/>
      <c r="T288" s="111"/>
      <c r="U288" s="111"/>
      <c r="V288" s="111"/>
      <c r="W288" s="111"/>
      <c r="X288" s="111"/>
      <c r="Y288" s="111"/>
    </row>
    <row r="289" spans="1:25" x14ac:dyDescent="0.3">
      <c r="A289" s="122"/>
      <c r="B289" s="4"/>
      <c r="C289" s="4"/>
      <c r="D289" s="4"/>
      <c r="E289" s="6"/>
      <c r="F289" s="6"/>
      <c r="G289" s="4"/>
      <c r="H289" s="4"/>
      <c r="I289" s="4"/>
      <c r="J289" s="5"/>
      <c r="K289" s="4"/>
      <c r="L289" s="5"/>
      <c r="M289" s="5"/>
      <c r="N289" s="5"/>
      <c r="O289" s="4"/>
      <c r="P289" s="111"/>
      <c r="Q289" s="111"/>
      <c r="R289" s="111"/>
      <c r="S289" s="111"/>
      <c r="T289" s="111"/>
      <c r="U289" s="111"/>
      <c r="V289" s="111"/>
      <c r="W289" s="111"/>
      <c r="X289" s="111"/>
      <c r="Y289" s="111"/>
    </row>
    <row r="290" spans="1:25" x14ac:dyDescent="0.3">
      <c r="A290" s="122"/>
      <c r="B290" s="4"/>
      <c r="C290" s="4"/>
      <c r="D290" s="4"/>
      <c r="E290" s="6"/>
      <c r="F290" s="6"/>
      <c r="G290" s="4"/>
      <c r="H290" s="4"/>
      <c r="I290" s="4"/>
      <c r="J290" s="5"/>
      <c r="K290" s="4"/>
      <c r="L290" s="5"/>
      <c r="M290" s="5"/>
      <c r="N290" s="5"/>
      <c r="O290" s="4"/>
      <c r="P290" s="111"/>
      <c r="Q290" s="111"/>
      <c r="R290" s="111"/>
      <c r="S290" s="111"/>
      <c r="T290" s="111"/>
      <c r="U290" s="111"/>
      <c r="V290" s="111"/>
      <c r="W290" s="111"/>
      <c r="X290" s="111"/>
      <c r="Y290" s="111"/>
    </row>
    <row r="291" spans="1:25" x14ac:dyDescent="0.3">
      <c r="A291" s="122"/>
      <c r="B291" s="4"/>
      <c r="C291" s="4"/>
      <c r="D291" s="4"/>
      <c r="E291" s="6"/>
      <c r="F291" s="6"/>
      <c r="G291" s="4"/>
      <c r="H291" s="4"/>
      <c r="I291" s="4"/>
      <c r="J291" s="5"/>
      <c r="K291" s="4"/>
      <c r="L291" s="5"/>
      <c r="M291" s="5"/>
      <c r="N291" s="5"/>
      <c r="O291" s="4"/>
      <c r="P291" s="111"/>
      <c r="Q291" s="111"/>
      <c r="R291" s="111"/>
      <c r="S291" s="111"/>
      <c r="T291" s="111"/>
      <c r="U291" s="111"/>
      <c r="V291" s="111"/>
      <c r="W291" s="111"/>
      <c r="X291" s="111"/>
      <c r="Y291" s="111"/>
    </row>
    <row r="292" spans="1:25" x14ac:dyDescent="0.3">
      <c r="A292" s="122"/>
      <c r="B292" s="4"/>
      <c r="C292" s="4"/>
      <c r="D292" s="4"/>
      <c r="E292" s="6"/>
      <c r="F292" s="6"/>
      <c r="G292" s="4"/>
      <c r="H292" s="4"/>
      <c r="I292" s="4"/>
      <c r="J292" s="5"/>
      <c r="K292" s="4"/>
      <c r="L292" s="5"/>
      <c r="M292" s="5"/>
      <c r="N292" s="5"/>
      <c r="O292" s="4"/>
      <c r="P292" s="111"/>
      <c r="Q292" s="111"/>
      <c r="R292" s="111"/>
      <c r="S292" s="111"/>
      <c r="T292" s="111"/>
      <c r="U292" s="111"/>
      <c r="V292" s="111"/>
      <c r="W292" s="111"/>
      <c r="X292" s="111"/>
      <c r="Y292" s="111"/>
    </row>
    <row r="293" spans="1:25" x14ac:dyDescent="0.3">
      <c r="A293" s="122"/>
      <c r="B293" s="4"/>
      <c r="C293" s="4"/>
      <c r="D293" s="4"/>
      <c r="E293" s="6"/>
      <c r="F293" s="6"/>
      <c r="G293" s="4"/>
      <c r="H293" s="4"/>
      <c r="I293" s="4"/>
      <c r="J293" s="5"/>
      <c r="K293" s="4"/>
      <c r="L293" s="5"/>
      <c r="M293" s="5"/>
      <c r="N293" s="5"/>
      <c r="O293" s="4"/>
      <c r="P293" s="111"/>
      <c r="Q293" s="111"/>
      <c r="R293" s="111"/>
      <c r="S293" s="111"/>
      <c r="T293" s="111"/>
      <c r="U293" s="111"/>
      <c r="V293" s="111"/>
      <c r="W293" s="111"/>
      <c r="X293" s="111"/>
      <c r="Y293" s="111"/>
    </row>
    <row r="294" spans="1:25" x14ac:dyDescent="0.3">
      <c r="A294" s="122"/>
      <c r="B294" s="4"/>
      <c r="C294" s="4"/>
      <c r="D294" s="4"/>
      <c r="E294" s="6"/>
      <c r="F294" s="6"/>
      <c r="G294" s="4"/>
      <c r="H294" s="4"/>
      <c r="I294" s="4"/>
      <c r="J294" s="5"/>
      <c r="K294" s="4"/>
      <c r="L294" s="5"/>
      <c r="M294" s="5"/>
      <c r="N294" s="5"/>
      <c r="O294" s="4"/>
      <c r="P294" s="111"/>
      <c r="Q294" s="111"/>
      <c r="R294" s="111"/>
      <c r="S294" s="111"/>
      <c r="T294" s="111"/>
      <c r="U294" s="111"/>
      <c r="V294" s="111"/>
      <c r="W294" s="111"/>
      <c r="X294" s="111"/>
      <c r="Y294" s="111"/>
    </row>
    <row r="295" spans="1:25" x14ac:dyDescent="0.3">
      <c r="A295" s="122"/>
      <c r="B295" s="4"/>
      <c r="C295" s="4"/>
      <c r="D295" s="4"/>
      <c r="E295" s="6"/>
      <c r="F295" s="6"/>
      <c r="G295" s="4"/>
      <c r="H295" s="4"/>
      <c r="I295" s="4"/>
      <c r="J295" s="5"/>
      <c r="K295" s="4"/>
      <c r="L295" s="5"/>
      <c r="M295" s="5"/>
      <c r="N295" s="5"/>
      <c r="O295" s="4"/>
      <c r="P295" s="111"/>
      <c r="Q295" s="111"/>
      <c r="R295" s="111"/>
      <c r="S295" s="111"/>
      <c r="T295" s="111"/>
      <c r="U295" s="111"/>
      <c r="V295" s="111"/>
      <c r="W295" s="111"/>
      <c r="X295" s="111"/>
      <c r="Y295" s="111"/>
    </row>
    <row r="296" spans="1:25" x14ac:dyDescent="0.3">
      <c r="A296" s="122"/>
      <c r="B296" s="4"/>
      <c r="C296" s="4"/>
      <c r="D296" s="4"/>
      <c r="E296" s="6"/>
      <c r="F296" s="6"/>
      <c r="G296" s="4"/>
      <c r="H296" s="4"/>
      <c r="I296" s="4"/>
      <c r="J296" s="5"/>
      <c r="K296" s="4"/>
      <c r="L296" s="5"/>
      <c r="M296" s="5"/>
      <c r="N296" s="5"/>
      <c r="O296" s="4"/>
      <c r="P296" s="111"/>
      <c r="Q296" s="111"/>
      <c r="R296" s="111"/>
      <c r="S296" s="111"/>
      <c r="T296" s="111"/>
      <c r="U296" s="111"/>
      <c r="V296" s="111"/>
      <c r="W296" s="111"/>
      <c r="X296" s="111"/>
      <c r="Y296" s="111"/>
    </row>
    <row r="297" spans="1:25" x14ac:dyDescent="0.3">
      <c r="A297" s="122"/>
      <c r="B297" s="4"/>
      <c r="C297" s="4"/>
      <c r="D297" s="4"/>
      <c r="E297" s="6"/>
      <c r="F297" s="6"/>
      <c r="G297" s="4"/>
      <c r="H297" s="4"/>
      <c r="I297" s="4"/>
      <c r="J297" s="5"/>
      <c r="K297" s="4"/>
      <c r="L297" s="5"/>
      <c r="M297" s="5"/>
      <c r="N297" s="5"/>
      <c r="O297" s="4"/>
      <c r="P297" s="111"/>
      <c r="Q297" s="111"/>
      <c r="R297" s="111"/>
      <c r="S297" s="111"/>
      <c r="T297" s="111"/>
      <c r="U297" s="111"/>
      <c r="V297" s="111"/>
      <c r="W297" s="111"/>
      <c r="X297" s="111"/>
      <c r="Y297" s="111"/>
    </row>
    <row r="298" spans="1:25" x14ac:dyDescent="0.3">
      <c r="A298" s="122"/>
      <c r="B298" s="4"/>
      <c r="C298" s="4"/>
      <c r="D298" s="4"/>
      <c r="E298" s="6"/>
      <c r="F298" s="6"/>
      <c r="G298" s="4"/>
      <c r="H298" s="4"/>
      <c r="I298" s="4"/>
      <c r="J298" s="5"/>
      <c r="K298" s="4"/>
      <c r="L298" s="5"/>
      <c r="M298" s="5"/>
      <c r="N298" s="5"/>
      <c r="O298" s="4"/>
      <c r="P298" s="111"/>
      <c r="Q298" s="111"/>
      <c r="R298" s="111"/>
      <c r="S298" s="111"/>
      <c r="T298" s="111"/>
      <c r="U298" s="111"/>
      <c r="V298" s="111"/>
      <c r="W298" s="111"/>
      <c r="X298" s="111"/>
      <c r="Y298" s="111"/>
    </row>
    <row r="299" spans="1:25" x14ac:dyDescent="0.3">
      <c r="A299" s="122"/>
      <c r="B299" s="4"/>
      <c r="C299" s="4"/>
      <c r="D299" s="4"/>
      <c r="E299" s="6"/>
      <c r="F299" s="6"/>
      <c r="G299" s="4"/>
      <c r="H299" s="4"/>
      <c r="I299" s="4"/>
      <c r="J299" s="5"/>
      <c r="K299" s="4"/>
      <c r="L299" s="5"/>
      <c r="M299" s="5"/>
      <c r="N299" s="5"/>
      <c r="O299" s="4"/>
      <c r="P299" s="111"/>
      <c r="Q299" s="111"/>
      <c r="R299" s="111"/>
      <c r="S299" s="111"/>
      <c r="T299" s="111"/>
      <c r="U299" s="111"/>
      <c r="V299" s="111"/>
      <c r="W299" s="111"/>
      <c r="X299" s="111"/>
      <c r="Y299" s="111"/>
    </row>
    <row r="300" spans="1:25" x14ac:dyDescent="0.3">
      <c r="A300" s="122"/>
      <c r="B300" s="4"/>
      <c r="C300" s="4"/>
      <c r="D300" s="4"/>
      <c r="E300" s="6"/>
      <c r="F300" s="6"/>
      <c r="G300" s="4"/>
      <c r="H300" s="4"/>
      <c r="I300" s="4"/>
      <c r="J300" s="5"/>
      <c r="K300" s="4"/>
      <c r="L300" s="5"/>
      <c r="M300" s="5"/>
      <c r="N300" s="5"/>
      <c r="O300" s="4"/>
      <c r="P300" s="111"/>
      <c r="Q300" s="111"/>
      <c r="R300" s="111"/>
      <c r="S300" s="111"/>
      <c r="T300" s="111"/>
      <c r="U300" s="111"/>
      <c r="V300" s="111"/>
      <c r="W300" s="111"/>
      <c r="X300" s="111"/>
      <c r="Y300" s="111"/>
    </row>
    <row r="301" spans="1:25" x14ac:dyDescent="0.3">
      <c r="A301" s="122"/>
      <c r="B301" s="4"/>
      <c r="C301" s="4"/>
      <c r="D301" s="4"/>
      <c r="E301" s="6"/>
      <c r="F301" s="6"/>
      <c r="G301" s="4"/>
      <c r="H301" s="4"/>
      <c r="I301" s="4"/>
      <c r="J301" s="5"/>
      <c r="K301" s="4"/>
      <c r="L301" s="5"/>
      <c r="M301" s="5"/>
      <c r="N301" s="5"/>
      <c r="O301" s="4"/>
      <c r="P301" s="111"/>
      <c r="Q301" s="111"/>
      <c r="R301" s="111"/>
      <c r="S301" s="111"/>
      <c r="T301" s="111"/>
      <c r="U301" s="111"/>
      <c r="V301" s="111"/>
      <c r="W301" s="111"/>
      <c r="X301" s="111"/>
      <c r="Y301" s="111"/>
    </row>
    <row r="302" spans="1:25" x14ac:dyDescent="0.3">
      <c r="A302" s="122"/>
      <c r="B302" s="4"/>
      <c r="C302" s="4"/>
      <c r="D302" s="4"/>
      <c r="E302" s="6"/>
      <c r="F302" s="6"/>
      <c r="G302" s="4"/>
      <c r="H302" s="4"/>
      <c r="I302" s="4"/>
      <c r="J302" s="5"/>
      <c r="K302" s="4"/>
      <c r="L302" s="5"/>
      <c r="M302" s="5"/>
      <c r="N302" s="5"/>
      <c r="O302" s="4"/>
      <c r="P302" s="111"/>
      <c r="Q302" s="111"/>
      <c r="R302" s="111"/>
      <c r="S302" s="111"/>
      <c r="T302" s="111"/>
      <c r="U302" s="111"/>
      <c r="V302" s="111"/>
      <c r="W302" s="111"/>
      <c r="X302" s="111"/>
      <c r="Y302" s="111"/>
    </row>
    <row r="303" spans="1:25" x14ac:dyDescent="0.3">
      <c r="A303" s="122"/>
      <c r="B303" s="4"/>
      <c r="C303" s="4"/>
      <c r="D303" s="4"/>
      <c r="E303" s="6"/>
      <c r="F303" s="6"/>
      <c r="G303" s="4"/>
      <c r="H303" s="4"/>
      <c r="I303" s="4"/>
      <c r="J303" s="5"/>
      <c r="K303" s="4"/>
      <c r="L303" s="5"/>
      <c r="M303" s="5"/>
      <c r="N303" s="5"/>
      <c r="O303" s="4"/>
      <c r="P303" s="111"/>
      <c r="Q303" s="111"/>
      <c r="R303" s="111"/>
      <c r="S303" s="111"/>
      <c r="T303" s="111"/>
      <c r="U303" s="111"/>
      <c r="V303" s="111"/>
      <c r="W303" s="111"/>
      <c r="X303" s="111"/>
      <c r="Y303" s="111"/>
    </row>
    <row r="304" spans="1:25" x14ac:dyDescent="0.3">
      <c r="A304" s="122"/>
      <c r="B304" s="4"/>
      <c r="C304" s="4"/>
      <c r="D304" s="4"/>
      <c r="E304" s="6"/>
      <c r="F304" s="6"/>
      <c r="G304" s="4"/>
      <c r="H304" s="4"/>
      <c r="I304" s="4"/>
      <c r="J304" s="5"/>
      <c r="K304" s="4"/>
      <c r="L304" s="5"/>
      <c r="M304" s="5"/>
      <c r="N304" s="5"/>
      <c r="O304" s="4"/>
      <c r="P304" s="111"/>
      <c r="Q304" s="111"/>
      <c r="R304" s="111"/>
      <c r="S304" s="111"/>
      <c r="T304" s="111"/>
      <c r="U304" s="111"/>
      <c r="V304" s="111"/>
      <c r="W304" s="111"/>
      <c r="X304" s="111"/>
      <c r="Y304" s="111"/>
    </row>
    <row r="305" spans="1:25" x14ac:dyDescent="0.3">
      <c r="A305" s="122"/>
      <c r="B305" s="4"/>
      <c r="C305" s="4"/>
      <c r="D305" s="4"/>
      <c r="E305" s="6"/>
      <c r="F305" s="6"/>
      <c r="G305" s="4"/>
      <c r="H305" s="4"/>
      <c r="I305" s="4"/>
      <c r="J305" s="5"/>
      <c r="K305" s="4"/>
      <c r="L305" s="5"/>
      <c r="M305" s="5"/>
      <c r="N305" s="5"/>
      <c r="O305" s="4"/>
      <c r="P305" s="111"/>
      <c r="Q305" s="111"/>
      <c r="R305" s="111"/>
      <c r="S305" s="111"/>
      <c r="T305" s="111"/>
      <c r="U305" s="111"/>
      <c r="V305" s="111"/>
      <c r="W305" s="111"/>
      <c r="X305" s="111"/>
      <c r="Y305" s="111"/>
    </row>
    <row r="306" spans="1:25" x14ac:dyDescent="0.3">
      <c r="A306" s="122"/>
      <c r="B306" s="4"/>
      <c r="C306" s="4"/>
      <c r="D306" s="4"/>
      <c r="E306" s="6"/>
      <c r="F306" s="6"/>
      <c r="G306" s="4"/>
      <c r="H306" s="4"/>
      <c r="I306" s="4"/>
      <c r="J306" s="5"/>
      <c r="K306" s="4"/>
      <c r="L306" s="5"/>
      <c r="M306" s="5"/>
      <c r="N306" s="5"/>
      <c r="O306" s="4"/>
      <c r="P306" s="111"/>
      <c r="Q306" s="111"/>
      <c r="R306" s="111"/>
      <c r="S306" s="111"/>
      <c r="T306" s="111"/>
      <c r="U306" s="111"/>
      <c r="V306" s="111"/>
      <c r="W306" s="111"/>
      <c r="X306" s="111"/>
      <c r="Y306" s="111"/>
    </row>
    <row r="307" spans="1:25" x14ac:dyDescent="0.3">
      <c r="A307" s="122"/>
      <c r="B307" s="4"/>
      <c r="C307" s="4"/>
      <c r="D307" s="4"/>
      <c r="E307" s="6"/>
      <c r="F307" s="6"/>
      <c r="G307" s="4"/>
      <c r="H307" s="4"/>
      <c r="I307" s="4"/>
      <c r="J307" s="5"/>
      <c r="K307" s="4"/>
      <c r="L307" s="5"/>
      <c r="M307" s="5"/>
      <c r="N307" s="5"/>
      <c r="O307" s="4"/>
      <c r="P307" s="111"/>
      <c r="Q307" s="111"/>
      <c r="R307" s="111"/>
      <c r="S307" s="111"/>
      <c r="T307" s="111"/>
      <c r="U307" s="111"/>
      <c r="V307" s="111"/>
      <c r="W307" s="111"/>
      <c r="X307" s="111"/>
      <c r="Y307" s="111"/>
    </row>
    <row r="308" spans="1:25" x14ac:dyDescent="0.3">
      <c r="A308" s="122"/>
      <c r="B308" s="4"/>
      <c r="C308" s="4"/>
      <c r="D308" s="4"/>
      <c r="E308" s="6"/>
      <c r="F308" s="6"/>
      <c r="G308" s="4"/>
      <c r="H308" s="4"/>
      <c r="I308" s="4"/>
      <c r="J308" s="5"/>
      <c r="K308" s="4"/>
      <c r="L308" s="5"/>
      <c r="M308" s="5"/>
      <c r="N308" s="5"/>
      <c r="O308" s="4"/>
      <c r="P308" s="111"/>
      <c r="Q308" s="111"/>
      <c r="R308" s="111"/>
      <c r="S308" s="111"/>
      <c r="T308" s="111"/>
      <c r="U308" s="111"/>
      <c r="V308" s="111"/>
      <c r="W308" s="111"/>
      <c r="X308" s="111"/>
      <c r="Y308" s="111"/>
    </row>
    <row r="309" spans="1:25" x14ac:dyDescent="0.3">
      <c r="A309" s="122"/>
      <c r="B309" s="4"/>
      <c r="C309" s="4"/>
      <c r="D309" s="4"/>
      <c r="E309" s="6"/>
      <c r="F309" s="6"/>
      <c r="G309" s="4"/>
      <c r="H309" s="4"/>
      <c r="I309" s="4"/>
      <c r="J309" s="5"/>
      <c r="K309" s="4"/>
      <c r="L309" s="5"/>
      <c r="M309" s="5"/>
      <c r="N309" s="5"/>
      <c r="O309" s="4"/>
      <c r="P309" s="111"/>
      <c r="Q309" s="111"/>
      <c r="R309" s="111"/>
      <c r="S309" s="111"/>
      <c r="T309" s="111"/>
      <c r="U309" s="111"/>
      <c r="V309" s="111"/>
      <c r="W309" s="111"/>
      <c r="X309" s="111"/>
      <c r="Y309" s="111"/>
    </row>
    <row r="310" spans="1:25" x14ac:dyDescent="0.3">
      <c r="A310" s="122"/>
      <c r="B310" s="4"/>
      <c r="C310" s="4"/>
      <c r="D310" s="4"/>
      <c r="E310" s="6"/>
      <c r="F310" s="6"/>
      <c r="G310" s="4"/>
      <c r="H310" s="4"/>
      <c r="I310" s="4"/>
      <c r="J310" s="5"/>
      <c r="K310" s="4"/>
      <c r="L310" s="5"/>
      <c r="M310" s="5"/>
      <c r="N310" s="5"/>
      <c r="O310" s="4"/>
      <c r="P310" s="111"/>
      <c r="Q310" s="111"/>
      <c r="R310" s="111"/>
      <c r="S310" s="111"/>
      <c r="T310" s="111"/>
      <c r="U310" s="111"/>
      <c r="V310" s="111"/>
      <c r="W310" s="111"/>
      <c r="X310" s="111"/>
      <c r="Y310" s="111"/>
    </row>
    <row r="311" spans="1:25" x14ac:dyDescent="0.3">
      <c r="A311" s="122"/>
      <c r="B311" s="4"/>
      <c r="C311" s="4"/>
      <c r="D311" s="4"/>
      <c r="E311" s="6"/>
      <c r="F311" s="6"/>
      <c r="G311" s="4"/>
      <c r="H311" s="4"/>
      <c r="I311" s="4"/>
      <c r="J311" s="5"/>
      <c r="K311" s="4"/>
      <c r="L311" s="5"/>
      <c r="M311" s="5"/>
      <c r="N311" s="5"/>
      <c r="O311" s="4"/>
      <c r="P311" s="111"/>
      <c r="Q311" s="111"/>
      <c r="R311" s="111"/>
      <c r="S311" s="111"/>
      <c r="T311" s="111"/>
      <c r="U311" s="111"/>
      <c r="V311" s="111"/>
      <c r="W311" s="111"/>
      <c r="X311" s="111"/>
      <c r="Y311" s="111"/>
    </row>
    <row r="312" spans="1:25" x14ac:dyDescent="0.3">
      <c r="A312" s="122"/>
      <c r="B312" s="4"/>
      <c r="C312" s="4"/>
      <c r="D312" s="4"/>
      <c r="E312" s="6"/>
      <c r="F312" s="6"/>
      <c r="G312" s="4"/>
      <c r="H312" s="4"/>
      <c r="I312" s="4"/>
      <c r="J312" s="5"/>
      <c r="K312" s="4"/>
      <c r="L312" s="5"/>
      <c r="M312" s="5"/>
      <c r="N312" s="5"/>
      <c r="O312" s="4"/>
      <c r="P312" s="111"/>
      <c r="Q312" s="111"/>
      <c r="R312" s="111"/>
      <c r="S312" s="111"/>
      <c r="T312" s="111"/>
      <c r="U312" s="111"/>
      <c r="V312" s="111"/>
      <c r="W312" s="111"/>
      <c r="X312" s="111"/>
      <c r="Y312" s="111"/>
    </row>
    <row r="313" spans="1:25" x14ac:dyDescent="0.3">
      <c r="A313" s="122"/>
      <c r="B313" s="4"/>
      <c r="C313" s="4"/>
      <c r="D313" s="4"/>
      <c r="E313" s="6"/>
      <c r="F313" s="6"/>
      <c r="G313" s="4"/>
      <c r="H313" s="4"/>
      <c r="I313" s="4"/>
      <c r="J313" s="5"/>
      <c r="K313" s="4"/>
      <c r="L313" s="5"/>
      <c r="M313" s="5"/>
      <c r="N313" s="5"/>
      <c r="O313" s="4"/>
      <c r="P313" s="111"/>
      <c r="Q313" s="111"/>
      <c r="R313" s="111"/>
      <c r="S313" s="111"/>
      <c r="T313" s="111"/>
      <c r="U313" s="111"/>
      <c r="V313" s="111"/>
      <c r="W313" s="111"/>
      <c r="X313" s="111"/>
      <c r="Y313" s="111"/>
    </row>
    <row r="314" spans="1:25" x14ac:dyDescent="0.3">
      <c r="A314" s="122"/>
      <c r="B314" s="4"/>
      <c r="C314" s="4"/>
      <c r="D314" s="4"/>
      <c r="E314" s="6"/>
      <c r="F314" s="6"/>
      <c r="G314" s="4"/>
      <c r="H314" s="4"/>
      <c r="I314" s="4"/>
      <c r="J314" s="5"/>
      <c r="K314" s="4"/>
      <c r="L314" s="5"/>
      <c r="M314" s="5"/>
      <c r="N314" s="5"/>
      <c r="O314" s="4"/>
      <c r="P314" s="111"/>
      <c r="Q314" s="111"/>
      <c r="R314" s="111"/>
      <c r="S314" s="111"/>
      <c r="T314" s="111"/>
      <c r="U314" s="111"/>
      <c r="V314" s="111"/>
      <c r="W314" s="111"/>
      <c r="X314" s="111"/>
      <c r="Y314" s="111"/>
    </row>
    <row r="315" spans="1:25" x14ac:dyDescent="0.3">
      <c r="A315" s="122"/>
      <c r="B315" s="4"/>
      <c r="C315" s="4"/>
      <c r="D315" s="4"/>
      <c r="E315" s="6"/>
      <c r="F315" s="6"/>
      <c r="G315" s="4"/>
      <c r="H315" s="4"/>
      <c r="I315" s="4"/>
      <c r="J315" s="5"/>
      <c r="K315" s="4"/>
      <c r="L315" s="5"/>
      <c r="M315" s="5"/>
      <c r="N315" s="5"/>
      <c r="O315" s="4"/>
      <c r="P315" s="111"/>
      <c r="Q315" s="111"/>
      <c r="R315" s="111"/>
      <c r="S315" s="111"/>
      <c r="T315" s="111"/>
      <c r="U315" s="111"/>
      <c r="V315" s="111"/>
      <c r="W315" s="111"/>
      <c r="X315" s="111"/>
      <c r="Y315" s="111"/>
    </row>
    <row r="316" spans="1:25" x14ac:dyDescent="0.3">
      <c r="A316" s="122"/>
      <c r="B316" s="4"/>
      <c r="C316" s="4"/>
      <c r="D316" s="4"/>
      <c r="E316" s="6"/>
      <c r="F316" s="6"/>
      <c r="G316" s="4"/>
      <c r="H316" s="4"/>
      <c r="I316" s="4"/>
      <c r="J316" s="5"/>
      <c r="K316" s="4"/>
      <c r="L316" s="5"/>
      <c r="M316" s="5"/>
      <c r="N316" s="5"/>
      <c r="O316" s="4"/>
      <c r="P316" s="111"/>
      <c r="Q316" s="111"/>
      <c r="R316" s="111"/>
      <c r="S316" s="111"/>
      <c r="T316" s="111"/>
      <c r="U316" s="111"/>
      <c r="V316" s="111"/>
      <c r="W316" s="111"/>
      <c r="X316" s="111"/>
      <c r="Y316" s="111"/>
    </row>
    <row r="317" spans="1:25" x14ac:dyDescent="0.3">
      <c r="A317" s="122"/>
      <c r="B317" s="4"/>
      <c r="C317" s="4"/>
      <c r="D317" s="4"/>
      <c r="E317" s="6"/>
      <c r="F317" s="6"/>
      <c r="G317" s="4"/>
      <c r="H317" s="4"/>
      <c r="I317" s="4"/>
      <c r="J317" s="5"/>
      <c r="K317" s="4"/>
      <c r="L317" s="5"/>
      <c r="M317" s="5"/>
      <c r="N317" s="5"/>
      <c r="O317" s="4"/>
      <c r="P317" s="111"/>
      <c r="Q317" s="111"/>
      <c r="R317" s="111"/>
      <c r="S317" s="111"/>
      <c r="T317" s="111"/>
      <c r="U317" s="111"/>
      <c r="V317" s="111"/>
      <c r="W317" s="111"/>
      <c r="X317" s="111"/>
      <c r="Y317" s="111"/>
    </row>
    <row r="318" spans="1:25" x14ac:dyDescent="0.3">
      <c r="A318" s="122"/>
      <c r="B318" s="4"/>
      <c r="C318" s="4"/>
      <c r="D318" s="4"/>
      <c r="E318" s="6"/>
      <c r="F318" s="6"/>
      <c r="G318" s="4"/>
      <c r="H318" s="4"/>
      <c r="I318" s="4"/>
      <c r="J318" s="5"/>
      <c r="K318" s="4"/>
      <c r="L318" s="5"/>
      <c r="M318" s="5"/>
      <c r="N318" s="5"/>
      <c r="O318" s="4"/>
      <c r="P318" s="111"/>
      <c r="Q318" s="111"/>
      <c r="R318" s="111"/>
      <c r="S318" s="111"/>
      <c r="T318" s="111"/>
      <c r="U318" s="111"/>
      <c r="V318" s="111"/>
      <c r="W318" s="111"/>
      <c r="X318" s="111"/>
      <c r="Y318" s="111"/>
    </row>
    <row r="319" spans="1:25" x14ac:dyDescent="0.3">
      <c r="A319" s="122"/>
      <c r="B319" s="4"/>
      <c r="C319" s="4"/>
      <c r="D319" s="4"/>
      <c r="E319" s="6"/>
      <c r="F319" s="6"/>
      <c r="G319" s="4"/>
      <c r="H319" s="4"/>
      <c r="I319" s="4"/>
      <c r="J319" s="5"/>
      <c r="K319" s="4"/>
      <c r="L319" s="5"/>
      <c r="M319" s="5"/>
      <c r="N319" s="5"/>
      <c r="O319" s="4"/>
      <c r="P319" s="111"/>
      <c r="Q319" s="111"/>
      <c r="R319" s="111"/>
      <c r="S319" s="111"/>
      <c r="T319" s="111"/>
      <c r="U319" s="111"/>
      <c r="V319" s="111"/>
      <c r="W319" s="111"/>
      <c r="X319" s="111"/>
      <c r="Y319" s="111"/>
    </row>
    <row r="320" spans="1:25" x14ac:dyDescent="0.3">
      <c r="A320" s="122"/>
      <c r="B320" s="4"/>
      <c r="C320" s="4"/>
      <c r="D320" s="4"/>
      <c r="E320" s="6"/>
      <c r="F320" s="6"/>
      <c r="G320" s="4"/>
      <c r="H320" s="4"/>
      <c r="I320" s="4"/>
      <c r="J320" s="5"/>
      <c r="K320" s="4"/>
      <c r="L320" s="5"/>
      <c r="M320" s="5"/>
      <c r="N320" s="5"/>
      <c r="O320" s="4"/>
      <c r="P320" s="111"/>
      <c r="Q320" s="111"/>
      <c r="R320" s="111"/>
      <c r="S320" s="111"/>
      <c r="T320" s="111"/>
      <c r="U320" s="111"/>
      <c r="V320" s="111"/>
      <c r="W320" s="111"/>
      <c r="X320" s="111"/>
      <c r="Y320" s="111"/>
    </row>
    <row r="321" spans="1:25" x14ac:dyDescent="0.3">
      <c r="A321" s="122"/>
      <c r="B321" s="4"/>
      <c r="C321" s="4"/>
      <c r="D321" s="4"/>
      <c r="E321" s="6"/>
      <c r="F321" s="6"/>
      <c r="G321" s="4"/>
      <c r="H321" s="4"/>
      <c r="I321" s="4"/>
      <c r="J321" s="5"/>
      <c r="K321" s="4"/>
      <c r="L321" s="5"/>
      <c r="M321" s="5"/>
      <c r="N321" s="5"/>
      <c r="O321" s="4"/>
      <c r="P321" s="111"/>
      <c r="Q321" s="111"/>
      <c r="R321" s="111"/>
      <c r="S321" s="111"/>
      <c r="T321" s="111"/>
      <c r="U321" s="111"/>
      <c r="V321" s="111"/>
      <c r="W321" s="111"/>
      <c r="X321" s="111"/>
      <c r="Y321" s="111"/>
    </row>
    <row r="322" spans="1:25" x14ac:dyDescent="0.3">
      <c r="A322" s="122"/>
      <c r="B322" s="4"/>
      <c r="C322" s="4"/>
      <c r="D322" s="4"/>
      <c r="E322" s="6"/>
      <c r="F322" s="6"/>
      <c r="G322" s="4"/>
      <c r="H322" s="4"/>
      <c r="I322" s="4"/>
      <c r="J322" s="5"/>
      <c r="K322" s="4"/>
      <c r="L322" s="5"/>
      <c r="M322" s="5"/>
      <c r="N322" s="5"/>
      <c r="O322" s="4"/>
      <c r="P322" s="111"/>
      <c r="Q322" s="111"/>
      <c r="R322" s="111"/>
      <c r="S322" s="111"/>
      <c r="T322" s="111"/>
      <c r="U322" s="111"/>
      <c r="V322" s="111"/>
      <c r="W322" s="111"/>
      <c r="X322" s="111"/>
      <c r="Y322" s="111"/>
    </row>
    <row r="323" spans="1:25" x14ac:dyDescent="0.3">
      <c r="A323" s="122"/>
      <c r="B323" s="4"/>
      <c r="C323" s="4"/>
      <c r="D323" s="4"/>
      <c r="E323" s="6"/>
      <c r="F323" s="6"/>
      <c r="G323" s="4"/>
      <c r="H323" s="4"/>
      <c r="I323" s="4"/>
      <c r="J323" s="5"/>
      <c r="K323" s="4"/>
      <c r="L323" s="5"/>
      <c r="M323" s="5"/>
      <c r="N323" s="5"/>
      <c r="O323" s="4"/>
      <c r="P323" s="111"/>
      <c r="Q323" s="111"/>
      <c r="R323" s="111"/>
      <c r="S323" s="111"/>
      <c r="T323" s="111"/>
      <c r="U323" s="111"/>
      <c r="V323" s="111"/>
      <c r="W323" s="111"/>
      <c r="X323" s="111"/>
      <c r="Y323" s="111"/>
    </row>
    <row r="324" spans="1:25" x14ac:dyDescent="0.3">
      <c r="A324" s="122"/>
      <c r="B324" s="4"/>
      <c r="C324" s="4"/>
      <c r="D324" s="4"/>
      <c r="E324" s="6"/>
      <c r="F324" s="6"/>
      <c r="G324" s="4"/>
      <c r="H324" s="4"/>
      <c r="I324" s="4"/>
      <c r="J324" s="5"/>
      <c r="K324" s="4"/>
      <c r="L324" s="5"/>
      <c r="M324" s="5"/>
      <c r="N324" s="5"/>
      <c r="O324" s="4"/>
      <c r="P324" s="111"/>
      <c r="Q324" s="111"/>
      <c r="R324" s="111"/>
      <c r="S324" s="111"/>
      <c r="T324" s="111"/>
      <c r="U324" s="111"/>
      <c r="V324" s="111"/>
      <c r="W324" s="111"/>
      <c r="X324" s="111"/>
      <c r="Y324" s="111"/>
    </row>
    <row r="325" spans="1:25" x14ac:dyDescent="0.3">
      <c r="A325" s="122"/>
      <c r="B325" s="4"/>
      <c r="C325" s="4"/>
      <c r="D325" s="4"/>
      <c r="E325" s="6"/>
      <c r="F325" s="6"/>
      <c r="G325" s="4"/>
      <c r="H325" s="4"/>
      <c r="I325" s="4"/>
      <c r="J325" s="5"/>
      <c r="K325" s="4"/>
      <c r="L325" s="5"/>
      <c r="M325" s="5"/>
      <c r="N325" s="5"/>
      <c r="O325" s="4"/>
      <c r="P325" s="111"/>
      <c r="Q325" s="111"/>
      <c r="R325" s="111"/>
      <c r="S325" s="111"/>
      <c r="T325" s="111"/>
      <c r="U325" s="111"/>
      <c r="V325" s="111"/>
      <c r="W325" s="111"/>
      <c r="X325" s="111"/>
      <c r="Y325" s="111"/>
    </row>
    <row r="326" spans="1:25" x14ac:dyDescent="0.3">
      <c r="A326" s="122"/>
      <c r="B326" s="4"/>
      <c r="C326" s="4"/>
      <c r="D326" s="4"/>
      <c r="E326" s="6"/>
      <c r="F326" s="6"/>
      <c r="G326" s="4"/>
      <c r="H326" s="4"/>
      <c r="I326" s="4"/>
      <c r="J326" s="5"/>
      <c r="K326" s="4"/>
      <c r="L326" s="5"/>
      <c r="M326" s="5"/>
      <c r="N326" s="5"/>
      <c r="O326" s="4"/>
      <c r="P326" s="111"/>
      <c r="Q326" s="111"/>
      <c r="R326" s="111"/>
      <c r="S326" s="111"/>
      <c r="T326" s="111"/>
      <c r="U326" s="111"/>
      <c r="V326" s="111"/>
      <c r="W326" s="111"/>
      <c r="X326" s="111"/>
      <c r="Y326" s="111"/>
    </row>
    <row r="327" spans="1:25" x14ac:dyDescent="0.3">
      <c r="A327" s="122"/>
      <c r="B327" s="4"/>
      <c r="C327" s="4"/>
      <c r="D327" s="4"/>
      <c r="E327" s="6"/>
      <c r="F327" s="6"/>
      <c r="G327" s="4"/>
      <c r="H327" s="4"/>
      <c r="I327" s="4"/>
      <c r="J327" s="5"/>
      <c r="K327" s="4"/>
      <c r="L327" s="5"/>
      <c r="M327" s="5"/>
      <c r="N327" s="5"/>
      <c r="O327" s="4"/>
      <c r="P327" s="111"/>
      <c r="Q327" s="111"/>
      <c r="R327" s="111"/>
      <c r="S327" s="111"/>
      <c r="T327" s="111"/>
      <c r="U327" s="111"/>
      <c r="V327" s="111"/>
      <c r="W327" s="111"/>
      <c r="X327" s="111"/>
      <c r="Y327" s="111"/>
    </row>
    <row r="328" spans="1:25" x14ac:dyDescent="0.3">
      <c r="A328" s="122"/>
      <c r="B328" s="4"/>
      <c r="C328" s="4"/>
      <c r="D328" s="4"/>
      <c r="E328" s="6"/>
      <c r="F328" s="6"/>
      <c r="G328" s="4"/>
      <c r="H328" s="4"/>
      <c r="I328" s="4"/>
      <c r="J328" s="5"/>
      <c r="K328" s="4"/>
      <c r="L328" s="5"/>
      <c r="M328" s="5"/>
      <c r="N328" s="5"/>
      <c r="O328" s="4"/>
      <c r="P328" s="111"/>
      <c r="Q328" s="111"/>
      <c r="R328" s="111"/>
      <c r="S328" s="111"/>
      <c r="T328" s="111"/>
      <c r="U328" s="111"/>
      <c r="V328" s="111"/>
      <c r="W328" s="111"/>
      <c r="X328" s="111"/>
      <c r="Y328" s="111"/>
    </row>
    <row r="329" spans="1:25" x14ac:dyDescent="0.3">
      <c r="A329" s="122"/>
      <c r="B329" s="4"/>
      <c r="C329" s="4"/>
      <c r="D329" s="4"/>
      <c r="E329" s="6"/>
      <c r="F329" s="6"/>
      <c r="G329" s="4"/>
      <c r="H329" s="4"/>
      <c r="I329" s="4"/>
      <c r="J329" s="5"/>
      <c r="K329" s="4"/>
      <c r="L329" s="5"/>
      <c r="M329" s="5"/>
      <c r="N329" s="5"/>
      <c r="O329" s="4"/>
      <c r="P329" s="111"/>
      <c r="Q329" s="111"/>
      <c r="R329" s="111"/>
      <c r="S329" s="111"/>
      <c r="T329" s="111"/>
      <c r="U329" s="111"/>
      <c r="V329" s="111"/>
      <c r="W329" s="111"/>
      <c r="X329" s="111"/>
      <c r="Y329" s="111"/>
    </row>
    <row r="330" spans="1:25" x14ac:dyDescent="0.3">
      <c r="A330" s="122"/>
      <c r="B330" s="4"/>
      <c r="C330" s="4"/>
      <c r="D330" s="4"/>
      <c r="E330" s="6"/>
      <c r="F330" s="6"/>
      <c r="G330" s="4"/>
      <c r="H330" s="4"/>
      <c r="I330" s="4"/>
      <c r="J330" s="5"/>
      <c r="K330" s="4"/>
      <c r="L330" s="5"/>
      <c r="M330" s="5"/>
      <c r="N330" s="5"/>
      <c r="O330" s="4"/>
      <c r="P330" s="111"/>
      <c r="Q330" s="111"/>
      <c r="R330" s="111"/>
      <c r="S330" s="111"/>
      <c r="T330" s="111"/>
      <c r="U330" s="111"/>
      <c r="V330" s="111"/>
      <c r="W330" s="111"/>
      <c r="X330" s="111"/>
      <c r="Y330" s="111"/>
    </row>
    <row r="331" spans="1:25" x14ac:dyDescent="0.3">
      <c r="A331" s="122"/>
      <c r="B331" s="4"/>
      <c r="C331" s="4"/>
      <c r="D331" s="4"/>
      <c r="E331" s="6"/>
      <c r="F331" s="6"/>
      <c r="G331" s="4"/>
      <c r="H331" s="4"/>
      <c r="I331" s="4"/>
      <c r="J331" s="5"/>
      <c r="K331" s="4"/>
      <c r="L331" s="5"/>
      <c r="M331" s="5"/>
      <c r="N331" s="5"/>
      <c r="O331" s="4"/>
      <c r="P331" s="111"/>
      <c r="Q331" s="111"/>
      <c r="R331" s="111"/>
      <c r="S331" s="111"/>
      <c r="T331" s="111"/>
      <c r="U331" s="111"/>
      <c r="V331" s="111"/>
      <c r="W331" s="111"/>
      <c r="X331" s="111"/>
      <c r="Y331" s="111"/>
    </row>
    <row r="332" spans="1:25" x14ac:dyDescent="0.3">
      <c r="A332" s="122"/>
      <c r="B332" s="4"/>
      <c r="C332" s="4"/>
      <c r="D332" s="4"/>
      <c r="E332" s="6"/>
      <c r="F332" s="6"/>
      <c r="G332" s="4"/>
      <c r="H332" s="4"/>
      <c r="I332" s="4"/>
      <c r="J332" s="5"/>
      <c r="K332" s="4"/>
      <c r="L332" s="5"/>
      <c r="M332" s="5"/>
      <c r="N332" s="5"/>
      <c r="O332" s="4"/>
      <c r="P332" s="111"/>
      <c r="Q332" s="111"/>
      <c r="R332" s="111"/>
      <c r="S332" s="111"/>
      <c r="T332" s="111"/>
      <c r="U332" s="111"/>
      <c r="V332" s="111"/>
      <c r="W332" s="111"/>
      <c r="X332" s="111"/>
      <c r="Y332" s="111"/>
    </row>
    <row r="333" spans="1:25" x14ac:dyDescent="0.3">
      <c r="A333" s="122"/>
      <c r="B333" s="4"/>
      <c r="C333" s="4"/>
      <c r="D333" s="4"/>
      <c r="E333" s="6"/>
      <c r="F333" s="6"/>
      <c r="G333" s="4"/>
      <c r="H333" s="4"/>
      <c r="I333" s="4"/>
      <c r="J333" s="5"/>
      <c r="K333" s="4"/>
      <c r="L333" s="5"/>
      <c r="M333" s="5"/>
      <c r="N333" s="5"/>
      <c r="O333" s="4"/>
      <c r="P333" s="111"/>
      <c r="Q333" s="111"/>
      <c r="R333" s="111"/>
      <c r="S333" s="111"/>
      <c r="T333" s="111"/>
      <c r="U333" s="111"/>
      <c r="V333" s="111"/>
      <c r="W333" s="111"/>
      <c r="X333" s="111"/>
      <c r="Y333" s="111"/>
    </row>
    <row r="334" spans="1:25" x14ac:dyDescent="0.3">
      <c r="A334" s="122"/>
      <c r="B334" s="4"/>
      <c r="C334" s="4"/>
      <c r="D334" s="4"/>
      <c r="E334" s="6"/>
      <c r="F334" s="6"/>
      <c r="G334" s="4"/>
      <c r="H334" s="4"/>
      <c r="I334" s="4"/>
      <c r="J334" s="5"/>
      <c r="K334" s="4"/>
      <c r="L334" s="5"/>
      <c r="M334" s="5"/>
      <c r="N334" s="5"/>
      <c r="O334" s="4"/>
      <c r="P334" s="111"/>
      <c r="Q334" s="111"/>
      <c r="R334" s="111"/>
      <c r="S334" s="111"/>
      <c r="T334" s="111"/>
      <c r="U334" s="111"/>
      <c r="V334" s="111"/>
      <c r="W334" s="111"/>
      <c r="X334" s="111"/>
      <c r="Y334" s="111"/>
    </row>
    <row r="335" spans="1:25" x14ac:dyDescent="0.3">
      <c r="A335" s="122"/>
      <c r="B335" s="4"/>
      <c r="C335" s="4"/>
      <c r="D335" s="4"/>
      <c r="E335" s="6"/>
      <c r="F335" s="6"/>
      <c r="G335" s="4"/>
      <c r="H335" s="4"/>
      <c r="I335" s="4"/>
      <c r="J335" s="5"/>
      <c r="K335" s="4"/>
      <c r="L335" s="5"/>
      <c r="M335" s="5"/>
      <c r="N335" s="5"/>
      <c r="O335" s="4"/>
      <c r="P335" s="111"/>
      <c r="Q335" s="111"/>
      <c r="R335" s="111"/>
      <c r="S335" s="111"/>
      <c r="T335" s="111"/>
      <c r="U335" s="111"/>
      <c r="V335" s="111"/>
      <c r="W335" s="111"/>
      <c r="X335" s="111"/>
      <c r="Y335" s="111"/>
    </row>
    <row r="336" spans="1:25" x14ac:dyDescent="0.3">
      <c r="A336" s="122"/>
      <c r="B336" s="4"/>
      <c r="C336" s="4"/>
      <c r="D336" s="4"/>
      <c r="E336" s="6"/>
      <c r="F336" s="6"/>
      <c r="G336" s="4"/>
      <c r="H336" s="4"/>
      <c r="I336" s="4"/>
      <c r="J336" s="5"/>
      <c r="K336" s="4"/>
      <c r="L336" s="5"/>
      <c r="M336" s="5"/>
      <c r="N336" s="5"/>
      <c r="O336" s="4"/>
      <c r="P336" s="111"/>
      <c r="Q336" s="111"/>
      <c r="R336" s="111"/>
      <c r="S336" s="111"/>
      <c r="T336" s="111"/>
      <c r="U336" s="111"/>
      <c r="V336" s="111"/>
      <c r="W336" s="111"/>
      <c r="X336" s="111"/>
      <c r="Y336" s="111"/>
    </row>
    <row r="337" spans="1:25" x14ac:dyDescent="0.3">
      <c r="A337" s="122"/>
      <c r="B337" s="4"/>
      <c r="C337" s="4"/>
      <c r="D337" s="4"/>
      <c r="E337" s="6"/>
      <c r="F337" s="6"/>
      <c r="G337" s="4"/>
      <c r="H337" s="4"/>
      <c r="I337" s="4"/>
      <c r="J337" s="5"/>
      <c r="K337" s="4"/>
      <c r="L337" s="5"/>
      <c r="M337" s="5"/>
      <c r="N337" s="5"/>
      <c r="O337" s="4"/>
      <c r="P337" s="111"/>
      <c r="Q337" s="111"/>
      <c r="R337" s="111"/>
      <c r="S337" s="111"/>
      <c r="T337" s="111"/>
      <c r="U337" s="111"/>
      <c r="V337" s="111"/>
      <c r="W337" s="111"/>
      <c r="X337" s="111"/>
      <c r="Y337" s="111"/>
    </row>
    <row r="338" spans="1:25" x14ac:dyDescent="0.3">
      <c r="A338" s="122"/>
      <c r="B338" s="4"/>
      <c r="C338" s="4"/>
      <c r="D338" s="4"/>
      <c r="E338" s="6"/>
      <c r="F338" s="6"/>
      <c r="G338" s="4"/>
      <c r="H338" s="4"/>
      <c r="I338" s="4"/>
      <c r="J338" s="5"/>
      <c r="K338" s="4"/>
      <c r="L338" s="5"/>
      <c r="M338" s="5"/>
      <c r="N338" s="5"/>
      <c r="O338" s="4"/>
      <c r="P338" s="111"/>
      <c r="Q338" s="111"/>
      <c r="R338" s="111"/>
      <c r="S338" s="111"/>
      <c r="T338" s="111"/>
      <c r="U338" s="111"/>
      <c r="V338" s="111"/>
      <c r="W338" s="111"/>
      <c r="X338" s="111"/>
      <c r="Y338" s="111"/>
    </row>
    <row r="339" spans="1:25" x14ac:dyDescent="0.3">
      <c r="A339" s="122"/>
      <c r="B339" s="4"/>
      <c r="C339" s="4"/>
      <c r="D339" s="4"/>
      <c r="E339" s="6"/>
      <c r="F339" s="6"/>
      <c r="G339" s="4"/>
      <c r="H339" s="4"/>
      <c r="I339" s="4"/>
      <c r="J339" s="5"/>
      <c r="K339" s="4"/>
      <c r="L339" s="5"/>
      <c r="M339" s="5"/>
      <c r="N339" s="5"/>
      <c r="O339" s="4"/>
      <c r="P339" s="111"/>
      <c r="Q339" s="111"/>
      <c r="R339" s="111"/>
      <c r="S339" s="111"/>
      <c r="T339" s="111"/>
      <c r="U339" s="111"/>
      <c r="V339" s="111"/>
      <c r="W339" s="111"/>
      <c r="X339" s="111"/>
      <c r="Y339" s="111"/>
    </row>
    <row r="340" spans="1:25" x14ac:dyDescent="0.3">
      <c r="A340" s="122"/>
      <c r="B340" s="4"/>
      <c r="C340" s="4"/>
      <c r="D340" s="4"/>
      <c r="E340" s="6"/>
      <c r="F340" s="6"/>
      <c r="G340" s="4"/>
      <c r="H340" s="4"/>
      <c r="I340" s="4"/>
      <c r="J340" s="5"/>
      <c r="K340" s="4"/>
      <c r="L340" s="5"/>
      <c r="M340" s="5"/>
      <c r="N340" s="5"/>
      <c r="O340" s="4"/>
      <c r="P340" s="111"/>
      <c r="Q340" s="111"/>
      <c r="R340" s="111"/>
      <c r="S340" s="111"/>
      <c r="T340" s="111"/>
      <c r="U340" s="111"/>
      <c r="V340" s="111"/>
      <c r="W340" s="111"/>
      <c r="X340" s="111"/>
      <c r="Y340" s="111"/>
    </row>
    <row r="341" spans="1:25" x14ac:dyDescent="0.3">
      <c r="A341" s="122"/>
      <c r="B341" s="4"/>
      <c r="C341" s="4"/>
      <c r="D341" s="4"/>
      <c r="E341" s="6"/>
      <c r="F341" s="6"/>
      <c r="G341" s="4"/>
      <c r="H341" s="4"/>
      <c r="I341" s="4"/>
      <c r="J341" s="5"/>
      <c r="K341" s="4"/>
      <c r="L341" s="5"/>
      <c r="M341" s="5"/>
      <c r="N341" s="5"/>
      <c r="O341" s="4"/>
      <c r="P341" s="111"/>
      <c r="Q341" s="111"/>
      <c r="R341" s="111"/>
      <c r="S341" s="111"/>
      <c r="T341" s="111"/>
      <c r="U341" s="111"/>
      <c r="V341" s="111"/>
      <c r="W341" s="111"/>
      <c r="X341" s="111"/>
      <c r="Y341" s="111"/>
    </row>
    <row r="342" spans="1:25" x14ac:dyDescent="0.3">
      <c r="A342" s="122"/>
      <c r="B342" s="4"/>
      <c r="C342" s="4"/>
      <c r="D342" s="4"/>
      <c r="E342" s="6"/>
      <c r="F342" s="6"/>
      <c r="G342" s="4"/>
      <c r="H342" s="4"/>
      <c r="I342" s="4"/>
      <c r="J342" s="5"/>
      <c r="K342" s="4"/>
      <c r="L342" s="5"/>
      <c r="M342" s="5"/>
      <c r="N342" s="5"/>
      <c r="O342" s="4"/>
      <c r="P342" s="111"/>
      <c r="Q342" s="111"/>
      <c r="R342" s="111"/>
      <c r="S342" s="111"/>
      <c r="T342" s="111"/>
      <c r="U342" s="111"/>
      <c r="V342" s="111"/>
      <c r="W342" s="111"/>
      <c r="X342" s="111"/>
      <c r="Y342" s="111"/>
    </row>
    <row r="343" spans="1:25" x14ac:dyDescent="0.3">
      <c r="A343" s="122"/>
      <c r="B343" s="4"/>
      <c r="C343" s="4"/>
      <c r="D343" s="4"/>
      <c r="E343" s="6"/>
      <c r="F343" s="6"/>
      <c r="G343" s="4"/>
      <c r="H343" s="4"/>
      <c r="I343" s="4"/>
      <c r="J343" s="5"/>
      <c r="K343" s="4"/>
      <c r="L343" s="5"/>
      <c r="M343" s="5"/>
      <c r="N343" s="5"/>
      <c r="O343" s="4"/>
      <c r="P343" s="111"/>
      <c r="Q343" s="111"/>
      <c r="R343" s="111"/>
      <c r="S343" s="111"/>
      <c r="T343" s="111"/>
      <c r="U343" s="111"/>
      <c r="V343" s="111"/>
      <c r="W343" s="111"/>
      <c r="X343" s="111"/>
      <c r="Y343" s="111"/>
    </row>
    <row r="344" spans="1:25" x14ac:dyDescent="0.3">
      <c r="A344" s="122"/>
      <c r="B344" s="4"/>
      <c r="C344" s="4"/>
      <c r="D344" s="4"/>
      <c r="E344" s="6"/>
      <c r="F344" s="6"/>
      <c r="G344" s="4"/>
      <c r="H344" s="4"/>
      <c r="I344" s="4"/>
      <c r="J344" s="5"/>
      <c r="K344" s="4"/>
      <c r="L344" s="5"/>
      <c r="M344" s="5"/>
      <c r="N344" s="5"/>
      <c r="O344" s="4"/>
      <c r="P344" s="111"/>
      <c r="Q344" s="111"/>
      <c r="R344" s="111"/>
      <c r="S344" s="111"/>
      <c r="T344" s="111"/>
      <c r="U344" s="111"/>
      <c r="V344" s="111"/>
      <c r="W344" s="111"/>
      <c r="X344" s="111"/>
      <c r="Y344" s="111"/>
    </row>
    <row r="345" spans="1:25" x14ac:dyDescent="0.3">
      <c r="A345" s="122"/>
      <c r="B345" s="4"/>
      <c r="C345" s="4"/>
      <c r="D345" s="4"/>
      <c r="E345" s="6"/>
      <c r="F345" s="6"/>
      <c r="G345" s="4"/>
      <c r="H345" s="4"/>
      <c r="I345" s="4"/>
      <c r="J345" s="5"/>
      <c r="K345" s="4"/>
      <c r="L345" s="5"/>
      <c r="M345" s="5"/>
      <c r="N345" s="5"/>
      <c r="O345" s="4"/>
      <c r="P345" s="111"/>
      <c r="Q345" s="111"/>
      <c r="R345" s="111"/>
      <c r="S345" s="111"/>
      <c r="T345" s="111"/>
      <c r="U345" s="111"/>
      <c r="V345" s="111"/>
      <c r="W345" s="111"/>
      <c r="X345" s="111"/>
      <c r="Y345" s="111"/>
    </row>
    <row r="346" spans="1:25" x14ac:dyDescent="0.3">
      <c r="A346" s="122"/>
      <c r="B346" s="4"/>
      <c r="C346" s="4"/>
      <c r="D346" s="4"/>
      <c r="E346" s="6"/>
      <c r="F346" s="6"/>
      <c r="G346" s="4"/>
      <c r="H346" s="4"/>
      <c r="I346" s="4"/>
      <c r="J346" s="5"/>
      <c r="K346" s="4"/>
      <c r="L346" s="5"/>
      <c r="M346" s="5"/>
      <c r="N346" s="5"/>
      <c r="O346" s="4"/>
      <c r="P346" s="111"/>
      <c r="Q346" s="111"/>
      <c r="R346" s="111"/>
      <c r="S346" s="111"/>
      <c r="T346" s="111"/>
      <c r="U346" s="111"/>
      <c r="V346" s="111"/>
      <c r="W346" s="111"/>
      <c r="X346" s="111"/>
      <c r="Y346" s="111"/>
    </row>
    <row r="347" spans="1:25" x14ac:dyDescent="0.3">
      <c r="A347" s="122"/>
      <c r="B347" s="4"/>
      <c r="C347" s="4"/>
      <c r="D347" s="4"/>
      <c r="E347" s="6"/>
      <c r="F347" s="6"/>
      <c r="G347" s="4"/>
      <c r="H347" s="4"/>
      <c r="I347" s="4"/>
      <c r="J347" s="5"/>
      <c r="K347" s="4"/>
      <c r="L347" s="5"/>
      <c r="M347" s="5"/>
      <c r="N347" s="5"/>
      <c r="O347" s="4"/>
      <c r="P347" s="111"/>
      <c r="Q347" s="111"/>
      <c r="R347" s="111"/>
      <c r="S347" s="111"/>
      <c r="T347" s="111"/>
      <c r="U347" s="111"/>
      <c r="V347" s="111"/>
      <c r="W347" s="111"/>
      <c r="X347" s="111"/>
      <c r="Y347" s="111"/>
    </row>
    <row r="348" spans="1:25" x14ac:dyDescent="0.3">
      <c r="A348" s="122"/>
      <c r="B348" s="4"/>
      <c r="C348" s="4"/>
      <c r="D348" s="4"/>
      <c r="E348" s="6"/>
      <c r="F348" s="6"/>
      <c r="G348" s="4"/>
      <c r="H348" s="4"/>
      <c r="I348" s="4"/>
      <c r="J348" s="5"/>
      <c r="K348" s="4"/>
      <c r="L348" s="5"/>
      <c r="M348" s="5"/>
      <c r="N348" s="5"/>
      <c r="O348" s="4"/>
      <c r="P348" s="111"/>
      <c r="Q348" s="111"/>
      <c r="R348" s="111"/>
      <c r="S348" s="111"/>
      <c r="T348" s="111"/>
      <c r="U348" s="111"/>
      <c r="V348" s="111"/>
      <c r="W348" s="111"/>
      <c r="X348" s="111"/>
      <c r="Y348" s="111"/>
    </row>
    <row r="349" spans="1:25" x14ac:dyDescent="0.3">
      <c r="A349" s="122"/>
      <c r="B349" s="4"/>
      <c r="C349" s="4"/>
      <c r="D349" s="4"/>
      <c r="E349" s="6"/>
      <c r="F349" s="6"/>
      <c r="G349" s="4"/>
      <c r="H349" s="4"/>
      <c r="I349" s="4"/>
      <c r="J349" s="5"/>
      <c r="K349" s="4"/>
      <c r="L349" s="5"/>
      <c r="M349" s="5"/>
      <c r="N349" s="5"/>
      <c r="O349" s="4"/>
      <c r="P349" s="111"/>
      <c r="Q349" s="111"/>
      <c r="R349" s="111"/>
      <c r="S349" s="111"/>
      <c r="T349" s="111"/>
      <c r="U349" s="111"/>
      <c r="V349" s="111"/>
      <c r="W349" s="111"/>
      <c r="X349" s="111"/>
      <c r="Y349" s="111"/>
    </row>
    <row r="350" spans="1:25" x14ac:dyDescent="0.3">
      <c r="A350" s="122"/>
      <c r="B350" s="4"/>
      <c r="C350" s="4"/>
      <c r="D350" s="4"/>
      <c r="E350" s="6"/>
      <c r="F350" s="6"/>
      <c r="G350" s="4"/>
      <c r="H350" s="4"/>
      <c r="I350" s="4"/>
      <c r="J350" s="5"/>
      <c r="K350" s="4"/>
      <c r="L350" s="5"/>
      <c r="M350" s="5"/>
      <c r="N350" s="5"/>
      <c r="O350" s="4"/>
      <c r="P350" s="111"/>
      <c r="Q350" s="111"/>
      <c r="R350" s="111"/>
      <c r="S350" s="111"/>
      <c r="T350" s="111"/>
      <c r="U350" s="111"/>
      <c r="V350" s="111"/>
      <c r="W350" s="111"/>
      <c r="X350" s="111"/>
      <c r="Y350" s="111"/>
    </row>
    <row r="351" spans="1:25" x14ac:dyDescent="0.3">
      <c r="A351" s="122"/>
      <c r="B351" s="4"/>
      <c r="C351" s="4"/>
      <c r="D351" s="4"/>
      <c r="E351" s="6"/>
      <c r="F351" s="6"/>
      <c r="G351" s="4"/>
      <c r="H351" s="4"/>
      <c r="I351" s="4"/>
      <c r="J351" s="5"/>
      <c r="K351" s="4"/>
      <c r="L351" s="5"/>
      <c r="M351" s="5"/>
      <c r="N351" s="5"/>
      <c r="O351" s="4"/>
      <c r="P351" s="111"/>
      <c r="Q351" s="111"/>
      <c r="R351" s="111"/>
      <c r="S351" s="111"/>
      <c r="T351" s="111"/>
      <c r="U351" s="111"/>
      <c r="V351" s="111"/>
      <c r="W351" s="111"/>
      <c r="X351" s="111"/>
      <c r="Y351" s="111"/>
    </row>
    <row r="352" spans="1:25" x14ac:dyDescent="0.3">
      <c r="A352" s="122"/>
      <c r="B352" s="4"/>
      <c r="C352" s="4"/>
      <c r="D352" s="4"/>
      <c r="E352" s="6"/>
      <c r="F352" s="6"/>
      <c r="G352" s="4"/>
      <c r="H352" s="4"/>
      <c r="I352" s="4"/>
      <c r="J352" s="5"/>
      <c r="K352" s="4"/>
      <c r="L352" s="5"/>
      <c r="M352" s="5"/>
      <c r="N352" s="5"/>
      <c r="O352" s="4"/>
      <c r="P352" s="111"/>
      <c r="Q352" s="111"/>
      <c r="R352" s="111"/>
      <c r="S352" s="111"/>
      <c r="T352" s="111"/>
      <c r="U352" s="111"/>
      <c r="V352" s="111"/>
      <c r="W352" s="111"/>
      <c r="X352" s="111"/>
      <c r="Y352" s="111"/>
    </row>
    <row r="353" spans="1:25" x14ac:dyDescent="0.3">
      <c r="A353" s="122"/>
      <c r="B353" s="4"/>
      <c r="C353" s="4"/>
      <c r="D353" s="4"/>
      <c r="E353" s="6"/>
      <c r="F353" s="6"/>
      <c r="G353" s="4"/>
      <c r="H353" s="4"/>
      <c r="I353" s="4"/>
      <c r="J353" s="5"/>
      <c r="K353" s="4"/>
      <c r="L353" s="5"/>
      <c r="M353" s="5"/>
      <c r="N353" s="5"/>
      <c r="O353" s="4"/>
      <c r="P353" s="111"/>
      <c r="Q353" s="111"/>
      <c r="R353" s="111"/>
      <c r="S353" s="111"/>
      <c r="T353" s="111"/>
      <c r="U353" s="111"/>
      <c r="V353" s="111"/>
      <c r="W353" s="111"/>
      <c r="X353" s="111"/>
      <c r="Y353" s="111"/>
    </row>
    <row r="354" spans="1:25" x14ac:dyDescent="0.3">
      <c r="A354" s="122"/>
      <c r="B354" s="4"/>
      <c r="C354" s="4"/>
      <c r="D354" s="4"/>
      <c r="E354" s="6"/>
      <c r="F354" s="6"/>
      <c r="G354" s="4"/>
      <c r="H354" s="4"/>
      <c r="I354" s="4"/>
      <c r="J354" s="5"/>
      <c r="K354" s="4"/>
      <c r="L354" s="5"/>
      <c r="M354" s="5"/>
      <c r="N354" s="5"/>
      <c r="O354" s="4"/>
      <c r="P354" s="111"/>
      <c r="Q354" s="111"/>
      <c r="R354" s="111"/>
      <c r="S354" s="111"/>
      <c r="T354" s="111"/>
      <c r="U354" s="111"/>
      <c r="V354" s="111"/>
      <c r="W354" s="111"/>
      <c r="X354" s="111"/>
      <c r="Y354" s="111"/>
    </row>
    <row r="355" spans="1:25" x14ac:dyDescent="0.3">
      <c r="A355" s="122"/>
      <c r="B355" s="4"/>
      <c r="C355" s="4"/>
      <c r="D355" s="4"/>
      <c r="E355" s="6"/>
      <c r="F355" s="6"/>
      <c r="G355" s="4"/>
      <c r="H355" s="4"/>
      <c r="I355" s="4"/>
      <c r="J355" s="5"/>
      <c r="K355" s="4"/>
      <c r="L355" s="5"/>
      <c r="M355" s="5"/>
      <c r="N355" s="5"/>
      <c r="O355" s="4"/>
      <c r="P355" s="111"/>
      <c r="Q355" s="111"/>
      <c r="R355" s="111"/>
      <c r="S355" s="111"/>
      <c r="T355" s="111"/>
      <c r="U355" s="111"/>
      <c r="V355" s="111"/>
      <c r="W355" s="111"/>
      <c r="X355" s="111"/>
      <c r="Y355" s="111"/>
    </row>
    <row r="356" spans="1:25" x14ac:dyDescent="0.3">
      <c r="A356" s="122"/>
      <c r="B356" s="4"/>
      <c r="C356" s="4"/>
      <c r="D356" s="4"/>
      <c r="E356" s="6"/>
      <c r="F356" s="6"/>
      <c r="G356" s="4"/>
      <c r="H356" s="4"/>
      <c r="I356" s="4"/>
      <c r="J356" s="5"/>
      <c r="K356" s="4"/>
      <c r="L356" s="5"/>
      <c r="M356" s="5"/>
      <c r="N356" s="5"/>
      <c r="O356" s="4"/>
      <c r="P356" s="111"/>
      <c r="Q356" s="111"/>
      <c r="R356" s="111"/>
      <c r="S356" s="111"/>
      <c r="T356" s="111"/>
      <c r="U356" s="111"/>
      <c r="V356" s="111"/>
      <c r="W356" s="111"/>
      <c r="X356" s="111"/>
      <c r="Y356" s="111"/>
    </row>
    <row r="357" spans="1:25" x14ac:dyDescent="0.3">
      <c r="A357" s="122"/>
      <c r="B357" s="4"/>
      <c r="C357" s="4"/>
      <c r="D357" s="4"/>
      <c r="E357" s="6"/>
      <c r="F357" s="6"/>
      <c r="G357" s="4"/>
      <c r="H357" s="4"/>
      <c r="I357" s="4"/>
      <c r="J357" s="5"/>
      <c r="K357" s="4"/>
      <c r="L357" s="5"/>
      <c r="M357" s="5"/>
      <c r="N357" s="5"/>
      <c r="O357" s="4"/>
      <c r="P357" s="111"/>
      <c r="Q357" s="111"/>
      <c r="R357" s="111"/>
      <c r="S357" s="111"/>
      <c r="T357" s="111"/>
      <c r="U357" s="111"/>
      <c r="V357" s="111"/>
      <c r="W357" s="111"/>
      <c r="X357" s="111"/>
      <c r="Y357" s="111"/>
    </row>
    <row r="358" spans="1:25" x14ac:dyDescent="0.3">
      <c r="A358" s="122"/>
      <c r="B358" s="4"/>
      <c r="C358" s="4"/>
      <c r="D358" s="4"/>
      <c r="E358" s="6"/>
      <c r="F358" s="6"/>
      <c r="G358" s="4"/>
      <c r="H358" s="4"/>
      <c r="I358" s="4"/>
      <c r="J358" s="5"/>
      <c r="K358" s="4"/>
      <c r="L358" s="5"/>
      <c r="M358" s="5"/>
      <c r="N358" s="5"/>
      <c r="O358" s="4"/>
      <c r="P358" s="111"/>
      <c r="Q358" s="111"/>
      <c r="R358" s="111"/>
      <c r="S358" s="111"/>
      <c r="T358" s="111"/>
      <c r="U358" s="111"/>
      <c r="V358" s="111"/>
      <c r="W358" s="111"/>
      <c r="X358" s="111"/>
      <c r="Y358" s="111"/>
    </row>
    <row r="359" spans="1:25" x14ac:dyDescent="0.3">
      <c r="A359" s="122"/>
      <c r="B359" s="4"/>
      <c r="C359" s="4"/>
      <c r="D359" s="4"/>
      <c r="E359" s="6"/>
      <c r="F359" s="6"/>
      <c r="G359" s="4"/>
      <c r="H359" s="4"/>
      <c r="I359" s="4"/>
      <c r="J359" s="5"/>
      <c r="K359" s="4"/>
      <c r="L359" s="5"/>
      <c r="M359" s="5"/>
      <c r="N359" s="5"/>
      <c r="O359" s="4"/>
      <c r="P359" s="111"/>
      <c r="Q359" s="111"/>
      <c r="R359" s="111"/>
      <c r="S359" s="111"/>
      <c r="T359" s="111"/>
      <c r="U359" s="111"/>
      <c r="V359" s="111"/>
      <c r="W359" s="111"/>
      <c r="X359" s="111"/>
      <c r="Y359" s="111"/>
    </row>
    <row r="360" spans="1:25" x14ac:dyDescent="0.3">
      <c r="A360" s="122"/>
      <c r="B360" s="4"/>
      <c r="C360" s="4"/>
      <c r="D360" s="4"/>
      <c r="E360" s="6"/>
      <c r="F360" s="6"/>
      <c r="G360" s="4"/>
      <c r="H360" s="4"/>
      <c r="I360" s="4"/>
      <c r="J360" s="5"/>
      <c r="K360" s="4"/>
      <c r="L360" s="5"/>
      <c r="M360" s="5"/>
      <c r="N360" s="5"/>
      <c r="O360" s="4"/>
      <c r="P360" s="111"/>
      <c r="Q360" s="111"/>
      <c r="R360" s="111"/>
      <c r="S360" s="111"/>
      <c r="T360" s="111"/>
      <c r="U360" s="111"/>
      <c r="V360" s="111"/>
      <c r="W360" s="111"/>
      <c r="X360" s="111"/>
      <c r="Y360" s="111"/>
    </row>
    <row r="361" spans="1:25" x14ac:dyDescent="0.3">
      <c r="A361" s="122"/>
      <c r="B361" s="4"/>
      <c r="C361" s="4"/>
      <c r="D361" s="4"/>
      <c r="E361" s="6"/>
      <c r="F361" s="6"/>
      <c r="G361" s="4"/>
      <c r="H361" s="4"/>
      <c r="I361" s="4"/>
      <c r="J361" s="5"/>
      <c r="K361" s="4"/>
      <c r="L361" s="5"/>
      <c r="M361" s="5"/>
      <c r="N361" s="5"/>
      <c r="O361" s="4"/>
      <c r="P361" s="111"/>
      <c r="Q361" s="111"/>
      <c r="R361" s="111"/>
      <c r="S361" s="111"/>
      <c r="T361" s="111"/>
      <c r="U361" s="111"/>
      <c r="V361" s="111"/>
      <c r="W361" s="111"/>
      <c r="X361" s="111"/>
      <c r="Y361" s="111"/>
    </row>
    <row r="362" spans="1:25" x14ac:dyDescent="0.3">
      <c r="A362" s="122"/>
      <c r="B362" s="4"/>
      <c r="C362" s="4"/>
      <c r="D362" s="4"/>
      <c r="E362" s="6"/>
      <c r="F362" s="6"/>
      <c r="G362" s="4"/>
      <c r="H362" s="4"/>
      <c r="I362" s="4"/>
      <c r="J362" s="5"/>
      <c r="K362" s="4"/>
      <c r="L362" s="5"/>
      <c r="M362" s="5"/>
      <c r="N362" s="5"/>
      <c r="O362" s="4"/>
      <c r="P362" s="111"/>
      <c r="Q362" s="111"/>
      <c r="R362" s="111"/>
      <c r="S362" s="111"/>
      <c r="T362" s="111"/>
      <c r="U362" s="111"/>
      <c r="V362" s="111"/>
      <c r="W362" s="111"/>
      <c r="X362" s="111"/>
      <c r="Y362" s="111"/>
    </row>
    <row r="363" spans="1:25" x14ac:dyDescent="0.3">
      <c r="A363" s="122"/>
      <c r="B363" s="4"/>
      <c r="C363" s="4"/>
      <c r="D363" s="4"/>
      <c r="E363" s="6"/>
      <c r="F363" s="6"/>
      <c r="G363" s="4"/>
      <c r="H363" s="4"/>
      <c r="I363" s="4"/>
      <c r="J363" s="5"/>
      <c r="K363" s="4"/>
      <c r="L363" s="5"/>
      <c r="M363" s="5"/>
      <c r="N363" s="5"/>
      <c r="O363" s="4"/>
      <c r="P363" s="111"/>
      <c r="Q363" s="111"/>
      <c r="R363" s="111"/>
      <c r="S363" s="111"/>
      <c r="T363" s="111"/>
      <c r="U363" s="111"/>
      <c r="V363" s="111"/>
      <c r="W363" s="111"/>
      <c r="X363" s="111"/>
      <c r="Y363" s="111"/>
    </row>
    <row r="364" spans="1:25" x14ac:dyDescent="0.3">
      <c r="A364" s="122"/>
      <c r="B364" s="4"/>
      <c r="C364" s="4"/>
      <c r="D364" s="4"/>
      <c r="E364" s="6"/>
      <c r="F364" s="6"/>
      <c r="G364" s="4"/>
      <c r="H364" s="4"/>
      <c r="I364" s="4"/>
      <c r="J364" s="5"/>
      <c r="K364" s="4"/>
      <c r="L364" s="5"/>
      <c r="M364" s="5"/>
      <c r="N364" s="5"/>
      <c r="O364" s="4"/>
      <c r="P364" s="111"/>
      <c r="Q364" s="111"/>
      <c r="R364" s="111"/>
      <c r="S364" s="111"/>
      <c r="T364" s="111"/>
      <c r="U364" s="111"/>
      <c r="V364" s="111"/>
      <c r="W364" s="111"/>
      <c r="X364" s="111"/>
      <c r="Y364" s="111"/>
    </row>
    <row r="365" spans="1:25" x14ac:dyDescent="0.3">
      <c r="A365" s="122"/>
      <c r="B365" s="4"/>
      <c r="C365" s="4"/>
      <c r="D365" s="4"/>
      <c r="E365" s="6"/>
      <c r="F365" s="6"/>
      <c r="G365" s="4"/>
      <c r="H365" s="4"/>
      <c r="I365" s="4"/>
      <c r="J365" s="5"/>
      <c r="K365" s="4"/>
      <c r="L365" s="5"/>
      <c r="M365" s="5"/>
      <c r="N365" s="5"/>
      <c r="O365" s="4"/>
      <c r="P365" s="111"/>
      <c r="Q365" s="111"/>
      <c r="R365" s="111"/>
      <c r="S365" s="111"/>
      <c r="T365" s="111"/>
      <c r="U365" s="111"/>
      <c r="V365" s="111"/>
      <c r="W365" s="111"/>
      <c r="X365" s="111"/>
      <c r="Y365" s="111"/>
    </row>
    <row r="366" spans="1:25" x14ac:dyDescent="0.3">
      <c r="A366" s="122"/>
      <c r="B366" s="4"/>
      <c r="C366" s="4"/>
      <c r="D366" s="4"/>
      <c r="E366" s="6"/>
      <c r="F366" s="6"/>
      <c r="G366" s="4"/>
      <c r="H366" s="4"/>
      <c r="I366" s="4"/>
      <c r="J366" s="5"/>
      <c r="K366" s="4"/>
      <c r="L366" s="5"/>
      <c r="M366" s="5"/>
      <c r="N366" s="5"/>
      <c r="O366" s="4"/>
      <c r="P366" s="111"/>
      <c r="Q366" s="111"/>
      <c r="R366" s="111"/>
      <c r="S366" s="111"/>
      <c r="T366" s="111"/>
      <c r="U366" s="111"/>
      <c r="V366" s="111"/>
      <c r="W366" s="111"/>
      <c r="X366" s="111"/>
      <c r="Y366" s="111"/>
    </row>
    <row r="367" spans="1:25" x14ac:dyDescent="0.3">
      <c r="A367" s="122"/>
      <c r="B367" s="4"/>
      <c r="C367" s="4"/>
      <c r="D367" s="4"/>
      <c r="E367" s="6"/>
      <c r="F367" s="6"/>
      <c r="G367" s="4"/>
      <c r="H367" s="4"/>
      <c r="I367" s="4"/>
      <c r="J367" s="5"/>
      <c r="K367" s="4"/>
      <c r="L367" s="5"/>
      <c r="M367" s="5"/>
      <c r="N367" s="5"/>
      <c r="O367" s="4"/>
      <c r="P367" s="111"/>
      <c r="Q367" s="111"/>
      <c r="R367" s="111"/>
      <c r="S367" s="111"/>
      <c r="T367" s="111"/>
      <c r="U367" s="111"/>
      <c r="V367" s="111"/>
      <c r="W367" s="111"/>
      <c r="X367" s="111"/>
      <c r="Y367" s="111"/>
    </row>
    <row r="368" spans="1:25" x14ac:dyDescent="0.3">
      <c r="A368" s="122"/>
      <c r="B368" s="4"/>
      <c r="C368" s="4"/>
      <c r="D368" s="4"/>
      <c r="E368" s="6"/>
      <c r="F368" s="6"/>
      <c r="G368" s="4"/>
      <c r="H368" s="4"/>
      <c r="I368" s="4"/>
      <c r="J368" s="5"/>
      <c r="K368" s="4"/>
      <c r="L368" s="5"/>
      <c r="M368" s="5"/>
      <c r="N368" s="5"/>
      <c r="O368" s="4"/>
      <c r="P368" s="111"/>
      <c r="Q368" s="111"/>
      <c r="R368" s="111"/>
      <c r="S368" s="111"/>
      <c r="T368" s="111"/>
      <c r="U368" s="111"/>
      <c r="V368" s="111"/>
      <c r="W368" s="111"/>
      <c r="X368" s="111"/>
      <c r="Y368" s="111"/>
    </row>
    <row r="369" spans="1:25" x14ac:dyDescent="0.3">
      <c r="A369" s="122"/>
      <c r="B369" s="4"/>
      <c r="C369" s="4"/>
      <c r="D369" s="4"/>
      <c r="E369" s="6"/>
      <c r="F369" s="6"/>
      <c r="G369" s="4"/>
      <c r="H369" s="4"/>
      <c r="I369" s="4"/>
      <c r="J369" s="5"/>
      <c r="K369" s="4"/>
      <c r="L369" s="5"/>
      <c r="M369" s="5"/>
      <c r="N369" s="5"/>
      <c r="O369" s="4"/>
      <c r="P369" s="111"/>
      <c r="Q369" s="111"/>
      <c r="R369" s="111"/>
      <c r="S369" s="111"/>
      <c r="T369" s="111"/>
      <c r="U369" s="111"/>
      <c r="V369" s="111"/>
      <c r="W369" s="111"/>
      <c r="X369" s="111"/>
      <c r="Y369" s="111"/>
    </row>
    <row r="370" spans="1:25" x14ac:dyDescent="0.3">
      <c r="A370" s="122"/>
      <c r="B370" s="4"/>
      <c r="C370" s="4"/>
      <c r="D370" s="4"/>
      <c r="E370" s="6"/>
      <c r="F370" s="6"/>
      <c r="G370" s="4"/>
      <c r="H370" s="4"/>
      <c r="I370" s="4"/>
      <c r="J370" s="5"/>
      <c r="K370" s="4"/>
      <c r="L370" s="5"/>
      <c r="M370" s="5"/>
      <c r="N370" s="5"/>
      <c r="O370" s="4"/>
      <c r="P370" s="111"/>
      <c r="Q370" s="111"/>
      <c r="R370" s="111"/>
      <c r="S370" s="111"/>
      <c r="T370" s="111"/>
      <c r="U370" s="111"/>
      <c r="V370" s="111"/>
      <c r="W370" s="111"/>
      <c r="X370" s="111"/>
      <c r="Y370" s="111"/>
    </row>
    <row r="371" spans="1:25" x14ac:dyDescent="0.3">
      <c r="A371" s="122"/>
      <c r="B371" s="4"/>
      <c r="C371" s="4"/>
      <c r="D371" s="4"/>
      <c r="E371" s="6"/>
      <c r="F371" s="6"/>
      <c r="G371" s="4"/>
      <c r="H371" s="4"/>
      <c r="I371" s="4"/>
      <c r="J371" s="5"/>
      <c r="K371" s="4"/>
      <c r="L371" s="5"/>
      <c r="M371" s="5"/>
      <c r="N371" s="5"/>
      <c r="O371" s="4"/>
      <c r="P371" s="111"/>
      <c r="Q371" s="111"/>
      <c r="R371" s="111"/>
      <c r="S371" s="111"/>
      <c r="T371" s="111"/>
      <c r="U371" s="111"/>
      <c r="V371" s="111"/>
      <c r="W371" s="111"/>
      <c r="X371" s="111"/>
      <c r="Y371" s="111"/>
    </row>
    <row r="372" spans="1:25" x14ac:dyDescent="0.3">
      <c r="A372" s="122"/>
      <c r="B372" s="4"/>
      <c r="C372" s="4"/>
      <c r="D372" s="4"/>
      <c r="E372" s="6"/>
      <c r="F372" s="6"/>
      <c r="G372" s="4"/>
      <c r="H372" s="4"/>
      <c r="I372" s="4"/>
      <c r="J372" s="5"/>
      <c r="K372" s="4"/>
      <c r="L372" s="5"/>
      <c r="M372" s="5"/>
      <c r="N372" s="5"/>
      <c r="O372" s="4"/>
      <c r="P372" s="111"/>
      <c r="Q372" s="111"/>
      <c r="R372" s="111"/>
      <c r="S372" s="111"/>
      <c r="T372" s="111"/>
      <c r="U372" s="111"/>
      <c r="V372" s="111"/>
      <c r="W372" s="111"/>
      <c r="X372" s="111"/>
      <c r="Y372" s="111"/>
    </row>
    <row r="373" spans="1:25" x14ac:dyDescent="0.3">
      <c r="A373" s="122"/>
      <c r="B373" s="4"/>
      <c r="C373" s="4"/>
      <c r="D373" s="4"/>
      <c r="E373" s="6"/>
      <c r="F373" s="6"/>
      <c r="G373" s="4"/>
      <c r="H373" s="4"/>
      <c r="I373" s="4"/>
      <c r="J373" s="5"/>
      <c r="K373" s="4"/>
      <c r="L373" s="5"/>
      <c r="M373" s="5"/>
      <c r="N373" s="5"/>
      <c r="O373" s="4"/>
      <c r="P373" s="111"/>
      <c r="Q373" s="111"/>
      <c r="R373" s="111"/>
      <c r="S373" s="111"/>
      <c r="T373" s="111"/>
      <c r="U373" s="111"/>
      <c r="V373" s="111"/>
      <c r="W373" s="111"/>
      <c r="X373" s="111"/>
      <c r="Y373" s="111"/>
    </row>
    <row r="374" spans="1:25" x14ac:dyDescent="0.3">
      <c r="A374" s="122"/>
      <c r="B374" s="4"/>
      <c r="C374" s="4"/>
      <c r="D374" s="4"/>
      <c r="E374" s="6"/>
      <c r="F374" s="6"/>
      <c r="G374" s="4"/>
      <c r="H374" s="4"/>
      <c r="I374" s="4"/>
      <c r="J374" s="5"/>
      <c r="K374" s="4"/>
      <c r="L374" s="5"/>
      <c r="M374" s="5"/>
      <c r="N374" s="5"/>
      <c r="O374" s="4"/>
      <c r="P374" s="111"/>
      <c r="Q374" s="111"/>
      <c r="R374" s="111"/>
      <c r="S374" s="111"/>
      <c r="T374" s="111"/>
      <c r="U374" s="111"/>
      <c r="V374" s="111"/>
      <c r="W374" s="111"/>
      <c r="X374" s="111"/>
      <c r="Y374" s="111"/>
    </row>
    <row r="375" spans="1:25" x14ac:dyDescent="0.3">
      <c r="A375" s="122"/>
      <c r="B375" s="4"/>
      <c r="C375" s="4"/>
      <c r="D375" s="4"/>
      <c r="E375" s="6"/>
      <c r="F375" s="6"/>
      <c r="G375" s="4"/>
      <c r="H375" s="4"/>
      <c r="I375" s="4"/>
      <c r="J375" s="5"/>
      <c r="K375" s="4"/>
      <c r="L375" s="5"/>
      <c r="M375" s="5"/>
      <c r="N375" s="5"/>
      <c r="O375" s="4"/>
      <c r="P375" s="111"/>
      <c r="Q375" s="111"/>
      <c r="R375" s="111"/>
      <c r="S375" s="111"/>
      <c r="T375" s="111"/>
      <c r="U375" s="111"/>
      <c r="V375" s="111"/>
      <c r="W375" s="111"/>
      <c r="X375" s="111"/>
      <c r="Y375" s="111"/>
    </row>
    <row r="376" spans="1:25" x14ac:dyDescent="0.3">
      <c r="A376" s="122"/>
      <c r="B376" s="4"/>
      <c r="C376" s="4"/>
      <c r="D376" s="4"/>
      <c r="E376" s="6"/>
      <c r="F376" s="6"/>
      <c r="G376" s="4"/>
      <c r="H376" s="4"/>
      <c r="I376" s="4"/>
      <c r="J376" s="5"/>
      <c r="K376" s="4"/>
      <c r="L376" s="5"/>
      <c r="M376" s="5"/>
      <c r="N376" s="5"/>
      <c r="O376" s="4"/>
      <c r="P376" s="111"/>
      <c r="Q376" s="111"/>
      <c r="R376" s="111"/>
      <c r="S376" s="111"/>
      <c r="T376" s="111"/>
      <c r="U376" s="111"/>
      <c r="V376" s="111"/>
      <c r="W376" s="111"/>
      <c r="X376" s="111"/>
      <c r="Y376" s="111"/>
    </row>
    <row r="377" spans="1:25" x14ac:dyDescent="0.3">
      <c r="A377" s="122"/>
      <c r="B377" s="4"/>
      <c r="C377" s="4"/>
      <c r="D377" s="4"/>
      <c r="E377" s="6"/>
      <c r="F377" s="6"/>
      <c r="G377" s="4"/>
      <c r="H377" s="4"/>
      <c r="I377" s="4"/>
      <c r="J377" s="5"/>
      <c r="K377" s="4"/>
      <c r="L377" s="5"/>
      <c r="M377" s="5"/>
      <c r="N377" s="5"/>
      <c r="O377" s="4"/>
      <c r="P377" s="111"/>
      <c r="Q377" s="111"/>
      <c r="R377" s="111"/>
      <c r="S377" s="111"/>
      <c r="T377" s="111"/>
      <c r="U377" s="111"/>
      <c r="V377" s="111"/>
      <c r="W377" s="111"/>
      <c r="X377" s="111"/>
      <c r="Y377" s="111"/>
    </row>
    <row r="378" spans="1:25" x14ac:dyDescent="0.3">
      <c r="A378" s="122"/>
      <c r="B378" s="4"/>
      <c r="C378" s="4"/>
      <c r="D378" s="4"/>
      <c r="E378" s="6"/>
      <c r="F378" s="6"/>
      <c r="G378" s="4"/>
      <c r="H378" s="4"/>
      <c r="I378" s="4"/>
      <c r="J378" s="5"/>
      <c r="K378" s="4"/>
      <c r="L378" s="5"/>
      <c r="M378" s="5"/>
      <c r="N378" s="5"/>
      <c r="O378" s="4"/>
      <c r="P378" s="111"/>
      <c r="Q378" s="111"/>
      <c r="R378" s="111"/>
      <c r="S378" s="111"/>
      <c r="T378" s="111"/>
      <c r="U378" s="111"/>
      <c r="V378" s="111"/>
      <c r="W378" s="111"/>
      <c r="X378" s="111"/>
      <c r="Y378" s="111"/>
    </row>
    <row r="379" spans="1:25" x14ac:dyDescent="0.3">
      <c r="A379" s="122"/>
      <c r="B379" s="4"/>
      <c r="C379" s="4"/>
      <c r="D379" s="4"/>
      <c r="E379" s="6"/>
      <c r="F379" s="6"/>
      <c r="G379" s="4"/>
      <c r="H379" s="4"/>
      <c r="I379" s="4"/>
      <c r="J379" s="5"/>
      <c r="K379" s="4"/>
      <c r="L379" s="5"/>
      <c r="M379" s="5"/>
      <c r="N379" s="5"/>
      <c r="O379" s="4"/>
      <c r="P379" s="111"/>
      <c r="Q379" s="111"/>
      <c r="R379" s="111"/>
      <c r="S379" s="111"/>
      <c r="T379" s="111"/>
      <c r="U379" s="111"/>
      <c r="V379" s="111"/>
      <c r="W379" s="111"/>
      <c r="X379" s="111"/>
      <c r="Y379" s="111"/>
    </row>
    <row r="380" spans="1:25" x14ac:dyDescent="0.3">
      <c r="A380" s="122"/>
      <c r="B380" s="4"/>
      <c r="C380" s="4"/>
      <c r="D380" s="4"/>
      <c r="E380" s="6"/>
      <c r="F380" s="6"/>
      <c r="G380" s="4"/>
      <c r="H380" s="4"/>
      <c r="I380" s="4"/>
      <c r="J380" s="5"/>
      <c r="K380" s="4"/>
      <c r="L380" s="5"/>
      <c r="M380" s="5"/>
      <c r="N380" s="5"/>
      <c r="O380" s="4"/>
      <c r="P380" s="111"/>
      <c r="Q380" s="111"/>
      <c r="R380" s="111"/>
      <c r="S380" s="111"/>
      <c r="T380" s="111"/>
      <c r="U380" s="111"/>
      <c r="V380" s="111"/>
      <c r="W380" s="111"/>
      <c r="X380" s="111"/>
      <c r="Y380" s="111"/>
    </row>
    <row r="381" spans="1:25" x14ac:dyDescent="0.3">
      <c r="A381" s="122"/>
      <c r="B381" s="4"/>
      <c r="C381" s="4"/>
      <c r="D381" s="4"/>
      <c r="E381" s="6"/>
      <c r="F381" s="6"/>
      <c r="G381" s="4"/>
      <c r="H381" s="4"/>
      <c r="I381" s="4"/>
      <c r="J381" s="5"/>
      <c r="K381" s="4"/>
      <c r="L381" s="5"/>
      <c r="M381" s="5"/>
      <c r="N381" s="5"/>
      <c r="O381" s="4"/>
      <c r="P381" s="111"/>
      <c r="Q381" s="111"/>
      <c r="R381" s="111"/>
      <c r="S381" s="111"/>
      <c r="T381" s="111"/>
      <c r="U381" s="111"/>
      <c r="V381" s="111"/>
      <c r="W381" s="111"/>
      <c r="X381" s="111"/>
      <c r="Y381" s="111"/>
    </row>
    <row r="382" spans="1:25" x14ac:dyDescent="0.3">
      <c r="A382" s="122"/>
      <c r="B382" s="4"/>
      <c r="C382" s="4"/>
      <c r="D382" s="4"/>
      <c r="E382" s="6"/>
      <c r="F382" s="6"/>
      <c r="G382" s="4"/>
      <c r="H382" s="4"/>
      <c r="I382" s="4"/>
      <c r="J382" s="5"/>
      <c r="K382" s="4"/>
      <c r="L382" s="5"/>
      <c r="M382" s="5"/>
      <c r="N382" s="5"/>
      <c r="O382" s="4"/>
      <c r="P382" s="111"/>
      <c r="Q382" s="111"/>
      <c r="R382" s="111"/>
      <c r="S382" s="111"/>
      <c r="T382" s="111"/>
      <c r="U382" s="111"/>
      <c r="V382" s="111"/>
      <c r="W382" s="111"/>
      <c r="X382" s="111"/>
      <c r="Y382" s="111"/>
    </row>
    <row r="383" spans="1:25" x14ac:dyDescent="0.3">
      <c r="A383" s="122"/>
      <c r="B383" s="4"/>
      <c r="C383" s="4"/>
      <c r="D383" s="4"/>
      <c r="E383" s="6"/>
      <c r="F383" s="6"/>
      <c r="G383" s="4"/>
      <c r="H383" s="4"/>
      <c r="I383" s="4"/>
      <c r="J383" s="5"/>
      <c r="K383" s="4"/>
      <c r="L383" s="5"/>
      <c r="M383" s="5"/>
      <c r="N383" s="5"/>
      <c r="O383" s="4"/>
      <c r="P383" s="111"/>
      <c r="Q383" s="111"/>
      <c r="R383" s="111"/>
      <c r="S383" s="111"/>
      <c r="T383" s="111"/>
      <c r="U383" s="111"/>
      <c r="V383" s="111"/>
      <c r="W383" s="111"/>
      <c r="X383" s="111"/>
      <c r="Y383" s="111"/>
    </row>
    <row r="384" spans="1:25" x14ac:dyDescent="0.3">
      <c r="A384" s="122"/>
      <c r="B384" s="4"/>
      <c r="C384" s="4"/>
      <c r="D384" s="4"/>
      <c r="E384" s="6"/>
      <c r="F384" s="6"/>
      <c r="G384" s="4"/>
      <c r="H384" s="4"/>
      <c r="I384" s="4"/>
      <c r="J384" s="5"/>
      <c r="K384" s="4"/>
      <c r="L384" s="5"/>
      <c r="M384" s="5"/>
      <c r="N384" s="5"/>
      <c r="O384" s="4"/>
      <c r="P384" s="111"/>
      <c r="Q384" s="111"/>
      <c r="R384" s="111"/>
      <c r="S384" s="111"/>
      <c r="T384" s="111"/>
      <c r="U384" s="111"/>
      <c r="V384" s="111"/>
      <c r="W384" s="111"/>
      <c r="X384" s="111"/>
      <c r="Y384" s="111"/>
    </row>
    <row r="385" spans="1:25" x14ac:dyDescent="0.3">
      <c r="A385" s="122"/>
      <c r="B385" s="4"/>
      <c r="C385" s="4"/>
      <c r="D385" s="4"/>
      <c r="E385" s="6"/>
      <c r="F385" s="6"/>
      <c r="G385" s="4"/>
      <c r="H385" s="4"/>
      <c r="I385" s="4"/>
      <c r="J385" s="5"/>
      <c r="K385" s="4"/>
      <c r="L385" s="5"/>
      <c r="M385" s="5"/>
      <c r="N385" s="5"/>
      <c r="O385" s="4"/>
      <c r="P385" s="111"/>
      <c r="Q385" s="111"/>
      <c r="R385" s="111"/>
      <c r="S385" s="111"/>
      <c r="T385" s="111"/>
      <c r="U385" s="111"/>
      <c r="V385" s="111"/>
      <c r="W385" s="111"/>
      <c r="X385" s="111"/>
      <c r="Y385" s="111"/>
    </row>
    <row r="386" spans="1:25" x14ac:dyDescent="0.3">
      <c r="A386" s="122"/>
      <c r="B386" s="4"/>
      <c r="C386" s="4"/>
      <c r="D386" s="4"/>
      <c r="E386" s="6"/>
      <c r="F386" s="6"/>
      <c r="G386" s="4"/>
      <c r="H386" s="4"/>
      <c r="I386" s="4"/>
      <c r="J386" s="5"/>
      <c r="K386" s="4"/>
      <c r="L386" s="5"/>
      <c r="M386" s="5"/>
      <c r="N386" s="5"/>
      <c r="O386" s="4"/>
      <c r="P386" s="111"/>
      <c r="Q386" s="111"/>
      <c r="R386" s="111"/>
      <c r="S386" s="111"/>
      <c r="T386" s="111"/>
      <c r="U386" s="111"/>
      <c r="V386" s="111"/>
      <c r="W386" s="111"/>
      <c r="X386" s="111"/>
      <c r="Y386" s="111"/>
    </row>
    <row r="387" spans="1:25" x14ac:dyDescent="0.3">
      <c r="A387" s="122"/>
      <c r="B387" s="4"/>
      <c r="C387" s="4"/>
      <c r="D387" s="4"/>
      <c r="E387" s="6"/>
      <c r="F387" s="6"/>
      <c r="G387" s="4"/>
      <c r="H387" s="4"/>
      <c r="I387" s="4"/>
      <c r="J387" s="5"/>
      <c r="K387" s="4"/>
      <c r="L387" s="5"/>
      <c r="M387" s="5"/>
      <c r="N387" s="5"/>
      <c r="O387" s="4"/>
      <c r="P387" s="111"/>
      <c r="Q387" s="111"/>
      <c r="R387" s="111"/>
      <c r="S387" s="111"/>
      <c r="T387" s="111"/>
      <c r="U387" s="111"/>
      <c r="V387" s="111"/>
      <c r="W387" s="111"/>
      <c r="X387" s="111"/>
      <c r="Y387" s="111"/>
    </row>
    <row r="388" spans="1:25" x14ac:dyDescent="0.3">
      <c r="A388" s="122"/>
      <c r="B388" s="4"/>
      <c r="C388" s="4"/>
      <c r="D388" s="4"/>
      <c r="E388" s="6"/>
      <c r="F388" s="6"/>
      <c r="G388" s="4"/>
      <c r="H388" s="4"/>
      <c r="I388" s="4"/>
      <c r="J388" s="5"/>
      <c r="K388" s="4"/>
      <c r="L388" s="5"/>
      <c r="M388" s="5"/>
      <c r="N388" s="5"/>
      <c r="O388" s="4"/>
      <c r="P388" s="111"/>
      <c r="Q388" s="111"/>
      <c r="R388" s="111"/>
      <c r="S388" s="111"/>
      <c r="T388" s="111"/>
      <c r="U388" s="111"/>
      <c r="V388" s="111"/>
      <c r="W388" s="111"/>
      <c r="X388" s="111"/>
      <c r="Y388" s="111"/>
    </row>
    <row r="389" spans="1:25" x14ac:dyDescent="0.3">
      <c r="A389" s="122"/>
      <c r="B389" s="4"/>
      <c r="C389" s="4"/>
      <c r="D389" s="4"/>
      <c r="E389" s="6"/>
      <c r="F389" s="6"/>
      <c r="G389" s="4"/>
      <c r="H389" s="4"/>
      <c r="I389" s="4"/>
      <c r="J389" s="5"/>
      <c r="K389" s="4"/>
      <c r="L389" s="5"/>
      <c r="M389" s="5"/>
      <c r="N389" s="5"/>
      <c r="O389" s="4"/>
      <c r="P389" s="111"/>
      <c r="Q389" s="111"/>
      <c r="R389" s="111"/>
      <c r="S389" s="111"/>
      <c r="T389" s="111"/>
      <c r="U389" s="111"/>
      <c r="V389" s="111"/>
      <c r="W389" s="111"/>
      <c r="X389" s="111"/>
      <c r="Y389" s="111"/>
    </row>
    <row r="390" spans="1:25" x14ac:dyDescent="0.3">
      <c r="A390" s="122"/>
      <c r="B390" s="4"/>
      <c r="C390" s="4"/>
      <c r="D390" s="4"/>
      <c r="E390" s="6"/>
      <c r="F390" s="6"/>
      <c r="G390" s="4"/>
      <c r="H390" s="4"/>
      <c r="I390" s="4"/>
      <c r="J390" s="5"/>
      <c r="K390" s="4"/>
      <c r="L390" s="5"/>
      <c r="M390" s="5"/>
      <c r="N390" s="5"/>
      <c r="O390" s="4"/>
      <c r="P390" s="111"/>
      <c r="Q390" s="111"/>
      <c r="R390" s="111"/>
      <c r="S390" s="111"/>
      <c r="T390" s="111"/>
      <c r="U390" s="111"/>
      <c r="V390" s="111"/>
      <c r="W390" s="111"/>
      <c r="X390" s="111"/>
      <c r="Y390" s="111"/>
    </row>
    <row r="391" spans="1:25" x14ac:dyDescent="0.3">
      <c r="A391" s="122"/>
      <c r="B391" s="4"/>
      <c r="C391" s="4"/>
      <c r="D391" s="4"/>
      <c r="E391" s="6"/>
      <c r="F391" s="6"/>
      <c r="G391" s="4"/>
      <c r="H391" s="4"/>
      <c r="I391" s="4"/>
      <c r="J391" s="5"/>
      <c r="K391" s="4"/>
      <c r="L391" s="5"/>
      <c r="M391" s="5"/>
      <c r="N391" s="5"/>
      <c r="O391" s="4"/>
      <c r="P391" s="111"/>
      <c r="Q391" s="111"/>
      <c r="R391" s="111"/>
      <c r="S391" s="111"/>
      <c r="T391" s="111"/>
      <c r="U391" s="111"/>
      <c r="V391" s="111"/>
      <c r="W391" s="111"/>
      <c r="X391" s="111"/>
      <c r="Y391" s="111"/>
    </row>
    <row r="392" spans="1:25" x14ac:dyDescent="0.3">
      <c r="A392" s="122"/>
      <c r="B392" s="4"/>
      <c r="C392" s="4"/>
      <c r="D392" s="4"/>
      <c r="E392" s="6"/>
      <c r="F392" s="6"/>
      <c r="G392" s="4"/>
      <c r="H392" s="4"/>
      <c r="I392" s="4"/>
      <c r="J392" s="5"/>
      <c r="K392" s="4"/>
      <c r="L392" s="5"/>
      <c r="M392" s="5"/>
      <c r="N392" s="5"/>
      <c r="O392" s="4"/>
      <c r="P392" s="111"/>
      <c r="Q392" s="111"/>
      <c r="R392" s="111"/>
      <c r="S392" s="111"/>
      <c r="T392" s="111"/>
      <c r="U392" s="111"/>
      <c r="V392" s="111"/>
      <c r="W392" s="111"/>
      <c r="X392" s="111"/>
      <c r="Y392" s="111"/>
    </row>
    <row r="393" spans="1:25" x14ac:dyDescent="0.3">
      <c r="A393" s="122"/>
      <c r="B393" s="4"/>
      <c r="C393" s="4"/>
      <c r="D393" s="4"/>
      <c r="E393" s="6"/>
      <c r="F393" s="6"/>
      <c r="G393" s="4"/>
      <c r="H393" s="4"/>
      <c r="I393" s="4"/>
      <c r="J393" s="5"/>
      <c r="K393" s="4"/>
      <c r="L393" s="5"/>
      <c r="M393" s="5"/>
      <c r="N393" s="5"/>
      <c r="O393" s="4"/>
      <c r="P393" s="111"/>
      <c r="Q393" s="111"/>
      <c r="R393" s="111"/>
      <c r="S393" s="111"/>
      <c r="T393" s="111"/>
      <c r="U393" s="111"/>
      <c r="V393" s="111"/>
      <c r="W393" s="111"/>
      <c r="X393" s="111"/>
      <c r="Y393" s="111"/>
    </row>
    <row r="394" spans="1:25" x14ac:dyDescent="0.3">
      <c r="A394" s="122"/>
      <c r="B394" s="4"/>
      <c r="C394" s="4"/>
      <c r="D394" s="4"/>
      <c r="E394" s="6"/>
      <c r="F394" s="6"/>
      <c r="G394" s="4"/>
      <c r="H394" s="4"/>
      <c r="I394" s="4"/>
      <c r="J394" s="5"/>
      <c r="K394" s="4"/>
      <c r="L394" s="5"/>
      <c r="M394" s="5"/>
      <c r="N394" s="5"/>
      <c r="O394" s="4"/>
      <c r="P394" s="111"/>
      <c r="Q394" s="111"/>
      <c r="R394" s="111"/>
      <c r="S394" s="111"/>
      <c r="T394" s="111"/>
      <c r="U394" s="111"/>
      <c r="V394" s="111"/>
      <c r="W394" s="111"/>
      <c r="X394" s="111"/>
      <c r="Y394" s="111"/>
    </row>
    <row r="395" spans="1:25" x14ac:dyDescent="0.3">
      <c r="A395" s="122"/>
      <c r="B395" s="4"/>
      <c r="C395" s="4"/>
      <c r="D395" s="4"/>
      <c r="E395" s="6"/>
      <c r="F395" s="6"/>
      <c r="G395" s="4"/>
      <c r="H395" s="4"/>
      <c r="I395" s="4"/>
      <c r="J395" s="5"/>
      <c r="K395" s="4"/>
      <c r="L395" s="5"/>
      <c r="M395" s="5"/>
      <c r="N395" s="5"/>
      <c r="O395" s="4"/>
      <c r="P395" s="111"/>
      <c r="Q395" s="111"/>
      <c r="R395" s="111"/>
      <c r="S395" s="111"/>
      <c r="T395" s="111"/>
      <c r="U395" s="111"/>
      <c r="V395" s="111"/>
      <c r="W395" s="111"/>
      <c r="X395" s="111"/>
      <c r="Y395" s="111"/>
    </row>
    <row r="396" spans="1:25" x14ac:dyDescent="0.3">
      <c r="A396" s="122"/>
      <c r="B396" s="4"/>
      <c r="C396" s="4"/>
      <c r="D396" s="4"/>
      <c r="E396" s="6"/>
      <c r="F396" s="6"/>
      <c r="G396" s="4"/>
      <c r="H396" s="4"/>
      <c r="I396" s="4"/>
      <c r="J396" s="5"/>
      <c r="K396" s="4"/>
      <c r="L396" s="5"/>
      <c r="M396" s="5"/>
      <c r="N396" s="5"/>
      <c r="O396" s="4"/>
      <c r="P396" s="111"/>
      <c r="Q396" s="111"/>
      <c r="R396" s="111"/>
      <c r="S396" s="111"/>
      <c r="T396" s="111"/>
      <c r="U396" s="111"/>
      <c r="V396" s="111"/>
      <c r="W396" s="111"/>
      <c r="X396" s="111"/>
      <c r="Y396" s="111"/>
    </row>
    <row r="397" spans="1:25" x14ac:dyDescent="0.3">
      <c r="A397" s="122"/>
      <c r="B397" s="4"/>
      <c r="C397" s="4"/>
      <c r="D397" s="4"/>
      <c r="E397" s="6"/>
      <c r="F397" s="6"/>
      <c r="G397" s="4"/>
      <c r="H397" s="4"/>
      <c r="I397" s="4"/>
      <c r="J397" s="5"/>
      <c r="K397" s="4"/>
      <c r="L397" s="5"/>
      <c r="M397" s="5"/>
      <c r="N397" s="5"/>
      <c r="O397" s="4"/>
      <c r="P397" s="111"/>
      <c r="Q397" s="111"/>
      <c r="R397" s="111"/>
      <c r="S397" s="111"/>
      <c r="T397" s="111"/>
      <c r="U397" s="111"/>
      <c r="V397" s="111"/>
      <c r="W397" s="111"/>
      <c r="X397" s="111"/>
      <c r="Y397" s="111"/>
    </row>
    <row r="398" spans="1:25" x14ac:dyDescent="0.3">
      <c r="A398" s="122"/>
      <c r="B398" s="4"/>
      <c r="C398" s="4"/>
      <c r="D398" s="4"/>
      <c r="E398" s="6"/>
      <c r="F398" s="6"/>
      <c r="G398" s="4"/>
      <c r="H398" s="4"/>
      <c r="I398" s="4"/>
      <c r="J398" s="5"/>
      <c r="K398" s="4"/>
      <c r="L398" s="5"/>
      <c r="M398" s="5"/>
      <c r="N398" s="5"/>
      <c r="O398" s="4"/>
      <c r="P398" s="111"/>
      <c r="Q398" s="111"/>
      <c r="R398" s="111"/>
      <c r="S398" s="111"/>
      <c r="T398" s="111"/>
      <c r="U398" s="111"/>
      <c r="V398" s="111"/>
      <c r="W398" s="111"/>
      <c r="X398" s="111"/>
      <c r="Y398" s="111"/>
    </row>
    <row r="399" spans="1:25" x14ac:dyDescent="0.3">
      <c r="A399" s="122"/>
      <c r="B399" s="4"/>
      <c r="C399" s="4"/>
      <c r="D399" s="4"/>
      <c r="E399" s="6"/>
      <c r="F399" s="6"/>
      <c r="G399" s="4"/>
      <c r="H399" s="4"/>
      <c r="I399" s="4"/>
      <c r="J399" s="5"/>
      <c r="K399" s="4"/>
      <c r="L399" s="5"/>
      <c r="M399" s="5"/>
      <c r="N399" s="5"/>
      <c r="O399" s="4"/>
      <c r="P399" s="111"/>
      <c r="Q399" s="111"/>
      <c r="R399" s="111"/>
      <c r="S399" s="111"/>
      <c r="T399" s="111"/>
      <c r="U399" s="111"/>
      <c r="V399" s="111"/>
      <c r="W399" s="111"/>
      <c r="X399" s="111"/>
      <c r="Y399" s="111"/>
    </row>
    <row r="400" spans="1:25" x14ac:dyDescent="0.3">
      <c r="A400" s="122"/>
      <c r="B400" s="4"/>
      <c r="C400" s="4"/>
      <c r="D400" s="4"/>
      <c r="E400" s="6"/>
      <c r="F400" s="6"/>
      <c r="G400" s="4"/>
      <c r="H400" s="4"/>
      <c r="I400" s="4"/>
      <c r="J400" s="5"/>
      <c r="K400" s="4"/>
      <c r="L400" s="5"/>
      <c r="M400" s="5"/>
      <c r="N400" s="5"/>
      <c r="O400" s="4"/>
      <c r="P400" s="111"/>
      <c r="Q400" s="111"/>
      <c r="R400" s="111"/>
      <c r="S400" s="111"/>
      <c r="T400" s="111"/>
      <c r="U400" s="111"/>
      <c r="V400" s="111"/>
      <c r="W400" s="111"/>
      <c r="X400" s="111"/>
      <c r="Y400" s="111"/>
    </row>
    <row r="401" spans="1:25" x14ac:dyDescent="0.3">
      <c r="A401" s="122"/>
      <c r="B401" s="4"/>
      <c r="C401" s="4"/>
      <c r="D401" s="4"/>
      <c r="E401" s="6"/>
      <c r="F401" s="6"/>
      <c r="G401" s="4"/>
      <c r="H401" s="4"/>
      <c r="I401" s="4"/>
      <c r="J401" s="5"/>
      <c r="K401" s="4"/>
      <c r="L401" s="5"/>
      <c r="M401" s="5"/>
      <c r="N401" s="5"/>
      <c r="O401" s="4"/>
      <c r="P401" s="111"/>
      <c r="Q401" s="111"/>
      <c r="R401" s="111"/>
      <c r="S401" s="111"/>
      <c r="T401" s="111"/>
      <c r="U401" s="111"/>
      <c r="V401" s="111"/>
      <c r="W401" s="111"/>
      <c r="X401" s="111"/>
      <c r="Y401" s="111"/>
    </row>
    <row r="402" spans="1:25" x14ac:dyDescent="0.3">
      <c r="A402" s="122"/>
      <c r="B402" s="4"/>
      <c r="C402" s="4"/>
      <c r="D402" s="4"/>
      <c r="E402" s="6"/>
      <c r="F402" s="6"/>
      <c r="G402" s="4"/>
      <c r="H402" s="4"/>
      <c r="I402" s="4"/>
      <c r="J402" s="5"/>
      <c r="K402" s="4"/>
      <c r="L402" s="5"/>
      <c r="M402" s="5"/>
      <c r="N402" s="5"/>
      <c r="O402" s="4"/>
      <c r="P402" s="111"/>
      <c r="Q402" s="111"/>
      <c r="R402" s="111"/>
      <c r="S402" s="111"/>
      <c r="T402" s="111"/>
      <c r="U402" s="111"/>
      <c r="V402" s="111"/>
      <c r="W402" s="111"/>
      <c r="X402" s="111"/>
      <c r="Y402" s="111"/>
    </row>
    <row r="403" spans="1:25" x14ac:dyDescent="0.3">
      <c r="A403" s="122"/>
      <c r="B403" s="4"/>
      <c r="C403" s="4"/>
      <c r="D403" s="4"/>
      <c r="E403" s="6"/>
      <c r="F403" s="6"/>
      <c r="G403" s="4"/>
      <c r="H403" s="4"/>
      <c r="I403" s="4"/>
      <c r="J403" s="5"/>
      <c r="K403" s="4"/>
      <c r="L403" s="5"/>
      <c r="M403" s="5"/>
      <c r="N403" s="5"/>
      <c r="O403" s="4"/>
      <c r="P403" s="111"/>
      <c r="Q403" s="111"/>
      <c r="R403" s="111"/>
      <c r="S403" s="111"/>
      <c r="T403" s="111"/>
      <c r="U403" s="111"/>
      <c r="V403" s="111"/>
      <c r="W403" s="111"/>
      <c r="X403" s="111"/>
      <c r="Y403" s="111"/>
    </row>
    <row r="404" spans="1:25" x14ac:dyDescent="0.3">
      <c r="A404" s="122"/>
      <c r="B404" s="4"/>
      <c r="C404" s="4"/>
      <c r="D404" s="4"/>
      <c r="E404" s="6"/>
      <c r="F404" s="6"/>
      <c r="G404" s="4"/>
      <c r="H404" s="4"/>
      <c r="I404" s="4"/>
      <c r="J404" s="5"/>
      <c r="K404" s="4"/>
      <c r="L404" s="5"/>
      <c r="M404" s="5"/>
      <c r="N404" s="5"/>
      <c r="O404" s="4"/>
      <c r="P404" s="111"/>
      <c r="Q404" s="111"/>
      <c r="R404" s="111"/>
      <c r="S404" s="111"/>
      <c r="T404" s="111"/>
      <c r="U404" s="111"/>
      <c r="V404" s="111"/>
      <c r="W404" s="111"/>
      <c r="X404" s="111"/>
      <c r="Y404" s="111"/>
    </row>
    <row r="405" spans="1:25" x14ac:dyDescent="0.3">
      <c r="A405" s="122"/>
      <c r="B405" s="4"/>
      <c r="C405" s="4"/>
      <c r="D405" s="4"/>
      <c r="E405" s="6"/>
      <c r="F405" s="6"/>
      <c r="G405" s="4"/>
      <c r="H405" s="4"/>
      <c r="I405" s="4"/>
      <c r="J405" s="5"/>
      <c r="K405" s="4"/>
      <c r="L405" s="5"/>
      <c r="M405" s="5"/>
      <c r="N405" s="5"/>
      <c r="O405" s="4"/>
      <c r="P405" s="111"/>
      <c r="Q405" s="111"/>
      <c r="R405" s="111"/>
      <c r="S405" s="111"/>
      <c r="T405" s="111"/>
      <c r="U405" s="111"/>
      <c r="V405" s="111"/>
      <c r="W405" s="111"/>
      <c r="X405" s="111"/>
      <c r="Y405" s="111"/>
    </row>
    <row r="406" spans="1:25" x14ac:dyDescent="0.3">
      <c r="A406" s="122"/>
      <c r="B406" s="4"/>
      <c r="C406" s="4"/>
      <c r="D406" s="4"/>
      <c r="E406" s="6"/>
      <c r="F406" s="6"/>
      <c r="G406" s="4"/>
      <c r="H406" s="4"/>
      <c r="I406" s="4"/>
      <c r="J406" s="5"/>
      <c r="K406" s="4"/>
      <c r="L406" s="5"/>
      <c r="M406" s="5"/>
      <c r="N406" s="5"/>
      <c r="O406" s="4"/>
      <c r="P406" s="111"/>
      <c r="Q406" s="111"/>
      <c r="R406" s="111"/>
      <c r="S406" s="111"/>
      <c r="T406" s="111"/>
      <c r="U406" s="111"/>
      <c r="V406" s="111"/>
      <c r="W406" s="111"/>
      <c r="X406" s="111"/>
      <c r="Y406" s="111"/>
    </row>
    <row r="407" spans="1:25" x14ac:dyDescent="0.3">
      <c r="A407" s="122"/>
      <c r="B407" s="4"/>
      <c r="C407" s="4"/>
      <c r="D407" s="4"/>
      <c r="E407" s="6"/>
      <c r="F407" s="6"/>
      <c r="G407" s="4"/>
      <c r="H407" s="4"/>
      <c r="I407" s="4"/>
      <c r="J407" s="5"/>
      <c r="K407" s="4"/>
      <c r="L407" s="5"/>
      <c r="M407" s="5"/>
      <c r="N407" s="5"/>
      <c r="O407" s="4"/>
      <c r="P407" s="111"/>
      <c r="Q407" s="111"/>
      <c r="R407" s="111"/>
      <c r="S407" s="111"/>
      <c r="T407" s="111"/>
      <c r="U407" s="111"/>
      <c r="V407" s="111"/>
      <c r="W407" s="111"/>
      <c r="X407" s="111"/>
      <c r="Y407" s="111"/>
    </row>
    <row r="408" spans="1:25" x14ac:dyDescent="0.3">
      <c r="A408" s="122"/>
      <c r="B408" s="4"/>
      <c r="C408" s="4"/>
      <c r="D408" s="4"/>
      <c r="E408" s="6"/>
      <c r="F408" s="6"/>
      <c r="G408" s="4"/>
      <c r="H408" s="4"/>
      <c r="I408" s="4"/>
      <c r="J408" s="5"/>
      <c r="K408" s="4"/>
      <c r="L408" s="5"/>
      <c r="M408" s="5"/>
      <c r="N408" s="5"/>
      <c r="O408" s="4"/>
      <c r="P408" s="111"/>
      <c r="Q408" s="111"/>
      <c r="R408" s="111"/>
      <c r="S408" s="111"/>
      <c r="T408" s="111"/>
      <c r="U408" s="111"/>
      <c r="V408" s="111"/>
      <c r="W408" s="111"/>
      <c r="X408" s="111"/>
      <c r="Y408" s="111"/>
    </row>
    <row r="409" spans="1:25" x14ac:dyDescent="0.3">
      <c r="A409" s="122"/>
      <c r="B409" s="4"/>
      <c r="C409" s="4"/>
      <c r="D409" s="4"/>
      <c r="E409" s="6"/>
      <c r="F409" s="6"/>
      <c r="G409" s="4"/>
      <c r="H409" s="4"/>
      <c r="I409" s="4"/>
      <c r="J409" s="5"/>
      <c r="K409" s="4"/>
      <c r="L409" s="5"/>
      <c r="M409" s="5"/>
      <c r="N409" s="5"/>
      <c r="O409" s="4"/>
      <c r="P409" s="111"/>
      <c r="Q409" s="111"/>
      <c r="R409" s="111"/>
      <c r="S409" s="111"/>
      <c r="T409" s="111"/>
      <c r="U409" s="111"/>
      <c r="V409" s="111"/>
      <c r="W409" s="111"/>
      <c r="X409" s="111"/>
      <c r="Y409" s="111"/>
    </row>
    <row r="410" spans="1:25" x14ac:dyDescent="0.3">
      <c r="A410" s="122"/>
      <c r="B410" s="4"/>
      <c r="C410" s="4"/>
      <c r="D410" s="4"/>
      <c r="E410" s="6"/>
      <c r="F410" s="6"/>
      <c r="G410" s="4"/>
      <c r="H410" s="4"/>
      <c r="I410" s="4"/>
      <c r="J410" s="5"/>
      <c r="K410" s="4"/>
      <c r="L410" s="5"/>
      <c r="M410" s="5"/>
      <c r="N410" s="5"/>
      <c r="O410" s="4"/>
      <c r="P410" s="111"/>
      <c r="Q410" s="111"/>
      <c r="R410" s="111"/>
      <c r="S410" s="111"/>
      <c r="T410" s="111"/>
      <c r="U410" s="111"/>
      <c r="V410" s="111"/>
      <c r="W410" s="111"/>
      <c r="X410" s="111"/>
      <c r="Y410" s="111"/>
    </row>
    <row r="411" spans="1:25" x14ac:dyDescent="0.3">
      <c r="A411" s="122"/>
      <c r="B411" s="4"/>
      <c r="C411" s="4"/>
      <c r="D411" s="4"/>
      <c r="E411" s="6"/>
      <c r="F411" s="6"/>
      <c r="G411" s="4"/>
      <c r="H411" s="4"/>
      <c r="I411" s="4"/>
      <c r="J411" s="5"/>
      <c r="K411" s="4"/>
      <c r="L411" s="5"/>
      <c r="M411" s="5"/>
      <c r="N411" s="5"/>
      <c r="O411" s="4"/>
      <c r="P411" s="111"/>
      <c r="Q411" s="111"/>
      <c r="R411" s="111"/>
      <c r="S411" s="111"/>
      <c r="T411" s="111"/>
      <c r="U411" s="111"/>
      <c r="V411" s="111"/>
      <c r="W411" s="111"/>
      <c r="X411" s="111"/>
      <c r="Y411" s="111"/>
    </row>
    <row r="412" spans="1:25" x14ac:dyDescent="0.3">
      <c r="A412" s="122"/>
      <c r="B412" s="4"/>
      <c r="C412" s="4"/>
      <c r="D412" s="4"/>
      <c r="E412" s="6"/>
      <c r="F412" s="6"/>
      <c r="G412" s="4"/>
      <c r="H412" s="4"/>
      <c r="I412" s="4"/>
      <c r="J412" s="5"/>
      <c r="K412" s="4"/>
      <c r="L412" s="5"/>
      <c r="M412" s="5"/>
      <c r="N412" s="5"/>
      <c r="O412" s="4"/>
      <c r="P412" s="111"/>
      <c r="Q412" s="111"/>
      <c r="R412" s="111"/>
      <c r="S412" s="111"/>
      <c r="T412" s="111"/>
      <c r="U412" s="111"/>
      <c r="V412" s="111"/>
      <c r="W412" s="111"/>
      <c r="X412" s="111"/>
      <c r="Y412" s="111"/>
    </row>
    <row r="413" spans="1:25" x14ac:dyDescent="0.3">
      <c r="A413" s="122"/>
      <c r="B413" s="4"/>
      <c r="C413" s="4"/>
      <c r="D413" s="4"/>
      <c r="E413" s="6"/>
      <c r="F413" s="6"/>
      <c r="G413" s="4"/>
      <c r="H413" s="4"/>
      <c r="I413" s="4"/>
      <c r="J413" s="5"/>
      <c r="K413" s="4"/>
      <c r="L413" s="5"/>
      <c r="M413" s="5"/>
      <c r="N413" s="5"/>
      <c r="O413" s="4"/>
      <c r="P413" s="111"/>
      <c r="Q413" s="111"/>
      <c r="R413" s="111"/>
      <c r="S413" s="111"/>
      <c r="T413" s="111"/>
      <c r="U413" s="111"/>
      <c r="V413" s="111"/>
      <c r="W413" s="111"/>
      <c r="X413" s="111"/>
      <c r="Y413" s="111"/>
    </row>
    <row r="414" spans="1:25" x14ac:dyDescent="0.3">
      <c r="A414" s="122"/>
      <c r="B414" s="4"/>
      <c r="C414" s="4"/>
      <c r="D414" s="4"/>
      <c r="E414" s="6"/>
      <c r="F414" s="6"/>
      <c r="G414" s="4"/>
      <c r="H414" s="4"/>
      <c r="I414" s="4"/>
      <c r="J414" s="5"/>
      <c r="K414" s="4"/>
      <c r="L414" s="5"/>
      <c r="M414" s="5"/>
      <c r="N414" s="5"/>
      <c r="O414" s="4"/>
      <c r="P414" s="111"/>
      <c r="Q414" s="111"/>
      <c r="R414" s="111"/>
      <c r="S414" s="111"/>
      <c r="T414" s="111"/>
      <c r="U414" s="111"/>
      <c r="V414" s="111"/>
      <c r="W414" s="111"/>
      <c r="X414" s="111"/>
      <c r="Y414" s="111"/>
    </row>
    <row r="415" spans="1:25" x14ac:dyDescent="0.3">
      <c r="A415" s="122"/>
      <c r="B415" s="4"/>
      <c r="C415" s="4"/>
      <c r="D415" s="4"/>
      <c r="E415" s="6"/>
      <c r="F415" s="6"/>
      <c r="G415" s="4"/>
      <c r="H415" s="4"/>
      <c r="I415" s="4"/>
      <c r="J415" s="5"/>
      <c r="K415" s="4"/>
      <c r="L415" s="5"/>
      <c r="M415" s="5"/>
      <c r="N415" s="5"/>
      <c r="O415" s="4"/>
      <c r="P415" s="111"/>
      <c r="Q415" s="111"/>
      <c r="R415" s="111"/>
      <c r="S415" s="111"/>
      <c r="T415" s="111"/>
      <c r="U415" s="111"/>
      <c r="V415" s="111"/>
      <c r="W415" s="111"/>
      <c r="X415" s="111"/>
      <c r="Y415" s="111"/>
    </row>
    <row r="416" spans="1:25" x14ac:dyDescent="0.3">
      <c r="A416" s="122"/>
      <c r="B416" s="4"/>
      <c r="C416" s="4"/>
      <c r="D416" s="4"/>
      <c r="E416" s="6"/>
      <c r="F416" s="6"/>
      <c r="G416" s="4"/>
      <c r="H416" s="4"/>
      <c r="I416" s="4"/>
      <c r="J416" s="5"/>
      <c r="K416" s="4"/>
      <c r="L416" s="5"/>
      <c r="M416" s="5"/>
      <c r="N416" s="5"/>
      <c r="O416" s="4"/>
      <c r="P416" s="111"/>
      <c r="Q416" s="111"/>
      <c r="R416" s="111"/>
      <c r="S416" s="111"/>
      <c r="T416" s="111"/>
      <c r="U416" s="111"/>
      <c r="V416" s="111"/>
      <c r="W416" s="111"/>
      <c r="X416" s="111"/>
      <c r="Y416" s="111"/>
    </row>
    <row r="417" spans="1:25" x14ac:dyDescent="0.3">
      <c r="A417" s="122"/>
      <c r="B417" s="4"/>
      <c r="C417" s="4"/>
      <c r="D417" s="4"/>
      <c r="E417" s="6"/>
      <c r="F417" s="6"/>
      <c r="G417" s="4"/>
      <c r="H417" s="4"/>
      <c r="I417" s="4"/>
      <c r="J417" s="5"/>
      <c r="K417" s="4"/>
      <c r="L417" s="5"/>
      <c r="M417" s="5"/>
      <c r="N417" s="5"/>
      <c r="O417" s="4"/>
      <c r="P417" s="111"/>
      <c r="Q417" s="111"/>
      <c r="R417" s="111"/>
      <c r="S417" s="111"/>
      <c r="T417" s="111"/>
      <c r="U417" s="111"/>
      <c r="V417" s="111"/>
      <c r="W417" s="111"/>
      <c r="X417" s="111"/>
      <c r="Y417" s="111"/>
    </row>
    <row r="418" spans="1:25" x14ac:dyDescent="0.3">
      <c r="A418" s="122"/>
      <c r="B418" s="4"/>
      <c r="C418" s="4"/>
      <c r="D418" s="4"/>
      <c r="E418" s="6"/>
      <c r="F418" s="6"/>
      <c r="G418" s="4"/>
      <c r="H418" s="4"/>
      <c r="I418" s="4"/>
      <c r="J418" s="5"/>
      <c r="K418" s="4"/>
      <c r="L418" s="5"/>
      <c r="M418" s="5"/>
      <c r="N418" s="5"/>
      <c r="O418" s="4"/>
      <c r="P418" s="111"/>
      <c r="Q418" s="111"/>
      <c r="R418" s="111"/>
      <c r="S418" s="111"/>
      <c r="T418" s="111"/>
      <c r="U418" s="111"/>
      <c r="V418" s="111"/>
      <c r="W418" s="111"/>
      <c r="X418" s="111"/>
      <c r="Y418" s="111"/>
    </row>
    <row r="419" spans="1:25" x14ac:dyDescent="0.3">
      <c r="A419" s="122"/>
      <c r="B419" s="4"/>
      <c r="C419" s="4"/>
      <c r="D419" s="4"/>
      <c r="E419" s="6"/>
      <c r="F419" s="6"/>
      <c r="G419" s="4"/>
      <c r="H419" s="4"/>
      <c r="I419" s="4"/>
      <c r="J419" s="5"/>
      <c r="K419" s="4"/>
      <c r="L419" s="5"/>
      <c r="M419" s="5"/>
      <c r="N419" s="5"/>
      <c r="O419" s="4"/>
      <c r="P419" s="111"/>
      <c r="Q419" s="111"/>
      <c r="R419" s="111"/>
      <c r="S419" s="111"/>
      <c r="T419" s="111"/>
      <c r="U419" s="111"/>
      <c r="V419" s="111"/>
      <c r="W419" s="111"/>
      <c r="X419" s="111"/>
      <c r="Y419" s="111"/>
    </row>
    <row r="420" spans="1:25" x14ac:dyDescent="0.3">
      <c r="A420" s="122"/>
      <c r="B420" s="4"/>
      <c r="C420" s="4"/>
      <c r="D420" s="4"/>
      <c r="E420" s="6"/>
      <c r="F420" s="6"/>
      <c r="G420" s="4"/>
      <c r="H420" s="4"/>
      <c r="I420" s="4"/>
      <c r="J420" s="5"/>
      <c r="K420" s="4"/>
      <c r="L420" s="5"/>
      <c r="M420" s="5"/>
      <c r="N420" s="5"/>
      <c r="O420" s="4"/>
      <c r="P420" s="111"/>
      <c r="Q420" s="111"/>
      <c r="R420" s="111"/>
      <c r="S420" s="111"/>
      <c r="T420" s="111"/>
      <c r="U420" s="111"/>
      <c r="V420" s="111"/>
      <c r="W420" s="111"/>
      <c r="X420" s="111"/>
      <c r="Y420" s="111"/>
    </row>
    <row r="421" spans="1:25" x14ac:dyDescent="0.3">
      <c r="A421" s="122"/>
      <c r="B421" s="4"/>
      <c r="C421" s="4"/>
      <c r="D421" s="4"/>
      <c r="E421" s="6"/>
      <c r="F421" s="6"/>
      <c r="G421" s="4"/>
      <c r="H421" s="4"/>
      <c r="I421" s="4"/>
      <c r="J421" s="5"/>
      <c r="K421" s="4"/>
      <c r="L421" s="5"/>
      <c r="M421" s="5"/>
      <c r="N421" s="5"/>
      <c r="O421" s="4"/>
      <c r="P421" s="111"/>
      <c r="Q421" s="111"/>
      <c r="R421" s="111"/>
      <c r="S421" s="111"/>
      <c r="T421" s="111"/>
      <c r="U421" s="111"/>
      <c r="V421" s="111"/>
      <c r="W421" s="111"/>
      <c r="X421" s="111"/>
      <c r="Y421" s="111"/>
    </row>
    <row r="422" spans="1:25" x14ac:dyDescent="0.3">
      <c r="A422" s="122"/>
      <c r="B422" s="4"/>
      <c r="C422" s="4"/>
      <c r="D422" s="4"/>
      <c r="E422" s="6"/>
      <c r="F422" s="6"/>
      <c r="G422" s="4"/>
      <c r="H422" s="4"/>
      <c r="I422" s="4"/>
      <c r="J422" s="5"/>
      <c r="K422" s="4"/>
      <c r="L422" s="5"/>
      <c r="M422" s="5"/>
      <c r="N422" s="5"/>
      <c r="O422" s="4"/>
      <c r="P422" s="111"/>
      <c r="Q422" s="111"/>
      <c r="R422" s="111"/>
      <c r="S422" s="111"/>
      <c r="T422" s="111"/>
      <c r="U422" s="111"/>
      <c r="V422" s="111"/>
      <c r="W422" s="111"/>
      <c r="X422" s="111"/>
      <c r="Y422" s="111"/>
    </row>
    <row r="423" spans="1:25" x14ac:dyDescent="0.3">
      <c r="A423" s="122"/>
      <c r="B423" s="4"/>
      <c r="C423" s="4"/>
      <c r="D423" s="4"/>
      <c r="E423" s="6"/>
      <c r="F423" s="6"/>
      <c r="G423" s="4"/>
      <c r="H423" s="4"/>
      <c r="I423" s="4"/>
      <c r="J423" s="5"/>
      <c r="K423" s="4"/>
      <c r="L423" s="5"/>
      <c r="M423" s="5"/>
      <c r="N423" s="5"/>
      <c r="O423" s="4"/>
      <c r="P423" s="111"/>
      <c r="Q423" s="111"/>
      <c r="R423" s="111"/>
      <c r="S423" s="111"/>
      <c r="T423" s="111"/>
      <c r="U423" s="111"/>
      <c r="V423" s="111"/>
      <c r="W423" s="111"/>
      <c r="X423" s="111"/>
      <c r="Y423" s="111"/>
    </row>
    <row r="424" spans="1:25" x14ac:dyDescent="0.3">
      <c r="A424" s="122"/>
      <c r="B424" s="4"/>
      <c r="C424" s="4"/>
      <c r="D424" s="4"/>
      <c r="E424" s="6"/>
      <c r="F424" s="6"/>
      <c r="G424" s="4"/>
      <c r="H424" s="4"/>
      <c r="I424" s="4"/>
      <c r="J424" s="5"/>
      <c r="K424" s="4"/>
      <c r="L424" s="5"/>
      <c r="M424" s="5"/>
      <c r="N424" s="5"/>
      <c r="O424" s="4"/>
      <c r="P424" s="111"/>
      <c r="Q424" s="111"/>
      <c r="R424" s="111"/>
      <c r="S424" s="111"/>
      <c r="T424" s="111"/>
      <c r="U424" s="111"/>
      <c r="V424" s="111"/>
      <c r="W424" s="111"/>
      <c r="X424" s="111"/>
      <c r="Y424" s="111"/>
    </row>
    <row r="425" spans="1:25" x14ac:dyDescent="0.3">
      <c r="A425" s="122"/>
      <c r="B425" s="4"/>
      <c r="C425" s="4"/>
      <c r="D425" s="4"/>
      <c r="E425" s="6"/>
      <c r="F425" s="6"/>
      <c r="G425" s="4"/>
      <c r="H425" s="4"/>
      <c r="I425" s="4"/>
      <c r="J425" s="5"/>
      <c r="K425" s="4"/>
      <c r="L425" s="5"/>
      <c r="M425" s="5"/>
      <c r="N425" s="5"/>
      <c r="O425" s="4"/>
      <c r="P425" s="111"/>
      <c r="Q425" s="111"/>
      <c r="R425" s="111"/>
      <c r="S425" s="111"/>
      <c r="T425" s="111"/>
      <c r="U425" s="111"/>
      <c r="V425" s="111"/>
      <c r="W425" s="111"/>
      <c r="X425" s="111"/>
      <c r="Y425" s="111"/>
    </row>
    <row r="426" spans="1:25" x14ac:dyDescent="0.3">
      <c r="A426" s="122"/>
      <c r="B426" s="4"/>
      <c r="C426" s="4"/>
      <c r="D426" s="4"/>
      <c r="E426" s="6"/>
      <c r="F426" s="6"/>
      <c r="G426" s="4"/>
      <c r="H426" s="4"/>
      <c r="I426" s="4"/>
      <c r="J426" s="5"/>
      <c r="K426" s="4"/>
      <c r="L426" s="5"/>
      <c r="M426" s="5"/>
      <c r="N426" s="5"/>
      <c r="O426" s="4"/>
      <c r="P426" s="111"/>
      <c r="Q426" s="111"/>
      <c r="R426" s="111"/>
      <c r="S426" s="111"/>
      <c r="T426" s="111"/>
      <c r="U426" s="111"/>
      <c r="V426" s="111"/>
      <c r="W426" s="111"/>
      <c r="X426" s="111"/>
      <c r="Y426" s="111"/>
    </row>
    <row r="427" spans="1:25" x14ac:dyDescent="0.3">
      <c r="A427" s="122"/>
      <c r="B427" s="4"/>
      <c r="C427" s="4"/>
      <c r="D427" s="4"/>
      <c r="E427" s="6"/>
      <c r="F427" s="6"/>
      <c r="G427" s="4"/>
      <c r="H427" s="4"/>
      <c r="I427" s="4"/>
      <c r="J427" s="5"/>
      <c r="K427" s="4"/>
      <c r="L427" s="5"/>
      <c r="M427" s="5"/>
      <c r="N427" s="5"/>
      <c r="O427" s="4"/>
      <c r="P427" s="111"/>
      <c r="Q427" s="111"/>
      <c r="R427" s="111"/>
      <c r="S427" s="111"/>
      <c r="T427" s="111"/>
      <c r="U427" s="111"/>
      <c r="V427" s="111"/>
      <c r="W427" s="111"/>
      <c r="X427" s="111"/>
      <c r="Y427" s="111"/>
    </row>
    <row r="428" spans="1:25" x14ac:dyDescent="0.3">
      <c r="A428" s="122"/>
      <c r="B428" s="4"/>
      <c r="C428" s="4"/>
      <c r="D428" s="4"/>
      <c r="E428" s="6"/>
      <c r="F428" s="6"/>
      <c r="G428" s="4"/>
      <c r="H428" s="4"/>
      <c r="I428" s="4"/>
      <c r="J428" s="5"/>
      <c r="K428" s="4"/>
      <c r="L428" s="5"/>
      <c r="M428" s="5"/>
      <c r="N428" s="5"/>
      <c r="O428" s="4"/>
      <c r="P428" s="111"/>
      <c r="Q428" s="111"/>
      <c r="R428" s="111"/>
      <c r="S428" s="111"/>
      <c r="T428" s="111"/>
      <c r="U428" s="111"/>
      <c r="V428" s="111"/>
      <c r="W428" s="111"/>
      <c r="X428" s="111"/>
      <c r="Y428" s="111"/>
    </row>
    <row r="429" spans="1:25" x14ac:dyDescent="0.3">
      <c r="A429" s="122"/>
      <c r="B429" s="4"/>
      <c r="C429" s="4"/>
      <c r="D429" s="4"/>
      <c r="E429" s="6"/>
      <c r="F429" s="6"/>
      <c r="G429" s="4"/>
      <c r="H429" s="4"/>
      <c r="I429" s="4"/>
      <c r="J429" s="5"/>
      <c r="K429" s="4"/>
      <c r="L429" s="5"/>
      <c r="M429" s="5"/>
      <c r="N429" s="5"/>
      <c r="O429" s="4"/>
      <c r="P429" s="111"/>
      <c r="Q429" s="111"/>
      <c r="R429" s="111"/>
      <c r="S429" s="111"/>
      <c r="T429" s="111"/>
      <c r="U429" s="111"/>
      <c r="V429" s="111"/>
      <c r="W429" s="111"/>
      <c r="X429" s="111"/>
      <c r="Y429" s="111"/>
    </row>
    <row r="430" spans="1:25" x14ac:dyDescent="0.3">
      <c r="A430" s="122"/>
      <c r="B430" s="4"/>
      <c r="C430" s="4"/>
      <c r="D430" s="4"/>
      <c r="E430" s="6"/>
      <c r="F430" s="6"/>
      <c r="G430" s="4"/>
      <c r="H430" s="4"/>
      <c r="I430" s="4"/>
      <c r="J430" s="5"/>
      <c r="K430" s="4"/>
      <c r="L430" s="5"/>
      <c r="M430" s="5"/>
      <c r="N430" s="5"/>
      <c r="O430" s="4"/>
      <c r="P430" s="111"/>
      <c r="Q430" s="111"/>
      <c r="R430" s="111"/>
      <c r="S430" s="111"/>
      <c r="T430" s="111"/>
      <c r="U430" s="111"/>
      <c r="V430" s="111"/>
      <c r="W430" s="111"/>
      <c r="X430" s="111"/>
      <c r="Y430" s="111"/>
    </row>
    <row r="431" spans="1:25" x14ac:dyDescent="0.3">
      <c r="A431" s="122"/>
      <c r="B431" s="4"/>
      <c r="C431" s="4"/>
      <c r="D431" s="4"/>
      <c r="E431" s="6"/>
      <c r="F431" s="6"/>
      <c r="G431" s="4"/>
      <c r="H431" s="4"/>
      <c r="I431" s="4"/>
      <c r="J431" s="5"/>
      <c r="K431" s="4"/>
      <c r="L431" s="5"/>
      <c r="M431" s="5"/>
      <c r="N431" s="5"/>
      <c r="O431" s="4"/>
      <c r="P431" s="111"/>
      <c r="Q431" s="111"/>
      <c r="R431" s="111"/>
      <c r="S431" s="111"/>
      <c r="T431" s="111"/>
      <c r="U431" s="111"/>
      <c r="V431" s="111"/>
      <c r="W431" s="111"/>
      <c r="X431" s="111"/>
      <c r="Y431" s="111"/>
    </row>
    <row r="432" spans="1:25" x14ac:dyDescent="0.3">
      <c r="A432" s="122"/>
      <c r="B432" s="4"/>
      <c r="C432" s="4"/>
      <c r="D432" s="4"/>
      <c r="E432" s="6"/>
      <c r="F432" s="6"/>
      <c r="G432" s="4"/>
      <c r="H432" s="4"/>
      <c r="I432" s="4"/>
      <c r="J432" s="5"/>
      <c r="K432" s="4"/>
      <c r="L432" s="5"/>
      <c r="M432" s="5"/>
      <c r="N432" s="5"/>
      <c r="O432" s="4"/>
      <c r="P432" s="111"/>
      <c r="Q432" s="111"/>
      <c r="R432" s="111"/>
      <c r="S432" s="111"/>
      <c r="T432" s="111"/>
      <c r="U432" s="111"/>
      <c r="V432" s="111"/>
      <c r="W432" s="111"/>
      <c r="X432" s="111"/>
      <c r="Y432" s="111"/>
    </row>
    <row r="433" spans="1:25" x14ac:dyDescent="0.3">
      <c r="A433" s="122"/>
      <c r="B433" s="4"/>
      <c r="C433" s="4"/>
      <c r="D433" s="4"/>
      <c r="E433" s="6"/>
      <c r="F433" s="6"/>
      <c r="G433" s="4"/>
      <c r="H433" s="4"/>
      <c r="I433" s="4"/>
      <c r="J433" s="5"/>
      <c r="K433" s="4"/>
      <c r="L433" s="5"/>
      <c r="M433" s="5"/>
      <c r="N433" s="5"/>
      <c r="O433" s="4"/>
      <c r="P433" s="111"/>
      <c r="Q433" s="111"/>
      <c r="R433" s="111"/>
      <c r="S433" s="111"/>
      <c r="T433" s="111"/>
      <c r="U433" s="111"/>
      <c r="V433" s="111"/>
      <c r="W433" s="111"/>
      <c r="X433" s="111"/>
      <c r="Y433" s="111"/>
    </row>
    <row r="434" spans="1:25" x14ac:dyDescent="0.3">
      <c r="A434" s="122"/>
      <c r="B434" s="4"/>
      <c r="C434" s="4"/>
      <c r="D434" s="4"/>
      <c r="E434" s="6"/>
      <c r="F434" s="6"/>
      <c r="G434" s="4"/>
      <c r="H434" s="4"/>
      <c r="I434" s="4"/>
      <c r="J434" s="5"/>
      <c r="K434" s="4"/>
      <c r="L434" s="5"/>
      <c r="M434" s="5"/>
      <c r="N434" s="5"/>
      <c r="O434" s="4"/>
      <c r="P434" s="111"/>
      <c r="Q434" s="111"/>
      <c r="R434" s="111"/>
      <c r="S434" s="111"/>
      <c r="T434" s="111"/>
      <c r="U434" s="111"/>
      <c r="V434" s="111"/>
      <c r="W434" s="111"/>
      <c r="X434" s="111"/>
      <c r="Y434" s="111"/>
    </row>
    <row r="435" spans="1:25" x14ac:dyDescent="0.3">
      <c r="A435" s="122"/>
      <c r="B435" s="4"/>
      <c r="C435" s="4"/>
      <c r="D435" s="4"/>
      <c r="E435" s="6"/>
      <c r="F435" s="6"/>
      <c r="G435" s="4"/>
      <c r="H435" s="4"/>
      <c r="I435" s="4"/>
      <c r="J435" s="5"/>
      <c r="K435" s="4"/>
      <c r="L435" s="5"/>
      <c r="M435" s="5"/>
      <c r="N435" s="5"/>
      <c r="O435" s="4"/>
      <c r="P435" s="111"/>
      <c r="Q435" s="111"/>
      <c r="R435" s="111"/>
      <c r="S435" s="111"/>
      <c r="T435" s="111"/>
      <c r="U435" s="111"/>
      <c r="V435" s="111"/>
      <c r="W435" s="111"/>
      <c r="X435" s="111"/>
      <c r="Y435" s="111"/>
    </row>
    <row r="436" spans="1:25" x14ac:dyDescent="0.3">
      <c r="A436" s="122"/>
      <c r="B436" s="4"/>
      <c r="C436" s="4"/>
      <c r="D436" s="4"/>
      <c r="E436" s="6"/>
      <c r="F436" s="6"/>
      <c r="G436" s="4"/>
      <c r="H436" s="4"/>
      <c r="I436" s="4"/>
      <c r="J436" s="5"/>
      <c r="K436" s="4"/>
      <c r="L436" s="5"/>
      <c r="M436" s="5"/>
      <c r="N436" s="5"/>
      <c r="O436" s="4"/>
      <c r="P436" s="111"/>
      <c r="Q436" s="111"/>
      <c r="R436" s="111"/>
      <c r="S436" s="111"/>
      <c r="T436" s="111"/>
      <c r="U436" s="111"/>
      <c r="V436" s="111"/>
      <c r="W436" s="111"/>
      <c r="X436" s="111"/>
      <c r="Y436" s="111"/>
    </row>
    <row r="437" spans="1:25" x14ac:dyDescent="0.3">
      <c r="A437" s="122"/>
      <c r="B437" s="4"/>
      <c r="C437" s="4"/>
      <c r="D437" s="4"/>
      <c r="E437" s="6"/>
      <c r="F437" s="6"/>
      <c r="G437" s="4"/>
      <c r="H437" s="4"/>
      <c r="I437" s="4"/>
      <c r="J437" s="5"/>
      <c r="K437" s="4"/>
      <c r="L437" s="5"/>
      <c r="M437" s="5"/>
      <c r="N437" s="5"/>
      <c r="O437" s="4"/>
      <c r="P437" s="111"/>
      <c r="Q437" s="111"/>
      <c r="R437" s="111"/>
      <c r="S437" s="111"/>
      <c r="T437" s="111"/>
      <c r="U437" s="111"/>
      <c r="V437" s="111"/>
      <c r="W437" s="111"/>
      <c r="X437" s="111"/>
      <c r="Y437" s="111"/>
    </row>
    <row r="438" spans="1:25" x14ac:dyDescent="0.3">
      <c r="A438" s="122"/>
      <c r="B438" s="4"/>
      <c r="C438" s="4"/>
      <c r="D438" s="4"/>
      <c r="E438" s="6"/>
      <c r="F438" s="6"/>
      <c r="G438" s="4"/>
      <c r="H438" s="4"/>
      <c r="I438" s="4"/>
      <c r="J438" s="5"/>
      <c r="K438" s="4"/>
      <c r="L438" s="5"/>
      <c r="M438" s="5"/>
      <c r="N438" s="5"/>
      <c r="O438" s="4"/>
      <c r="P438" s="111"/>
      <c r="Q438" s="111"/>
      <c r="R438" s="111"/>
      <c r="S438" s="111"/>
      <c r="T438" s="111"/>
      <c r="U438" s="111"/>
      <c r="V438" s="111"/>
      <c r="W438" s="111"/>
      <c r="X438" s="111"/>
      <c r="Y438" s="111"/>
    </row>
    <row r="439" spans="1:25" x14ac:dyDescent="0.3">
      <c r="A439" s="122"/>
      <c r="B439" s="4"/>
      <c r="C439" s="4"/>
      <c r="D439" s="4"/>
      <c r="E439" s="6"/>
      <c r="F439" s="6"/>
      <c r="G439" s="4"/>
      <c r="H439" s="4"/>
      <c r="I439" s="4"/>
      <c r="J439" s="5"/>
      <c r="K439" s="4"/>
      <c r="L439" s="5"/>
      <c r="M439" s="5"/>
      <c r="N439" s="5"/>
      <c r="O439" s="4"/>
      <c r="P439" s="111"/>
      <c r="Q439" s="111"/>
      <c r="R439" s="111"/>
      <c r="S439" s="111"/>
      <c r="T439" s="111"/>
      <c r="U439" s="111"/>
      <c r="V439" s="111"/>
      <c r="W439" s="111"/>
      <c r="X439" s="111"/>
      <c r="Y439" s="111"/>
    </row>
    <row r="440" spans="1:25" x14ac:dyDescent="0.3">
      <c r="A440" s="122"/>
      <c r="B440" s="4"/>
      <c r="C440" s="4"/>
      <c r="D440" s="4"/>
      <c r="E440" s="6"/>
      <c r="F440" s="6"/>
      <c r="G440" s="4"/>
      <c r="H440" s="4"/>
      <c r="I440" s="4"/>
      <c r="J440" s="5"/>
      <c r="K440" s="4"/>
      <c r="L440" s="5"/>
      <c r="M440" s="5"/>
      <c r="N440" s="5"/>
      <c r="O440" s="4"/>
      <c r="P440" s="111"/>
      <c r="Q440" s="111"/>
      <c r="R440" s="111"/>
      <c r="S440" s="111"/>
      <c r="T440" s="111"/>
      <c r="U440" s="111"/>
      <c r="V440" s="111"/>
      <c r="W440" s="111"/>
      <c r="X440" s="111"/>
      <c r="Y440" s="111"/>
    </row>
    <row r="441" spans="1:25" x14ac:dyDescent="0.3">
      <c r="A441" s="122"/>
      <c r="B441" s="4"/>
      <c r="C441" s="4"/>
      <c r="D441" s="4"/>
      <c r="E441" s="6"/>
      <c r="F441" s="6"/>
      <c r="G441" s="4"/>
      <c r="H441" s="4"/>
      <c r="I441" s="4"/>
      <c r="J441" s="5"/>
      <c r="K441" s="4"/>
      <c r="L441" s="5"/>
      <c r="M441" s="5"/>
      <c r="N441" s="5"/>
      <c r="O441" s="4"/>
      <c r="P441" s="111"/>
      <c r="Q441" s="111"/>
      <c r="R441" s="111"/>
      <c r="S441" s="111"/>
      <c r="T441" s="111"/>
      <c r="U441" s="111"/>
      <c r="V441" s="111"/>
      <c r="W441" s="111"/>
      <c r="X441" s="111"/>
      <c r="Y441" s="111"/>
    </row>
    <row r="442" spans="1:25" x14ac:dyDescent="0.3">
      <c r="A442" s="122"/>
      <c r="B442" s="4"/>
      <c r="C442" s="4"/>
      <c r="D442" s="4"/>
      <c r="E442" s="6"/>
      <c r="F442" s="6"/>
      <c r="G442" s="4"/>
      <c r="H442" s="4"/>
      <c r="I442" s="4"/>
      <c r="J442" s="5"/>
      <c r="K442" s="4"/>
      <c r="L442" s="5"/>
      <c r="M442" s="5"/>
      <c r="N442" s="5"/>
      <c r="O442" s="4"/>
      <c r="P442" s="111"/>
      <c r="Q442" s="111"/>
      <c r="R442" s="111"/>
      <c r="S442" s="111"/>
      <c r="T442" s="111"/>
      <c r="U442" s="111"/>
      <c r="V442" s="111"/>
      <c r="W442" s="111"/>
      <c r="X442" s="111"/>
      <c r="Y442" s="111"/>
    </row>
    <row r="443" spans="1:25" x14ac:dyDescent="0.3">
      <c r="A443" s="122"/>
      <c r="B443" s="4"/>
      <c r="C443" s="4"/>
      <c r="D443" s="4"/>
      <c r="E443" s="6"/>
      <c r="F443" s="6"/>
      <c r="G443" s="4"/>
      <c r="H443" s="4"/>
      <c r="I443" s="4"/>
      <c r="J443" s="5"/>
      <c r="K443" s="4"/>
      <c r="L443" s="5"/>
      <c r="M443" s="5"/>
      <c r="N443" s="5"/>
      <c r="O443" s="4"/>
      <c r="P443" s="111"/>
      <c r="Q443" s="111"/>
      <c r="R443" s="111"/>
      <c r="S443" s="111"/>
      <c r="T443" s="111"/>
      <c r="U443" s="111"/>
      <c r="V443" s="111"/>
      <c r="W443" s="111"/>
      <c r="X443" s="111"/>
      <c r="Y443" s="111"/>
    </row>
    <row r="444" spans="1:25" x14ac:dyDescent="0.3">
      <c r="A444" s="122"/>
      <c r="B444" s="4"/>
      <c r="C444" s="4"/>
      <c r="D444" s="4"/>
      <c r="E444" s="6"/>
      <c r="F444" s="6"/>
      <c r="G444" s="4"/>
      <c r="H444" s="4"/>
      <c r="I444" s="4"/>
      <c r="J444" s="5"/>
      <c r="K444" s="4"/>
      <c r="L444" s="5"/>
      <c r="M444" s="5"/>
      <c r="N444" s="5"/>
      <c r="O444" s="4"/>
      <c r="P444" s="111"/>
      <c r="Q444" s="111"/>
      <c r="R444" s="111"/>
      <c r="S444" s="111"/>
      <c r="T444" s="111"/>
      <c r="U444" s="111"/>
      <c r="V444" s="111"/>
      <c r="W444" s="111"/>
      <c r="X444" s="111"/>
      <c r="Y444" s="111"/>
    </row>
    <row r="445" spans="1:25" x14ac:dyDescent="0.3">
      <c r="A445" s="122"/>
      <c r="B445" s="4"/>
      <c r="C445" s="4"/>
      <c r="D445" s="4"/>
      <c r="E445" s="6"/>
      <c r="F445" s="6"/>
      <c r="G445" s="4"/>
      <c r="H445" s="4"/>
      <c r="I445" s="4"/>
      <c r="J445" s="5"/>
      <c r="K445" s="4"/>
      <c r="L445" s="5"/>
      <c r="M445" s="5"/>
      <c r="N445" s="5"/>
      <c r="O445" s="4"/>
      <c r="P445" s="111"/>
      <c r="Q445" s="111"/>
      <c r="R445" s="111"/>
      <c r="S445" s="111"/>
      <c r="T445" s="111"/>
      <c r="U445" s="111"/>
      <c r="V445" s="111"/>
      <c r="W445" s="111"/>
      <c r="X445" s="111"/>
      <c r="Y445" s="111"/>
    </row>
    <row r="446" spans="1:25" x14ac:dyDescent="0.3">
      <c r="A446" s="122"/>
      <c r="B446" s="4"/>
      <c r="C446" s="4"/>
      <c r="D446" s="4"/>
      <c r="E446" s="6"/>
      <c r="F446" s="6"/>
      <c r="G446" s="4"/>
      <c r="H446" s="4"/>
      <c r="I446" s="4"/>
      <c r="J446" s="5"/>
      <c r="K446" s="4"/>
      <c r="L446" s="5"/>
      <c r="M446" s="5"/>
      <c r="N446" s="5"/>
      <c r="O446" s="4"/>
      <c r="P446" s="111"/>
      <c r="Q446" s="111"/>
      <c r="R446" s="111"/>
      <c r="S446" s="111"/>
      <c r="T446" s="111"/>
      <c r="U446" s="111"/>
      <c r="V446" s="111"/>
      <c r="W446" s="111"/>
      <c r="X446" s="111"/>
      <c r="Y446" s="111"/>
    </row>
    <row r="447" spans="1:25" x14ac:dyDescent="0.3">
      <c r="A447" s="122"/>
      <c r="B447" s="4"/>
      <c r="C447" s="4"/>
      <c r="D447" s="4"/>
      <c r="E447" s="6"/>
      <c r="F447" s="6"/>
      <c r="G447" s="4"/>
      <c r="H447" s="4"/>
      <c r="I447" s="4"/>
      <c r="J447" s="5"/>
      <c r="K447" s="4"/>
      <c r="L447" s="5"/>
      <c r="M447" s="5"/>
      <c r="N447" s="5"/>
      <c r="O447" s="4"/>
      <c r="P447" s="111"/>
      <c r="Q447" s="111"/>
      <c r="R447" s="111"/>
      <c r="S447" s="111"/>
      <c r="T447" s="111"/>
      <c r="U447" s="111"/>
      <c r="V447" s="111"/>
      <c r="W447" s="111"/>
      <c r="X447" s="111"/>
      <c r="Y447" s="111"/>
    </row>
    <row r="448" spans="1:25" x14ac:dyDescent="0.3">
      <c r="A448" s="122"/>
      <c r="B448" s="4"/>
      <c r="C448" s="4"/>
      <c r="D448" s="4"/>
      <c r="E448" s="6"/>
      <c r="F448" s="6"/>
      <c r="G448" s="4"/>
      <c r="H448" s="4"/>
      <c r="I448" s="4"/>
      <c r="J448" s="5"/>
      <c r="K448" s="4"/>
      <c r="L448" s="5"/>
      <c r="M448" s="5"/>
      <c r="N448" s="5"/>
      <c r="O448" s="4"/>
      <c r="P448" s="111"/>
      <c r="Q448" s="111"/>
      <c r="R448" s="111"/>
      <c r="S448" s="111"/>
      <c r="T448" s="111"/>
      <c r="U448" s="111"/>
      <c r="V448" s="111"/>
      <c r="W448" s="111"/>
      <c r="X448" s="111"/>
      <c r="Y448" s="111"/>
    </row>
    <row r="449" spans="1:25" x14ac:dyDescent="0.3">
      <c r="A449" s="122"/>
      <c r="B449" s="4"/>
      <c r="C449" s="4"/>
      <c r="D449" s="4"/>
      <c r="E449" s="6"/>
      <c r="F449" s="6"/>
      <c r="G449" s="4"/>
      <c r="H449" s="4"/>
      <c r="I449" s="4"/>
      <c r="J449" s="5"/>
      <c r="K449" s="4"/>
      <c r="L449" s="5"/>
      <c r="M449" s="5"/>
      <c r="N449" s="5"/>
      <c r="O449" s="4"/>
      <c r="P449" s="111"/>
      <c r="Q449" s="111"/>
      <c r="R449" s="111"/>
      <c r="S449" s="111"/>
      <c r="T449" s="111"/>
      <c r="U449" s="111"/>
      <c r="V449" s="111"/>
      <c r="W449" s="111"/>
      <c r="X449" s="111"/>
      <c r="Y449" s="111"/>
    </row>
    <row r="450" spans="1:25" x14ac:dyDescent="0.3">
      <c r="A450" s="122"/>
      <c r="B450" s="4"/>
      <c r="C450" s="4"/>
      <c r="D450" s="4"/>
      <c r="E450" s="6"/>
      <c r="F450" s="6"/>
      <c r="G450" s="4"/>
      <c r="H450" s="4"/>
      <c r="I450" s="4"/>
      <c r="J450" s="5"/>
      <c r="K450" s="4"/>
      <c r="L450" s="5"/>
      <c r="M450" s="5"/>
      <c r="N450" s="5"/>
      <c r="O450" s="4"/>
      <c r="P450" s="111"/>
      <c r="Q450" s="111"/>
      <c r="R450" s="111"/>
      <c r="S450" s="111"/>
      <c r="T450" s="111"/>
      <c r="U450" s="111"/>
      <c r="V450" s="111"/>
      <c r="W450" s="111"/>
      <c r="X450" s="111"/>
      <c r="Y450" s="111"/>
    </row>
    <row r="451" spans="1:25" x14ac:dyDescent="0.3">
      <c r="A451" s="122"/>
      <c r="B451" s="4"/>
      <c r="C451" s="4"/>
      <c r="D451" s="4"/>
      <c r="E451" s="6"/>
      <c r="F451" s="6"/>
      <c r="G451" s="4"/>
      <c r="H451" s="4"/>
      <c r="I451" s="4"/>
      <c r="J451" s="5"/>
      <c r="K451" s="4"/>
      <c r="L451" s="5"/>
      <c r="M451" s="5"/>
      <c r="N451" s="5"/>
      <c r="O451" s="4"/>
      <c r="P451" s="111"/>
      <c r="Q451" s="111"/>
      <c r="R451" s="111"/>
      <c r="S451" s="111"/>
      <c r="T451" s="111"/>
      <c r="U451" s="111"/>
      <c r="V451" s="111"/>
      <c r="W451" s="111"/>
      <c r="X451" s="111"/>
      <c r="Y451" s="111"/>
    </row>
    <row r="452" spans="1:25" x14ac:dyDescent="0.3">
      <c r="A452" s="122"/>
      <c r="B452" s="4"/>
      <c r="C452" s="4"/>
      <c r="D452" s="4"/>
      <c r="E452" s="6"/>
      <c r="F452" s="6"/>
      <c r="G452" s="4"/>
      <c r="H452" s="4"/>
      <c r="I452" s="4"/>
      <c r="J452" s="5"/>
      <c r="K452" s="4"/>
      <c r="L452" s="5"/>
      <c r="M452" s="5"/>
      <c r="N452" s="5"/>
      <c r="O452" s="4"/>
      <c r="P452" s="111"/>
      <c r="Q452" s="111"/>
      <c r="R452" s="111"/>
      <c r="S452" s="111"/>
      <c r="T452" s="111"/>
      <c r="U452" s="111"/>
      <c r="V452" s="111"/>
      <c r="W452" s="111"/>
      <c r="X452" s="111"/>
      <c r="Y452" s="111"/>
    </row>
    <row r="453" spans="1:25" x14ac:dyDescent="0.3">
      <c r="A453" s="122"/>
      <c r="B453" s="4"/>
      <c r="C453" s="4"/>
      <c r="D453" s="4"/>
      <c r="E453" s="6"/>
      <c r="F453" s="6"/>
      <c r="G453" s="4"/>
      <c r="H453" s="4"/>
      <c r="I453" s="4"/>
      <c r="J453" s="5"/>
      <c r="K453" s="4"/>
      <c r="L453" s="5"/>
      <c r="M453" s="5"/>
      <c r="N453" s="5"/>
      <c r="O453" s="4"/>
      <c r="P453" s="111"/>
      <c r="Q453" s="111"/>
      <c r="R453" s="111"/>
      <c r="S453" s="111"/>
      <c r="T453" s="111"/>
      <c r="U453" s="111"/>
      <c r="V453" s="111"/>
      <c r="W453" s="111"/>
      <c r="X453" s="111"/>
      <c r="Y453" s="111"/>
    </row>
    <row r="454" spans="1:25" x14ac:dyDescent="0.3">
      <c r="A454" s="122"/>
      <c r="B454" s="4"/>
      <c r="C454" s="4"/>
      <c r="D454" s="4"/>
      <c r="E454" s="6"/>
      <c r="F454" s="6"/>
      <c r="G454" s="4"/>
      <c r="H454" s="4"/>
      <c r="I454" s="4"/>
      <c r="J454" s="5"/>
      <c r="K454" s="4"/>
      <c r="L454" s="5"/>
      <c r="M454" s="5"/>
      <c r="N454" s="5"/>
      <c r="O454" s="4"/>
      <c r="P454" s="111"/>
      <c r="Q454" s="111"/>
      <c r="R454" s="111"/>
      <c r="S454" s="111"/>
      <c r="T454" s="111"/>
      <c r="U454" s="111"/>
      <c r="V454" s="111"/>
      <c r="W454" s="111"/>
      <c r="X454" s="111"/>
      <c r="Y454" s="111"/>
    </row>
    <row r="455" spans="1:25" x14ac:dyDescent="0.3">
      <c r="A455" s="122"/>
      <c r="B455" s="4"/>
      <c r="C455" s="4"/>
      <c r="D455" s="4"/>
      <c r="E455" s="6"/>
      <c r="F455" s="6"/>
      <c r="G455" s="4"/>
      <c r="H455" s="4"/>
      <c r="I455" s="4"/>
      <c r="J455" s="5"/>
      <c r="K455" s="4"/>
      <c r="L455" s="5"/>
      <c r="M455" s="5"/>
      <c r="N455" s="5"/>
      <c r="O455" s="4"/>
      <c r="P455" s="111"/>
      <c r="Q455" s="111"/>
      <c r="R455" s="111"/>
      <c r="S455" s="111"/>
      <c r="T455" s="111"/>
      <c r="U455" s="111"/>
      <c r="V455" s="111"/>
      <c r="W455" s="111"/>
      <c r="X455" s="111"/>
      <c r="Y455" s="111"/>
    </row>
    <row r="456" spans="1:25" x14ac:dyDescent="0.3">
      <c r="A456" s="122"/>
      <c r="B456" s="4"/>
      <c r="C456" s="4"/>
      <c r="D456" s="4"/>
      <c r="E456" s="6"/>
      <c r="F456" s="6"/>
      <c r="G456" s="4"/>
      <c r="H456" s="4"/>
      <c r="I456" s="4"/>
      <c r="J456" s="5"/>
      <c r="K456" s="4"/>
      <c r="L456" s="5"/>
      <c r="M456" s="5"/>
      <c r="N456" s="5"/>
      <c r="O456" s="4"/>
      <c r="P456" s="111"/>
      <c r="Q456" s="111"/>
      <c r="R456" s="111"/>
      <c r="S456" s="111"/>
      <c r="T456" s="111"/>
      <c r="U456" s="111"/>
      <c r="V456" s="111"/>
      <c r="W456" s="111"/>
      <c r="X456" s="111"/>
      <c r="Y456" s="111"/>
    </row>
    <row r="457" spans="1:25" x14ac:dyDescent="0.3">
      <c r="A457" s="122"/>
      <c r="B457" s="4"/>
      <c r="C457" s="4"/>
      <c r="D457" s="4"/>
      <c r="E457" s="6"/>
      <c r="F457" s="6"/>
      <c r="G457" s="4"/>
      <c r="H457" s="4"/>
      <c r="I457" s="4"/>
      <c r="J457" s="5"/>
      <c r="K457" s="4"/>
      <c r="L457" s="5"/>
      <c r="M457" s="5"/>
      <c r="N457" s="5"/>
      <c r="O457" s="4"/>
      <c r="P457" s="111"/>
      <c r="Q457" s="111"/>
      <c r="R457" s="111"/>
      <c r="S457" s="111"/>
      <c r="T457" s="111"/>
      <c r="U457" s="111"/>
      <c r="V457" s="111"/>
      <c r="W457" s="111"/>
      <c r="X457" s="111"/>
      <c r="Y457" s="111"/>
    </row>
    <row r="458" spans="1:25" x14ac:dyDescent="0.3">
      <c r="A458" s="122"/>
      <c r="B458" s="4"/>
      <c r="C458" s="4"/>
      <c r="D458" s="4"/>
      <c r="E458" s="6"/>
      <c r="F458" s="6"/>
      <c r="G458" s="4"/>
      <c r="H458" s="4"/>
      <c r="I458" s="4"/>
      <c r="J458" s="5"/>
      <c r="K458" s="4"/>
      <c r="L458" s="5"/>
      <c r="M458" s="5"/>
      <c r="N458" s="5"/>
      <c r="O458" s="4"/>
      <c r="P458" s="111"/>
      <c r="Q458" s="111"/>
      <c r="R458" s="111"/>
      <c r="S458" s="111"/>
      <c r="T458" s="111"/>
      <c r="U458" s="111"/>
      <c r="V458" s="111"/>
      <c r="W458" s="111"/>
      <c r="X458" s="111"/>
      <c r="Y458" s="111"/>
    </row>
    <row r="459" spans="1:25" x14ac:dyDescent="0.3">
      <c r="A459" s="122"/>
      <c r="B459" s="4"/>
      <c r="C459" s="4"/>
      <c r="D459" s="4"/>
      <c r="E459" s="6"/>
      <c r="F459" s="6"/>
      <c r="G459" s="4"/>
      <c r="H459" s="4"/>
      <c r="I459" s="4"/>
      <c r="J459" s="5"/>
      <c r="K459" s="4"/>
      <c r="L459" s="5"/>
      <c r="M459" s="5"/>
      <c r="N459" s="5"/>
      <c r="O459" s="4"/>
      <c r="P459" s="111"/>
      <c r="Q459" s="111"/>
      <c r="R459" s="111"/>
      <c r="S459" s="111"/>
      <c r="T459" s="111"/>
      <c r="U459" s="111"/>
      <c r="V459" s="111"/>
      <c r="W459" s="111"/>
      <c r="X459" s="111"/>
      <c r="Y459" s="111"/>
    </row>
    <row r="460" spans="1:25" x14ac:dyDescent="0.3">
      <c r="A460" s="122"/>
      <c r="B460" s="4"/>
      <c r="C460" s="4"/>
      <c r="D460" s="4"/>
      <c r="E460" s="6"/>
      <c r="F460" s="6"/>
      <c r="G460" s="4"/>
      <c r="H460" s="4"/>
      <c r="I460" s="4"/>
      <c r="J460" s="5"/>
      <c r="K460" s="4"/>
      <c r="L460" s="5"/>
      <c r="M460" s="5"/>
      <c r="N460" s="5"/>
      <c r="O460" s="4"/>
      <c r="P460" s="111"/>
      <c r="Q460" s="111"/>
      <c r="R460" s="111"/>
      <c r="S460" s="111"/>
      <c r="T460" s="111"/>
      <c r="U460" s="111"/>
      <c r="V460" s="111"/>
      <c r="W460" s="111"/>
      <c r="X460" s="111"/>
      <c r="Y460" s="111"/>
    </row>
    <row r="461" spans="1:25" x14ac:dyDescent="0.3">
      <c r="A461" s="122"/>
      <c r="B461" s="4"/>
      <c r="C461" s="4"/>
      <c r="D461" s="4"/>
      <c r="E461" s="6"/>
      <c r="F461" s="6"/>
      <c r="G461" s="4"/>
      <c r="H461" s="4"/>
      <c r="I461" s="4"/>
      <c r="J461" s="5"/>
      <c r="K461" s="4"/>
      <c r="L461" s="5"/>
      <c r="M461" s="5"/>
      <c r="N461" s="5"/>
      <c r="O461" s="4"/>
      <c r="P461" s="111"/>
      <c r="Q461" s="111"/>
      <c r="R461" s="111"/>
      <c r="S461" s="111"/>
      <c r="T461" s="111"/>
      <c r="U461" s="111"/>
      <c r="V461" s="111"/>
      <c r="W461" s="111"/>
      <c r="X461" s="111"/>
      <c r="Y461" s="111"/>
    </row>
    <row r="462" spans="1:25" x14ac:dyDescent="0.3">
      <c r="A462" s="122"/>
      <c r="B462" s="4"/>
      <c r="C462" s="4"/>
      <c r="D462" s="4"/>
      <c r="E462" s="6"/>
      <c r="F462" s="6"/>
      <c r="G462" s="4"/>
      <c r="H462" s="4"/>
      <c r="I462" s="4"/>
      <c r="J462" s="5"/>
      <c r="K462" s="4"/>
      <c r="L462" s="5"/>
      <c r="M462" s="5"/>
      <c r="N462" s="5"/>
      <c r="O462" s="4"/>
      <c r="P462" s="111"/>
      <c r="Q462" s="111"/>
      <c r="R462" s="111"/>
      <c r="S462" s="111"/>
      <c r="T462" s="111"/>
      <c r="U462" s="111"/>
      <c r="V462" s="111"/>
      <c r="W462" s="111"/>
      <c r="X462" s="111"/>
      <c r="Y462" s="111"/>
    </row>
    <row r="463" spans="1:25" x14ac:dyDescent="0.3">
      <c r="A463" s="122"/>
      <c r="B463" s="4"/>
      <c r="C463" s="4"/>
      <c r="D463" s="4"/>
      <c r="E463" s="6"/>
      <c r="F463" s="6"/>
      <c r="G463" s="4"/>
      <c r="H463" s="4"/>
      <c r="I463" s="4"/>
      <c r="J463" s="5"/>
      <c r="K463" s="4"/>
      <c r="L463" s="5"/>
      <c r="M463" s="5"/>
      <c r="N463" s="5"/>
      <c r="O463" s="4"/>
      <c r="P463" s="111"/>
      <c r="Q463" s="111"/>
      <c r="R463" s="111"/>
      <c r="S463" s="111"/>
      <c r="T463" s="111"/>
      <c r="U463" s="111"/>
      <c r="V463" s="111"/>
      <c r="W463" s="111"/>
      <c r="X463" s="111"/>
      <c r="Y463" s="111"/>
    </row>
    <row r="464" spans="1:25" x14ac:dyDescent="0.3">
      <c r="A464" s="122"/>
      <c r="B464" s="4"/>
      <c r="C464" s="4"/>
      <c r="D464" s="4"/>
      <c r="E464" s="6"/>
      <c r="F464" s="6"/>
      <c r="G464" s="4"/>
      <c r="H464" s="4"/>
      <c r="I464" s="4"/>
      <c r="J464" s="5"/>
      <c r="K464" s="4"/>
      <c r="L464" s="5"/>
      <c r="M464" s="5"/>
      <c r="N464" s="5"/>
      <c r="O464" s="4"/>
      <c r="P464" s="111"/>
      <c r="Q464" s="111"/>
      <c r="R464" s="111"/>
      <c r="S464" s="111"/>
      <c r="T464" s="111"/>
      <c r="U464" s="111"/>
      <c r="V464" s="111"/>
      <c r="W464" s="111"/>
      <c r="X464" s="111"/>
      <c r="Y464" s="111"/>
    </row>
    <row r="465" spans="1:25" x14ac:dyDescent="0.3">
      <c r="A465" s="122"/>
      <c r="B465" s="4"/>
      <c r="C465" s="4"/>
      <c r="D465" s="4"/>
      <c r="E465" s="6"/>
      <c r="F465" s="6"/>
      <c r="G465" s="4"/>
      <c r="H465" s="4"/>
      <c r="I465" s="4"/>
      <c r="J465" s="5"/>
      <c r="K465" s="4"/>
      <c r="L465" s="5"/>
      <c r="M465" s="5"/>
      <c r="N465" s="5"/>
      <c r="O465" s="4"/>
      <c r="P465" s="111"/>
      <c r="Q465" s="111"/>
      <c r="R465" s="111"/>
      <c r="S465" s="111"/>
      <c r="T465" s="111"/>
      <c r="U465" s="111"/>
      <c r="V465" s="111"/>
      <c r="W465" s="111"/>
      <c r="X465" s="111"/>
      <c r="Y465" s="111"/>
    </row>
    <row r="466" spans="1:25" x14ac:dyDescent="0.3">
      <c r="A466" s="122"/>
      <c r="B466" s="4"/>
      <c r="C466" s="4"/>
      <c r="D466" s="4"/>
      <c r="E466" s="6"/>
      <c r="F466" s="6"/>
      <c r="G466" s="4"/>
      <c r="H466" s="4"/>
      <c r="I466" s="4"/>
      <c r="J466" s="5"/>
      <c r="K466" s="4"/>
      <c r="L466" s="5"/>
      <c r="M466" s="5"/>
      <c r="N466" s="5"/>
      <c r="O466" s="4"/>
      <c r="P466" s="111"/>
      <c r="Q466" s="111"/>
      <c r="R466" s="111"/>
      <c r="S466" s="111"/>
      <c r="T466" s="111"/>
      <c r="U466" s="111"/>
      <c r="V466" s="111"/>
      <c r="W466" s="111"/>
      <c r="X466" s="111"/>
      <c r="Y466" s="111"/>
    </row>
    <row r="467" spans="1:25" x14ac:dyDescent="0.3">
      <c r="A467" s="122"/>
      <c r="B467" s="4"/>
      <c r="C467" s="4"/>
      <c r="D467" s="4"/>
      <c r="E467" s="6"/>
      <c r="F467" s="6"/>
      <c r="G467" s="4"/>
      <c r="H467" s="4"/>
      <c r="I467" s="4"/>
      <c r="J467" s="5"/>
      <c r="K467" s="4"/>
      <c r="L467" s="5"/>
      <c r="M467" s="5"/>
      <c r="N467" s="5"/>
      <c r="O467" s="4"/>
      <c r="P467" s="111"/>
      <c r="Q467" s="111"/>
      <c r="R467" s="111"/>
      <c r="S467" s="111"/>
      <c r="T467" s="111"/>
      <c r="U467" s="111"/>
      <c r="V467" s="111"/>
      <c r="W467" s="111"/>
      <c r="X467" s="111"/>
      <c r="Y467" s="111"/>
    </row>
    <row r="468" spans="1:25" x14ac:dyDescent="0.3">
      <c r="A468" s="122"/>
      <c r="B468" s="4"/>
      <c r="C468" s="4"/>
      <c r="D468" s="4"/>
      <c r="E468" s="6"/>
      <c r="F468" s="6"/>
      <c r="G468" s="4"/>
      <c r="H468" s="4"/>
      <c r="I468" s="4"/>
      <c r="J468" s="5"/>
      <c r="K468" s="4"/>
      <c r="L468" s="5"/>
      <c r="M468" s="5"/>
      <c r="N468" s="5"/>
      <c r="O468" s="4"/>
      <c r="P468" s="111"/>
      <c r="Q468" s="111"/>
      <c r="R468" s="111"/>
      <c r="S468" s="111"/>
      <c r="T468" s="111"/>
      <c r="U468" s="111"/>
      <c r="V468" s="111"/>
      <c r="W468" s="111"/>
      <c r="X468" s="111"/>
      <c r="Y468" s="111"/>
    </row>
    <row r="469" spans="1:25" x14ac:dyDescent="0.3">
      <c r="A469" s="122"/>
      <c r="B469" s="4"/>
      <c r="C469" s="4"/>
      <c r="D469" s="4"/>
      <c r="E469" s="6"/>
      <c r="F469" s="6"/>
      <c r="G469" s="4"/>
      <c r="H469" s="4"/>
      <c r="I469" s="4"/>
      <c r="J469" s="5"/>
      <c r="K469" s="4"/>
      <c r="L469" s="5"/>
      <c r="M469" s="5"/>
      <c r="N469" s="5"/>
      <c r="O469" s="4"/>
      <c r="P469" s="111"/>
      <c r="Q469" s="111"/>
      <c r="R469" s="111"/>
      <c r="S469" s="111"/>
      <c r="T469" s="111"/>
      <c r="U469" s="111"/>
      <c r="V469" s="111"/>
      <c r="W469" s="111"/>
      <c r="X469" s="111"/>
      <c r="Y469" s="111"/>
    </row>
    <row r="470" spans="1:25" x14ac:dyDescent="0.3">
      <c r="A470" s="122"/>
      <c r="B470" s="4"/>
      <c r="C470" s="4"/>
      <c r="D470" s="4"/>
      <c r="E470" s="6"/>
      <c r="F470" s="6"/>
      <c r="G470" s="4"/>
      <c r="H470" s="4"/>
      <c r="I470" s="4"/>
      <c r="J470" s="5"/>
      <c r="K470" s="4"/>
      <c r="L470" s="5"/>
      <c r="M470" s="5"/>
      <c r="N470" s="5"/>
      <c r="O470" s="4"/>
      <c r="P470" s="111"/>
      <c r="Q470" s="111"/>
      <c r="R470" s="111"/>
      <c r="S470" s="111"/>
      <c r="T470" s="111"/>
      <c r="U470" s="111"/>
      <c r="V470" s="111"/>
      <c r="W470" s="111"/>
      <c r="X470" s="111"/>
      <c r="Y470" s="111"/>
    </row>
    <row r="471" spans="1:25" x14ac:dyDescent="0.3">
      <c r="A471" s="122"/>
      <c r="B471" s="4"/>
      <c r="C471" s="4"/>
      <c r="D471" s="4"/>
      <c r="E471" s="6"/>
      <c r="F471" s="6"/>
      <c r="G471" s="4"/>
      <c r="H471" s="4"/>
      <c r="I471" s="4"/>
      <c r="J471" s="5"/>
      <c r="K471" s="4"/>
      <c r="L471" s="5"/>
      <c r="M471" s="5"/>
      <c r="N471" s="5"/>
      <c r="O471" s="4"/>
      <c r="P471" s="111"/>
      <c r="Q471" s="111"/>
      <c r="R471" s="111"/>
      <c r="S471" s="111"/>
      <c r="T471" s="111"/>
      <c r="U471" s="111"/>
      <c r="V471" s="111"/>
      <c r="W471" s="111"/>
      <c r="X471" s="111"/>
      <c r="Y471" s="111"/>
    </row>
    <row r="472" spans="1:25" x14ac:dyDescent="0.3">
      <c r="A472" s="122"/>
      <c r="B472" s="4"/>
      <c r="C472" s="4"/>
      <c r="D472" s="4"/>
      <c r="E472" s="6"/>
      <c r="F472" s="6"/>
      <c r="G472" s="4"/>
      <c r="H472" s="4"/>
      <c r="I472" s="4"/>
      <c r="J472" s="5"/>
      <c r="K472" s="4"/>
      <c r="L472" s="5"/>
      <c r="M472" s="5"/>
      <c r="N472" s="5"/>
      <c r="O472" s="4"/>
      <c r="P472" s="111"/>
      <c r="Q472" s="111"/>
      <c r="R472" s="111"/>
      <c r="S472" s="111"/>
      <c r="T472" s="111"/>
      <c r="U472" s="111"/>
      <c r="V472" s="111"/>
      <c r="W472" s="111"/>
      <c r="X472" s="111"/>
      <c r="Y472" s="111"/>
    </row>
    <row r="473" spans="1:25" x14ac:dyDescent="0.3">
      <c r="A473" s="122"/>
      <c r="B473" s="4"/>
      <c r="C473" s="4"/>
      <c r="D473" s="4"/>
      <c r="E473" s="6"/>
      <c r="F473" s="6"/>
      <c r="G473" s="4"/>
      <c r="H473" s="4"/>
      <c r="I473" s="4"/>
      <c r="J473" s="5"/>
      <c r="K473" s="4"/>
      <c r="L473" s="5"/>
      <c r="M473" s="5"/>
      <c r="N473" s="5"/>
      <c r="O473" s="4"/>
      <c r="P473" s="111"/>
      <c r="Q473" s="111"/>
      <c r="R473" s="111"/>
      <c r="S473" s="111"/>
      <c r="T473" s="111"/>
      <c r="U473" s="111"/>
      <c r="V473" s="111"/>
      <c r="W473" s="111"/>
      <c r="X473" s="111"/>
      <c r="Y473" s="111"/>
    </row>
    <row r="474" spans="1:25" x14ac:dyDescent="0.3">
      <c r="A474" s="122"/>
      <c r="B474" s="4"/>
      <c r="C474" s="4"/>
      <c r="D474" s="4"/>
      <c r="E474" s="6"/>
      <c r="F474" s="6"/>
      <c r="G474" s="4"/>
      <c r="H474" s="4"/>
      <c r="I474" s="4"/>
      <c r="J474" s="5"/>
      <c r="K474" s="4"/>
      <c r="L474" s="5"/>
      <c r="M474" s="5"/>
      <c r="N474" s="5"/>
      <c r="O474" s="4"/>
      <c r="P474" s="111"/>
      <c r="Q474" s="111"/>
      <c r="R474" s="111"/>
      <c r="S474" s="111"/>
      <c r="T474" s="111"/>
      <c r="U474" s="111"/>
      <c r="V474" s="111"/>
      <c r="W474" s="111"/>
      <c r="X474" s="111"/>
      <c r="Y474" s="111"/>
    </row>
    <row r="475" spans="1:25" x14ac:dyDescent="0.3">
      <c r="A475" s="122"/>
      <c r="B475" s="4"/>
      <c r="C475" s="4"/>
      <c r="D475" s="4"/>
      <c r="E475" s="6"/>
      <c r="F475" s="6"/>
      <c r="G475" s="4"/>
      <c r="H475" s="4"/>
      <c r="I475" s="4"/>
      <c r="J475" s="5"/>
      <c r="K475" s="4"/>
      <c r="L475" s="5"/>
      <c r="M475" s="5"/>
      <c r="N475" s="5"/>
      <c r="O475" s="4"/>
      <c r="P475" s="111"/>
      <c r="Q475" s="111"/>
      <c r="R475" s="111"/>
      <c r="S475" s="111"/>
      <c r="T475" s="111"/>
      <c r="U475" s="111"/>
      <c r="V475" s="111"/>
      <c r="W475" s="111"/>
      <c r="X475" s="111"/>
      <c r="Y475" s="111"/>
    </row>
    <row r="476" spans="1:25" x14ac:dyDescent="0.3">
      <c r="A476" s="122"/>
      <c r="B476" s="4"/>
      <c r="C476" s="4"/>
      <c r="D476" s="4"/>
      <c r="E476" s="6"/>
      <c r="F476" s="6"/>
      <c r="G476" s="4"/>
      <c r="H476" s="4"/>
      <c r="I476" s="4"/>
      <c r="J476" s="5"/>
      <c r="K476" s="4"/>
      <c r="L476" s="5"/>
      <c r="M476" s="5"/>
      <c r="N476" s="5"/>
      <c r="O476" s="4"/>
      <c r="P476" s="111"/>
      <c r="Q476" s="111"/>
      <c r="R476" s="111"/>
      <c r="S476" s="111"/>
      <c r="T476" s="111"/>
      <c r="U476" s="111"/>
      <c r="V476" s="111"/>
      <c r="W476" s="111"/>
      <c r="X476" s="111"/>
      <c r="Y476" s="111"/>
    </row>
    <row r="477" spans="1:25" x14ac:dyDescent="0.3">
      <c r="A477" s="122"/>
      <c r="B477" s="4"/>
      <c r="C477" s="4"/>
      <c r="D477" s="4"/>
      <c r="E477" s="6"/>
      <c r="F477" s="6"/>
      <c r="G477" s="4"/>
      <c r="H477" s="4"/>
      <c r="I477" s="4"/>
      <c r="J477" s="5"/>
      <c r="K477" s="4"/>
      <c r="L477" s="5"/>
      <c r="M477" s="5"/>
      <c r="N477" s="5"/>
      <c r="O477" s="4"/>
      <c r="P477" s="111"/>
      <c r="Q477" s="111"/>
      <c r="R477" s="111"/>
      <c r="S477" s="111"/>
      <c r="T477" s="111"/>
      <c r="U477" s="111"/>
      <c r="V477" s="111"/>
      <c r="W477" s="111"/>
      <c r="X477" s="111"/>
      <c r="Y477" s="111"/>
    </row>
    <row r="478" spans="1:25" x14ac:dyDescent="0.3">
      <c r="A478" s="122"/>
      <c r="B478" s="4"/>
      <c r="C478" s="4"/>
      <c r="D478" s="4"/>
      <c r="E478" s="6"/>
      <c r="F478" s="6"/>
      <c r="G478" s="4"/>
      <c r="H478" s="4"/>
      <c r="I478" s="4"/>
      <c r="J478" s="5"/>
      <c r="K478" s="4"/>
      <c r="L478" s="5"/>
      <c r="M478" s="5"/>
      <c r="N478" s="5"/>
      <c r="O478" s="4"/>
      <c r="P478" s="111"/>
      <c r="Q478" s="111"/>
      <c r="R478" s="111"/>
      <c r="S478" s="111"/>
      <c r="T478" s="111"/>
      <c r="U478" s="111"/>
      <c r="V478" s="111"/>
      <c r="W478" s="111"/>
      <c r="X478" s="111"/>
      <c r="Y478" s="111"/>
    </row>
    <row r="479" spans="1:25" x14ac:dyDescent="0.3">
      <c r="A479" s="122"/>
      <c r="B479" s="4"/>
      <c r="C479" s="4"/>
      <c r="D479" s="4"/>
      <c r="E479" s="6"/>
      <c r="F479" s="6"/>
      <c r="G479" s="4"/>
      <c r="H479" s="4"/>
      <c r="I479" s="4"/>
      <c r="J479" s="5"/>
      <c r="K479" s="4"/>
      <c r="L479" s="5"/>
      <c r="M479" s="5"/>
      <c r="N479" s="5"/>
      <c r="O479" s="4"/>
      <c r="P479" s="111"/>
      <c r="Q479" s="111"/>
      <c r="R479" s="111"/>
      <c r="S479" s="111"/>
      <c r="T479" s="111"/>
      <c r="U479" s="111"/>
      <c r="V479" s="111"/>
      <c r="W479" s="111"/>
      <c r="X479" s="111"/>
      <c r="Y479" s="111"/>
    </row>
    <row r="480" spans="1:25" x14ac:dyDescent="0.3">
      <c r="A480" s="122"/>
      <c r="B480" s="4"/>
      <c r="C480" s="4"/>
      <c r="D480" s="4"/>
      <c r="E480" s="6"/>
      <c r="F480" s="6"/>
      <c r="G480" s="4"/>
      <c r="H480" s="4"/>
      <c r="I480" s="4"/>
      <c r="J480" s="5"/>
      <c r="K480" s="4"/>
      <c r="L480" s="5"/>
      <c r="M480" s="5"/>
      <c r="N480" s="5"/>
      <c r="O480" s="4"/>
      <c r="P480" s="111"/>
      <c r="Q480" s="111"/>
      <c r="R480" s="111"/>
      <c r="S480" s="111"/>
      <c r="T480" s="111"/>
      <c r="U480" s="111"/>
      <c r="V480" s="111"/>
      <c r="W480" s="111"/>
      <c r="X480" s="111"/>
      <c r="Y480" s="111"/>
    </row>
    <row r="481" spans="1:25" x14ac:dyDescent="0.3">
      <c r="A481" s="122"/>
      <c r="B481" s="4"/>
      <c r="C481" s="4"/>
      <c r="D481" s="4"/>
      <c r="E481" s="6"/>
      <c r="F481" s="6"/>
      <c r="G481" s="4"/>
      <c r="H481" s="4"/>
      <c r="I481" s="4"/>
      <c r="J481" s="5"/>
      <c r="K481" s="4"/>
      <c r="L481" s="5"/>
      <c r="M481" s="5"/>
      <c r="N481" s="5"/>
      <c r="O481" s="4"/>
      <c r="P481" s="111"/>
      <c r="Q481" s="111"/>
      <c r="R481" s="111"/>
      <c r="S481" s="111"/>
      <c r="T481" s="111"/>
      <c r="U481" s="111"/>
      <c r="V481" s="111"/>
      <c r="W481" s="111"/>
      <c r="X481" s="111"/>
      <c r="Y481" s="111"/>
    </row>
    <row r="482" spans="1:25" x14ac:dyDescent="0.3">
      <c r="A482" s="122"/>
      <c r="B482" s="4"/>
      <c r="C482" s="4"/>
      <c r="D482" s="4"/>
      <c r="E482" s="6"/>
      <c r="F482" s="6"/>
      <c r="G482" s="4"/>
      <c r="H482" s="4"/>
      <c r="I482" s="4"/>
      <c r="J482" s="5"/>
      <c r="K482" s="4"/>
      <c r="L482" s="5"/>
      <c r="M482" s="5"/>
      <c r="N482" s="5"/>
      <c r="O482" s="4"/>
      <c r="P482" s="111"/>
      <c r="Q482" s="111"/>
      <c r="R482" s="111"/>
      <c r="S482" s="111"/>
      <c r="T482" s="111"/>
      <c r="U482" s="111"/>
      <c r="V482" s="111"/>
      <c r="W482" s="111"/>
      <c r="X482" s="111"/>
      <c r="Y482" s="111"/>
    </row>
    <row r="483" spans="1:25" x14ac:dyDescent="0.3">
      <c r="A483" s="122"/>
      <c r="B483" s="4"/>
      <c r="C483" s="4"/>
      <c r="D483" s="4"/>
      <c r="E483" s="6"/>
      <c r="F483" s="6"/>
      <c r="G483" s="4"/>
      <c r="H483" s="4"/>
      <c r="I483" s="4"/>
      <c r="J483" s="5"/>
      <c r="K483" s="4"/>
      <c r="L483" s="5"/>
      <c r="M483" s="5"/>
      <c r="N483" s="5"/>
      <c r="O483" s="4"/>
      <c r="P483" s="111"/>
      <c r="Q483" s="111"/>
      <c r="R483" s="111"/>
      <c r="S483" s="111"/>
      <c r="T483" s="111"/>
      <c r="U483" s="111"/>
      <c r="V483" s="111"/>
      <c r="W483" s="111"/>
      <c r="X483" s="111"/>
      <c r="Y483" s="111"/>
    </row>
    <row r="484" spans="1:25" x14ac:dyDescent="0.3">
      <c r="A484" s="122"/>
      <c r="B484" s="4"/>
      <c r="C484" s="4"/>
      <c r="D484" s="4"/>
      <c r="E484" s="6"/>
      <c r="F484" s="6"/>
      <c r="G484" s="4"/>
      <c r="H484" s="4"/>
      <c r="I484" s="4"/>
      <c r="J484" s="5"/>
      <c r="K484" s="4"/>
      <c r="L484" s="5"/>
      <c r="M484" s="5"/>
      <c r="N484" s="5"/>
      <c r="O484" s="4"/>
      <c r="P484" s="111"/>
      <c r="Q484" s="111"/>
      <c r="R484" s="111"/>
      <c r="S484" s="111"/>
      <c r="T484" s="111"/>
      <c r="U484" s="111"/>
      <c r="V484" s="111"/>
      <c r="W484" s="111"/>
      <c r="X484" s="111"/>
      <c r="Y484" s="111"/>
    </row>
    <row r="485" spans="1:25" x14ac:dyDescent="0.3">
      <c r="A485" s="122"/>
      <c r="B485" s="4"/>
      <c r="C485" s="4"/>
      <c r="D485" s="4"/>
      <c r="E485" s="6"/>
      <c r="F485" s="6"/>
      <c r="G485" s="4"/>
      <c r="H485" s="4"/>
      <c r="I485" s="4"/>
      <c r="J485" s="5"/>
      <c r="K485" s="4"/>
      <c r="L485" s="5"/>
      <c r="M485" s="5"/>
      <c r="N485" s="5"/>
      <c r="O485" s="4"/>
      <c r="P485" s="111"/>
      <c r="Q485" s="111"/>
      <c r="R485" s="111"/>
      <c r="S485" s="111"/>
      <c r="T485" s="111"/>
      <c r="U485" s="111"/>
      <c r="V485" s="111"/>
      <c r="W485" s="111"/>
      <c r="X485" s="111"/>
      <c r="Y485" s="111"/>
    </row>
    <row r="486" spans="1:25" x14ac:dyDescent="0.3">
      <c r="A486" s="122"/>
      <c r="B486" s="4"/>
      <c r="C486" s="4"/>
      <c r="D486" s="4"/>
      <c r="E486" s="6"/>
      <c r="F486" s="6"/>
      <c r="G486" s="4"/>
      <c r="H486" s="4"/>
      <c r="I486" s="4"/>
      <c r="J486" s="5"/>
      <c r="K486" s="4"/>
      <c r="L486" s="5"/>
      <c r="M486" s="5"/>
      <c r="N486" s="5"/>
      <c r="O486" s="4"/>
      <c r="P486" s="111"/>
      <c r="Q486" s="111"/>
      <c r="R486" s="111"/>
      <c r="S486" s="111"/>
      <c r="T486" s="111"/>
      <c r="U486" s="111"/>
      <c r="V486" s="111"/>
      <c r="W486" s="111"/>
      <c r="X486" s="111"/>
      <c r="Y486" s="111"/>
    </row>
    <row r="487" spans="1:25" x14ac:dyDescent="0.3">
      <c r="A487" s="122"/>
      <c r="B487" s="4"/>
      <c r="C487" s="4"/>
      <c r="D487" s="4"/>
      <c r="E487" s="6"/>
      <c r="F487" s="6"/>
      <c r="G487" s="4"/>
      <c r="H487" s="4"/>
      <c r="I487" s="4"/>
      <c r="J487" s="5"/>
      <c r="K487" s="4"/>
      <c r="L487" s="5"/>
      <c r="M487" s="5"/>
      <c r="N487" s="5"/>
      <c r="O487" s="4"/>
      <c r="P487" s="111"/>
      <c r="Q487" s="111"/>
      <c r="R487" s="111"/>
      <c r="S487" s="111"/>
      <c r="T487" s="111"/>
      <c r="U487" s="111"/>
      <c r="V487" s="111"/>
      <c r="W487" s="111"/>
      <c r="X487" s="111"/>
      <c r="Y487" s="111"/>
    </row>
    <row r="488" spans="1:25" x14ac:dyDescent="0.3">
      <c r="A488" s="122"/>
      <c r="B488" s="4"/>
      <c r="C488" s="4"/>
      <c r="D488" s="4"/>
      <c r="E488" s="6"/>
      <c r="F488" s="6"/>
      <c r="G488" s="4"/>
      <c r="H488" s="4"/>
      <c r="I488" s="4"/>
      <c r="J488" s="5"/>
      <c r="K488" s="4"/>
      <c r="L488" s="5"/>
      <c r="M488" s="5"/>
      <c r="N488" s="5"/>
      <c r="O488" s="4"/>
      <c r="P488" s="111"/>
      <c r="Q488" s="111"/>
      <c r="R488" s="111"/>
      <c r="S488" s="111"/>
      <c r="T488" s="111"/>
      <c r="U488" s="111"/>
      <c r="V488" s="111"/>
      <c r="W488" s="111"/>
      <c r="X488" s="111"/>
      <c r="Y488" s="111"/>
    </row>
    <row r="489" spans="1:25" x14ac:dyDescent="0.3">
      <c r="A489" s="122"/>
      <c r="B489" s="4"/>
      <c r="C489" s="4"/>
      <c r="D489" s="4"/>
      <c r="E489" s="6"/>
      <c r="F489" s="6"/>
      <c r="G489" s="4"/>
      <c r="H489" s="4"/>
      <c r="I489" s="4"/>
      <c r="J489" s="5"/>
      <c r="K489" s="4"/>
      <c r="L489" s="5"/>
      <c r="M489" s="5"/>
      <c r="N489" s="5"/>
      <c r="O489" s="4"/>
      <c r="P489" s="111"/>
      <c r="Q489" s="111"/>
      <c r="R489" s="111"/>
      <c r="S489" s="111"/>
      <c r="T489" s="111"/>
      <c r="U489" s="111"/>
      <c r="V489" s="111"/>
      <c r="W489" s="111"/>
      <c r="X489" s="111"/>
      <c r="Y489" s="111"/>
    </row>
    <row r="490" spans="1:25" x14ac:dyDescent="0.3">
      <c r="A490" s="122"/>
      <c r="B490" s="4"/>
      <c r="C490" s="4"/>
      <c r="D490" s="4"/>
      <c r="E490" s="6"/>
      <c r="F490" s="6"/>
      <c r="G490" s="4"/>
      <c r="H490" s="4"/>
      <c r="I490" s="4"/>
      <c r="J490" s="5"/>
      <c r="K490" s="4"/>
      <c r="L490" s="5"/>
      <c r="M490" s="5"/>
      <c r="N490" s="5"/>
      <c r="O490" s="4"/>
      <c r="P490" s="111"/>
      <c r="Q490" s="111"/>
      <c r="R490" s="111"/>
      <c r="S490" s="111"/>
      <c r="T490" s="111"/>
      <c r="U490" s="111"/>
      <c r="V490" s="111"/>
      <c r="W490" s="111"/>
      <c r="X490" s="111"/>
      <c r="Y490" s="111"/>
    </row>
    <row r="491" spans="1:25" x14ac:dyDescent="0.3">
      <c r="A491" s="122"/>
      <c r="B491" s="4"/>
      <c r="C491" s="4"/>
      <c r="D491" s="4"/>
      <c r="E491" s="6"/>
      <c r="F491" s="6"/>
      <c r="G491" s="4"/>
      <c r="H491" s="4"/>
      <c r="I491" s="4"/>
      <c r="J491" s="5"/>
      <c r="K491" s="4"/>
      <c r="L491" s="5"/>
      <c r="M491" s="5"/>
      <c r="N491" s="5"/>
      <c r="O491" s="4"/>
      <c r="P491" s="111"/>
      <c r="Q491" s="111"/>
      <c r="R491" s="111"/>
      <c r="S491" s="111"/>
      <c r="T491" s="111"/>
      <c r="U491" s="111"/>
      <c r="V491" s="111"/>
      <c r="W491" s="111"/>
      <c r="X491" s="111"/>
      <c r="Y491" s="111"/>
    </row>
    <row r="492" spans="1:25" x14ac:dyDescent="0.3">
      <c r="A492" s="122"/>
      <c r="B492" s="4"/>
      <c r="C492" s="4"/>
      <c r="D492" s="4"/>
      <c r="E492" s="6"/>
      <c r="F492" s="6"/>
      <c r="G492" s="4"/>
      <c r="H492" s="4"/>
      <c r="I492" s="4"/>
      <c r="J492" s="5"/>
      <c r="K492" s="4"/>
      <c r="L492" s="5"/>
      <c r="M492" s="5"/>
      <c r="N492" s="5"/>
      <c r="O492" s="4"/>
      <c r="P492" s="111"/>
      <c r="Q492" s="111"/>
      <c r="R492" s="111"/>
      <c r="S492" s="111"/>
      <c r="T492" s="111"/>
      <c r="U492" s="111"/>
      <c r="V492" s="111"/>
      <c r="W492" s="111"/>
      <c r="X492" s="111"/>
      <c r="Y492" s="111"/>
    </row>
    <row r="493" spans="1:25" x14ac:dyDescent="0.3">
      <c r="A493" s="122"/>
      <c r="B493" s="4"/>
      <c r="C493" s="4"/>
      <c r="D493" s="4"/>
      <c r="E493" s="6"/>
      <c r="F493" s="6"/>
      <c r="G493" s="4"/>
      <c r="H493" s="4"/>
      <c r="I493" s="4"/>
      <c r="J493" s="5"/>
      <c r="K493" s="4"/>
      <c r="L493" s="5"/>
      <c r="M493" s="5"/>
      <c r="N493" s="5"/>
      <c r="O493" s="4"/>
      <c r="P493" s="111"/>
      <c r="Q493" s="111"/>
      <c r="R493" s="111"/>
      <c r="S493" s="111"/>
      <c r="T493" s="111"/>
      <c r="U493" s="111"/>
      <c r="V493" s="111"/>
      <c r="W493" s="111"/>
      <c r="X493" s="111"/>
      <c r="Y493" s="111"/>
    </row>
    <row r="494" spans="1:25" x14ac:dyDescent="0.3">
      <c r="A494" s="122"/>
      <c r="B494" s="4"/>
      <c r="C494" s="4"/>
      <c r="D494" s="4"/>
      <c r="E494" s="6"/>
      <c r="F494" s="6"/>
      <c r="G494" s="4"/>
      <c r="H494" s="4"/>
      <c r="I494" s="4"/>
      <c r="J494" s="5"/>
      <c r="K494" s="4"/>
      <c r="L494" s="5"/>
      <c r="M494" s="5"/>
      <c r="N494" s="5"/>
      <c r="O494" s="4"/>
      <c r="P494" s="111"/>
      <c r="Q494" s="111"/>
      <c r="R494" s="111"/>
      <c r="S494" s="111"/>
      <c r="T494" s="111"/>
      <c r="U494" s="111"/>
      <c r="V494" s="111"/>
      <c r="W494" s="111"/>
      <c r="X494" s="111"/>
      <c r="Y494" s="111"/>
    </row>
    <row r="495" spans="1:25" x14ac:dyDescent="0.3">
      <c r="A495" s="122"/>
      <c r="B495" s="4"/>
      <c r="C495" s="4"/>
      <c r="D495" s="4"/>
      <c r="E495" s="6"/>
      <c r="F495" s="6"/>
      <c r="G495" s="4"/>
      <c r="H495" s="4"/>
      <c r="I495" s="4"/>
      <c r="J495" s="5"/>
      <c r="K495" s="4"/>
      <c r="L495" s="5"/>
      <c r="M495" s="5"/>
      <c r="N495" s="5"/>
      <c r="O495" s="4"/>
      <c r="P495" s="111"/>
      <c r="Q495" s="111"/>
      <c r="R495" s="111"/>
      <c r="S495" s="111"/>
      <c r="T495" s="111"/>
      <c r="U495" s="111"/>
      <c r="V495" s="111"/>
      <c r="W495" s="111"/>
      <c r="X495" s="111"/>
      <c r="Y495" s="111"/>
    </row>
    <row r="496" spans="1:25" x14ac:dyDescent="0.3">
      <c r="A496" s="122"/>
      <c r="B496" s="4"/>
      <c r="C496" s="4"/>
      <c r="D496" s="4"/>
      <c r="E496" s="6"/>
      <c r="F496" s="6"/>
      <c r="G496" s="4"/>
      <c r="H496" s="4"/>
      <c r="I496" s="4"/>
      <c r="J496" s="5"/>
      <c r="K496" s="4"/>
      <c r="L496" s="5"/>
      <c r="M496" s="5"/>
      <c r="N496" s="5"/>
      <c r="O496" s="4"/>
      <c r="P496" s="111"/>
      <c r="Q496" s="111"/>
      <c r="R496" s="111"/>
      <c r="S496" s="111"/>
      <c r="T496" s="111"/>
      <c r="U496" s="111"/>
      <c r="V496" s="111"/>
      <c r="W496" s="111"/>
      <c r="X496" s="111"/>
      <c r="Y496" s="111"/>
    </row>
    <row r="497" spans="1:25" x14ac:dyDescent="0.3">
      <c r="A497" s="122"/>
      <c r="B497" s="4"/>
      <c r="C497" s="4"/>
      <c r="D497" s="4"/>
      <c r="E497" s="6"/>
      <c r="F497" s="6"/>
      <c r="G497" s="4"/>
      <c r="H497" s="4"/>
      <c r="I497" s="4"/>
      <c r="J497" s="5"/>
      <c r="K497" s="4"/>
      <c r="L497" s="5"/>
      <c r="M497" s="5"/>
      <c r="N497" s="5"/>
      <c r="O497" s="4"/>
      <c r="P497" s="111"/>
      <c r="Q497" s="111"/>
      <c r="R497" s="111"/>
      <c r="S497" s="111"/>
      <c r="T497" s="111"/>
      <c r="U497" s="111"/>
      <c r="V497" s="111"/>
      <c r="W497" s="111"/>
      <c r="X497" s="111"/>
      <c r="Y497" s="111"/>
    </row>
    <row r="498" spans="1:25" x14ac:dyDescent="0.3">
      <c r="A498" s="122"/>
      <c r="B498" s="4"/>
      <c r="C498" s="4"/>
      <c r="D498" s="4"/>
      <c r="E498" s="6"/>
      <c r="F498" s="6"/>
      <c r="G498" s="4"/>
      <c r="H498" s="4"/>
      <c r="I498" s="4"/>
      <c r="J498" s="5"/>
      <c r="K498" s="4"/>
      <c r="L498" s="5"/>
      <c r="M498" s="5"/>
      <c r="N498" s="5"/>
      <c r="O498" s="4"/>
      <c r="P498" s="111"/>
      <c r="Q498" s="111"/>
      <c r="R498" s="111"/>
      <c r="S498" s="111"/>
      <c r="T498" s="111"/>
      <c r="U498" s="111"/>
      <c r="V498" s="111"/>
      <c r="W498" s="111"/>
      <c r="X498" s="111"/>
      <c r="Y498" s="111"/>
    </row>
    <row r="499" spans="1:25" x14ac:dyDescent="0.3">
      <c r="A499" s="122"/>
      <c r="B499" s="4"/>
      <c r="C499" s="4"/>
      <c r="D499" s="4"/>
      <c r="E499" s="6"/>
      <c r="F499" s="6"/>
      <c r="G499" s="4"/>
      <c r="H499" s="4"/>
      <c r="I499" s="4"/>
      <c r="J499" s="5"/>
      <c r="K499" s="4"/>
      <c r="L499" s="5"/>
      <c r="M499" s="5"/>
      <c r="N499" s="5"/>
      <c r="O499" s="4"/>
      <c r="P499" s="111"/>
      <c r="Q499" s="111"/>
      <c r="R499" s="111"/>
      <c r="S499" s="111"/>
      <c r="T499" s="111"/>
      <c r="U499" s="111"/>
      <c r="V499" s="111"/>
      <c r="W499" s="111"/>
      <c r="X499" s="111"/>
      <c r="Y499" s="111"/>
    </row>
    <row r="500" spans="1:25" x14ac:dyDescent="0.3">
      <c r="A500" s="122"/>
      <c r="B500" s="4"/>
      <c r="C500" s="4"/>
      <c r="D500" s="4"/>
      <c r="E500" s="6"/>
      <c r="F500" s="6"/>
      <c r="G500" s="4"/>
      <c r="H500" s="4"/>
      <c r="I500" s="4"/>
      <c r="J500" s="5"/>
      <c r="K500" s="4"/>
      <c r="L500" s="5"/>
      <c r="M500" s="5"/>
      <c r="N500" s="5"/>
      <c r="O500" s="4"/>
      <c r="P500" s="111"/>
      <c r="Q500" s="111"/>
      <c r="R500" s="111"/>
      <c r="S500" s="111"/>
      <c r="T500" s="111"/>
      <c r="U500" s="111"/>
      <c r="V500" s="111"/>
      <c r="W500" s="111"/>
      <c r="X500" s="111"/>
      <c r="Y500" s="111"/>
    </row>
    <row r="501" spans="1:25" x14ac:dyDescent="0.3">
      <c r="A501" s="122"/>
      <c r="B501" s="4"/>
      <c r="C501" s="4"/>
      <c r="D501" s="4"/>
      <c r="E501" s="6"/>
      <c r="F501" s="6"/>
      <c r="G501" s="4"/>
      <c r="H501" s="4"/>
      <c r="I501" s="4"/>
      <c r="J501" s="5"/>
      <c r="K501" s="4"/>
      <c r="L501" s="5"/>
      <c r="M501" s="5"/>
      <c r="N501" s="5"/>
      <c r="O501" s="4"/>
      <c r="P501" s="111"/>
      <c r="Q501" s="111"/>
      <c r="R501" s="111"/>
      <c r="S501" s="111"/>
      <c r="T501" s="111"/>
      <c r="U501" s="111"/>
      <c r="V501" s="111"/>
      <c r="W501" s="111"/>
      <c r="X501" s="111"/>
      <c r="Y501" s="111"/>
    </row>
    <row r="502" spans="1:25" x14ac:dyDescent="0.3">
      <c r="A502" s="122"/>
      <c r="B502" s="4"/>
      <c r="C502" s="4"/>
      <c r="D502" s="4"/>
      <c r="E502" s="6"/>
      <c r="F502" s="6"/>
      <c r="G502" s="4"/>
      <c r="H502" s="4"/>
      <c r="I502" s="4"/>
      <c r="J502" s="5"/>
      <c r="K502" s="4"/>
      <c r="L502" s="5"/>
      <c r="M502" s="5"/>
      <c r="N502" s="5"/>
      <c r="O502" s="4"/>
      <c r="P502" s="111"/>
      <c r="Q502" s="111"/>
      <c r="R502" s="111"/>
      <c r="S502" s="111"/>
      <c r="T502" s="111"/>
      <c r="U502" s="111"/>
      <c r="V502" s="111"/>
      <c r="W502" s="111"/>
      <c r="X502" s="111"/>
      <c r="Y502" s="111"/>
    </row>
    <row r="503" spans="1:25" x14ac:dyDescent="0.3">
      <c r="A503" s="122"/>
      <c r="B503" s="4"/>
      <c r="C503" s="4"/>
      <c r="D503" s="4"/>
      <c r="E503" s="6"/>
      <c r="F503" s="6"/>
      <c r="G503" s="4"/>
      <c r="H503" s="4"/>
      <c r="I503" s="4"/>
      <c r="J503" s="5"/>
      <c r="K503" s="4"/>
      <c r="L503" s="5"/>
      <c r="M503" s="5"/>
      <c r="N503" s="5"/>
      <c r="O503" s="4"/>
      <c r="P503" s="111"/>
      <c r="Q503" s="111"/>
      <c r="R503" s="111"/>
      <c r="S503" s="111"/>
      <c r="T503" s="111"/>
      <c r="U503" s="111"/>
      <c r="V503" s="111"/>
      <c r="W503" s="111"/>
      <c r="X503" s="111"/>
      <c r="Y503" s="111"/>
    </row>
    <row r="504" spans="1:25" x14ac:dyDescent="0.3">
      <c r="A504" s="122"/>
      <c r="B504" s="4"/>
      <c r="C504" s="4"/>
      <c r="D504" s="4"/>
      <c r="E504" s="6"/>
      <c r="F504" s="6"/>
      <c r="G504" s="4"/>
      <c r="H504" s="4"/>
      <c r="I504" s="4"/>
      <c r="J504" s="5"/>
      <c r="K504" s="4"/>
      <c r="L504" s="5"/>
      <c r="M504" s="5"/>
      <c r="N504" s="5"/>
      <c r="O504" s="4"/>
      <c r="P504" s="111"/>
      <c r="Q504" s="111"/>
      <c r="R504" s="111"/>
      <c r="S504" s="111"/>
      <c r="T504" s="111"/>
      <c r="U504" s="111"/>
      <c r="V504" s="111"/>
      <c r="W504" s="111"/>
      <c r="X504" s="111"/>
      <c r="Y504" s="111"/>
    </row>
    <row r="505" spans="1:25" x14ac:dyDescent="0.3">
      <c r="A505" s="122"/>
      <c r="B505" s="4"/>
      <c r="C505" s="4"/>
      <c r="D505" s="4"/>
      <c r="E505" s="6"/>
      <c r="F505" s="6"/>
      <c r="G505" s="4"/>
      <c r="H505" s="4"/>
      <c r="I505" s="4"/>
      <c r="J505" s="5"/>
      <c r="K505" s="4"/>
      <c r="L505" s="5"/>
      <c r="M505" s="5"/>
      <c r="N505" s="5"/>
      <c r="O505" s="4"/>
      <c r="P505" s="111"/>
      <c r="Q505" s="111"/>
      <c r="R505" s="111"/>
      <c r="S505" s="111"/>
      <c r="T505" s="111"/>
      <c r="U505" s="111"/>
      <c r="V505" s="111"/>
      <c r="W505" s="111"/>
      <c r="X505" s="111"/>
      <c r="Y505" s="111"/>
    </row>
    <row r="506" spans="1:25" x14ac:dyDescent="0.3">
      <c r="A506" s="122"/>
      <c r="B506" s="4"/>
      <c r="C506" s="4"/>
      <c r="D506" s="4"/>
      <c r="E506" s="6"/>
      <c r="F506" s="6"/>
      <c r="G506" s="4"/>
      <c r="H506" s="4"/>
      <c r="I506" s="4"/>
      <c r="J506" s="5"/>
      <c r="K506" s="4"/>
      <c r="L506" s="5"/>
      <c r="M506" s="5"/>
      <c r="N506" s="5"/>
      <c r="O506" s="4"/>
      <c r="P506" s="111"/>
      <c r="Q506" s="111"/>
      <c r="R506" s="111"/>
      <c r="S506" s="111"/>
      <c r="T506" s="111"/>
      <c r="U506" s="111"/>
      <c r="V506" s="111"/>
      <c r="W506" s="111"/>
      <c r="X506" s="111"/>
      <c r="Y506" s="111"/>
    </row>
    <row r="507" spans="1:25" x14ac:dyDescent="0.3">
      <c r="A507" s="122"/>
      <c r="B507" s="4"/>
      <c r="C507" s="4"/>
      <c r="D507" s="4"/>
      <c r="E507" s="6"/>
      <c r="F507" s="6"/>
      <c r="G507" s="4"/>
      <c r="H507" s="4"/>
      <c r="I507" s="4"/>
      <c r="J507" s="5"/>
      <c r="K507" s="4"/>
      <c r="L507" s="5"/>
      <c r="M507" s="5"/>
      <c r="N507" s="5"/>
      <c r="O507" s="4"/>
      <c r="P507" s="111"/>
      <c r="Q507" s="111"/>
      <c r="R507" s="111"/>
      <c r="S507" s="111"/>
      <c r="T507" s="111"/>
      <c r="U507" s="111"/>
      <c r="V507" s="111"/>
      <c r="W507" s="111"/>
      <c r="X507" s="111"/>
      <c r="Y507" s="111"/>
    </row>
    <row r="508" spans="1:25" x14ac:dyDescent="0.3">
      <c r="A508" s="122"/>
      <c r="B508" s="4"/>
      <c r="C508" s="4"/>
      <c r="D508" s="4"/>
      <c r="E508" s="6"/>
      <c r="F508" s="6"/>
      <c r="G508" s="4"/>
      <c r="H508" s="4"/>
      <c r="I508" s="4"/>
      <c r="J508" s="5"/>
      <c r="K508" s="4"/>
      <c r="L508" s="5"/>
      <c r="M508" s="5"/>
      <c r="N508" s="5"/>
      <c r="O508" s="4"/>
      <c r="P508" s="111"/>
      <c r="Q508" s="111"/>
      <c r="R508" s="111"/>
      <c r="S508" s="111"/>
      <c r="T508" s="111"/>
      <c r="U508" s="111"/>
      <c r="V508" s="111"/>
      <c r="W508" s="111"/>
      <c r="X508" s="111"/>
      <c r="Y508" s="111"/>
    </row>
    <row r="509" spans="1:25" x14ac:dyDescent="0.3">
      <c r="A509" s="122"/>
      <c r="B509" s="4"/>
      <c r="C509" s="4"/>
      <c r="D509" s="4"/>
      <c r="E509" s="6"/>
      <c r="F509" s="6"/>
      <c r="G509" s="4"/>
      <c r="H509" s="4"/>
      <c r="I509" s="4"/>
      <c r="J509" s="5"/>
      <c r="K509" s="4"/>
      <c r="L509" s="5"/>
      <c r="M509" s="5"/>
      <c r="N509" s="5"/>
      <c r="O509" s="4"/>
      <c r="P509" s="111"/>
      <c r="Q509" s="111"/>
      <c r="R509" s="111"/>
      <c r="S509" s="111"/>
      <c r="T509" s="111"/>
      <c r="U509" s="111"/>
      <c r="V509" s="111"/>
      <c r="W509" s="111"/>
      <c r="X509" s="111"/>
      <c r="Y509" s="111"/>
    </row>
    <row r="510" spans="1:25" x14ac:dyDescent="0.3">
      <c r="A510" s="122"/>
      <c r="B510" s="4"/>
      <c r="C510" s="4"/>
      <c r="D510" s="4"/>
      <c r="E510" s="6"/>
      <c r="F510" s="6"/>
      <c r="G510" s="4"/>
      <c r="H510" s="4"/>
      <c r="I510" s="4"/>
      <c r="J510" s="5"/>
      <c r="K510" s="4"/>
      <c r="L510" s="5"/>
      <c r="M510" s="5"/>
      <c r="N510" s="5"/>
      <c r="O510" s="4"/>
      <c r="P510" s="111"/>
      <c r="Q510" s="111"/>
      <c r="R510" s="111"/>
      <c r="S510" s="111"/>
      <c r="T510" s="111"/>
      <c r="U510" s="111"/>
      <c r="V510" s="111"/>
      <c r="W510" s="111"/>
      <c r="X510" s="111"/>
      <c r="Y510" s="111"/>
    </row>
    <row r="511" spans="1:25" x14ac:dyDescent="0.3">
      <c r="A511" s="122"/>
      <c r="B511" s="4"/>
      <c r="C511" s="4"/>
      <c r="D511" s="4"/>
      <c r="E511" s="6"/>
      <c r="F511" s="6"/>
      <c r="G511" s="4"/>
      <c r="H511" s="4"/>
      <c r="I511" s="4"/>
      <c r="J511" s="5"/>
      <c r="K511" s="4"/>
      <c r="L511" s="5"/>
      <c r="M511" s="5"/>
      <c r="N511" s="5"/>
      <c r="O511" s="4"/>
      <c r="P511" s="111"/>
      <c r="Q511" s="111"/>
      <c r="R511" s="111"/>
      <c r="S511" s="111"/>
      <c r="T511" s="111"/>
      <c r="U511" s="111"/>
      <c r="V511" s="111"/>
      <c r="W511" s="111"/>
      <c r="X511" s="111"/>
      <c r="Y511" s="111"/>
    </row>
    <row r="512" spans="1:25" x14ac:dyDescent="0.3">
      <c r="A512" s="122"/>
      <c r="B512" s="4"/>
      <c r="C512" s="4"/>
      <c r="D512" s="4"/>
      <c r="E512" s="6"/>
      <c r="F512" s="6"/>
      <c r="G512" s="4"/>
      <c r="H512" s="4"/>
      <c r="I512" s="4"/>
      <c r="J512" s="5"/>
      <c r="K512" s="4"/>
      <c r="L512" s="5"/>
      <c r="M512" s="5"/>
      <c r="N512" s="5"/>
      <c r="O512" s="4"/>
      <c r="P512" s="111"/>
      <c r="Q512" s="111"/>
      <c r="R512" s="111"/>
      <c r="S512" s="111"/>
      <c r="T512" s="111"/>
      <c r="U512" s="111"/>
      <c r="V512" s="111"/>
      <c r="W512" s="111"/>
      <c r="X512" s="111"/>
      <c r="Y512" s="111"/>
    </row>
    <row r="513" spans="1:25" x14ac:dyDescent="0.3">
      <c r="A513" s="122"/>
      <c r="B513" s="4"/>
      <c r="C513" s="4"/>
      <c r="D513" s="4"/>
      <c r="E513" s="6"/>
      <c r="F513" s="6"/>
      <c r="G513" s="4"/>
      <c r="H513" s="4"/>
      <c r="I513" s="4"/>
      <c r="J513" s="5"/>
      <c r="K513" s="4"/>
      <c r="L513" s="5"/>
      <c r="M513" s="5"/>
      <c r="N513" s="5"/>
      <c r="O513" s="4"/>
      <c r="P513" s="111"/>
      <c r="Q513" s="111"/>
      <c r="R513" s="111"/>
      <c r="S513" s="111"/>
      <c r="T513" s="111"/>
      <c r="U513" s="111"/>
      <c r="V513" s="111"/>
      <c r="W513" s="111"/>
      <c r="X513" s="111"/>
      <c r="Y513" s="111"/>
    </row>
    <row r="514" spans="1:25" x14ac:dyDescent="0.3">
      <c r="A514" s="122"/>
      <c r="B514" s="4"/>
      <c r="C514" s="4"/>
      <c r="D514" s="4"/>
      <c r="E514" s="6"/>
      <c r="F514" s="6"/>
      <c r="G514" s="4"/>
      <c r="H514" s="4"/>
      <c r="I514" s="4"/>
      <c r="J514" s="5"/>
      <c r="K514" s="4"/>
      <c r="L514" s="5"/>
      <c r="M514" s="5"/>
      <c r="N514" s="5"/>
      <c r="O514" s="4"/>
      <c r="P514" s="111"/>
      <c r="Q514" s="111"/>
      <c r="R514" s="111"/>
      <c r="S514" s="111"/>
      <c r="T514" s="111"/>
      <c r="U514" s="111"/>
      <c r="V514" s="111"/>
      <c r="W514" s="111"/>
      <c r="X514" s="111"/>
      <c r="Y514" s="111"/>
    </row>
    <row r="515" spans="1:25" x14ac:dyDescent="0.3">
      <c r="A515" s="122"/>
      <c r="B515" s="4"/>
      <c r="C515" s="4"/>
      <c r="D515" s="4"/>
      <c r="E515" s="6"/>
      <c r="F515" s="6"/>
      <c r="G515" s="4"/>
      <c r="H515" s="4"/>
      <c r="I515" s="4"/>
      <c r="J515" s="5"/>
      <c r="K515" s="4"/>
      <c r="L515" s="5"/>
      <c r="M515" s="5"/>
      <c r="N515" s="5"/>
      <c r="O515" s="4"/>
      <c r="P515" s="111"/>
      <c r="Q515" s="111"/>
      <c r="R515" s="111"/>
      <c r="S515" s="111"/>
      <c r="T515" s="111"/>
      <c r="U515" s="111"/>
      <c r="V515" s="111"/>
      <c r="W515" s="111"/>
      <c r="X515" s="111"/>
      <c r="Y515" s="111"/>
    </row>
    <row r="516" spans="1:25" x14ac:dyDescent="0.3">
      <c r="A516" s="122"/>
      <c r="B516" s="4"/>
      <c r="C516" s="4"/>
      <c r="D516" s="4"/>
      <c r="E516" s="6"/>
      <c r="F516" s="6"/>
      <c r="G516" s="4"/>
      <c r="H516" s="4"/>
      <c r="I516" s="4"/>
      <c r="J516" s="5"/>
      <c r="K516" s="4"/>
      <c r="L516" s="5"/>
      <c r="M516" s="5"/>
      <c r="N516" s="5"/>
      <c r="O516" s="4"/>
      <c r="P516" s="111"/>
      <c r="Q516" s="111"/>
      <c r="R516" s="111"/>
      <c r="S516" s="111"/>
      <c r="T516" s="111"/>
      <c r="U516" s="111"/>
      <c r="V516" s="111"/>
      <c r="W516" s="111"/>
      <c r="X516" s="111"/>
      <c r="Y516" s="111"/>
    </row>
    <row r="517" spans="1:25" x14ac:dyDescent="0.3">
      <c r="A517" s="122"/>
      <c r="B517" s="4"/>
      <c r="C517" s="4"/>
      <c r="D517" s="4"/>
      <c r="E517" s="6"/>
      <c r="F517" s="6"/>
      <c r="G517" s="4"/>
      <c r="H517" s="4"/>
      <c r="I517" s="4"/>
      <c r="J517" s="5"/>
      <c r="K517" s="4"/>
      <c r="L517" s="5"/>
      <c r="M517" s="5"/>
      <c r="N517" s="5"/>
      <c r="O517" s="4"/>
      <c r="P517" s="111"/>
      <c r="Q517" s="111"/>
      <c r="R517" s="111"/>
      <c r="S517" s="111"/>
      <c r="T517" s="111"/>
      <c r="U517" s="111"/>
      <c r="V517" s="111"/>
      <c r="W517" s="111"/>
      <c r="X517" s="111"/>
      <c r="Y517" s="111"/>
    </row>
    <row r="518" spans="1:25" x14ac:dyDescent="0.3">
      <c r="A518" s="122"/>
      <c r="B518" s="4"/>
      <c r="C518" s="4"/>
      <c r="D518" s="4"/>
      <c r="E518" s="6"/>
      <c r="F518" s="6"/>
      <c r="G518" s="4"/>
      <c r="H518" s="4"/>
      <c r="I518" s="4"/>
      <c r="J518" s="5"/>
      <c r="K518" s="4"/>
      <c r="L518" s="5"/>
      <c r="M518" s="5"/>
      <c r="N518" s="5"/>
      <c r="O518" s="4"/>
      <c r="P518" s="111"/>
      <c r="Q518" s="111"/>
      <c r="R518" s="111"/>
      <c r="S518" s="111"/>
      <c r="T518" s="111"/>
      <c r="U518" s="111"/>
      <c r="V518" s="111"/>
      <c r="W518" s="111"/>
      <c r="X518" s="111"/>
      <c r="Y518" s="111"/>
    </row>
    <row r="519" spans="1:25" x14ac:dyDescent="0.3">
      <c r="A519" s="122"/>
      <c r="B519" s="4"/>
      <c r="C519" s="4"/>
      <c r="D519" s="4"/>
      <c r="E519" s="6"/>
      <c r="F519" s="6"/>
      <c r="G519" s="4"/>
      <c r="H519" s="4"/>
      <c r="I519" s="4"/>
      <c r="J519" s="5"/>
      <c r="K519" s="4"/>
      <c r="L519" s="5"/>
      <c r="M519" s="5"/>
      <c r="N519" s="5"/>
      <c r="O519" s="4"/>
      <c r="P519" s="111"/>
      <c r="Q519" s="111"/>
      <c r="R519" s="111"/>
      <c r="S519" s="111"/>
      <c r="T519" s="111"/>
      <c r="U519" s="111"/>
      <c r="V519" s="111"/>
      <c r="W519" s="111"/>
      <c r="X519" s="111"/>
      <c r="Y519" s="111"/>
    </row>
    <row r="520" spans="1:25" x14ac:dyDescent="0.3">
      <c r="A520" s="122"/>
      <c r="B520" s="4"/>
      <c r="C520" s="4"/>
      <c r="D520" s="4"/>
      <c r="E520" s="6"/>
      <c r="F520" s="6"/>
      <c r="G520" s="4"/>
      <c r="H520" s="4"/>
      <c r="I520" s="4"/>
      <c r="J520" s="5"/>
      <c r="K520" s="4"/>
      <c r="L520" s="5"/>
      <c r="M520" s="5"/>
      <c r="N520" s="5"/>
      <c r="O520" s="4"/>
      <c r="P520" s="111"/>
      <c r="Q520" s="111"/>
      <c r="R520" s="111"/>
      <c r="S520" s="111"/>
      <c r="T520" s="111"/>
      <c r="U520" s="111"/>
      <c r="V520" s="111"/>
      <c r="W520" s="111"/>
      <c r="X520" s="111"/>
      <c r="Y520" s="111"/>
    </row>
    <row r="521" spans="1:25" x14ac:dyDescent="0.3">
      <c r="A521" s="122"/>
      <c r="B521" s="4"/>
      <c r="C521" s="4"/>
      <c r="D521" s="4"/>
      <c r="E521" s="6"/>
      <c r="F521" s="6"/>
      <c r="G521" s="4"/>
      <c r="H521" s="4"/>
      <c r="I521" s="4"/>
      <c r="J521" s="5"/>
      <c r="K521" s="4"/>
      <c r="L521" s="5"/>
      <c r="M521" s="5"/>
      <c r="N521" s="5"/>
      <c r="O521" s="4"/>
      <c r="P521" s="111"/>
      <c r="Q521" s="111"/>
      <c r="R521" s="111"/>
      <c r="S521" s="111"/>
      <c r="T521" s="111"/>
      <c r="U521" s="111"/>
      <c r="V521" s="111"/>
      <c r="W521" s="111"/>
      <c r="X521" s="111"/>
      <c r="Y521" s="111"/>
    </row>
    <row r="522" spans="1:25" x14ac:dyDescent="0.3">
      <c r="A522" s="122"/>
      <c r="B522" s="4"/>
      <c r="C522" s="4"/>
      <c r="D522" s="4"/>
      <c r="E522" s="6"/>
      <c r="F522" s="6"/>
      <c r="G522" s="4"/>
      <c r="H522" s="4"/>
      <c r="I522" s="4"/>
      <c r="J522" s="5"/>
      <c r="K522" s="4"/>
      <c r="L522" s="5"/>
      <c r="M522" s="5"/>
      <c r="N522" s="5"/>
      <c r="O522" s="4"/>
      <c r="P522" s="111"/>
      <c r="Q522" s="111"/>
      <c r="R522" s="111"/>
      <c r="S522" s="111"/>
      <c r="T522" s="111"/>
      <c r="U522" s="111"/>
      <c r="V522" s="111"/>
      <c r="W522" s="111"/>
      <c r="X522" s="111"/>
      <c r="Y522" s="111"/>
    </row>
    <row r="523" spans="1:25" x14ac:dyDescent="0.3">
      <c r="A523" s="122"/>
      <c r="B523" s="4"/>
      <c r="C523" s="4"/>
      <c r="D523" s="4"/>
      <c r="E523" s="6"/>
      <c r="F523" s="6"/>
      <c r="G523" s="4"/>
      <c r="H523" s="4"/>
      <c r="I523" s="4"/>
      <c r="J523" s="5"/>
      <c r="K523" s="4"/>
      <c r="L523" s="5"/>
      <c r="M523" s="5"/>
      <c r="N523" s="5"/>
      <c r="O523" s="4"/>
      <c r="P523" s="111"/>
      <c r="Q523" s="111"/>
      <c r="R523" s="111"/>
      <c r="S523" s="111"/>
      <c r="T523" s="111"/>
      <c r="U523" s="111"/>
      <c r="V523" s="111"/>
      <c r="W523" s="111"/>
      <c r="X523" s="111"/>
      <c r="Y523" s="111"/>
    </row>
    <row r="524" spans="1:25" x14ac:dyDescent="0.3">
      <c r="A524" s="122"/>
      <c r="B524" s="4"/>
      <c r="C524" s="4"/>
      <c r="D524" s="4"/>
      <c r="E524" s="6"/>
      <c r="F524" s="6"/>
      <c r="G524" s="4"/>
      <c r="H524" s="4"/>
      <c r="I524" s="4"/>
      <c r="J524" s="5"/>
      <c r="K524" s="4"/>
      <c r="L524" s="5"/>
      <c r="M524" s="5"/>
      <c r="N524" s="5"/>
      <c r="O524" s="4"/>
      <c r="P524" s="111"/>
      <c r="Q524" s="111"/>
      <c r="R524" s="111"/>
      <c r="S524" s="111"/>
      <c r="T524" s="111"/>
      <c r="U524" s="111"/>
      <c r="V524" s="111"/>
      <c r="W524" s="111"/>
      <c r="X524" s="111"/>
      <c r="Y524" s="111"/>
    </row>
    <row r="525" spans="1:25" x14ac:dyDescent="0.3">
      <c r="A525" s="122"/>
      <c r="B525" s="4"/>
      <c r="C525" s="4"/>
      <c r="D525" s="4"/>
      <c r="E525" s="6"/>
      <c r="F525" s="6"/>
      <c r="G525" s="4"/>
      <c r="H525" s="4"/>
      <c r="I525" s="4"/>
      <c r="J525" s="5"/>
      <c r="K525" s="4"/>
      <c r="L525" s="5"/>
      <c r="M525" s="5"/>
      <c r="N525" s="5"/>
      <c r="O525" s="4"/>
      <c r="P525" s="111"/>
      <c r="Q525" s="111"/>
      <c r="R525" s="111"/>
      <c r="S525" s="111"/>
      <c r="T525" s="111"/>
      <c r="U525" s="111"/>
      <c r="V525" s="111"/>
      <c r="W525" s="111"/>
      <c r="X525" s="111"/>
      <c r="Y525" s="111"/>
    </row>
    <row r="526" spans="1:25" x14ac:dyDescent="0.3">
      <c r="A526" s="122"/>
      <c r="B526" s="4"/>
      <c r="C526" s="4"/>
      <c r="D526" s="4"/>
      <c r="E526" s="6"/>
      <c r="F526" s="6"/>
      <c r="G526" s="4"/>
      <c r="H526" s="4"/>
      <c r="I526" s="4"/>
      <c r="J526" s="5"/>
      <c r="K526" s="4"/>
      <c r="L526" s="5"/>
      <c r="M526" s="5"/>
      <c r="N526" s="5"/>
      <c r="O526" s="4"/>
      <c r="P526" s="111"/>
      <c r="Q526" s="111"/>
      <c r="R526" s="111"/>
      <c r="S526" s="111"/>
      <c r="T526" s="111"/>
      <c r="U526" s="111"/>
      <c r="V526" s="111"/>
      <c r="W526" s="111"/>
      <c r="X526" s="111"/>
      <c r="Y526" s="111"/>
    </row>
    <row r="527" spans="1:25" x14ac:dyDescent="0.3">
      <c r="A527" s="122"/>
      <c r="B527" s="4"/>
      <c r="C527" s="4"/>
      <c r="D527" s="4"/>
      <c r="E527" s="6"/>
      <c r="F527" s="6"/>
      <c r="G527" s="4"/>
      <c r="H527" s="4"/>
      <c r="I527" s="4"/>
      <c r="J527" s="5"/>
      <c r="K527" s="4"/>
      <c r="L527" s="5"/>
      <c r="M527" s="5"/>
      <c r="N527" s="5"/>
      <c r="O527" s="4"/>
      <c r="P527" s="111"/>
      <c r="Q527" s="111"/>
      <c r="R527" s="111"/>
      <c r="S527" s="111"/>
      <c r="T527" s="111"/>
      <c r="U527" s="111"/>
      <c r="V527" s="111"/>
      <c r="W527" s="111"/>
      <c r="X527" s="111"/>
      <c r="Y527" s="111"/>
    </row>
    <row r="528" spans="1:25" x14ac:dyDescent="0.3">
      <c r="A528" s="122"/>
      <c r="B528" s="4"/>
      <c r="C528" s="4"/>
      <c r="D528" s="4"/>
      <c r="E528" s="6"/>
      <c r="F528" s="6"/>
      <c r="G528" s="4"/>
      <c r="H528" s="4"/>
      <c r="I528" s="4"/>
      <c r="J528" s="5"/>
      <c r="K528" s="4"/>
      <c r="L528" s="5"/>
      <c r="M528" s="5"/>
      <c r="N528" s="5"/>
      <c r="O528" s="4"/>
      <c r="P528" s="111"/>
      <c r="Q528" s="111"/>
      <c r="R528" s="111"/>
      <c r="S528" s="111"/>
      <c r="T528" s="111"/>
      <c r="U528" s="111"/>
      <c r="V528" s="111"/>
      <c r="W528" s="111"/>
      <c r="X528" s="111"/>
      <c r="Y528" s="111"/>
    </row>
    <row r="529" spans="1:25" x14ac:dyDescent="0.3">
      <c r="A529" s="122"/>
      <c r="B529" s="4"/>
      <c r="C529" s="4"/>
      <c r="D529" s="4"/>
      <c r="E529" s="6"/>
      <c r="F529" s="6"/>
      <c r="G529" s="4"/>
      <c r="H529" s="4"/>
      <c r="I529" s="4"/>
      <c r="J529" s="5"/>
      <c r="K529" s="4"/>
      <c r="L529" s="5"/>
      <c r="M529" s="5"/>
      <c r="N529" s="5"/>
      <c r="O529" s="4"/>
      <c r="P529" s="111"/>
      <c r="Q529" s="111"/>
      <c r="R529" s="111"/>
      <c r="S529" s="111"/>
      <c r="T529" s="111"/>
      <c r="U529" s="111"/>
      <c r="V529" s="111"/>
      <c r="W529" s="111"/>
      <c r="X529" s="111"/>
      <c r="Y529" s="111"/>
    </row>
    <row r="530" spans="1:25" x14ac:dyDescent="0.3">
      <c r="A530" s="122"/>
      <c r="B530" s="4"/>
      <c r="C530" s="4"/>
      <c r="D530" s="4"/>
      <c r="E530" s="6"/>
      <c r="F530" s="6"/>
      <c r="G530" s="4"/>
      <c r="H530" s="4"/>
      <c r="I530" s="4"/>
      <c r="J530" s="5"/>
      <c r="K530" s="4"/>
      <c r="L530" s="5"/>
      <c r="M530" s="5"/>
      <c r="N530" s="5"/>
      <c r="O530" s="4"/>
      <c r="P530" s="111"/>
      <c r="Q530" s="111"/>
      <c r="R530" s="111"/>
      <c r="S530" s="111"/>
      <c r="T530" s="111"/>
      <c r="U530" s="111"/>
      <c r="V530" s="111"/>
      <c r="W530" s="111"/>
      <c r="X530" s="111"/>
      <c r="Y530" s="111"/>
    </row>
    <row r="531" spans="1:25" x14ac:dyDescent="0.3">
      <c r="A531" s="122"/>
      <c r="B531" s="4"/>
      <c r="C531" s="4"/>
      <c r="D531" s="4"/>
      <c r="E531" s="6"/>
      <c r="F531" s="6"/>
      <c r="G531" s="4"/>
      <c r="H531" s="4"/>
      <c r="I531" s="4"/>
      <c r="J531" s="5"/>
      <c r="K531" s="4"/>
      <c r="L531" s="5"/>
      <c r="M531" s="5"/>
      <c r="N531" s="5"/>
      <c r="O531" s="4"/>
      <c r="P531" s="111"/>
      <c r="Q531" s="111"/>
      <c r="R531" s="111"/>
      <c r="S531" s="111"/>
      <c r="T531" s="111"/>
      <c r="U531" s="111"/>
      <c r="V531" s="111"/>
      <c r="W531" s="111"/>
      <c r="X531" s="111"/>
      <c r="Y531" s="111"/>
    </row>
    <row r="532" spans="1:25" x14ac:dyDescent="0.3">
      <c r="A532" s="122"/>
      <c r="B532" s="4"/>
      <c r="C532" s="4"/>
      <c r="D532" s="4"/>
      <c r="E532" s="6"/>
      <c r="F532" s="6"/>
      <c r="G532" s="4"/>
      <c r="H532" s="4"/>
      <c r="I532" s="4"/>
      <c r="J532" s="5"/>
      <c r="K532" s="4"/>
      <c r="L532" s="5"/>
      <c r="M532" s="5"/>
      <c r="N532" s="5"/>
      <c r="O532" s="4"/>
      <c r="P532" s="111"/>
      <c r="Q532" s="111"/>
      <c r="R532" s="111"/>
      <c r="S532" s="111"/>
      <c r="T532" s="111"/>
      <c r="U532" s="111"/>
      <c r="V532" s="111"/>
      <c r="W532" s="111"/>
      <c r="X532" s="111"/>
      <c r="Y532" s="111"/>
    </row>
    <row r="533" spans="1:25" x14ac:dyDescent="0.3">
      <c r="A533" s="122"/>
      <c r="B533" s="4"/>
      <c r="C533" s="4"/>
      <c r="D533" s="4"/>
      <c r="E533" s="6"/>
      <c r="F533" s="6"/>
      <c r="G533" s="4"/>
      <c r="H533" s="4"/>
      <c r="I533" s="4"/>
      <c r="J533" s="5"/>
      <c r="K533" s="4"/>
      <c r="L533" s="5"/>
      <c r="M533" s="5"/>
      <c r="N533" s="5"/>
      <c r="O533" s="4"/>
      <c r="P533" s="111"/>
      <c r="Q533" s="111"/>
      <c r="R533" s="111"/>
      <c r="S533" s="111"/>
      <c r="T533" s="111"/>
      <c r="U533" s="111"/>
      <c r="V533" s="111"/>
      <c r="W533" s="111"/>
      <c r="X533" s="111"/>
      <c r="Y533" s="111"/>
    </row>
    <row r="534" spans="1:25" x14ac:dyDescent="0.3">
      <c r="A534" s="122"/>
      <c r="B534" s="4"/>
      <c r="C534" s="4"/>
      <c r="D534" s="4"/>
      <c r="E534" s="6"/>
      <c r="F534" s="6"/>
      <c r="G534" s="4"/>
      <c r="H534" s="4"/>
      <c r="I534" s="4"/>
      <c r="J534" s="5"/>
      <c r="K534" s="4"/>
      <c r="L534" s="5"/>
      <c r="M534" s="5"/>
      <c r="N534" s="5"/>
      <c r="O534" s="4"/>
      <c r="P534" s="111"/>
      <c r="Q534" s="111"/>
      <c r="R534" s="111"/>
      <c r="S534" s="111"/>
      <c r="T534" s="111"/>
      <c r="U534" s="111"/>
      <c r="V534" s="111"/>
      <c r="W534" s="111"/>
      <c r="X534" s="111"/>
      <c r="Y534" s="111"/>
    </row>
    <row r="535" spans="1:25" x14ac:dyDescent="0.3">
      <c r="A535" s="122"/>
      <c r="B535" s="4"/>
      <c r="C535" s="4"/>
      <c r="D535" s="4"/>
      <c r="E535" s="6"/>
      <c r="F535" s="6"/>
      <c r="G535" s="4"/>
      <c r="H535" s="4"/>
      <c r="I535" s="4"/>
      <c r="J535" s="5"/>
      <c r="K535" s="4"/>
      <c r="L535" s="5"/>
      <c r="M535" s="5"/>
      <c r="N535" s="5"/>
      <c r="O535" s="4"/>
      <c r="P535" s="111"/>
      <c r="Q535" s="111"/>
      <c r="R535" s="111"/>
      <c r="S535" s="111"/>
      <c r="T535" s="111"/>
      <c r="U535" s="111"/>
      <c r="V535" s="111"/>
      <c r="W535" s="111"/>
      <c r="X535" s="111"/>
      <c r="Y535" s="111"/>
    </row>
    <row r="536" spans="1:25" x14ac:dyDescent="0.3">
      <c r="A536" s="122"/>
      <c r="B536" s="4"/>
      <c r="C536" s="4"/>
      <c r="D536" s="4"/>
      <c r="E536" s="6"/>
      <c r="F536" s="6"/>
      <c r="G536" s="4"/>
      <c r="H536" s="4"/>
      <c r="I536" s="4"/>
      <c r="J536" s="5"/>
      <c r="K536" s="4"/>
      <c r="L536" s="5"/>
      <c r="M536" s="5"/>
      <c r="N536" s="5"/>
      <c r="O536" s="4"/>
      <c r="P536" s="111"/>
      <c r="Q536" s="111"/>
      <c r="R536" s="111"/>
      <c r="S536" s="111"/>
      <c r="T536" s="111"/>
      <c r="U536" s="111"/>
      <c r="V536" s="111"/>
      <c r="W536" s="111"/>
      <c r="X536" s="111"/>
      <c r="Y536" s="111"/>
    </row>
    <row r="537" spans="1:25" x14ac:dyDescent="0.3">
      <c r="A537" s="122"/>
      <c r="B537" s="4"/>
      <c r="C537" s="4"/>
      <c r="D537" s="4"/>
      <c r="E537" s="6"/>
      <c r="F537" s="6"/>
      <c r="G537" s="4"/>
      <c r="H537" s="4"/>
      <c r="I537" s="4"/>
      <c r="J537" s="5"/>
      <c r="K537" s="4"/>
      <c r="L537" s="5"/>
      <c r="M537" s="5"/>
      <c r="N537" s="5"/>
      <c r="O537" s="4"/>
      <c r="P537" s="111"/>
      <c r="Q537" s="111"/>
      <c r="R537" s="111"/>
      <c r="S537" s="111"/>
      <c r="T537" s="111"/>
      <c r="U537" s="111"/>
      <c r="V537" s="111"/>
      <c r="W537" s="111"/>
      <c r="X537" s="111"/>
      <c r="Y537" s="111"/>
    </row>
    <row r="538" spans="1:25" x14ac:dyDescent="0.3">
      <c r="A538" s="122"/>
      <c r="B538" s="4"/>
      <c r="C538" s="4"/>
      <c r="D538" s="4"/>
      <c r="E538" s="6"/>
      <c r="F538" s="6"/>
      <c r="G538" s="4"/>
      <c r="H538" s="4"/>
      <c r="I538" s="4"/>
      <c r="J538" s="5"/>
      <c r="K538" s="4"/>
      <c r="L538" s="5"/>
      <c r="M538" s="5"/>
      <c r="N538" s="5"/>
      <c r="O538" s="4"/>
      <c r="P538" s="111"/>
      <c r="Q538" s="111"/>
      <c r="R538" s="111"/>
      <c r="S538" s="111"/>
      <c r="T538" s="111"/>
      <c r="U538" s="111"/>
      <c r="V538" s="111"/>
      <c r="W538" s="111"/>
      <c r="X538" s="111"/>
      <c r="Y538" s="111"/>
    </row>
    <row r="539" spans="1:25" x14ac:dyDescent="0.3">
      <c r="A539" s="122"/>
      <c r="B539" s="4"/>
      <c r="C539" s="4"/>
      <c r="D539" s="4"/>
      <c r="E539" s="6"/>
      <c r="F539" s="6"/>
      <c r="G539" s="4"/>
      <c r="H539" s="4"/>
      <c r="I539" s="4"/>
      <c r="J539" s="5"/>
      <c r="K539" s="4"/>
      <c r="L539" s="5"/>
      <c r="M539" s="5"/>
      <c r="N539" s="5"/>
      <c r="O539" s="4"/>
      <c r="P539" s="111"/>
      <c r="Q539" s="111"/>
      <c r="R539" s="111"/>
      <c r="S539" s="111"/>
      <c r="T539" s="111"/>
      <c r="U539" s="111"/>
      <c r="V539" s="111"/>
      <c r="W539" s="111"/>
      <c r="X539" s="111"/>
      <c r="Y539" s="111"/>
    </row>
    <row r="540" spans="1:25" x14ac:dyDescent="0.3">
      <c r="A540" s="122"/>
      <c r="B540" s="4"/>
      <c r="C540" s="4"/>
      <c r="D540" s="4"/>
      <c r="E540" s="6"/>
      <c r="F540" s="6"/>
      <c r="G540" s="4"/>
      <c r="H540" s="4"/>
      <c r="I540" s="4"/>
      <c r="J540" s="5"/>
      <c r="K540" s="4"/>
      <c r="L540" s="5"/>
      <c r="M540" s="5"/>
      <c r="N540" s="5"/>
      <c r="O540" s="4"/>
      <c r="P540" s="111"/>
      <c r="Q540" s="111"/>
      <c r="R540" s="111"/>
      <c r="S540" s="111"/>
      <c r="T540" s="111"/>
      <c r="U540" s="111"/>
      <c r="V540" s="111"/>
      <c r="W540" s="111"/>
      <c r="X540" s="111"/>
      <c r="Y540" s="111"/>
    </row>
    <row r="541" spans="1:25" x14ac:dyDescent="0.3">
      <c r="A541" s="122"/>
      <c r="B541" s="4"/>
      <c r="C541" s="4"/>
      <c r="D541" s="4"/>
      <c r="E541" s="6"/>
      <c r="F541" s="6"/>
      <c r="G541" s="4"/>
      <c r="H541" s="4"/>
      <c r="I541" s="4"/>
      <c r="J541" s="5"/>
      <c r="K541" s="4"/>
      <c r="L541" s="5"/>
      <c r="M541" s="5"/>
      <c r="N541" s="5"/>
      <c r="O541" s="4"/>
      <c r="P541" s="111"/>
      <c r="Q541" s="111"/>
      <c r="R541" s="111"/>
      <c r="S541" s="111"/>
      <c r="T541" s="111"/>
      <c r="U541" s="111"/>
      <c r="V541" s="111"/>
      <c r="W541" s="111"/>
      <c r="X541" s="111"/>
      <c r="Y541" s="111"/>
    </row>
    <row r="542" spans="1:25" x14ac:dyDescent="0.3">
      <c r="A542" s="122"/>
      <c r="B542" s="4"/>
      <c r="C542" s="4"/>
      <c r="D542" s="4"/>
      <c r="E542" s="6"/>
      <c r="F542" s="6"/>
      <c r="G542" s="4"/>
      <c r="H542" s="4"/>
      <c r="I542" s="4"/>
      <c r="J542" s="5"/>
      <c r="K542" s="4"/>
      <c r="L542" s="5"/>
      <c r="M542" s="5"/>
      <c r="N542" s="5"/>
      <c r="O542" s="4"/>
      <c r="P542" s="111"/>
      <c r="Q542" s="111"/>
      <c r="R542" s="111"/>
      <c r="S542" s="111"/>
      <c r="T542" s="111"/>
      <c r="U542" s="111"/>
      <c r="V542" s="111"/>
      <c r="W542" s="111"/>
      <c r="X542" s="111"/>
      <c r="Y542" s="111"/>
    </row>
    <row r="543" spans="1:25" x14ac:dyDescent="0.3">
      <c r="A543" s="122"/>
      <c r="B543" s="4"/>
      <c r="C543" s="4"/>
      <c r="D543" s="4"/>
      <c r="E543" s="6"/>
      <c r="F543" s="6"/>
      <c r="G543" s="4"/>
      <c r="H543" s="4"/>
      <c r="I543" s="4"/>
      <c r="J543" s="5"/>
      <c r="K543" s="4"/>
      <c r="L543" s="5"/>
      <c r="M543" s="5"/>
      <c r="N543" s="5"/>
      <c r="O543" s="4"/>
      <c r="P543" s="111"/>
      <c r="Q543" s="111"/>
      <c r="R543" s="111"/>
      <c r="S543" s="111"/>
      <c r="T543" s="111"/>
      <c r="U543" s="111"/>
      <c r="V543" s="111"/>
      <c r="W543" s="111"/>
      <c r="X543" s="111"/>
      <c r="Y543" s="111"/>
    </row>
    <row r="544" spans="1:25" x14ac:dyDescent="0.3">
      <c r="A544" s="122"/>
      <c r="B544" s="4"/>
      <c r="C544" s="4"/>
      <c r="D544" s="4"/>
      <c r="E544" s="6"/>
      <c r="F544" s="6"/>
      <c r="G544" s="4"/>
      <c r="H544" s="4"/>
      <c r="I544" s="4"/>
      <c r="J544" s="5"/>
      <c r="K544" s="4"/>
      <c r="L544" s="5"/>
      <c r="M544" s="5"/>
      <c r="N544" s="5"/>
      <c r="O544" s="4"/>
      <c r="P544" s="111"/>
      <c r="Q544" s="111"/>
      <c r="R544" s="111"/>
      <c r="S544" s="111"/>
      <c r="T544" s="111"/>
      <c r="U544" s="111"/>
      <c r="V544" s="111"/>
      <c r="W544" s="111"/>
      <c r="X544" s="111"/>
      <c r="Y544" s="111"/>
    </row>
    <row r="545" spans="1:25" x14ac:dyDescent="0.3">
      <c r="A545" s="122"/>
      <c r="B545" s="4"/>
      <c r="C545" s="4"/>
      <c r="D545" s="4"/>
      <c r="E545" s="6"/>
      <c r="F545" s="6"/>
      <c r="G545" s="4"/>
      <c r="H545" s="4"/>
      <c r="I545" s="4"/>
      <c r="J545" s="5"/>
      <c r="K545" s="4"/>
      <c r="L545" s="5"/>
      <c r="M545" s="5"/>
      <c r="N545" s="5"/>
      <c r="O545" s="4"/>
      <c r="P545" s="111"/>
      <c r="Q545" s="111"/>
      <c r="R545" s="111"/>
      <c r="S545" s="111"/>
      <c r="T545" s="111"/>
      <c r="U545" s="111"/>
      <c r="V545" s="111"/>
      <c r="W545" s="111"/>
      <c r="X545" s="111"/>
      <c r="Y545" s="111"/>
    </row>
    <row r="546" spans="1:25" x14ac:dyDescent="0.3">
      <c r="A546" s="122"/>
      <c r="B546" s="4"/>
      <c r="C546" s="4"/>
      <c r="D546" s="4"/>
      <c r="E546" s="6"/>
      <c r="F546" s="6"/>
      <c r="G546" s="4"/>
      <c r="H546" s="4"/>
      <c r="I546" s="4"/>
      <c r="J546" s="5"/>
      <c r="K546" s="4"/>
      <c r="L546" s="5"/>
      <c r="M546" s="5"/>
      <c r="N546" s="5"/>
      <c r="O546" s="4"/>
      <c r="P546" s="111"/>
      <c r="Q546" s="111"/>
      <c r="R546" s="111"/>
      <c r="S546" s="111"/>
      <c r="T546" s="111"/>
      <c r="U546" s="111"/>
      <c r="V546" s="111"/>
      <c r="W546" s="111"/>
      <c r="X546" s="111"/>
      <c r="Y546" s="111"/>
    </row>
    <row r="547" spans="1:25" x14ac:dyDescent="0.3">
      <c r="A547" s="122"/>
      <c r="B547" s="4"/>
      <c r="C547" s="4"/>
      <c r="D547" s="4"/>
      <c r="E547" s="6"/>
      <c r="F547" s="6"/>
      <c r="G547" s="4"/>
      <c r="H547" s="4"/>
      <c r="I547" s="4"/>
      <c r="J547" s="5"/>
      <c r="K547" s="4"/>
      <c r="L547" s="5"/>
      <c r="M547" s="5"/>
      <c r="N547" s="5"/>
      <c r="O547" s="4"/>
      <c r="P547" s="111"/>
      <c r="Q547" s="111"/>
      <c r="R547" s="111"/>
      <c r="S547" s="111"/>
      <c r="T547" s="111"/>
      <c r="U547" s="111"/>
      <c r="V547" s="111"/>
      <c r="W547" s="111"/>
      <c r="X547" s="111"/>
      <c r="Y547" s="111"/>
    </row>
    <row r="548" spans="1:25" x14ac:dyDescent="0.3">
      <c r="A548" s="122"/>
      <c r="B548" s="4"/>
      <c r="C548" s="4"/>
      <c r="D548" s="4"/>
      <c r="E548" s="6"/>
      <c r="F548" s="6"/>
      <c r="G548" s="4"/>
      <c r="H548" s="4"/>
      <c r="I548" s="4"/>
      <c r="J548" s="5"/>
      <c r="K548" s="4"/>
      <c r="L548" s="5"/>
      <c r="M548" s="5"/>
      <c r="N548" s="5"/>
      <c r="O548" s="4"/>
      <c r="P548" s="111"/>
      <c r="Q548" s="111"/>
      <c r="R548" s="111"/>
      <c r="S548" s="111"/>
      <c r="T548" s="111"/>
      <c r="U548" s="111"/>
      <c r="V548" s="111"/>
      <c r="W548" s="111"/>
      <c r="X548" s="111"/>
      <c r="Y548" s="111"/>
    </row>
    <row r="549" spans="1:25" x14ac:dyDescent="0.3">
      <c r="A549" s="122"/>
      <c r="B549" s="4"/>
      <c r="C549" s="4"/>
      <c r="D549" s="4"/>
      <c r="E549" s="6"/>
      <c r="F549" s="6"/>
      <c r="G549" s="4"/>
      <c r="H549" s="4"/>
      <c r="I549" s="4"/>
      <c r="J549" s="5"/>
      <c r="K549" s="4"/>
      <c r="L549" s="5"/>
      <c r="M549" s="5"/>
      <c r="N549" s="5"/>
      <c r="O549" s="4"/>
      <c r="P549" s="111"/>
      <c r="Q549" s="111"/>
      <c r="R549" s="111"/>
      <c r="S549" s="111"/>
      <c r="T549" s="111"/>
      <c r="U549" s="111"/>
      <c r="V549" s="111"/>
      <c r="W549" s="111"/>
      <c r="X549" s="111"/>
      <c r="Y549" s="111"/>
    </row>
    <row r="550" spans="1:25" x14ac:dyDescent="0.3">
      <c r="A550" s="122"/>
      <c r="B550" s="4"/>
      <c r="C550" s="4"/>
      <c r="D550" s="4"/>
      <c r="E550" s="6"/>
      <c r="F550" s="6"/>
      <c r="G550" s="4"/>
      <c r="H550" s="4"/>
      <c r="I550" s="4"/>
      <c r="J550" s="5"/>
      <c r="K550" s="4"/>
      <c r="L550" s="5"/>
      <c r="M550" s="5"/>
      <c r="N550" s="5"/>
      <c r="O550" s="4"/>
      <c r="P550" s="111"/>
      <c r="Q550" s="111"/>
      <c r="R550" s="111"/>
      <c r="S550" s="111"/>
      <c r="T550" s="111"/>
      <c r="U550" s="111"/>
      <c r="V550" s="111"/>
      <c r="W550" s="111"/>
      <c r="X550" s="111"/>
      <c r="Y550" s="111"/>
    </row>
    <row r="551" spans="1:25" x14ac:dyDescent="0.3">
      <c r="A551" s="122"/>
      <c r="B551" s="4"/>
      <c r="C551" s="4"/>
      <c r="D551" s="4"/>
      <c r="E551" s="6"/>
      <c r="F551" s="6"/>
      <c r="G551" s="4"/>
      <c r="H551" s="4"/>
      <c r="I551" s="4"/>
      <c r="J551" s="5"/>
      <c r="K551" s="4"/>
      <c r="L551" s="5"/>
      <c r="M551" s="5"/>
      <c r="N551" s="5"/>
      <c r="O551" s="4"/>
      <c r="P551" s="111"/>
      <c r="Q551" s="111"/>
      <c r="R551" s="111"/>
      <c r="S551" s="111"/>
      <c r="T551" s="111"/>
      <c r="U551" s="111"/>
      <c r="V551" s="111"/>
      <c r="W551" s="111"/>
      <c r="X551" s="111"/>
      <c r="Y551" s="111"/>
    </row>
    <row r="552" spans="1:25" x14ac:dyDescent="0.3">
      <c r="A552" s="122"/>
      <c r="B552" s="4"/>
      <c r="C552" s="4"/>
      <c r="D552" s="4"/>
      <c r="E552" s="6"/>
      <c r="F552" s="6"/>
      <c r="G552" s="4"/>
      <c r="H552" s="4"/>
      <c r="I552" s="4"/>
      <c r="J552" s="5"/>
      <c r="K552" s="4"/>
      <c r="L552" s="5"/>
      <c r="M552" s="5"/>
      <c r="N552" s="5"/>
      <c r="O552" s="4"/>
      <c r="P552" s="111"/>
      <c r="Q552" s="111"/>
      <c r="R552" s="111"/>
      <c r="S552" s="111"/>
      <c r="T552" s="111"/>
      <c r="U552" s="111"/>
      <c r="V552" s="111"/>
      <c r="W552" s="111"/>
      <c r="X552" s="111"/>
      <c r="Y552" s="111"/>
    </row>
    <row r="553" spans="1:25" x14ac:dyDescent="0.3">
      <c r="A553" s="122"/>
      <c r="B553" s="4"/>
      <c r="C553" s="4"/>
      <c r="D553" s="4"/>
      <c r="E553" s="6"/>
      <c r="F553" s="6"/>
      <c r="G553" s="4"/>
      <c r="H553" s="4"/>
      <c r="I553" s="4"/>
      <c r="J553" s="5"/>
      <c r="K553" s="4"/>
      <c r="L553" s="5"/>
      <c r="M553" s="5"/>
      <c r="N553" s="5"/>
      <c r="O553" s="4"/>
      <c r="P553" s="111"/>
      <c r="Q553" s="111"/>
      <c r="R553" s="111"/>
      <c r="S553" s="111"/>
      <c r="T553" s="111"/>
      <c r="U553" s="111"/>
      <c r="V553" s="111"/>
      <c r="W553" s="111"/>
      <c r="X553" s="111"/>
      <c r="Y553" s="111"/>
    </row>
    <row r="554" spans="1:25" x14ac:dyDescent="0.3">
      <c r="A554" s="122"/>
      <c r="B554" s="4"/>
      <c r="C554" s="4"/>
      <c r="D554" s="4"/>
      <c r="E554" s="6"/>
      <c r="F554" s="6"/>
      <c r="G554" s="4"/>
      <c r="H554" s="4"/>
      <c r="I554" s="4"/>
      <c r="J554" s="5"/>
      <c r="K554" s="4"/>
      <c r="L554" s="5"/>
      <c r="M554" s="5"/>
      <c r="N554" s="5"/>
      <c r="O554" s="4"/>
      <c r="P554" s="111"/>
      <c r="Q554" s="111"/>
      <c r="R554" s="111"/>
      <c r="S554" s="111"/>
      <c r="T554" s="111"/>
      <c r="U554" s="111"/>
      <c r="V554" s="111"/>
      <c r="W554" s="111"/>
      <c r="X554" s="111"/>
      <c r="Y554" s="111"/>
    </row>
    <row r="555" spans="1:25" x14ac:dyDescent="0.3">
      <c r="A555" s="122"/>
      <c r="B555" s="4"/>
      <c r="C555" s="4"/>
      <c r="D555" s="4"/>
      <c r="E555" s="6"/>
      <c r="F555" s="6"/>
      <c r="G555" s="4"/>
      <c r="H555" s="4"/>
      <c r="I555" s="4"/>
      <c r="J555" s="5"/>
      <c r="K555" s="4"/>
      <c r="L555" s="5"/>
      <c r="M555" s="5"/>
      <c r="N555" s="5"/>
      <c r="O555" s="4"/>
      <c r="P555" s="111"/>
      <c r="Q555" s="111"/>
      <c r="R555" s="111"/>
      <c r="S555" s="111"/>
      <c r="T555" s="111"/>
      <c r="U555" s="111"/>
      <c r="V555" s="111"/>
      <c r="W555" s="111"/>
      <c r="X555" s="111"/>
      <c r="Y555" s="111"/>
    </row>
    <row r="556" spans="1:25" x14ac:dyDescent="0.3">
      <c r="A556" s="122"/>
      <c r="B556" s="4"/>
      <c r="C556" s="4"/>
      <c r="D556" s="4"/>
      <c r="E556" s="6"/>
      <c r="F556" s="6"/>
      <c r="G556" s="4"/>
      <c r="H556" s="4"/>
      <c r="I556" s="4"/>
      <c r="J556" s="5"/>
      <c r="K556" s="4"/>
      <c r="L556" s="5"/>
      <c r="M556" s="5"/>
      <c r="N556" s="5"/>
      <c r="O556" s="4"/>
      <c r="P556" s="111"/>
      <c r="Q556" s="111"/>
      <c r="R556" s="111"/>
      <c r="S556" s="111"/>
      <c r="T556" s="111"/>
      <c r="U556" s="111"/>
      <c r="V556" s="111"/>
      <c r="W556" s="111"/>
      <c r="X556" s="111"/>
      <c r="Y556" s="111"/>
    </row>
    <row r="557" spans="1:25" x14ac:dyDescent="0.3">
      <c r="A557" s="122"/>
      <c r="B557" s="4"/>
      <c r="C557" s="4"/>
      <c r="D557" s="4"/>
      <c r="E557" s="6"/>
      <c r="F557" s="6"/>
      <c r="G557" s="4"/>
      <c r="H557" s="4"/>
      <c r="I557" s="4"/>
      <c r="J557" s="5"/>
      <c r="K557" s="4"/>
      <c r="L557" s="5"/>
      <c r="M557" s="5"/>
      <c r="N557" s="5"/>
      <c r="O557" s="4"/>
      <c r="P557" s="111"/>
      <c r="Q557" s="111"/>
      <c r="R557" s="111"/>
      <c r="S557" s="111"/>
      <c r="T557" s="111"/>
      <c r="U557" s="111"/>
      <c r="V557" s="111"/>
      <c r="W557" s="111"/>
      <c r="X557" s="111"/>
      <c r="Y557" s="111"/>
    </row>
    <row r="558" spans="1:25" x14ac:dyDescent="0.3">
      <c r="A558" s="122"/>
      <c r="B558" s="4"/>
      <c r="C558" s="4"/>
      <c r="D558" s="4"/>
      <c r="E558" s="6"/>
      <c r="F558" s="6"/>
      <c r="G558" s="4"/>
      <c r="H558" s="4"/>
      <c r="I558" s="4"/>
      <c r="J558" s="5"/>
      <c r="K558" s="4"/>
      <c r="L558" s="5"/>
      <c r="M558" s="5"/>
      <c r="N558" s="5"/>
      <c r="O558" s="4"/>
      <c r="P558" s="111"/>
      <c r="Q558" s="111"/>
      <c r="R558" s="111"/>
      <c r="S558" s="111"/>
      <c r="T558" s="111"/>
      <c r="U558" s="111"/>
      <c r="V558" s="111"/>
      <c r="W558" s="111"/>
      <c r="X558" s="111"/>
      <c r="Y558" s="111"/>
    </row>
    <row r="559" spans="1:25" x14ac:dyDescent="0.3">
      <c r="A559" s="122"/>
      <c r="B559" s="4"/>
      <c r="C559" s="4"/>
      <c r="D559" s="4"/>
      <c r="E559" s="6"/>
      <c r="F559" s="6"/>
      <c r="G559" s="4"/>
      <c r="H559" s="4"/>
      <c r="I559" s="4"/>
      <c r="J559" s="5"/>
      <c r="K559" s="4"/>
      <c r="L559" s="5"/>
      <c r="M559" s="5"/>
      <c r="N559" s="5"/>
      <c r="O559" s="4"/>
      <c r="P559" s="111"/>
      <c r="Q559" s="111"/>
      <c r="R559" s="111"/>
      <c r="S559" s="111"/>
      <c r="T559" s="111"/>
      <c r="U559" s="111"/>
      <c r="V559" s="111"/>
      <c r="W559" s="111"/>
      <c r="X559" s="111"/>
      <c r="Y559" s="111"/>
    </row>
    <row r="560" spans="1:25" x14ac:dyDescent="0.3">
      <c r="A560" s="122"/>
      <c r="B560" s="4"/>
      <c r="C560" s="4"/>
      <c r="D560" s="4"/>
      <c r="E560" s="6"/>
      <c r="F560" s="6"/>
      <c r="G560" s="4"/>
      <c r="H560" s="4"/>
      <c r="I560" s="4"/>
      <c r="J560" s="5"/>
      <c r="K560" s="4"/>
      <c r="L560" s="5"/>
      <c r="M560" s="5"/>
      <c r="N560" s="5"/>
      <c r="O560" s="4"/>
      <c r="P560" s="111"/>
      <c r="Q560" s="111"/>
      <c r="R560" s="111"/>
      <c r="S560" s="111"/>
      <c r="T560" s="111"/>
      <c r="U560" s="111"/>
      <c r="V560" s="111"/>
      <c r="W560" s="111"/>
      <c r="X560" s="111"/>
      <c r="Y560" s="111"/>
    </row>
    <row r="561" spans="1:25" x14ac:dyDescent="0.3">
      <c r="A561" s="122"/>
      <c r="B561" s="4"/>
      <c r="C561" s="4"/>
      <c r="D561" s="4"/>
      <c r="E561" s="6"/>
      <c r="F561" s="6"/>
      <c r="G561" s="4"/>
      <c r="H561" s="4"/>
      <c r="I561" s="4"/>
      <c r="J561" s="5"/>
      <c r="K561" s="4"/>
      <c r="L561" s="5"/>
      <c r="M561" s="5"/>
      <c r="N561" s="5"/>
      <c r="O561" s="4"/>
      <c r="P561" s="111"/>
      <c r="Q561" s="111"/>
      <c r="R561" s="111"/>
      <c r="S561" s="111"/>
      <c r="T561" s="111"/>
      <c r="U561" s="111"/>
      <c r="V561" s="111"/>
      <c r="W561" s="111"/>
      <c r="X561" s="111"/>
      <c r="Y561" s="111"/>
    </row>
    <row r="562" spans="1:25" x14ac:dyDescent="0.3">
      <c r="A562" s="122"/>
      <c r="B562" s="4"/>
      <c r="C562" s="4"/>
      <c r="D562" s="4"/>
      <c r="E562" s="6"/>
      <c r="F562" s="6"/>
      <c r="G562" s="4"/>
      <c r="H562" s="4"/>
      <c r="I562" s="4"/>
      <c r="J562" s="5"/>
      <c r="K562" s="4"/>
      <c r="L562" s="5"/>
      <c r="M562" s="5"/>
      <c r="N562" s="5"/>
      <c r="O562" s="4"/>
      <c r="P562" s="111"/>
      <c r="Q562" s="111"/>
      <c r="R562" s="111"/>
      <c r="S562" s="111"/>
      <c r="T562" s="111"/>
      <c r="U562" s="111"/>
      <c r="V562" s="111"/>
      <c r="W562" s="111"/>
      <c r="X562" s="111"/>
      <c r="Y562" s="111"/>
    </row>
    <row r="563" spans="1:25" x14ac:dyDescent="0.3">
      <c r="A563" s="122"/>
      <c r="B563" s="4"/>
      <c r="C563" s="4"/>
      <c r="D563" s="4"/>
      <c r="E563" s="6"/>
      <c r="F563" s="6"/>
      <c r="G563" s="4"/>
      <c r="H563" s="4"/>
      <c r="I563" s="4"/>
      <c r="J563" s="5"/>
      <c r="K563" s="4"/>
      <c r="L563" s="5"/>
      <c r="M563" s="5"/>
      <c r="N563" s="5"/>
      <c r="O563" s="4"/>
      <c r="P563" s="111"/>
      <c r="Q563" s="111"/>
      <c r="R563" s="111"/>
      <c r="S563" s="111"/>
      <c r="T563" s="111"/>
      <c r="U563" s="111"/>
      <c r="V563" s="111"/>
      <c r="W563" s="111"/>
      <c r="X563" s="111"/>
      <c r="Y563" s="111"/>
    </row>
    <row r="564" spans="1:25" x14ac:dyDescent="0.3">
      <c r="A564" s="122"/>
      <c r="B564" s="4"/>
      <c r="C564" s="4"/>
      <c r="D564" s="4"/>
      <c r="E564" s="6"/>
      <c r="F564" s="6"/>
      <c r="G564" s="4"/>
      <c r="H564" s="4"/>
      <c r="I564" s="4"/>
      <c r="J564" s="5"/>
      <c r="K564" s="4"/>
      <c r="L564" s="5"/>
      <c r="M564" s="5"/>
      <c r="N564" s="5"/>
      <c r="O564" s="4"/>
      <c r="P564" s="111"/>
      <c r="Q564" s="111"/>
      <c r="R564" s="111"/>
      <c r="S564" s="111"/>
      <c r="T564" s="111"/>
      <c r="U564" s="111"/>
      <c r="V564" s="111"/>
      <c r="W564" s="111"/>
      <c r="X564" s="111"/>
      <c r="Y564" s="111"/>
    </row>
    <row r="565" spans="1:25" x14ac:dyDescent="0.3">
      <c r="A565" s="122"/>
      <c r="B565" s="4"/>
      <c r="C565" s="4"/>
      <c r="D565" s="4"/>
      <c r="E565" s="6"/>
      <c r="F565" s="6"/>
      <c r="G565" s="4"/>
      <c r="H565" s="4"/>
      <c r="I565" s="4"/>
      <c r="J565" s="5"/>
      <c r="K565" s="4"/>
      <c r="L565" s="5"/>
      <c r="M565" s="5"/>
      <c r="N565" s="5"/>
      <c r="O565" s="4"/>
      <c r="P565" s="111"/>
      <c r="Q565" s="111"/>
      <c r="R565" s="111"/>
      <c r="S565" s="111"/>
      <c r="T565" s="111"/>
      <c r="U565" s="111"/>
      <c r="V565" s="111"/>
      <c r="W565" s="111"/>
      <c r="X565" s="111"/>
      <c r="Y565" s="111"/>
    </row>
    <row r="566" spans="1:25" x14ac:dyDescent="0.3">
      <c r="A566" s="122"/>
      <c r="B566" s="4"/>
      <c r="C566" s="4"/>
      <c r="D566" s="4"/>
      <c r="E566" s="6"/>
      <c r="F566" s="6"/>
      <c r="G566" s="4"/>
      <c r="H566" s="4"/>
      <c r="I566" s="4"/>
      <c r="J566" s="5"/>
      <c r="K566" s="4"/>
      <c r="L566" s="5"/>
      <c r="M566" s="5"/>
      <c r="N566" s="5"/>
      <c r="O566" s="4"/>
      <c r="P566" s="111"/>
      <c r="Q566" s="111"/>
      <c r="R566" s="111"/>
      <c r="S566" s="111"/>
      <c r="T566" s="111"/>
      <c r="U566" s="111"/>
      <c r="V566" s="111"/>
      <c r="W566" s="111"/>
      <c r="X566" s="111"/>
      <c r="Y566" s="111"/>
    </row>
    <row r="567" spans="1:25" x14ac:dyDescent="0.3">
      <c r="A567" s="122"/>
      <c r="B567" s="4"/>
      <c r="C567" s="4"/>
      <c r="D567" s="4"/>
      <c r="E567" s="6"/>
      <c r="F567" s="6"/>
      <c r="G567" s="4"/>
      <c r="H567" s="4"/>
      <c r="I567" s="4"/>
      <c r="J567" s="5"/>
      <c r="K567" s="4"/>
      <c r="L567" s="5"/>
      <c r="M567" s="5"/>
      <c r="N567" s="5"/>
      <c r="O567" s="4"/>
      <c r="P567" s="111"/>
      <c r="Q567" s="111"/>
      <c r="R567" s="111"/>
      <c r="S567" s="111"/>
      <c r="T567" s="111"/>
      <c r="U567" s="111"/>
      <c r="V567" s="111"/>
      <c r="W567" s="111"/>
      <c r="X567" s="111"/>
      <c r="Y567" s="111"/>
    </row>
    <row r="568" spans="1:25" x14ac:dyDescent="0.3">
      <c r="A568" s="122"/>
      <c r="B568" s="4"/>
      <c r="C568" s="4"/>
      <c r="D568" s="4"/>
      <c r="E568" s="6"/>
      <c r="F568" s="6"/>
      <c r="G568" s="4"/>
      <c r="H568" s="4"/>
      <c r="I568" s="4"/>
      <c r="J568" s="5"/>
      <c r="K568" s="4"/>
      <c r="L568" s="5"/>
      <c r="M568" s="5"/>
      <c r="N568" s="5"/>
      <c r="O568" s="4"/>
      <c r="P568" s="111"/>
      <c r="Q568" s="111"/>
      <c r="R568" s="111"/>
      <c r="S568" s="111"/>
      <c r="T568" s="111"/>
      <c r="U568" s="111"/>
      <c r="V568" s="111"/>
      <c r="W568" s="111"/>
      <c r="X568" s="111"/>
      <c r="Y568" s="111"/>
    </row>
    <row r="569" spans="1:25" x14ac:dyDescent="0.3">
      <c r="A569" s="122"/>
      <c r="B569" s="4"/>
      <c r="C569" s="4"/>
      <c r="D569" s="4"/>
      <c r="E569" s="6"/>
      <c r="F569" s="6"/>
      <c r="G569" s="4"/>
      <c r="H569" s="4"/>
      <c r="I569" s="4"/>
      <c r="J569" s="5"/>
      <c r="K569" s="4"/>
      <c r="L569" s="5"/>
      <c r="M569" s="5"/>
      <c r="N569" s="5"/>
      <c r="O569" s="4"/>
      <c r="P569" s="111"/>
      <c r="Q569" s="111"/>
      <c r="R569" s="111"/>
      <c r="S569" s="111"/>
      <c r="T569" s="111"/>
      <c r="U569" s="111"/>
      <c r="V569" s="111"/>
      <c r="W569" s="111"/>
      <c r="X569" s="111"/>
      <c r="Y569" s="111"/>
    </row>
    <row r="570" spans="1:25" x14ac:dyDescent="0.3">
      <c r="A570" s="122"/>
      <c r="B570" s="4"/>
      <c r="C570" s="4"/>
      <c r="D570" s="4"/>
      <c r="E570" s="6"/>
      <c r="F570" s="6"/>
      <c r="G570" s="4"/>
      <c r="H570" s="4"/>
      <c r="I570" s="4"/>
      <c r="J570" s="5"/>
      <c r="K570" s="4"/>
      <c r="L570" s="5"/>
      <c r="M570" s="5"/>
      <c r="N570" s="5"/>
      <c r="O570" s="4"/>
      <c r="P570" s="111"/>
      <c r="Q570" s="111"/>
      <c r="R570" s="111"/>
      <c r="S570" s="111"/>
      <c r="T570" s="111"/>
      <c r="U570" s="111"/>
      <c r="V570" s="111"/>
      <c r="W570" s="111"/>
      <c r="X570" s="111"/>
      <c r="Y570" s="111"/>
    </row>
    <row r="571" spans="1:25" x14ac:dyDescent="0.3">
      <c r="A571" s="122"/>
      <c r="B571" s="4"/>
      <c r="C571" s="4"/>
      <c r="D571" s="4"/>
      <c r="E571" s="6"/>
      <c r="F571" s="6"/>
      <c r="G571" s="4"/>
      <c r="H571" s="4"/>
      <c r="I571" s="4"/>
      <c r="J571" s="5"/>
      <c r="K571" s="4"/>
      <c r="L571" s="5"/>
      <c r="M571" s="5"/>
      <c r="N571" s="5"/>
      <c r="O571" s="4"/>
      <c r="P571" s="111"/>
      <c r="Q571" s="111"/>
      <c r="R571" s="111"/>
      <c r="S571" s="111"/>
      <c r="T571" s="111"/>
      <c r="U571" s="111"/>
      <c r="V571" s="111"/>
      <c r="W571" s="111"/>
      <c r="X571" s="111"/>
      <c r="Y571" s="111"/>
    </row>
    <row r="572" spans="1:25" x14ac:dyDescent="0.3">
      <c r="A572" s="122"/>
      <c r="B572" s="4"/>
      <c r="C572" s="4"/>
      <c r="D572" s="4"/>
      <c r="E572" s="6"/>
      <c r="F572" s="6"/>
      <c r="G572" s="4"/>
      <c r="H572" s="4"/>
      <c r="I572" s="4"/>
      <c r="J572" s="5"/>
      <c r="K572" s="4"/>
      <c r="L572" s="5"/>
      <c r="M572" s="5"/>
      <c r="N572" s="5"/>
      <c r="O572" s="4"/>
      <c r="P572" s="111"/>
      <c r="Q572" s="111"/>
      <c r="R572" s="111"/>
      <c r="S572" s="111"/>
      <c r="T572" s="111"/>
      <c r="U572" s="111"/>
      <c r="V572" s="111"/>
      <c r="W572" s="111"/>
      <c r="X572" s="111"/>
      <c r="Y572" s="111"/>
    </row>
    <row r="573" spans="1:25" x14ac:dyDescent="0.3">
      <c r="A573" s="122"/>
      <c r="B573" s="4"/>
      <c r="C573" s="4"/>
      <c r="D573" s="4"/>
      <c r="E573" s="6"/>
      <c r="F573" s="6"/>
      <c r="G573" s="4"/>
      <c r="H573" s="4"/>
      <c r="I573" s="4"/>
      <c r="J573" s="5"/>
      <c r="K573" s="4"/>
      <c r="L573" s="5"/>
      <c r="M573" s="5"/>
      <c r="N573" s="5"/>
      <c r="O573" s="4"/>
      <c r="P573" s="111"/>
      <c r="Q573" s="111"/>
      <c r="R573" s="111"/>
      <c r="S573" s="111"/>
      <c r="T573" s="111"/>
      <c r="U573" s="111"/>
      <c r="V573" s="111"/>
      <c r="W573" s="111"/>
      <c r="X573" s="111"/>
      <c r="Y573" s="111"/>
    </row>
    <row r="574" spans="1:25" x14ac:dyDescent="0.3">
      <c r="A574" s="122"/>
      <c r="B574" s="4"/>
      <c r="C574" s="4"/>
      <c r="D574" s="4"/>
      <c r="E574" s="6"/>
      <c r="F574" s="6"/>
      <c r="G574" s="4"/>
      <c r="H574" s="4"/>
      <c r="I574" s="4"/>
      <c r="J574" s="5"/>
      <c r="K574" s="4"/>
      <c r="L574" s="5"/>
      <c r="M574" s="5"/>
      <c r="N574" s="5"/>
      <c r="O574" s="4"/>
      <c r="P574" s="111"/>
      <c r="Q574" s="111"/>
      <c r="R574" s="111"/>
      <c r="S574" s="111"/>
      <c r="T574" s="111"/>
      <c r="U574" s="111"/>
      <c r="V574" s="111"/>
      <c r="W574" s="111"/>
      <c r="X574" s="111"/>
      <c r="Y574" s="111"/>
    </row>
    <row r="575" spans="1:25" x14ac:dyDescent="0.3">
      <c r="A575" s="122"/>
      <c r="B575" s="4"/>
      <c r="C575" s="4"/>
      <c r="D575" s="4"/>
      <c r="E575" s="6"/>
      <c r="F575" s="6"/>
      <c r="G575" s="4"/>
      <c r="H575" s="4"/>
      <c r="I575" s="4"/>
      <c r="J575" s="5"/>
      <c r="K575" s="4"/>
      <c r="L575" s="5"/>
      <c r="M575" s="5"/>
      <c r="N575" s="5"/>
      <c r="O575" s="4"/>
      <c r="P575" s="111"/>
      <c r="Q575" s="111"/>
      <c r="R575" s="111"/>
      <c r="S575" s="111"/>
      <c r="T575" s="111"/>
      <c r="U575" s="111"/>
      <c r="V575" s="111"/>
      <c r="W575" s="111"/>
      <c r="X575" s="111"/>
      <c r="Y575" s="111"/>
    </row>
    <row r="576" spans="1:25" x14ac:dyDescent="0.3">
      <c r="A576" s="122"/>
      <c r="B576" s="4"/>
      <c r="C576" s="4"/>
      <c r="D576" s="4"/>
      <c r="E576" s="6"/>
      <c r="F576" s="6"/>
      <c r="G576" s="4"/>
      <c r="H576" s="4"/>
      <c r="I576" s="4"/>
      <c r="J576" s="5"/>
      <c r="K576" s="4"/>
      <c r="L576" s="5"/>
      <c r="M576" s="5"/>
      <c r="N576" s="5"/>
      <c r="O576" s="4"/>
      <c r="P576" s="111"/>
      <c r="Q576" s="111"/>
      <c r="R576" s="111"/>
      <c r="S576" s="111"/>
      <c r="T576" s="111"/>
      <c r="U576" s="111"/>
      <c r="V576" s="111"/>
      <c r="W576" s="111"/>
      <c r="X576" s="111"/>
      <c r="Y576" s="111"/>
    </row>
    <row r="577" spans="1:25" x14ac:dyDescent="0.3">
      <c r="A577" s="122"/>
      <c r="B577" s="4"/>
      <c r="C577" s="4"/>
      <c r="D577" s="4"/>
      <c r="E577" s="6"/>
      <c r="F577" s="6"/>
      <c r="G577" s="4"/>
      <c r="H577" s="4"/>
      <c r="I577" s="4"/>
      <c r="J577" s="5"/>
      <c r="K577" s="4"/>
      <c r="L577" s="5"/>
      <c r="M577" s="5"/>
      <c r="N577" s="5"/>
      <c r="O577" s="4"/>
      <c r="P577" s="111"/>
      <c r="Q577" s="111"/>
      <c r="R577" s="111"/>
      <c r="S577" s="111"/>
      <c r="T577" s="111"/>
      <c r="U577" s="111"/>
      <c r="V577" s="111"/>
      <c r="W577" s="111"/>
      <c r="X577" s="111"/>
      <c r="Y577" s="111"/>
    </row>
    <row r="578" spans="1:25" x14ac:dyDescent="0.3">
      <c r="A578" s="122"/>
      <c r="B578" s="4"/>
      <c r="C578" s="4"/>
      <c r="D578" s="4"/>
      <c r="E578" s="6"/>
      <c r="F578" s="6"/>
      <c r="G578" s="4"/>
      <c r="H578" s="4"/>
      <c r="I578" s="4"/>
      <c r="J578" s="5"/>
      <c r="K578" s="4"/>
      <c r="L578" s="5"/>
      <c r="M578" s="5"/>
      <c r="N578" s="5"/>
      <c r="O578" s="4"/>
      <c r="P578" s="111"/>
      <c r="Q578" s="111"/>
      <c r="R578" s="111"/>
      <c r="S578" s="111"/>
      <c r="T578" s="111"/>
      <c r="U578" s="111"/>
      <c r="V578" s="111"/>
      <c r="W578" s="111"/>
      <c r="X578" s="111"/>
      <c r="Y578" s="111"/>
    </row>
    <row r="579" spans="1:25" x14ac:dyDescent="0.3">
      <c r="A579" s="122"/>
      <c r="B579" s="4"/>
      <c r="C579" s="4"/>
      <c r="D579" s="4"/>
      <c r="E579" s="6"/>
      <c r="F579" s="6"/>
      <c r="G579" s="4"/>
      <c r="H579" s="4"/>
      <c r="I579" s="4"/>
      <c r="J579" s="5"/>
      <c r="K579" s="4"/>
      <c r="L579" s="5"/>
      <c r="M579" s="5"/>
      <c r="N579" s="5"/>
      <c r="O579" s="4"/>
      <c r="P579" s="111"/>
      <c r="Q579" s="111"/>
      <c r="R579" s="111"/>
      <c r="S579" s="111"/>
      <c r="T579" s="111"/>
      <c r="U579" s="111"/>
      <c r="V579" s="111"/>
      <c r="W579" s="111"/>
      <c r="X579" s="111"/>
      <c r="Y579" s="111"/>
    </row>
    <row r="580" spans="1:25" x14ac:dyDescent="0.3">
      <c r="A580" s="122"/>
      <c r="B580" s="4"/>
      <c r="C580" s="4"/>
      <c r="D580" s="4"/>
      <c r="E580" s="6"/>
      <c r="F580" s="6"/>
      <c r="G580" s="4"/>
      <c r="H580" s="4"/>
      <c r="I580" s="4"/>
      <c r="J580" s="5"/>
      <c r="K580" s="4"/>
      <c r="L580" s="5"/>
      <c r="M580" s="5"/>
      <c r="N580" s="5"/>
      <c r="O580" s="4"/>
      <c r="P580" s="111"/>
      <c r="Q580" s="111"/>
      <c r="R580" s="111"/>
      <c r="S580" s="111"/>
      <c r="T580" s="111"/>
      <c r="U580" s="111"/>
      <c r="V580" s="111"/>
      <c r="W580" s="111"/>
      <c r="X580" s="111"/>
      <c r="Y580" s="111"/>
    </row>
    <row r="581" spans="1:25" x14ac:dyDescent="0.3">
      <c r="A581" s="122"/>
      <c r="B581" s="4"/>
      <c r="C581" s="4"/>
      <c r="D581" s="4"/>
      <c r="E581" s="6"/>
      <c r="F581" s="6"/>
      <c r="G581" s="4"/>
      <c r="H581" s="4"/>
      <c r="I581" s="4"/>
      <c r="J581" s="5"/>
      <c r="K581" s="4"/>
      <c r="L581" s="5"/>
      <c r="M581" s="5"/>
      <c r="N581" s="5"/>
      <c r="O581" s="4"/>
      <c r="P581" s="111"/>
      <c r="Q581" s="111"/>
      <c r="R581" s="111"/>
      <c r="S581" s="111"/>
      <c r="T581" s="111"/>
      <c r="U581" s="111"/>
      <c r="V581" s="111"/>
      <c r="W581" s="111"/>
      <c r="X581" s="111"/>
      <c r="Y581" s="111"/>
    </row>
    <row r="582" spans="1:25" x14ac:dyDescent="0.3">
      <c r="A582" s="122"/>
      <c r="B582" s="4"/>
      <c r="C582" s="4"/>
      <c r="D582" s="4"/>
      <c r="E582" s="6"/>
      <c r="F582" s="6"/>
      <c r="G582" s="4"/>
      <c r="H582" s="4"/>
      <c r="I582" s="4"/>
      <c r="J582" s="5"/>
      <c r="K582" s="4"/>
      <c r="L582" s="5"/>
      <c r="M582" s="5"/>
      <c r="N582" s="5"/>
      <c r="O582" s="4"/>
      <c r="P582" s="111"/>
      <c r="Q582" s="111"/>
      <c r="R582" s="111"/>
      <c r="S582" s="111"/>
      <c r="T582" s="111"/>
      <c r="U582" s="111"/>
      <c r="V582" s="111"/>
      <c r="W582" s="111"/>
      <c r="X582" s="111"/>
      <c r="Y582" s="111"/>
    </row>
    <row r="583" spans="1:25" x14ac:dyDescent="0.3">
      <c r="A583" s="122"/>
      <c r="B583" s="4"/>
      <c r="C583" s="4"/>
      <c r="D583" s="4"/>
      <c r="E583" s="6"/>
      <c r="F583" s="6"/>
      <c r="G583" s="4"/>
      <c r="H583" s="4"/>
      <c r="I583" s="4"/>
      <c r="J583" s="5"/>
      <c r="K583" s="4"/>
      <c r="L583" s="5"/>
      <c r="M583" s="5"/>
      <c r="N583" s="5"/>
      <c r="O583" s="4"/>
      <c r="P583" s="111"/>
      <c r="Q583" s="111"/>
      <c r="R583" s="111"/>
      <c r="S583" s="111"/>
      <c r="T583" s="111"/>
      <c r="U583" s="111"/>
      <c r="V583" s="111"/>
      <c r="W583" s="111"/>
      <c r="X583" s="111"/>
      <c r="Y583" s="111"/>
    </row>
    <row r="584" spans="1:25" x14ac:dyDescent="0.3">
      <c r="A584" s="122"/>
      <c r="B584" s="4"/>
      <c r="C584" s="4"/>
      <c r="D584" s="4"/>
      <c r="E584" s="6"/>
      <c r="F584" s="6"/>
      <c r="G584" s="4"/>
      <c r="H584" s="4"/>
      <c r="I584" s="4"/>
      <c r="J584" s="5"/>
      <c r="K584" s="4"/>
      <c r="L584" s="5"/>
      <c r="M584" s="5"/>
      <c r="N584" s="5"/>
      <c r="O584" s="4"/>
      <c r="P584" s="111"/>
      <c r="Q584" s="111"/>
      <c r="R584" s="111"/>
      <c r="S584" s="111"/>
      <c r="T584" s="111"/>
      <c r="U584" s="111"/>
      <c r="V584" s="111"/>
      <c r="W584" s="111"/>
      <c r="X584" s="111"/>
      <c r="Y584" s="111"/>
    </row>
    <row r="585" spans="1:25" x14ac:dyDescent="0.3">
      <c r="A585" s="122"/>
      <c r="B585" s="4"/>
      <c r="C585" s="4"/>
      <c r="D585" s="4"/>
      <c r="E585" s="6"/>
      <c r="F585" s="6"/>
      <c r="G585" s="4"/>
      <c r="H585" s="4"/>
      <c r="I585" s="4"/>
      <c r="J585" s="5"/>
      <c r="K585" s="4"/>
      <c r="L585" s="5"/>
      <c r="M585" s="5"/>
      <c r="N585" s="5"/>
      <c r="O585" s="4"/>
      <c r="P585" s="111"/>
      <c r="Q585" s="111"/>
      <c r="R585" s="111"/>
      <c r="S585" s="111"/>
      <c r="T585" s="111"/>
      <c r="U585" s="111"/>
      <c r="V585" s="111"/>
      <c r="W585" s="111"/>
      <c r="X585" s="111"/>
      <c r="Y585" s="111"/>
    </row>
    <row r="586" spans="1:25" x14ac:dyDescent="0.3">
      <c r="A586" s="122"/>
      <c r="B586" s="4"/>
      <c r="C586" s="4"/>
      <c r="D586" s="4"/>
      <c r="E586" s="6"/>
      <c r="F586" s="6"/>
      <c r="G586" s="4"/>
      <c r="H586" s="4"/>
      <c r="I586" s="4"/>
      <c r="J586" s="5"/>
      <c r="K586" s="4"/>
      <c r="L586" s="5"/>
      <c r="M586" s="5"/>
      <c r="N586" s="5"/>
      <c r="O586" s="4"/>
      <c r="P586" s="111"/>
      <c r="Q586" s="111"/>
      <c r="R586" s="111"/>
      <c r="S586" s="111"/>
      <c r="T586" s="111"/>
      <c r="U586" s="111"/>
      <c r="V586" s="111"/>
      <c r="W586" s="111"/>
      <c r="X586" s="111"/>
      <c r="Y586" s="111"/>
    </row>
    <row r="587" spans="1:25" x14ac:dyDescent="0.3">
      <c r="A587" s="122"/>
      <c r="B587" s="4"/>
      <c r="C587" s="4"/>
      <c r="D587" s="4"/>
      <c r="E587" s="6"/>
      <c r="F587" s="6"/>
      <c r="G587" s="4"/>
      <c r="H587" s="4"/>
      <c r="I587" s="4"/>
      <c r="J587" s="5"/>
      <c r="K587" s="4"/>
      <c r="L587" s="5"/>
      <c r="M587" s="5"/>
      <c r="N587" s="5"/>
      <c r="O587" s="4"/>
      <c r="P587" s="111"/>
      <c r="Q587" s="111"/>
      <c r="R587" s="111"/>
      <c r="S587" s="111"/>
      <c r="T587" s="111"/>
      <c r="U587" s="111"/>
      <c r="V587" s="111"/>
      <c r="W587" s="111"/>
      <c r="X587" s="111"/>
      <c r="Y587" s="111"/>
    </row>
    <row r="588" spans="1:25" x14ac:dyDescent="0.3">
      <c r="A588" s="122"/>
      <c r="B588" s="4"/>
      <c r="C588" s="4"/>
      <c r="D588" s="4"/>
      <c r="E588" s="6"/>
      <c r="F588" s="6"/>
      <c r="G588" s="4"/>
      <c r="H588" s="4"/>
      <c r="I588" s="4"/>
      <c r="J588" s="5"/>
      <c r="K588" s="4"/>
      <c r="L588" s="5"/>
      <c r="M588" s="5"/>
      <c r="N588" s="5"/>
      <c r="O588" s="4"/>
      <c r="P588" s="111"/>
      <c r="Q588" s="111"/>
      <c r="R588" s="111"/>
      <c r="S588" s="111"/>
      <c r="T588" s="111"/>
      <c r="U588" s="111"/>
      <c r="V588" s="111"/>
      <c r="W588" s="111"/>
      <c r="X588" s="111"/>
      <c r="Y588" s="111"/>
    </row>
    <row r="589" spans="1:25" x14ac:dyDescent="0.3">
      <c r="A589" s="122"/>
      <c r="B589" s="4"/>
      <c r="C589" s="4"/>
      <c r="D589" s="4"/>
      <c r="E589" s="6"/>
      <c r="F589" s="6"/>
      <c r="G589" s="4"/>
      <c r="H589" s="4"/>
      <c r="I589" s="4"/>
      <c r="J589" s="5"/>
      <c r="K589" s="4"/>
      <c r="L589" s="5"/>
      <c r="M589" s="5"/>
      <c r="N589" s="5"/>
      <c r="O589" s="4"/>
      <c r="P589" s="111"/>
      <c r="Q589" s="111"/>
      <c r="R589" s="111"/>
      <c r="S589" s="111"/>
      <c r="T589" s="111"/>
      <c r="U589" s="111"/>
      <c r="V589" s="111"/>
      <c r="W589" s="111"/>
      <c r="X589" s="111"/>
      <c r="Y589" s="111"/>
    </row>
    <row r="590" spans="1:25" x14ac:dyDescent="0.3">
      <c r="A590" s="122"/>
      <c r="B590" s="4"/>
      <c r="C590" s="4"/>
      <c r="D590" s="4"/>
      <c r="E590" s="6"/>
      <c r="F590" s="6"/>
      <c r="G590" s="4"/>
      <c r="H590" s="4"/>
      <c r="I590" s="4"/>
      <c r="J590" s="5"/>
      <c r="K590" s="4"/>
      <c r="L590" s="5"/>
      <c r="M590" s="5"/>
      <c r="N590" s="5"/>
      <c r="O590" s="4"/>
      <c r="P590" s="111"/>
      <c r="Q590" s="111"/>
      <c r="R590" s="111"/>
      <c r="S590" s="111"/>
      <c r="T590" s="111"/>
      <c r="U590" s="111"/>
      <c r="V590" s="111"/>
      <c r="W590" s="111"/>
      <c r="X590" s="111"/>
      <c r="Y590" s="111"/>
    </row>
    <row r="591" spans="1:25" x14ac:dyDescent="0.3">
      <c r="A591" s="122"/>
      <c r="B591" s="4"/>
      <c r="C591" s="4"/>
      <c r="D591" s="4"/>
      <c r="E591" s="6"/>
      <c r="F591" s="6"/>
      <c r="G591" s="4"/>
      <c r="H591" s="4"/>
      <c r="I591" s="4"/>
      <c r="J591" s="5"/>
      <c r="K591" s="4"/>
      <c r="L591" s="5"/>
      <c r="M591" s="5"/>
      <c r="N591" s="5"/>
      <c r="O591" s="4"/>
      <c r="P591" s="111"/>
      <c r="Q591" s="111"/>
      <c r="R591" s="111"/>
      <c r="S591" s="111"/>
      <c r="T591" s="111"/>
      <c r="U591" s="111"/>
      <c r="V591" s="111"/>
      <c r="W591" s="111"/>
      <c r="X591" s="111"/>
      <c r="Y591" s="111"/>
    </row>
    <row r="592" spans="1:25" x14ac:dyDescent="0.3">
      <c r="A592" s="122"/>
      <c r="B592" s="4"/>
      <c r="C592" s="4"/>
      <c r="D592" s="4"/>
      <c r="E592" s="6"/>
      <c r="F592" s="6"/>
      <c r="G592" s="4"/>
      <c r="H592" s="4"/>
      <c r="I592" s="4"/>
      <c r="J592" s="5"/>
      <c r="K592" s="4"/>
      <c r="L592" s="5"/>
      <c r="M592" s="5"/>
      <c r="N592" s="5"/>
      <c r="O592" s="4"/>
      <c r="P592" s="111"/>
      <c r="Q592" s="111"/>
      <c r="R592" s="111"/>
      <c r="S592" s="111"/>
      <c r="T592" s="111"/>
      <c r="U592" s="111"/>
      <c r="V592" s="111"/>
      <c r="W592" s="111"/>
      <c r="X592" s="111"/>
      <c r="Y592" s="111"/>
    </row>
    <row r="593" spans="1:25" x14ac:dyDescent="0.3">
      <c r="A593" s="122"/>
      <c r="B593" s="4"/>
      <c r="C593" s="4"/>
      <c r="D593" s="4"/>
      <c r="E593" s="6"/>
      <c r="F593" s="6"/>
      <c r="G593" s="4"/>
      <c r="H593" s="4"/>
      <c r="I593" s="4"/>
      <c r="J593" s="5"/>
      <c r="K593" s="4"/>
      <c r="L593" s="5"/>
      <c r="M593" s="5"/>
      <c r="N593" s="5"/>
      <c r="O593" s="4"/>
      <c r="P593" s="111"/>
      <c r="Q593" s="111"/>
      <c r="R593" s="111"/>
      <c r="S593" s="111"/>
      <c r="T593" s="111"/>
      <c r="U593" s="111"/>
      <c r="V593" s="111"/>
      <c r="W593" s="111"/>
      <c r="X593" s="111"/>
      <c r="Y593" s="111"/>
    </row>
    <row r="594" spans="1:25" x14ac:dyDescent="0.3">
      <c r="A594" s="122"/>
      <c r="B594" s="4"/>
      <c r="C594" s="4"/>
      <c r="D594" s="4"/>
      <c r="E594" s="6"/>
      <c r="F594" s="6"/>
      <c r="G594" s="4"/>
      <c r="H594" s="4"/>
      <c r="I594" s="4"/>
      <c r="J594" s="5"/>
      <c r="K594" s="4"/>
      <c r="L594" s="5"/>
      <c r="M594" s="5"/>
      <c r="N594" s="5"/>
      <c r="O594" s="4"/>
      <c r="P594" s="111"/>
      <c r="Q594" s="111"/>
      <c r="R594" s="111"/>
      <c r="S594" s="111"/>
      <c r="T594" s="111"/>
      <c r="U594" s="111"/>
      <c r="V594" s="111"/>
      <c r="W594" s="111"/>
      <c r="X594" s="111"/>
      <c r="Y594" s="111"/>
    </row>
    <row r="595" spans="1:25" x14ac:dyDescent="0.3">
      <c r="A595" s="122"/>
      <c r="B595" s="4"/>
      <c r="C595" s="4"/>
      <c r="D595" s="4"/>
      <c r="E595" s="6"/>
      <c r="F595" s="6"/>
      <c r="G595" s="4"/>
      <c r="H595" s="4"/>
      <c r="I595" s="4"/>
      <c r="J595" s="5"/>
      <c r="K595" s="4"/>
      <c r="L595" s="5"/>
      <c r="M595" s="5"/>
      <c r="N595" s="5"/>
      <c r="O595" s="4"/>
      <c r="P595" s="111"/>
      <c r="Q595" s="111"/>
      <c r="R595" s="111"/>
      <c r="S595" s="111"/>
      <c r="T595" s="111"/>
      <c r="U595" s="111"/>
      <c r="V595" s="111"/>
      <c r="W595" s="111"/>
      <c r="X595" s="111"/>
      <c r="Y595" s="111"/>
    </row>
    <row r="596" spans="1:25" x14ac:dyDescent="0.3">
      <c r="A596" s="122"/>
      <c r="B596" s="4"/>
      <c r="C596" s="4"/>
      <c r="D596" s="4"/>
      <c r="E596" s="6"/>
      <c r="F596" s="6"/>
      <c r="G596" s="4"/>
      <c r="H596" s="4"/>
      <c r="I596" s="4"/>
      <c r="J596" s="5"/>
      <c r="K596" s="4"/>
      <c r="L596" s="5"/>
      <c r="M596" s="5"/>
      <c r="N596" s="5"/>
      <c r="O596" s="4"/>
      <c r="P596" s="111"/>
      <c r="Q596" s="111"/>
      <c r="R596" s="111"/>
      <c r="S596" s="111"/>
      <c r="T596" s="111"/>
      <c r="U596" s="111"/>
      <c r="V596" s="111"/>
      <c r="W596" s="111"/>
      <c r="X596" s="111"/>
      <c r="Y596" s="111"/>
    </row>
    <row r="597" spans="1:25" x14ac:dyDescent="0.3">
      <c r="A597" s="122"/>
      <c r="B597" s="4"/>
      <c r="C597" s="4"/>
      <c r="D597" s="4"/>
      <c r="E597" s="6"/>
      <c r="F597" s="6"/>
      <c r="G597" s="4"/>
      <c r="H597" s="4"/>
      <c r="I597" s="4"/>
      <c r="J597" s="5"/>
      <c r="K597" s="4"/>
      <c r="L597" s="5"/>
      <c r="M597" s="5"/>
      <c r="N597" s="5"/>
      <c r="O597" s="4"/>
      <c r="P597" s="111"/>
      <c r="Q597" s="111"/>
      <c r="R597" s="111"/>
      <c r="S597" s="111"/>
      <c r="T597" s="111"/>
      <c r="U597" s="111"/>
      <c r="V597" s="111"/>
      <c r="W597" s="111"/>
      <c r="X597" s="111"/>
      <c r="Y597" s="111"/>
    </row>
    <row r="598" spans="1:25" x14ac:dyDescent="0.3">
      <c r="A598" s="122"/>
      <c r="B598" s="4"/>
      <c r="C598" s="4"/>
      <c r="D598" s="4"/>
      <c r="E598" s="6"/>
      <c r="F598" s="6"/>
      <c r="G598" s="4"/>
      <c r="H598" s="4"/>
      <c r="I598" s="4"/>
      <c r="J598" s="5"/>
      <c r="K598" s="4"/>
      <c r="L598" s="5"/>
      <c r="M598" s="5"/>
      <c r="N598" s="5"/>
      <c r="O598" s="4"/>
      <c r="P598" s="111"/>
      <c r="Q598" s="111"/>
      <c r="R598" s="111"/>
      <c r="S598" s="111"/>
      <c r="T598" s="111"/>
      <c r="U598" s="111"/>
      <c r="V598" s="111"/>
      <c r="W598" s="111"/>
      <c r="X598" s="111"/>
      <c r="Y598" s="111"/>
    </row>
    <row r="599" spans="1:25" x14ac:dyDescent="0.3">
      <c r="A599" s="122"/>
      <c r="B599" s="4"/>
      <c r="C599" s="4"/>
      <c r="D599" s="4"/>
      <c r="E599" s="6"/>
      <c r="F599" s="6"/>
      <c r="G599" s="4"/>
      <c r="H599" s="4"/>
      <c r="I599" s="4"/>
      <c r="J599" s="5"/>
      <c r="K599" s="4"/>
      <c r="L599" s="5"/>
      <c r="M599" s="5"/>
      <c r="N599" s="5"/>
      <c r="O599" s="4"/>
      <c r="P599" s="111"/>
      <c r="Q599" s="111"/>
      <c r="R599" s="111"/>
      <c r="S599" s="111"/>
      <c r="T599" s="111"/>
      <c r="U599" s="111"/>
      <c r="V599" s="111"/>
      <c r="W599" s="111"/>
      <c r="X599" s="111"/>
      <c r="Y599" s="111"/>
    </row>
    <row r="600" spans="1:25" x14ac:dyDescent="0.3">
      <c r="A600" s="122"/>
      <c r="B600" s="4"/>
      <c r="C600" s="4"/>
      <c r="D600" s="4"/>
      <c r="E600" s="6"/>
      <c r="F600" s="6"/>
      <c r="G600" s="4"/>
      <c r="H600" s="4"/>
      <c r="I600" s="4"/>
      <c r="J600" s="5"/>
      <c r="K600" s="4"/>
      <c r="L600" s="5"/>
      <c r="M600" s="5"/>
      <c r="N600" s="5"/>
      <c r="O600" s="4"/>
      <c r="P600" s="111"/>
      <c r="Q600" s="111"/>
      <c r="R600" s="111"/>
      <c r="S600" s="111"/>
      <c r="T600" s="111"/>
      <c r="U600" s="111"/>
      <c r="V600" s="111"/>
      <c r="W600" s="111"/>
      <c r="X600" s="111"/>
      <c r="Y600" s="111"/>
    </row>
    <row r="601" spans="1:25" x14ac:dyDescent="0.3">
      <c r="A601" s="122"/>
      <c r="B601" s="4"/>
      <c r="C601" s="4"/>
      <c r="D601" s="4"/>
      <c r="E601" s="6"/>
      <c r="F601" s="6"/>
      <c r="G601" s="4"/>
      <c r="H601" s="4"/>
      <c r="I601" s="4"/>
      <c r="J601" s="5"/>
      <c r="K601" s="4"/>
      <c r="L601" s="5"/>
      <c r="M601" s="5"/>
      <c r="N601" s="5"/>
      <c r="O601" s="4"/>
      <c r="P601" s="111"/>
      <c r="Q601" s="111"/>
      <c r="R601" s="111"/>
      <c r="S601" s="111"/>
      <c r="T601" s="111"/>
      <c r="U601" s="111"/>
      <c r="V601" s="111"/>
      <c r="W601" s="111"/>
      <c r="X601" s="111"/>
      <c r="Y601" s="111"/>
    </row>
    <row r="602" spans="1:25" x14ac:dyDescent="0.3">
      <c r="A602" s="122"/>
      <c r="B602" s="4"/>
      <c r="C602" s="4"/>
      <c r="D602" s="4"/>
      <c r="E602" s="6"/>
      <c r="F602" s="6"/>
      <c r="G602" s="4"/>
      <c r="H602" s="4"/>
      <c r="I602" s="4"/>
      <c r="J602" s="5"/>
      <c r="K602" s="4"/>
      <c r="L602" s="5"/>
      <c r="M602" s="5"/>
      <c r="N602" s="5"/>
      <c r="O602" s="4"/>
      <c r="P602" s="111"/>
      <c r="Q602" s="111"/>
      <c r="R602" s="111"/>
      <c r="S602" s="111"/>
      <c r="T602" s="111"/>
      <c r="U602" s="111"/>
      <c r="V602" s="111"/>
      <c r="W602" s="111"/>
      <c r="X602" s="111"/>
      <c r="Y602" s="111"/>
    </row>
    <row r="603" spans="1:25" x14ac:dyDescent="0.3">
      <c r="A603" s="122"/>
      <c r="B603" s="4"/>
      <c r="C603" s="4"/>
      <c r="D603" s="4"/>
      <c r="E603" s="6"/>
      <c r="F603" s="6"/>
      <c r="G603" s="4"/>
      <c r="H603" s="4"/>
      <c r="I603" s="4"/>
      <c r="J603" s="5"/>
      <c r="K603" s="4"/>
      <c r="L603" s="5"/>
      <c r="M603" s="5"/>
      <c r="N603" s="5"/>
      <c r="O603" s="4"/>
      <c r="P603" s="111"/>
      <c r="Q603" s="111"/>
      <c r="R603" s="111"/>
      <c r="S603" s="111"/>
      <c r="T603" s="111"/>
      <c r="U603" s="111"/>
      <c r="V603" s="111"/>
      <c r="W603" s="111"/>
      <c r="X603" s="111"/>
      <c r="Y603" s="111"/>
    </row>
    <row r="604" spans="1:25" x14ac:dyDescent="0.3">
      <c r="A604" s="122"/>
      <c r="B604" s="4"/>
      <c r="C604" s="4"/>
      <c r="D604" s="4"/>
      <c r="E604" s="6"/>
      <c r="F604" s="6"/>
      <c r="G604" s="4"/>
      <c r="H604" s="4"/>
      <c r="I604" s="4"/>
      <c r="J604" s="5"/>
      <c r="K604" s="4"/>
      <c r="L604" s="5"/>
      <c r="M604" s="5"/>
      <c r="N604" s="5"/>
      <c r="O604" s="4"/>
      <c r="P604" s="111"/>
      <c r="Q604" s="111"/>
      <c r="R604" s="111"/>
      <c r="S604" s="111"/>
      <c r="T604" s="111"/>
      <c r="U604" s="111"/>
      <c r="V604" s="111"/>
      <c r="W604" s="111"/>
      <c r="X604" s="111"/>
      <c r="Y604" s="111"/>
    </row>
    <row r="605" spans="1:25" x14ac:dyDescent="0.3">
      <c r="A605" s="122"/>
      <c r="B605" s="4"/>
      <c r="C605" s="4"/>
      <c r="D605" s="4"/>
      <c r="E605" s="6"/>
      <c r="F605" s="6"/>
      <c r="G605" s="4"/>
      <c r="H605" s="4"/>
      <c r="I605" s="4"/>
      <c r="J605" s="5"/>
      <c r="K605" s="4"/>
      <c r="L605" s="5"/>
      <c r="M605" s="5"/>
      <c r="N605" s="5"/>
      <c r="O605" s="4"/>
      <c r="P605" s="111"/>
      <c r="Q605" s="111"/>
      <c r="R605" s="111"/>
      <c r="S605" s="111"/>
      <c r="T605" s="111"/>
      <c r="U605" s="111"/>
      <c r="V605" s="111"/>
      <c r="W605" s="111"/>
      <c r="X605" s="111"/>
      <c r="Y605" s="111"/>
    </row>
    <row r="606" spans="1:25" x14ac:dyDescent="0.3">
      <c r="A606" s="122"/>
      <c r="B606" s="4"/>
      <c r="C606" s="4"/>
      <c r="D606" s="4"/>
      <c r="E606" s="6"/>
      <c r="F606" s="6"/>
      <c r="G606" s="4"/>
      <c r="H606" s="4"/>
      <c r="I606" s="4"/>
      <c r="J606" s="5"/>
      <c r="K606" s="4"/>
      <c r="L606" s="5"/>
      <c r="M606" s="5"/>
      <c r="N606" s="5"/>
      <c r="O606" s="4"/>
      <c r="P606" s="111"/>
      <c r="Q606" s="111"/>
      <c r="R606" s="111"/>
      <c r="S606" s="111"/>
      <c r="T606" s="111"/>
      <c r="U606" s="111"/>
      <c r="V606" s="111"/>
      <c r="W606" s="111"/>
      <c r="X606" s="111"/>
      <c r="Y606" s="111"/>
    </row>
    <row r="607" spans="1:25" x14ac:dyDescent="0.3">
      <c r="A607" s="122"/>
      <c r="B607" s="4"/>
      <c r="C607" s="4"/>
      <c r="D607" s="4"/>
      <c r="E607" s="6"/>
      <c r="F607" s="6"/>
      <c r="G607" s="4"/>
      <c r="H607" s="4"/>
      <c r="I607" s="4"/>
      <c r="J607" s="5"/>
      <c r="K607" s="4"/>
      <c r="L607" s="5"/>
      <c r="M607" s="5"/>
      <c r="N607" s="5"/>
      <c r="O607" s="4"/>
      <c r="P607" s="111"/>
      <c r="Q607" s="111"/>
      <c r="R607" s="111"/>
      <c r="S607" s="111"/>
      <c r="T607" s="111"/>
      <c r="U607" s="111"/>
      <c r="V607" s="111"/>
      <c r="W607" s="111"/>
      <c r="X607" s="111"/>
      <c r="Y607" s="111"/>
    </row>
    <row r="608" spans="1:25" x14ac:dyDescent="0.3">
      <c r="A608" s="122"/>
      <c r="B608" s="4"/>
      <c r="C608" s="4"/>
      <c r="D608" s="4"/>
      <c r="E608" s="6"/>
      <c r="F608" s="6"/>
      <c r="G608" s="4"/>
      <c r="H608" s="4"/>
      <c r="I608" s="4"/>
      <c r="J608" s="5"/>
      <c r="K608" s="4"/>
      <c r="L608" s="5"/>
      <c r="M608" s="5"/>
      <c r="N608" s="5"/>
      <c r="O608" s="4"/>
      <c r="P608" s="111"/>
      <c r="Q608" s="111"/>
      <c r="R608" s="111"/>
      <c r="S608" s="111"/>
      <c r="T608" s="111"/>
      <c r="U608" s="111"/>
      <c r="V608" s="111"/>
      <c r="W608" s="111"/>
      <c r="X608" s="111"/>
      <c r="Y608" s="111"/>
    </row>
    <row r="609" spans="1:25" x14ac:dyDescent="0.3">
      <c r="A609" s="122"/>
      <c r="B609" s="4"/>
      <c r="C609" s="4"/>
      <c r="D609" s="4"/>
      <c r="E609" s="6"/>
      <c r="F609" s="6"/>
      <c r="G609" s="4"/>
      <c r="H609" s="4"/>
      <c r="I609" s="4"/>
      <c r="J609" s="5"/>
      <c r="K609" s="4"/>
      <c r="L609" s="5"/>
      <c r="M609" s="5"/>
      <c r="N609" s="5"/>
      <c r="O609" s="4"/>
      <c r="P609" s="111"/>
      <c r="Q609" s="111"/>
      <c r="R609" s="111"/>
      <c r="S609" s="111"/>
      <c r="T609" s="111"/>
      <c r="U609" s="111"/>
      <c r="V609" s="111"/>
      <c r="W609" s="111"/>
      <c r="X609" s="111"/>
      <c r="Y609" s="111"/>
    </row>
    <row r="610" spans="1:25" x14ac:dyDescent="0.3">
      <c r="A610" s="122"/>
      <c r="B610" s="4"/>
      <c r="C610" s="4"/>
      <c r="D610" s="4"/>
      <c r="E610" s="6"/>
      <c r="F610" s="6"/>
      <c r="G610" s="4"/>
      <c r="H610" s="4"/>
      <c r="I610" s="4"/>
      <c r="J610" s="5"/>
      <c r="K610" s="4"/>
      <c r="L610" s="5"/>
      <c r="M610" s="5"/>
      <c r="N610" s="5"/>
      <c r="O610" s="4"/>
      <c r="P610" s="111"/>
      <c r="Q610" s="111"/>
      <c r="R610" s="111"/>
      <c r="S610" s="111"/>
      <c r="T610" s="111"/>
      <c r="U610" s="111"/>
      <c r="V610" s="111"/>
      <c r="W610" s="111"/>
      <c r="X610" s="111"/>
      <c r="Y610" s="111"/>
    </row>
    <row r="611" spans="1:25" x14ac:dyDescent="0.3">
      <c r="A611" s="122"/>
      <c r="B611" s="4"/>
      <c r="C611" s="4"/>
      <c r="D611" s="4"/>
      <c r="E611" s="6"/>
      <c r="F611" s="6"/>
      <c r="G611" s="4"/>
      <c r="H611" s="4"/>
      <c r="I611" s="4"/>
      <c r="J611" s="5"/>
      <c r="K611" s="4"/>
      <c r="L611" s="5"/>
      <c r="M611" s="5"/>
      <c r="N611" s="5"/>
      <c r="O611" s="4"/>
      <c r="P611" s="111"/>
      <c r="Q611" s="111"/>
      <c r="R611" s="111"/>
      <c r="S611" s="111"/>
      <c r="T611" s="111"/>
      <c r="U611" s="111"/>
      <c r="V611" s="111"/>
      <c r="W611" s="111"/>
      <c r="X611" s="111"/>
      <c r="Y611" s="111"/>
    </row>
    <row r="612" spans="1:25" x14ac:dyDescent="0.3">
      <c r="A612" s="122"/>
      <c r="B612" s="4"/>
      <c r="C612" s="4"/>
      <c r="D612" s="4"/>
      <c r="E612" s="6"/>
      <c r="F612" s="6"/>
      <c r="G612" s="4"/>
      <c r="H612" s="4"/>
      <c r="I612" s="4"/>
      <c r="J612" s="5"/>
      <c r="K612" s="4"/>
      <c r="L612" s="5"/>
      <c r="M612" s="5"/>
      <c r="N612" s="5"/>
      <c r="O612" s="4"/>
      <c r="P612" s="111"/>
      <c r="Q612" s="111"/>
      <c r="R612" s="111"/>
      <c r="S612" s="111"/>
      <c r="T612" s="111"/>
      <c r="U612" s="111"/>
      <c r="V612" s="111"/>
      <c r="W612" s="111"/>
      <c r="X612" s="111"/>
      <c r="Y612" s="111"/>
    </row>
    <row r="613" spans="1:25" x14ac:dyDescent="0.3">
      <c r="A613" s="122"/>
      <c r="B613" s="4"/>
      <c r="C613" s="4"/>
      <c r="D613" s="4"/>
      <c r="E613" s="6"/>
      <c r="F613" s="6"/>
      <c r="G613" s="4"/>
      <c r="H613" s="4"/>
      <c r="I613" s="4"/>
      <c r="J613" s="5"/>
      <c r="K613" s="4"/>
      <c r="L613" s="5"/>
      <c r="M613" s="5"/>
      <c r="N613" s="5"/>
      <c r="O613" s="4"/>
      <c r="P613" s="111"/>
      <c r="Q613" s="111"/>
      <c r="R613" s="111"/>
      <c r="S613" s="111"/>
      <c r="T613" s="111"/>
      <c r="U613" s="111"/>
      <c r="V613" s="111"/>
      <c r="W613" s="111"/>
      <c r="X613" s="111"/>
      <c r="Y613" s="111"/>
    </row>
    <row r="614" spans="1:25" x14ac:dyDescent="0.3">
      <c r="A614" s="122"/>
      <c r="B614" s="4"/>
      <c r="C614" s="4"/>
      <c r="D614" s="4"/>
      <c r="E614" s="6"/>
      <c r="F614" s="6"/>
      <c r="G614" s="4"/>
      <c r="H614" s="4"/>
      <c r="I614" s="4"/>
      <c r="J614" s="5"/>
      <c r="K614" s="4"/>
      <c r="L614" s="5"/>
      <c r="M614" s="5"/>
      <c r="N614" s="5"/>
      <c r="O614" s="4"/>
      <c r="P614" s="111"/>
      <c r="Q614" s="111"/>
      <c r="R614" s="111"/>
      <c r="S614" s="111"/>
      <c r="T614" s="111"/>
      <c r="U614" s="111"/>
      <c r="V614" s="111"/>
      <c r="W614" s="111"/>
      <c r="X614" s="111"/>
      <c r="Y614" s="111"/>
    </row>
    <row r="615" spans="1:25" x14ac:dyDescent="0.3">
      <c r="A615" s="122"/>
      <c r="B615" s="4"/>
      <c r="C615" s="4"/>
      <c r="D615" s="4"/>
      <c r="E615" s="6"/>
      <c r="F615" s="6"/>
      <c r="G615" s="4"/>
      <c r="H615" s="4"/>
      <c r="I615" s="4"/>
      <c r="J615" s="5"/>
      <c r="K615" s="4"/>
      <c r="L615" s="5"/>
      <c r="M615" s="5"/>
      <c r="N615" s="5"/>
      <c r="O615" s="4"/>
      <c r="P615" s="111"/>
      <c r="Q615" s="111"/>
      <c r="R615" s="111"/>
      <c r="S615" s="111"/>
      <c r="T615" s="111"/>
      <c r="U615" s="111"/>
      <c r="V615" s="111"/>
      <c r="W615" s="111"/>
      <c r="X615" s="111"/>
      <c r="Y615" s="111"/>
    </row>
    <row r="616" spans="1:25" x14ac:dyDescent="0.3">
      <c r="A616" s="122"/>
      <c r="B616" s="4"/>
      <c r="C616" s="4"/>
      <c r="D616" s="4"/>
      <c r="E616" s="6"/>
      <c r="F616" s="6"/>
      <c r="G616" s="4"/>
      <c r="H616" s="4"/>
      <c r="I616" s="4"/>
      <c r="J616" s="5"/>
      <c r="K616" s="4"/>
      <c r="L616" s="5"/>
      <c r="M616" s="5"/>
      <c r="N616" s="5"/>
      <c r="O616" s="4"/>
      <c r="P616" s="111"/>
      <c r="Q616" s="111"/>
      <c r="R616" s="111"/>
      <c r="S616" s="111"/>
      <c r="T616" s="111"/>
      <c r="U616" s="111"/>
      <c r="V616" s="111"/>
      <c r="W616" s="111"/>
      <c r="X616" s="111"/>
      <c r="Y616" s="111"/>
    </row>
    <row r="617" spans="1:25" x14ac:dyDescent="0.3">
      <c r="A617" s="122"/>
      <c r="B617" s="4"/>
      <c r="C617" s="4"/>
      <c r="D617" s="4"/>
      <c r="E617" s="6"/>
      <c r="F617" s="6"/>
      <c r="G617" s="4"/>
      <c r="H617" s="4"/>
      <c r="I617" s="4"/>
      <c r="J617" s="5"/>
      <c r="K617" s="4"/>
      <c r="L617" s="5"/>
      <c r="M617" s="5"/>
      <c r="N617" s="5"/>
      <c r="O617" s="4"/>
      <c r="P617" s="111"/>
      <c r="Q617" s="111"/>
      <c r="R617" s="111"/>
      <c r="S617" s="111"/>
      <c r="T617" s="111"/>
      <c r="U617" s="111"/>
      <c r="V617" s="111"/>
      <c r="W617" s="111"/>
      <c r="X617" s="111"/>
      <c r="Y617" s="111"/>
    </row>
    <row r="618" spans="1:25" x14ac:dyDescent="0.3">
      <c r="A618" s="122"/>
      <c r="B618" s="4"/>
      <c r="C618" s="4"/>
      <c r="D618" s="4"/>
      <c r="E618" s="6"/>
      <c r="F618" s="6"/>
      <c r="G618" s="4"/>
      <c r="H618" s="4"/>
      <c r="I618" s="4"/>
      <c r="J618" s="5"/>
      <c r="K618" s="4"/>
      <c r="L618" s="5"/>
      <c r="M618" s="5"/>
      <c r="N618" s="5"/>
      <c r="O618" s="4"/>
      <c r="P618" s="111"/>
      <c r="Q618" s="111"/>
      <c r="R618" s="111"/>
      <c r="S618" s="111"/>
      <c r="T618" s="111"/>
      <c r="U618" s="111"/>
      <c r="V618" s="111"/>
      <c r="W618" s="111"/>
      <c r="X618" s="111"/>
      <c r="Y618" s="111"/>
    </row>
    <row r="619" spans="1:25" x14ac:dyDescent="0.3">
      <c r="A619" s="122"/>
      <c r="B619" s="4"/>
      <c r="C619" s="4"/>
      <c r="D619" s="4"/>
      <c r="E619" s="6"/>
      <c r="F619" s="6"/>
      <c r="G619" s="4"/>
      <c r="H619" s="4"/>
      <c r="I619" s="4"/>
      <c r="J619" s="5"/>
      <c r="K619" s="4"/>
      <c r="L619" s="5"/>
      <c r="M619" s="5"/>
      <c r="N619" s="5"/>
      <c r="O619" s="4"/>
      <c r="P619" s="111"/>
      <c r="Q619" s="111"/>
      <c r="R619" s="111"/>
      <c r="S619" s="111"/>
      <c r="T619" s="111"/>
      <c r="U619" s="111"/>
      <c r="V619" s="111"/>
      <c r="W619" s="111"/>
      <c r="X619" s="111"/>
      <c r="Y619" s="111"/>
    </row>
    <row r="620" spans="1:25" x14ac:dyDescent="0.3">
      <c r="A620" s="122"/>
      <c r="B620" s="4"/>
      <c r="C620" s="4"/>
      <c r="D620" s="4"/>
      <c r="E620" s="6"/>
      <c r="F620" s="6"/>
      <c r="G620" s="4"/>
      <c r="H620" s="4"/>
      <c r="I620" s="4"/>
      <c r="J620" s="5"/>
      <c r="K620" s="4"/>
      <c r="L620" s="5"/>
      <c r="M620" s="5"/>
      <c r="N620" s="5"/>
      <c r="O620" s="4"/>
      <c r="P620" s="111"/>
      <c r="Q620" s="111"/>
      <c r="R620" s="111"/>
      <c r="S620" s="111"/>
      <c r="T620" s="111"/>
      <c r="U620" s="111"/>
      <c r="V620" s="111"/>
      <c r="W620" s="111"/>
      <c r="X620" s="111"/>
      <c r="Y620" s="111"/>
    </row>
    <row r="621" spans="1:25" x14ac:dyDescent="0.3">
      <c r="A621" s="122"/>
      <c r="B621" s="4"/>
      <c r="C621" s="4"/>
      <c r="D621" s="4"/>
      <c r="E621" s="6"/>
      <c r="F621" s="6"/>
      <c r="G621" s="4"/>
      <c r="H621" s="4"/>
      <c r="I621" s="4"/>
      <c r="J621" s="5"/>
      <c r="K621" s="4"/>
      <c r="L621" s="5"/>
      <c r="M621" s="5"/>
      <c r="N621" s="5"/>
      <c r="O621" s="4"/>
      <c r="P621" s="111"/>
      <c r="Q621" s="111"/>
      <c r="R621" s="111"/>
      <c r="S621" s="111"/>
      <c r="T621" s="111"/>
      <c r="U621" s="111"/>
      <c r="V621" s="111"/>
      <c r="W621" s="111"/>
      <c r="X621" s="111"/>
      <c r="Y621" s="111"/>
    </row>
    <row r="622" spans="1:25" x14ac:dyDescent="0.3">
      <c r="A622" s="122"/>
      <c r="B622" s="4"/>
      <c r="C622" s="4"/>
      <c r="D622" s="4"/>
      <c r="E622" s="6"/>
      <c r="F622" s="6"/>
      <c r="G622" s="4"/>
      <c r="H622" s="4"/>
      <c r="I622" s="4"/>
      <c r="J622" s="5"/>
      <c r="K622" s="4"/>
      <c r="L622" s="5"/>
      <c r="M622" s="5"/>
      <c r="N622" s="5"/>
      <c r="O622" s="4"/>
      <c r="P622" s="111"/>
      <c r="Q622" s="111"/>
      <c r="R622" s="111"/>
      <c r="S622" s="111"/>
      <c r="T622" s="111"/>
      <c r="U622" s="111"/>
      <c r="V622" s="111"/>
      <c r="W622" s="111"/>
      <c r="X622" s="111"/>
      <c r="Y622" s="111"/>
    </row>
    <row r="623" spans="1:25" x14ac:dyDescent="0.3">
      <c r="A623" s="122"/>
      <c r="B623" s="4"/>
      <c r="C623" s="4"/>
      <c r="D623" s="4"/>
      <c r="E623" s="6"/>
      <c r="F623" s="6"/>
      <c r="G623" s="4"/>
      <c r="H623" s="4"/>
      <c r="I623" s="4"/>
      <c r="J623" s="5"/>
      <c r="K623" s="4"/>
      <c r="L623" s="5"/>
      <c r="M623" s="5"/>
      <c r="N623" s="5"/>
      <c r="O623" s="4"/>
      <c r="P623" s="111"/>
      <c r="Q623" s="111"/>
      <c r="R623" s="111"/>
      <c r="S623" s="111"/>
      <c r="T623" s="111"/>
      <c r="U623" s="111"/>
      <c r="V623" s="111"/>
      <c r="W623" s="111"/>
      <c r="X623" s="111"/>
      <c r="Y623" s="111"/>
    </row>
    <row r="624" spans="1:25" x14ac:dyDescent="0.3">
      <c r="A624" s="122"/>
      <c r="B624" s="4"/>
      <c r="C624" s="4"/>
      <c r="D624" s="4"/>
      <c r="E624" s="6"/>
      <c r="F624" s="6"/>
      <c r="G624" s="4"/>
      <c r="H624" s="4"/>
      <c r="I624" s="4"/>
      <c r="J624" s="5"/>
      <c r="K624" s="4"/>
      <c r="L624" s="5"/>
      <c r="M624" s="5"/>
      <c r="N624" s="5"/>
      <c r="O624" s="4"/>
      <c r="P624" s="111"/>
      <c r="Q624" s="111"/>
      <c r="R624" s="111"/>
      <c r="S624" s="111"/>
      <c r="T624" s="111"/>
      <c r="U624" s="111"/>
      <c r="V624" s="111"/>
      <c r="W624" s="111"/>
      <c r="X624" s="111"/>
      <c r="Y624" s="111"/>
    </row>
    <row r="625" spans="1:25" x14ac:dyDescent="0.3">
      <c r="A625" s="122"/>
      <c r="B625" s="4"/>
      <c r="C625" s="4"/>
      <c r="D625" s="4"/>
      <c r="E625" s="6"/>
      <c r="F625" s="6"/>
      <c r="G625" s="4"/>
      <c r="H625" s="4"/>
      <c r="I625" s="4"/>
      <c r="J625" s="5"/>
      <c r="K625" s="4"/>
      <c r="L625" s="5"/>
      <c r="M625" s="5"/>
      <c r="N625" s="5"/>
      <c r="O625" s="4"/>
      <c r="P625" s="111"/>
      <c r="Q625" s="111"/>
      <c r="R625" s="111"/>
      <c r="S625" s="111"/>
      <c r="T625" s="111"/>
      <c r="U625" s="111"/>
      <c r="V625" s="111"/>
      <c r="W625" s="111"/>
      <c r="X625" s="111"/>
      <c r="Y625" s="111"/>
    </row>
    <row r="626" spans="1:25" x14ac:dyDescent="0.3">
      <c r="A626" s="122"/>
      <c r="B626" s="4"/>
      <c r="C626" s="4"/>
      <c r="D626" s="4"/>
      <c r="E626" s="6"/>
      <c r="F626" s="6"/>
      <c r="G626" s="4"/>
      <c r="H626" s="4"/>
      <c r="I626" s="4"/>
      <c r="J626" s="5"/>
      <c r="K626" s="4"/>
      <c r="L626" s="5"/>
      <c r="M626" s="5"/>
      <c r="N626" s="5"/>
      <c r="O626" s="4"/>
      <c r="P626" s="111"/>
      <c r="Q626" s="111"/>
      <c r="R626" s="111"/>
      <c r="S626" s="111"/>
      <c r="T626" s="111"/>
      <c r="U626" s="111"/>
      <c r="V626" s="111"/>
      <c r="W626" s="111"/>
      <c r="X626" s="111"/>
      <c r="Y626" s="111"/>
    </row>
    <row r="627" spans="1:25" x14ac:dyDescent="0.3">
      <c r="A627" s="122"/>
      <c r="B627" s="4"/>
      <c r="C627" s="4"/>
      <c r="D627" s="4"/>
      <c r="E627" s="6"/>
      <c r="F627" s="6"/>
      <c r="G627" s="4"/>
      <c r="H627" s="4"/>
      <c r="I627" s="4"/>
      <c r="J627" s="5"/>
      <c r="K627" s="4"/>
      <c r="L627" s="5"/>
      <c r="M627" s="5"/>
      <c r="N627" s="5"/>
      <c r="O627" s="4"/>
      <c r="P627" s="111"/>
      <c r="Q627" s="111"/>
      <c r="R627" s="111"/>
      <c r="S627" s="111"/>
      <c r="T627" s="111"/>
      <c r="U627" s="111"/>
      <c r="V627" s="111"/>
      <c r="W627" s="111"/>
      <c r="X627" s="111"/>
      <c r="Y627" s="111"/>
    </row>
    <row r="628" spans="1:25" x14ac:dyDescent="0.3">
      <c r="A628" s="122"/>
      <c r="B628" s="4"/>
      <c r="C628" s="4"/>
      <c r="D628" s="4"/>
      <c r="E628" s="6"/>
      <c r="F628" s="6"/>
      <c r="G628" s="4"/>
      <c r="H628" s="4"/>
      <c r="I628" s="4"/>
      <c r="J628" s="5"/>
      <c r="K628" s="4"/>
      <c r="L628" s="5"/>
      <c r="M628" s="5"/>
      <c r="N628" s="5"/>
      <c r="O628" s="4"/>
      <c r="P628" s="111"/>
      <c r="Q628" s="111"/>
      <c r="R628" s="111"/>
      <c r="S628" s="111"/>
      <c r="T628" s="111"/>
      <c r="U628" s="111"/>
      <c r="V628" s="111"/>
      <c r="W628" s="111"/>
      <c r="X628" s="111"/>
      <c r="Y628" s="111"/>
    </row>
    <row r="629" spans="1:25" x14ac:dyDescent="0.3">
      <c r="A629" s="122"/>
      <c r="B629" s="4"/>
      <c r="C629" s="4"/>
      <c r="D629" s="4"/>
      <c r="E629" s="6"/>
      <c r="F629" s="6"/>
      <c r="G629" s="4"/>
      <c r="H629" s="4"/>
      <c r="I629" s="4"/>
      <c r="J629" s="5"/>
      <c r="K629" s="4"/>
      <c r="L629" s="5"/>
      <c r="M629" s="5"/>
      <c r="N629" s="5"/>
      <c r="O629" s="4"/>
      <c r="P629" s="111"/>
      <c r="Q629" s="111"/>
      <c r="R629" s="111"/>
      <c r="S629" s="111"/>
      <c r="T629" s="111"/>
      <c r="U629" s="111"/>
      <c r="V629" s="111"/>
      <c r="W629" s="111"/>
      <c r="X629" s="111"/>
      <c r="Y629" s="111"/>
    </row>
    <row r="630" spans="1:25" x14ac:dyDescent="0.3">
      <c r="A630" s="122"/>
      <c r="B630" s="4"/>
      <c r="C630" s="4"/>
      <c r="D630" s="4"/>
      <c r="E630" s="6"/>
      <c r="F630" s="6"/>
      <c r="G630" s="4"/>
      <c r="H630" s="4"/>
      <c r="I630" s="4"/>
      <c r="J630" s="5"/>
      <c r="K630" s="4"/>
      <c r="L630" s="5"/>
      <c r="M630" s="5"/>
      <c r="N630" s="5"/>
      <c r="O630" s="4"/>
      <c r="P630" s="111"/>
      <c r="Q630" s="111"/>
      <c r="R630" s="111"/>
      <c r="S630" s="111"/>
      <c r="T630" s="111"/>
      <c r="U630" s="111"/>
      <c r="V630" s="111"/>
      <c r="W630" s="111"/>
      <c r="X630" s="111"/>
      <c r="Y630" s="111"/>
    </row>
    <row r="631" spans="1:25" x14ac:dyDescent="0.3">
      <c r="A631" s="122"/>
      <c r="B631" s="4"/>
      <c r="C631" s="4"/>
      <c r="D631" s="4"/>
      <c r="E631" s="6"/>
      <c r="F631" s="6"/>
      <c r="G631" s="4"/>
      <c r="H631" s="4"/>
      <c r="I631" s="4"/>
      <c r="J631" s="5"/>
      <c r="K631" s="4"/>
      <c r="L631" s="5"/>
      <c r="M631" s="5"/>
      <c r="N631" s="5"/>
      <c r="O631" s="4"/>
      <c r="P631" s="111"/>
      <c r="Q631" s="111"/>
      <c r="R631" s="111"/>
      <c r="S631" s="111"/>
      <c r="T631" s="111"/>
      <c r="U631" s="111"/>
      <c r="V631" s="111"/>
      <c r="W631" s="111"/>
      <c r="X631" s="111"/>
      <c r="Y631" s="111"/>
    </row>
    <row r="632" spans="1:25" x14ac:dyDescent="0.3">
      <c r="A632" s="122"/>
      <c r="B632" s="4"/>
      <c r="C632" s="4"/>
      <c r="D632" s="4"/>
      <c r="E632" s="6"/>
      <c r="F632" s="6"/>
      <c r="G632" s="4"/>
      <c r="H632" s="4"/>
      <c r="I632" s="4"/>
      <c r="J632" s="5"/>
      <c r="K632" s="4"/>
      <c r="L632" s="5"/>
      <c r="M632" s="5"/>
      <c r="N632" s="5"/>
      <c r="O632" s="4"/>
      <c r="P632" s="111"/>
      <c r="Q632" s="111"/>
      <c r="R632" s="111"/>
      <c r="S632" s="111"/>
      <c r="T632" s="111"/>
      <c r="U632" s="111"/>
      <c r="V632" s="111"/>
      <c r="W632" s="111"/>
      <c r="X632" s="111"/>
      <c r="Y632" s="111"/>
    </row>
    <row r="633" spans="1:25" x14ac:dyDescent="0.3">
      <c r="A633" s="122"/>
      <c r="B633" s="4"/>
      <c r="C633" s="4"/>
      <c r="D633" s="4"/>
      <c r="E633" s="6"/>
      <c r="F633" s="6"/>
      <c r="G633" s="4"/>
      <c r="H633" s="4"/>
      <c r="I633" s="4"/>
      <c r="J633" s="5"/>
      <c r="K633" s="4"/>
      <c r="L633" s="5"/>
      <c r="M633" s="5"/>
      <c r="N633" s="5"/>
      <c r="O633" s="4"/>
      <c r="P633" s="111"/>
      <c r="Q633" s="111"/>
      <c r="R633" s="111"/>
      <c r="S633" s="111"/>
      <c r="T633" s="111"/>
      <c r="U633" s="111"/>
      <c r="V633" s="111"/>
      <c r="W633" s="111"/>
      <c r="X633" s="111"/>
      <c r="Y633" s="111"/>
    </row>
    <row r="634" spans="1:25" x14ac:dyDescent="0.3">
      <c r="A634" s="122"/>
      <c r="B634" s="4"/>
      <c r="C634" s="4"/>
      <c r="D634" s="4"/>
      <c r="E634" s="6"/>
      <c r="F634" s="6"/>
      <c r="G634" s="4"/>
      <c r="H634" s="4"/>
      <c r="I634" s="4"/>
      <c r="J634" s="5"/>
      <c r="K634" s="4"/>
      <c r="L634" s="5"/>
      <c r="M634" s="5"/>
      <c r="N634" s="5"/>
      <c r="O634" s="4"/>
      <c r="P634" s="111"/>
      <c r="Q634" s="111"/>
      <c r="R634" s="111"/>
      <c r="S634" s="111"/>
      <c r="T634" s="111"/>
      <c r="U634" s="111"/>
      <c r="V634" s="111"/>
      <c r="W634" s="111"/>
      <c r="X634" s="111"/>
      <c r="Y634" s="111"/>
    </row>
    <row r="635" spans="1:25" x14ac:dyDescent="0.3">
      <c r="A635" s="122"/>
      <c r="B635" s="4"/>
      <c r="C635" s="4"/>
      <c r="D635" s="4"/>
      <c r="E635" s="6"/>
      <c r="F635" s="6"/>
      <c r="G635" s="4"/>
      <c r="H635" s="4"/>
      <c r="I635" s="4"/>
      <c r="J635" s="5"/>
      <c r="K635" s="4"/>
      <c r="L635" s="5"/>
      <c r="M635" s="5"/>
      <c r="N635" s="5"/>
      <c r="O635" s="4"/>
      <c r="P635" s="111"/>
      <c r="Q635" s="111"/>
      <c r="R635" s="111"/>
      <c r="S635" s="111"/>
      <c r="T635" s="111"/>
      <c r="U635" s="111"/>
      <c r="V635" s="111"/>
      <c r="W635" s="111"/>
      <c r="X635" s="111"/>
      <c r="Y635" s="111"/>
    </row>
    <row r="636" spans="1:25" x14ac:dyDescent="0.3">
      <c r="A636" s="122"/>
      <c r="B636" s="4"/>
      <c r="C636" s="4"/>
      <c r="D636" s="4"/>
      <c r="E636" s="6"/>
      <c r="F636" s="6"/>
      <c r="G636" s="4"/>
      <c r="H636" s="4"/>
      <c r="I636" s="4"/>
      <c r="J636" s="5"/>
      <c r="K636" s="4"/>
      <c r="L636" s="5"/>
      <c r="M636" s="5"/>
      <c r="N636" s="5"/>
      <c r="O636" s="4"/>
      <c r="P636" s="111"/>
      <c r="Q636" s="111"/>
      <c r="R636" s="111"/>
      <c r="S636" s="111"/>
      <c r="T636" s="111"/>
      <c r="U636" s="111"/>
      <c r="V636" s="111"/>
      <c r="W636" s="111"/>
      <c r="X636" s="111"/>
      <c r="Y636" s="111"/>
    </row>
    <row r="637" spans="1:25" x14ac:dyDescent="0.3">
      <c r="A637" s="122"/>
      <c r="B637" s="4"/>
      <c r="C637" s="4"/>
      <c r="D637" s="4"/>
      <c r="E637" s="6"/>
      <c r="F637" s="6"/>
      <c r="G637" s="4"/>
      <c r="H637" s="4"/>
      <c r="I637" s="4"/>
      <c r="J637" s="5"/>
      <c r="K637" s="4"/>
      <c r="L637" s="5"/>
      <c r="M637" s="5"/>
      <c r="N637" s="5"/>
      <c r="O637" s="4"/>
      <c r="P637" s="111"/>
      <c r="Q637" s="111"/>
      <c r="R637" s="111"/>
      <c r="S637" s="111"/>
      <c r="T637" s="111"/>
      <c r="U637" s="111"/>
      <c r="V637" s="111"/>
      <c r="W637" s="111"/>
      <c r="X637" s="111"/>
      <c r="Y637" s="111"/>
    </row>
    <row r="638" spans="1:25" x14ac:dyDescent="0.3">
      <c r="A638" s="122"/>
      <c r="B638" s="4"/>
      <c r="C638" s="4"/>
      <c r="D638" s="4"/>
      <c r="E638" s="6"/>
      <c r="F638" s="6"/>
      <c r="G638" s="4"/>
      <c r="H638" s="4"/>
      <c r="I638" s="4"/>
      <c r="J638" s="5"/>
      <c r="K638" s="4"/>
      <c r="L638" s="5"/>
      <c r="M638" s="5"/>
      <c r="N638" s="5"/>
      <c r="O638" s="4"/>
      <c r="P638" s="111"/>
      <c r="Q638" s="111"/>
      <c r="R638" s="111"/>
      <c r="S638" s="111"/>
      <c r="T638" s="111"/>
      <c r="U638" s="111"/>
      <c r="V638" s="111"/>
      <c r="W638" s="111"/>
      <c r="X638" s="111"/>
      <c r="Y638" s="111"/>
    </row>
    <row r="639" spans="1:25" x14ac:dyDescent="0.3">
      <c r="A639" s="122"/>
      <c r="B639" s="4"/>
      <c r="C639" s="4"/>
      <c r="D639" s="4"/>
      <c r="E639" s="6"/>
      <c r="F639" s="6"/>
      <c r="G639" s="4"/>
      <c r="H639" s="4"/>
      <c r="I639" s="4"/>
      <c r="J639" s="5"/>
      <c r="K639" s="4"/>
      <c r="L639" s="5"/>
      <c r="M639" s="5"/>
      <c r="N639" s="5"/>
      <c r="O639" s="4"/>
      <c r="P639" s="111"/>
      <c r="Q639" s="111"/>
      <c r="R639" s="111"/>
      <c r="S639" s="111"/>
      <c r="T639" s="111"/>
      <c r="U639" s="111"/>
      <c r="V639" s="111"/>
      <c r="W639" s="111"/>
      <c r="X639" s="111"/>
      <c r="Y639" s="111"/>
    </row>
    <row r="640" spans="1:25" x14ac:dyDescent="0.3">
      <c r="A640" s="122"/>
      <c r="B640" s="4"/>
      <c r="C640" s="4"/>
      <c r="D640" s="4"/>
      <c r="E640" s="6"/>
      <c r="F640" s="6"/>
      <c r="G640" s="4"/>
      <c r="H640" s="4"/>
      <c r="I640" s="4"/>
      <c r="J640" s="5"/>
      <c r="K640" s="4"/>
      <c r="L640" s="5"/>
      <c r="M640" s="5"/>
      <c r="N640" s="5"/>
      <c r="O640" s="4"/>
      <c r="P640" s="111"/>
      <c r="Q640" s="111"/>
      <c r="R640" s="111"/>
      <c r="S640" s="111"/>
      <c r="T640" s="111"/>
      <c r="U640" s="111"/>
      <c r="V640" s="111"/>
      <c r="W640" s="111"/>
      <c r="X640" s="111"/>
      <c r="Y640" s="111"/>
    </row>
    <row r="641" spans="1:25" x14ac:dyDescent="0.3">
      <c r="A641" s="122"/>
      <c r="B641" s="4"/>
      <c r="C641" s="4"/>
      <c r="D641" s="4"/>
      <c r="E641" s="6"/>
      <c r="F641" s="6"/>
      <c r="G641" s="4"/>
      <c r="H641" s="4"/>
      <c r="I641" s="4"/>
      <c r="J641" s="5"/>
      <c r="K641" s="4"/>
      <c r="L641" s="5"/>
      <c r="M641" s="5"/>
      <c r="N641" s="5"/>
      <c r="O641" s="4"/>
      <c r="P641" s="111"/>
      <c r="Q641" s="111"/>
      <c r="R641" s="111"/>
      <c r="S641" s="111"/>
      <c r="T641" s="111"/>
      <c r="U641" s="111"/>
      <c r="V641" s="111"/>
      <c r="W641" s="111"/>
      <c r="X641" s="111"/>
      <c r="Y641" s="111"/>
    </row>
    <row r="642" spans="1:25" x14ac:dyDescent="0.3">
      <c r="A642" s="122"/>
      <c r="B642" s="4"/>
      <c r="C642" s="4"/>
      <c r="D642" s="4"/>
      <c r="E642" s="6"/>
      <c r="F642" s="6"/>
      <c r="G642" s="4"/>
      <c r="H642" s="4"/>
      <c r="I642" s="4"/>
      <c r="J642" s="5"/>
      <c r="K642" s="4"/>
      <c r="L642" s="5"/>
      <c r="M642" s="5"/>
      <c r="N642" s="5"/>
      <c r="O642" s="4"/>
      <c r="P642" s="111"/>
      <c r="Q642" s="111"/>
      <c r="R642" s="111"/>
      <c r="S642" s="111"/>
      <c r="T642" s="111"/>
      <c r="U642" s="111"/>
      <c r="V642" s="111"/>
      <c r="W642" s="111"/>
      <c r="X642" s="111"/>
      <c r="Y642" s="111"/>
    </row>
    <row r="643" spans="1:25" x14ac:dyDescent="0.3">
      <c r="A643" s="122"/>
      <c r="B643" s="4"/>
      <c r="C643" s="4"/>
      <c r="D643" s="4"/>
      <c r="E643" s="6"/>
      <c r="F643" s="6"/>
      <c r="G643" s="4"/>
      <c r="H643" s="4"/>
      <c r="I643" s="4"/>
      <c r="J643" s="5"/>
      <c r="K643" s="4"/>
      <c r="L643" s="5"/>
      <c r="M643" s="5"/>
      <c r="N643" s="5"/>
      <c r="O643" s="4"/>
      <c r="P643" s="111"/>
      <c r="Q643" s="111"/>
      <c r="R643" s="111"/>
      <c r="S643" s="111"/>
      <c r="T643" s="111"/>
      <c r="U643" s="111"/>
      <c r="V643" s="111"/>
      <c r="W643" s="111"/>
      <c r="X643" s="111"/>
      <c r="Y643" s="111"/>
    </row>
    <row r="644" spans="1:25" x14ac:dyDescent="0.3">
      <c r="A644" s="122"/>
      <c r="B644" s="4"/>
      <c r="C644" s="4"/>
      <c r="D644" s="4"/>
      <c r="E644" s="6"/>
      <c r="F644" s="6"/>
      <c r="G644" s="4"/>
      <c r="H644" s="4"/>
      <c r="I644" s="4"/>
      <c r="J644" s="5"/>
      <c r="K644" s="4"/>
      <c r="L644" s="5"/>
      <c r="M644" s="5"/>
      <c r="N644" s="5"/>
      <c r="O644" s="4"/>
      <c r="P644" s="111"/>
      <c r="Q644" s="111"/>
      <c r="R644" s="111"/>
      <c r="S644" s="111"/>
      <c r="T644" s="111"/>
      <c r="U644" s="111"/>
      <c r="V644" s="111"/>
      <c r="W644" s="111"/>
      <c r="X644" s="111"/>
      <c r="Y644" s="111"/>
    </row>
    <row r="645" spans="1:25" x14ac:dyDescent="0.3">
      <c r="A645" s="122"/>
      <c r="B645" s="4"/>
      <c r="C645" s="4"/>
      <c r="D645" s="4"/>
      <c r="E645" s="6"/>
      <c r="F645" s="6"/>
      <c r="G645" s="4"/>
      <c r="H645" s="4"/>
      <c r="I645" s="4"/>
      <c r="J645" s="5"/>
      <c r="K645" s="4"/>
      <c r="L645" s="5"/>
      <c r="M645" s="5"/>
      <c r="N645" s="5"/>
      <c r="O645" s="4"/>
      <c r="P645" s="111"/>
      <c r="Q645" s="111"/>
      <c r="R645" s="111"/>
      <c r="S645" s="111"/>
      <c r="T645" s="111"/>
      <c r="U645" s="111"/>
      <c r="V645" s="111"/>
      <c r="W645" s="111"/>
      <c r="X645" s="111"/>
      <c r="Y645" s="111"/>
    </row>
    <row r="646" spans="1:25" x14ac:dyDescent="0.3">
      <c r="A646" s="122"/>
      <c r="B646" s="4"/>
      <c r="C646" s="4"/>
      <c r="D646" s="4"/>
      <c r="E646" s="6"/>
      <c r="F646" s="6"/>
      <c r="G646" s="4"/>
      <c r="H646" s="4"/>
      <c r="I646" s="4"/>
      <c r="J646" s="5"/>
      <c r="K646" s="4"/>
      <c r="L646" s="5"/>
      <c r="M646" s="5"/>
      <c r="N646" s="5"/>
      <c r="O646" s="4"/>
      <c r="P646" s="111"/>
      <c r="Q646" s="111"/>
      <c r="R646" s="111"/>
      <c r="S646" s="111"/>
      <c r="T646" s="111"/>
      <c r="U646" s="111"/>
      <c r="V646" s="111"/>
      <c r="W646" s="111"/>
      <c r="X646" s="111"/>
      <c r="Y646" s="111"/>
    </row>
    <row r="647" spans="1:25" x14ac:dyDescent="0.3">
      <c r="A647" s="122"/>
      <c r="B647" s="4"/>
      <c r="C647" s="4"/>
      <c r="D647" s="4"/>
      <c r="E647" s="6"/>
      <c r="F647" s="6"/>
      <c r="G647" s="4"/>
      <c r="H647" s="4"/>
      <c r="I647" s="4"/>
      <c r="J647" s="5"/>
      <c r="K647" s="4"/>
      <c r="L647" s="5"/>
      <c r="M647" s="5"/>
      <c r="N647" s="5"/>
      <c r="O647" s="4"/>
      <c r="P647" s="111"/>
      <c r="Q647" s="111"/>
      <c r="R647" s="111"/>
      <c r="S647" s="111"/>
      <c r="T647" s="111"/>
      <c r="U647" s="111"/>
      <c r="V647" s="111"/>
      <c r="W647" s="111"/>
      <c r="X647" s="111"/>
      <c r="Y647" s="111"/>
    </row>
    <row r="648" spans="1:25" x14ac:dyDescent="0.3">
      <c r="A648" s="122"/>
      <c r="B648" s="4"/>
      <c r="C648" s="4"/>
      <c r="D648" s="4"/>
      <c r="E648" s="6"/>
      <c r="F648" s="6"/>
      <c r="G648" s="4"/>
      <c r="H648" s="4"/>
      <c r="I648" s="4"/>
      <c r="J648" s="5"/>
      <c r="K648" s="4"/>
      <c r="L648" s="5"/>
      <c r="M648" s="5"/>
      <c r="N648" s="5"/>
      <c r="O648" s="4"/>
      <c r="P648" s="111"/>
      <c r="Q648" s="111"/>
      <c r="R648" s="111"/>
      <c r="S648" s="111"/>
      <c r="T648" s="111"/>
      <c r="U648" s="111"/>
      <c r="V648" s="111"/>
      <c r="W648" s="111"/>
      <c r="X648" s="111"/>
      <c r="Y648" s="111"/>
    </row>
    <row r="649" spans="1:25" x14ac:dyDescent="0.3">
      <c r="A649" s="122"/>
      <c r="B649" s="4"/>
      <c r="C649" s="4"/>
      <c r="D649" s="4"/>
      <c r="E649" s="6"/>
      <c r="F649" s="6"/>
      <c r="G649" s="4"/>
      <c r="H649" s="4"/>
      <c r="I649" s="4"/>
      <c r="J649" s="5"/>
      <c r="K649" s="4"/>
      <c r="L649" s="5"/>
      <c r="M649" s="5"/>
      <c r="N649" s="5"/>
      <c r="O649" s="4"/>
      <c r="P649" s="111"/>
      <c r="Q649" s="111"/>
      <c r="R649" s="111"/>
      <c r="S649" s="111"/>
      <c r="T649" s="111"/>
      <c r="U649" s="111"/>
      <c r="V649" s="111"/>
      <c r="W649" s="111"/>
      <c r="X649" s="111"/>
      <c r="Y649" s="111"/>
    </row>
    <row r="650" spans="1:25" x14ac:dyDescent="0.3">
      <c r="A650" s="122"/>
      <c r="B650" s="4"/>
      <c r="C650" s="4"/>
      <c r="D650" s="4"/>
      <c r="E650" s="6"/>
      <c r="F650" s="6"/>
      <c r="G650" s="4"/>
      <c r="H650" s="4"/>
      <c r="I650" s="4"/>
      <c r="J650" s="5"/>
      <c r="K650" s="4"/>
      <c r="L650" s="5"/>
      <c r="M650" s="5"/>
      <c r="N650" s="5"/>
      <c r="O650" s="4"/>
      <c r="P650" s="111"/>
      <c r="Q650" s="111"/>
      <c r="R650" s="111"/>
      <c r="S650" s="111"/>
      <c r="T650" s="111"/>
      <c r="U650" s="111"/>
      <c r="V650" s="111"/>
      <c r="W650" s="111"/>
      <c r="X650" s="111"/>
      <c r="Y650" s="111"/>
    </row>
    <row r="651" spans="1:25" x14ac:dyDescent="0.3">
      <c r="A651" s="122"/>
      <c r="B651" s="4"/>
      <c r="C651" s="4"/>
      <c r="D651" s="4"/>
      <c r="E651" s="6"/>
      <c r="F651" s="6"/>
      <c r="G651" s="4"/>
      <c r="H651" s="4"/>
      <c r="I651" s="4"/>
      <c r="J651" s="5"/>
      <c r="K651" s="4"/>
      <c r="L651" s="5"/>
      <c r="M651" s="5"/>
      <c r="N651" s="5"/>
      <c r="O651" s="4"/>
      <c r="P651" s="111"/>
      <c r="Q651" s="111"/>
      <c r="R651" s="111"/>
      <c r="S651" s="111"/>
      <c r="T651" s="111"/>
      <c r="U651" s="111"/>
      <c r="V651" s="111"/>
      <c r="W651" s="111"/>
      <c r="X651" s="111"/>
      <c r="Y651" s="111"/>
    </row>
    <row r="652" spans="1:25" x14ac:dyDescent="0.3">
      <c r="A652" s="122"/>
      <c r="B652" s="4"/>
      <c r="C652" s="4"/>
      <c r="D652" s="4"/>
      <c r="E652" s="6"/>
      <c r="F652" s="6"/>
      <c r="G652" s="4"/>
      <c r="H652" s="4"/>
      <c r="I652" s="4"/>
      <c r="J652" s="5"/>
      <c r="K652" s="4"/>
      <c r="L652" s="5"/>
      <c r="M652" s="5"/>
      <c r="N652" s="5"/>
      <c r="O652" s="4"/>
      <c r="P652" s="111"/>
      <c r="Q652" s="111"/>
      <c r="R652" s="111"/>
      <c r="S652" s="111"/>
      <c r="T652" s="111"/>
      <c r="U652" s="111"/>
      <c r="V652" s="111"/>
      <c r="W652" s="111"/>
      <c r="X652" s="111"/>
      <c r="Y652" s="111"/>
    </row>
    <row r="653" spans="1:25" x14ac:dyDescent="0.3">
      <c r="A653" s="122"/>
      <c r="B653" s="4"/>
      <c r="C653" s="4"/>
      <c r="D653" s="4"/>
      <c r="E653" s="6"/>
      <c r="F653" s="6"/>
      <c r="G653" s="4"/>
      <c r="H653" s="4"/>
      <c r="I653" s="4"/>
      <c r="J653" s="5"/>
      <c r="K653" s="4"/>
      <c r="L653" s="5"/>
      <c r="M653" s="5"/>
      <c r="N653" s="5"/>
      <c r="O653" s="4"/>
      <c r="P653" s="111"/>
      <c r="Q653" s="111"/>
      <c r="R653" s="111"/>
      <c r="S653" s="111"/>
      <c r="T653" s="111"/>
      <c r="U653" s="111"/>
      <c r="V653" s="111"/>
      <c r="W653" s="111"/>
      <c r="X653" s="111"/>
      <c r="Y653" s="111"/>
    </row>
    <row r="654" spans="1:25" x14ac:dyDescent="0.3">
      <c r="A654" s="122"/>
      <c r="B654" s="4"/>
      <c r="C654" s="4"/>
      <c r="D654" s="4"/>
      <c r="E654" s="6"/>
      <c r="F654" s="6"/>
      <c r="G654" s="4"/>
      <c r="H654" s="4"/>
      <c r="I654" s="4"/>
      <c r="J654" s="5"/>
      <c r="K654" s="4"/>
      <c r="L654" s="5"/>
      <c r="M654" s="5"/>
      <c r="N654" s="5"/>
      <c r="O654" s="4"/>
      <c r="P654" s="111"/>
      <c r="Q654" s="111"/>
      <c r="R654" s="111"/>
      <c r="S654" s="111"/>
      <c r="T654" s="111"/>
      <c r="U654" s="111"/>
      <c r="V654" s="111"/>
      <c r="W654" s="111"/>
      <c r="X654" s="111"/>
      <c r="Y654" s="111"/>
    </row>
    <row r="655" spans="1:25" x14ac:dyDescent="0.3">
      <c r="A655" s="122"/>
      <c r="B655" s="4"/>
      <c r="C655" s="4"/>
      <c r="D655" s="4"/>
      <c r="E655" s="6"/>
      <c r="F655" s="6"/>
      <c r="G655" s="4"/>
      <c r="H655" s="4"/>
      <c r="I655" s="4"/>
      <c r="J655" s="5"/>
      <c r="K655" s="4"/>
      <c r="L655" s="5"/>
      <c r="M655" s="5"/>
      <c r="N655" s="5"/>
      <c r="O655" s="4"/>
      <c r="P655" s="111"/>
      <c r="Q655" s="111"/>
      <c r="R655" s="111"/>
      <c r="S655" s="111"/>
      <c r="T655" s="111"/>
      <c r="U655" s="111"/>
      <c r="V655" s="111"/>
      <c r="W655" s="111"/>
      <c r="X655" s="111"/>
      <c r="Y655" s="111"/>
    </row>
    <row r="656" spans="1:25" x14ac:dyDescent="0.3">
      <c r="A656" s="122"/>
      <c r="B656" s="4"/>
      <c r="C656" s="4"/>
      <c r="D656" s="4"/>
      <c r="E656" s="6"/>
      <c r="F656" s="6"/>
      <c r="G656" s="4"/>
      <c r="H656" s="4"/>
      <c r="I656" s="4"/>
      <c r="J656" s="5"/>
      <c r="K656" s="4"/>
      <c r="L656" s="5"/>
      <c r="M656" s="5"/>
      <c r="N656" s="5"/>
      <c r="O656" s="4"/>
      <c r="P656" s="111"/>
      <c r="Q656" s="111"/>
      <c r="R656" s="111"/>
      <c r="S656" s="111"/>
      <c r="T656" s="111"/>
      <c r="U656" s="111"/>
      <c r="V656" s="111"/>
      <c r="W656" s="111"/>
      <c r="X656" s="111"/>
      <c r="Y656" s="111"/>
    </row>
    <row r="657" spans="1:25" x14ac:dyDescent="0.3">
      <c r="A657" s="122"/>
      <c r="B657" s="4"/>
      <c r="C657" s="4"/>
      <c r="D657" s="4"/>
      <c r="E657" s="6"/>
      <c r="F657" s="6"/>
      <c r="G657" s="4"/>
      <c r="H657" s="4"/>
      <c r="I657" s="4"/>
      <c r="J657" s="5"/>
      <c r="K657" s="4"/>
      <c r="L657" s="5"/>
      <c r="M657" s="5"/>
      <c r="N657" s="5"/>
      <c r="O657" s="4"/>
      <c r="P657" s="111"/>
      <c r="Q657" s="111"/>
      <c r="R657" s="111"/>
      <c r="S657" s="111"/>
      <c r="T657" s="111"/>
      <c r="U657" s="111"/>
      <c r="V657" s="111"/>
      <c r="W657" s="111"/>
      <c r="X657" s="111"/>
      <c r="Y657" s="111"/>
    </row>
    <row r="658" spans="1:25" x14ac:dyDescent="0.3">
      <c r="A658" s="122"/>
      <c r="B658" s="4"/>
      <c r="C658" s="4"/>
      <c r="D658" s="4"/>
      <c r="E658" s="6"/>
      <c r="F658" s="6"/>
      <c r="G658" s="4"/>
      <c r="H658" s="4"/>
      <c r="I658" s="4"/>
      <c r="J658" s="5"/>
      <c r="K658" s="4"/>
      <c r="L658" s="5"/>
      <c r="M658" s="5"/>
      <c r="N658" s="5"/>
      <c r="O658" s="4"/>
      <c r="P658" s="111"/>
      <c r="Q658" s="111"/>
      <c r="R658" s="111"/>
      <c r="S658" s="111"/>
      <c r="T658" s="111"/>
      <c r="U658" s="111"/>
      <c r="V658" s="111"/>
      <c r="W658" s="111"/>
      <c r="X658" s="111"/>
      <c r="Y658" s="111"/>
    </row>
    <row r="659" spans="1:25" x14ac:dyDescent="0.3">
      <c r="A659" s="122"/>
      <c r="B659" s="4"/>
      <c r="C659" s="4"/>
      <c r="D659" s="4"/>
      <c r="E659" s="6"/>
      <c r="F659" s="6"/>
      <c r="G659" s="4"/>
      <c r="H659" s="4"/>
      <c r="I659" s="4"/>
      <c r="J659" s="5"/>
      <c r="K659" s="4"/>
      <c r="L659" s="5"/>
      <c r="M659" s="5"/>
      <c r="N659" s="5"/>
      <c r="O659" s="4"/>
      <c r="P659" s="111"/>
      <c r="Q659" s="111"/>
      <c r="R659" s="111"/>
      <c r="S659" s="111"/>
      <c r="T659" s="111"/>
      <c r="U659" s="111"/>
      <c r="V659" s="111"/>
      <c r="W659" s="111"/>
      <c r="X659" s="111"/>
      <c r="Y659" s="111"/>
    </row>
    <row r="660" spans="1:25" x14ac:dyDescent="0.3">
      <c r="A660" s="122"/>
      <c r="B660" s="4"/>
      <c r="C660" s="4"/>
      <c r="D660" s="4"/>
      <c r="E660" s="6"/>
      <c r="F660" s="6"/>
      <c r="G660" s="4"/>
      <c r="H660" s="4"/>
      <c r="I660" s="4"/>
      <c r="J660" s="5"/>
      <c r="K660" s="4"/>
      <c r="L660" s="5"/>
      <c r="M660" s="5"/>
      <c r="N660" s="5"/>
      <c r="O660" s="4"/>
      <c r="P660" s="111"/>
      <c r="Q660" s="111"/>
      <c r="R660" s="111"/>
      <c r="S660" s="111"/>
      <c r="T660" s="111"/>
      <c r="U660" s="111"/>
      <c r="V660" s="111"/>
      <c r="W660" s="111"/>
      <c r="X660" s="111"/>
      <c r="Y660" s="111"/>
    </row>
    <row r="661" spans="1:25" x14ac:dyDescent="0.3">
      <c r="A661" s="122"/>
      <c r="B661" s="4"/>
      <c r="C661" s="4"/>
      <c r="D661" s="4"/>
      <c r="E661" s="6"/>
      <c r="F661" s="6"/>
      <c r="G661" s="4"/>
      <c r="H661" s="4"/>
      <c r="I661" s="4"/>
      <c r="J661" s="5"/>
      <c r="K661" s="4"/>
      <c r="L661" s="5"/>
      <c r="M661" s="5"/>
      <c r="N661" s="5"/>
      <c r="O661" s="4"/>
      <c r="P661" s="111"/>
      <c r="Q661" s="111"/>
      <c r="R661" s="111"/>
      <c r="S661" s="111"/>
      <c r="T661" s="111"/>
      <c r="U661" s="111"/>
      <c r="V661" s="111"/>
      <c r="W661" s="111"/>
      <c r="X661" s="111"/>
      <c r="Y661" s="111"/>
    </row>
    <row r="662" spans="1:25" x14ac:dyDescent="0.3">
      <c r="A662" s="122"/>
      <c r="B662" s="4"/>
      <c r="C662" s="4"/>
      <c r="D662" s="4"/>
      <c r="E662" s="6"/>
      <c r="F662" s="6"/>
      <c r="G662" s="4"/>
      <c r="H662" s="4"/>
      <c r="I662" s="4"/>
      <c r="J662" s="5"/>
      <c r="K662" s="4"/>
      <c r="L662" s="5"/>
      <c r="M662" s="5"/>
      <c r="N662" s="5"/>
      <c r="O662" s="4"/>
      <c r="P662" s="111"/>
      <c r="Q662" s="111"/>
      <c r="R662" s="111"/>
      <c r="S662" s="111"/>
      <c r="T662" s="111"/>
      <c r="U662" s="111"/>
      <c r="V662" s="111"/>
      <c r="W662" s="111"/>
      <c r="X662" s="111"/>
      <c r="Y662" s="111"/>
    </row>
    <row r="663" spans="1:25" x14ac:dyDescent="0.3">
      <c r="A663" s="122"/>
      <c r="B663" s="4"/>
      <c r="C663" s="4"/>
      <c r="D663" s="4"/>
      <c r="E663" s="6"/>
      <c r="F663" s="6"/>
      <c r="G663" s="4"/>
      <c r="H663" s="4"/>
      <c r="I663" s="4"/>
      <c r="J663" s="5"/>
      <c r="K663" s="4"/>
      <c r="L663" s="5"/>
      <c r="M663" s="5"/>
      <c r="N663" s="5"/>
      <c r="O663" s="4"/>
      <c r="P663" s="111"/>
      <c r="Q663" s="111"/>
      <c r="R663" s="111"/>
      <c r="S663" s="111"/>
      <c r="T663" s="111"/>
      <c r="U663" s="111"/>
      <c r="V663" s="111"/>
      <c r="W663" s="111"/>
      <c r="X663" s="111"/>
      <c r="Y663" s="111"/>
    </row>
    <row r="664" spans="1:25" x14ac:dyDescent="0.3">
      <c r="A664" s="122"/>
      <c r="B664" s="4"/>
      <c r="C664" s="4"/>
      <c r="D664" s="4"/>
      <c r="E664" s="6"/>
      <c r="F664" s="6"/>
      <c r="G664" s="4"/>
      <c r="H664" s="4"/>
      <c r="I664" s="4"/>
      <c r="J664" s="5"/>
      <c r="K664" s="4"/>
      <c r="L664" s="5"/>
      <c r="M664" s="5"/>
      <c r="N664" s="5"/>
      <c r="O664" s="4"/>
      <c r="P664" s="111"/>
      <c r="Q664" s="111"/>
      <c r="R664" s="111"/>
      <c r="S664" s="111"/>
      <c r="T664" s="111"/>
      <c r="U664" s="111"/>
      <c r="V664" s="111"/>
      <c r="W664" s="111"/>
      <c r="X664" s="111"/>
      <c r="Y664" s="111"/>
    </row>
    <row r="665" spans="1:25" x14ac:dyDescent="0.3">
      <c r="A665" s="122"/>
      <c r="B665" s="4"/>
      <c r="C665" s="4"/>
      <c r="D665" s="4"/>
      <c r="E665" s="6"/>
      <c r="F665" s="6"/>
      <c r="G665" s="4"/>
      <c r="H665" s="4"/>
      <c r="I665" s="4"/>
      <c r="J665" s="5"/>
      <c r="K665" s="4"/>
      <c r="L665" s="5"/>
      <c r="M665" s="5"/>
      <c r="N665" s="5"/>
      <c r="O665" s="4"/>
      <c r="P665" s="111"/>
      <c r="Q665" s="111"/>
      <c r="R665" s="111"/>
      <c r="S665" s="111"/>
      <c r="T665" s="111"/>
      <c r="U665" s="111"/>
      <c r="V665" s="111"/>
      <c r="W665" s="111"/>
      <c r="X665" s="111"/>
      <c r="Y665" s="111"/>
    </row>
    <row r="666" spans="1:25" x14ac:dyDescent="0.3">
      <c r="A666" s="122"/>
      <c r="B666" s="4"/>
      <c r="C666" s="4"/>
      <c r="D666" s="4"/>
      <c r="E666" s="6"/>
      <c r="F666" s="6"/>
      <c r="G666" s="4"/>
      <c r="H666" s="4"/>
      <c r="I666" s="4"/>
      <c r="J666" s="5"/>
      <c r="K666" s="4"/>
      <c r="L666" s="5"/>
      <c r="M666" s="5"/>
      <c r="N666" s="5"/>
      <c r="O666" s="4"/>
      <c r="P666" s="111"/>
      <c r="Q666" s="111"/>
      <c r="R666" s="111"/>
      <c r="S666" s="111"/>
      <c r="T666" s="111"/>
      <c r="U666" s="111"/>
      <c r="V666" s="111"/>
      <c r="W666" s="111"/>
      <c r="X666" s="111"/>
      <c r="Y666" s="111"/>
    </row>
    <row r="667" spans="1:25" x14ac:dyDescent="0.3">
      <c r="A667" s="122"/>
      <c r="B667" s="4"/>
      <c r="C667" s="4"/>
      <c r="D667" s="4"/>
      <c r="E667" s="6"/>
      <c r="F667" s="6"/>
      <c r="G667" s="4"/>
      <c r="H667" s="4"/>
      <c r="I667" s="4"/>
      <c r="J667" s="5"/>
      <c r="K667" s="4"/>
      <c r="L667" s="5"/>
      <c r="M667" s="5"/>
      <c r="N667" s="5"/>
      <c r="O667" s="4"/>
      <c r="P667" s="111"/>
      <c r="Q667" s="111"/>
      <c r="R667" s="111"/>
      <c r="S667" s="111"/>
      <c r="T667" s="111"/>
      <c r="U667" s="111"/>
      <c r="V667" s="111"/>
      <c r="W667" s="111"/>
      <c r="X667" s="111"/>
      <c r="Y667" s="111"/>
    </row>
    <row r="668" spans="1:25" x14ac:dyDescent="0.3">
      <c r="A668" s="122"/>
      <c r="B668" s="4"/>
      <c r="C668" s="4"/>
      <c r="D668" s="4"/>
      <c r="E668" s="6"/>
      <c r="F668" s="6"/>
      <c r="G668" s="4"/>
      <c r="H668" s="4"/>
      <c r="I668" s="4"/>
      <c r="J668" s="5"/>
      <c r="K668" s="4"/>
      <c r="L668" s="5"/>
      <c r="M668" s="5"/>
      <c r="N668" s="5"/>
      <c r="O668" s="4"/>
      <c r="P668" s="111"/>
      <c r="Q668" s="111"/>
      <c r="R668" s="111"/>
      <c r="S668" s="111"/>
      <c r="T668" s="111"/>
      <c r="U668" s="111"/>
      <c r="V668" s="111"/>
      <c r="W668" s="111"/>
      <c r="X668" s="111"/>
      <c r="Y668" s="111"/>
    </row>
    <row r="669" spans="1:25" x14ac:dyDescent="0.3">
      <c r="A669" s="122"/>
      <c r="B669" s="4"/>
      <c r="C669" s="4"/>
      <c r="D669" s="4"/>
      <c r="E669" s="6"/>
      <c r="F669" s="6"/>
      <c r="G669" s="4"/>
      <c r="H669" s="4"/>
      <c r="I669" s="4"/>
      <c r="J669" s="5"/>
      <c r="K669" s="4"/>
      <c r="L669" s="5"/>
      <c r="M669" s="5"/>
      <c r="N669" s="5"/>
      <c r="O669" s="4"/>
      <c r="P669" s="111"/>
      <c r="Q669" s="111"/>
      <c r="R669" s="111"/>
      <c r="S669" s="111"/>
      <c r="T669" s="111"/>
      <c r="U669" s="111"/>
      <c r="V669" s="111"/>
      <c r="W669" s="111"/>
      <c r="X669" s="111"/>
      <c r="Y669" s="111"/>
    </row>
    <row r="670" spans="1:25" x14ac:dyDescent="0.3">
      <c r="A670" s="122"/>
      <c r="B670" s="4"/>
      <c r="C670" s="4"/>
      <c r="D670" s="4"/>
      <c r="E670" s="6"/>
      <c r="F670" s="6"/>
      <c r="G670" s="4"/>
      <c r="H670" s="4"/>
      <c r="I670" s="4"/>
      <c r="J670" s="5"/>
      <c r="K670" s="4"/>
      <c r="L670" s="5"/>
      <c r="M670" s="5"/>
      <c r="N670" s="5"/>
      <c r="O670" s="4"/>
      <c r="P670" s="111"/>
      <c r="Q670" s="111"/>
      <c r="R670" s="111"/>
      <c r="S670" s="111"/>
      <c r="T670" s="111"/>
      <c r="U670" s="111"/>
      <c r="V670" s="111"/>
      <c r="W670" s="111"/>
      <c r="X670" s="111"/>
      <c r="Y670" s="111"/>
    </row>
    <row r="671" spans="1:25" x14ac:dyDescent="0.3">
      <c r="A671" s="122"/>
      <c r="B671" s="4"/>
      <c r="C671" s="4"/>
      <c r="D671" s="4"/>
      <c r="E671" s="6"/>
      <c r="F671" s="6"/>
      <c r="G671" s="4"/>
      <c r="H671" s="4"/>
      <c r="I671" s="4"/>
      <c r="J671" s="5"/>
      <c r="K671" s="4"/>
      <c r="L671" s="5"/>
      <c r="M671" s="5"/>
      <c r="N671" s="5"/>
      <c r="O671" s="4"/>
      <c r="P671" s="111"/>
      <c r="Q671" s="111"/>
      <c r="R671" s="111"/>
      <c r="S671" s="111"/>
      <c r="T671" s="111"/>
      <c r="U671" s="111"/>
      <c r="V671" s="111"/>
      <c r="W671" s="111"/>
      <c r="X671" s="111"/>
      <c r="Y671" s="111"/>
    </row>
    <row r="672" spans="1:25" x14ac:dyDescent="0.3">
      <c r="A672" s="122"/>
      <c r="B672" s="4"/>
      <c r="C672" s="4"/>
      <c r="D672" s="4"/>
      <c r="E672" s="6"/>
      <c r="F672" s="6"/>
      <c r="G672" s="4"/>
      <c r="H672" s="4"/>
      <c r="I672" s="4"/>
      <c r="J672" s="5"/>
      <c r="K672" s="4"/>
      <c r="L672" s="5"/>
      <c r="M672" s="5"/>
      <c r="N672" s="5"/>
      <c r="O672" s="4"/>
      <c r="P672" s="111"/>
      <c r="Q672" s="111"/>
      <c r="R672" s="111"/>
      <c r="S672" s="111"/>
      <c r="T672" s="111"/>
      <c r="U672" s="111"/>
      <c r="V672" s="111"/>
      <c r="W672" s="111"/>
      <c r="X672" s="111"/>
      <c r="Y672" s="111"/>
    </row>
    <row r="673" spans="1:25" x14ac:dyDescent="0.3">
      <c r="A673" s="122"/>
      <c r="B673" s="4"/>
      <c r="C673" s="4"/>
      <c r="D673" s="4"/>
      <c r="E673" s="6"/>
      <c r="F673" s="6"/>
      <c r="G673" s="4"/>
      <c r="H673" s="4"/>
      <c r="I673" s="4"/>
      <c r="J673" s="5"/>
      <c r="K673" s="4"/>
      <c r="L673" s="5"/>
      <c r="M673" s="5"/>
      <c r="N673" s="5"/>
      <c r="O673" s="4"/>
      <c r="P673" s="111"/>
      <c r="Q673" s="111"/>
      <c r="R673" s="111"/>
      <c r="S673" s="111"/>
      <c r="T673" s="111"/>
      <c r="U673" s="111"/>
      <c r="V673" s="111"/>
      <c r="W673" s="111"/>
      <c r="X673" s="111"/>
      <c r="Y673" s="111"/>
    </row>
    <row r="674" spans="1:25" x14ac:dyDescent="0.3">
      <c r="A674" s="122"/>
      <c r="B674" s="4"/>
      <c r="C674" s="4"/>
      <c r="D674" s="4"/>
      <c r="E674" s="6"/>
      <c r="F674" s="6"/>
      <c r="G674" s="4"/>
      <c r="H674" s="4"/>
      <c r="I674" s="4"/>
      <c r="J674" s="5"/>
      <c r="K674" s="4"/>
      <c r="L674" s="5"/>
      <c r="M674" s="5"/>
      <c r="N674" s="5"/>
      <c r="O674" s="4"/>
      <c r="P674" s="111"/>
      <c r="Q674" s="111"/>
      <c r="R674" s="111"/>
      <c r="S674" s="111"/>
      <c r="T674" s="111"/>
      <c r="U674" s="111"/>
      <c r="V674" s="111"/>
      <c r="W674" s="111"/>
      <c r="X674" s="111"/>
      <c r="Y674" s="111"/>
    </row>
    <row r="675" spans="1:25" x14ac:dyDescent="0.3">
      <c r="A675" s="122"/>
      <c r="B675" s="4"/>
      <c r="C675" s="4"/>
      <c r="D675" s="4"/>
      <c r="E675" s="6"/>
      <c r="F675" s="6"/>
      <c r="G675" s="4"/>
      <c r="H675" s="4"/>
      <c r="I675" s="4"/>
      <c r="J675" s="5"/>
      <c r="K675" s="4"/>
      <c r="L675" s="5"/>
      <c r="M675" s="5"/>
      <c r="N675" s="5"/>
      <c r="O675" s="4"/>
      <c r="P675" s="111"/>
      <c r="Q675" s="111"/>
      <c r="R675" s="111"/>
      <c r="S675" s="111"/>
      <c r="T675" s="111"/>
      <c r="U675" s="111"/>
      <c r="V675" s="111"/>
      <c r="W675" s="111"/>
      <c r="X675" s="111"/>
      <c r="Y675" s="111"/>
    </row>
    <row r="676" spans="1:25" x14ac:dyDescent="0.3">
      <c r="A676" s="122"/>
      <c r="B676" s="4"/>
      <c r="C676" s="4"/>
      <c r="D676" s="4"/>
      <c r="E676" s="6"/>
      <c r="F676" s="6"/>
      <c r="G676" s="4"/>
      <c r="H676" s="4"/>
      <c r="I676" s="4"/>
      <c r="J676" s="5"/>
      <c r="K676" s="4"/>
      <c r="L676" s="5"/>
      <c r="M676" s="5"/>
      <c r="N676" s="5"/>
      <c r="O676" s="4"/>
      <c r="P676" s="111"/>
      <c r="Q676" s="111"/>
      <c r="R676" s="111"/>
      <c r="S676" s="111"/>
      <c r="T676" s="111"/>
      <c r="U676" s="111"/>
      <c r="V676" s="111"/>
      <c r="W676" s="111"/>
      <c r="X676" s="111"/>
      <c r="Y676" s="111"/>
    </row>
    <row r="677" spans="1:25" x14ac:dyDescent="0.3">
      <c r="A677" s="122"/>
      <c r="B677" s="4"/>
      <c r="C677" s="4"/>
      <c r="D677" s="4"/>
      <c r="E677" s="6"/>
      <c r="F677" s="6"/>
      <c r="G677" s="4"/>
      <c r="H677" s="4"/>
      <c r="I677" s="4"/>
      <c r="J677" s="5"/>
      <c r="K677" s="4"/>
      <c r="L677" s="5"/>
      <c r="M677" s="5"/>
      <c r="N677" s="5"/>
      <c r="O677" s="4"/>
      <c r="P677" s="111"/>
      <c r="Q677" s="111"/>
      <c r="R677" s="111"/>
      <c r="S677" s="111"/>
      <c r="T677" s="111"/>
      <c r="U677" s="111"/>
      <c r="V677" s="111"/>
      <c r="W677" s="111"/>
      <c r="X677" s="111"/>
      <c r="Y677" s="111"/>
    </row>
    <row r="678" spans="1:25" x14ac:dyDescent="0.3">
      <c r="A678" s="122"/>
      <c r="B678" s="4"/>
      <c r="C678" s="4"/>
      <c r="D678" s="4"/>
      <c r="E678" s="6"/>
      <c r="F678" s="6"/>
      <c r="G678" s="4"/>
      <c r="H678" s="4"/>
      <c r="I678" s="4"/>
      <c r="J678" s="5"/>
      <c r="K678" s="4"/>
      <c r="L678" s="5"/>
      <c r="M678" s="5"/>
      <c r="N678" s="5"/>
      <c r="O678" s="4"/>
      <c r="P678" s="111"/>
      <c r="Q678" s="111"/>
      <c r="R678" s="111"/>
      <c r="S678" s="111"/>
      <c r="T678" s="111"/>
      <c r="U678" s="111"/>
      <c r="V678" s="111"/>
      <c r="W678" s="111"/>
      <c r="X678" s="111"/>
      <c r="Y678" s="111"/>
    </row>
    <row r="679" spans="1:25" x14ac:dyDescent="0.3">
      <c r="A679" s="122"/>
      <c r="B679" s="4"/>
      <c r="C679" s="4"/>
      <c r="D679" s="4"/>
      <c r="E679" s="6"/>
      <c r="F679" s="6"/>
      <c r="G679" s="4"/>
      <c r="H679" s="4"/>
      <c r="I679" s="4"/>
      <c r="J679" s="5"/>
      <c r="K679" s="4"/>
      <c r="L679" s="5"/>
      <c r="M679" s="5"/>
      <c r="N679" s="5"/>
      <c r="O679" s="4"/>
      <c r="P679" s="111"/>
      <c r="Q679" s="111"/>
      <c r="R679" s="111"/>
      <c r="S679" s="111"/>
      <c r="T679" s="111"/>
      <c r="U679" s="111"/>
      <c r="V679" s="111"/>
      <c r="W679" s="111"/>
      <c r="X679" s="111"/>
      <c r="Y679" s="111"/>
    </row>
    <row r="680" spans="1:25" x14ac:dyDescent="0.3">
      <c r="A680" s="122"/>
      <c r="B680" s="4"/>
      <c r="C680" s="4"/>
      <c r="D680" s="4"/>
      <c r="E680" s="6"/>
      <c r="F680" s="6"/>
      <c r="G680" s="4"/>
      <c r="H680" s="4"/>
      <c r="I680" s="4"/>
      <c r="J680" s="5"/>
      <c r="K680" s="4"/>
      <c r="L680" s="5"/>
      <c r="M680" s="5"/>
      <c r="N680" s="5"/>
      <c r="O680" s="4"/>
      <c r="P680" s="111"/>
      <c r="Q680" s="111"/>
      <c r="R680" s="111"/>
      <c r="S680" s="111"/>
      <c r="T680" s="111"/>
      <c r="U680" s="111"/>
      <c r="V680" s="111"/>
      <c r="W680" s="111"/>
      <c r="X680" s="111"/>
      <c r="Y680" s="111"/>
    </row>
    <row r="681" spans="1:25" x14ac:dyDescent="0.3">
      <c r="A681" s="122"/>
      <c r="B681" s="4"/>
      <c r="C681" s="4"/>
      <c r="D681" s="4"/>
      <c r="E681" s="6"/>
      <c r="F681" s="6"/>
      <c r="G681" s="4"/>
      <c r="H681" s="4"/>
      <c r="I681" s="4"/>
      <c r="J681" s="5"/>
      <c r="K681" s="4"/>
      <c r="L681" s="5"/>
      <c r="M681" s="5"/>
      <c r="N681" s="5"/>
      <c r="O681" s="4"/>
      <c r="P681" s="111"/>
      <c r="Q681" s="111"/>
      <c r="R681" s="111"/>
      <c r="S681" s="111"/>
      <c r="T681" s="111"/>
      <c r="U681" s="111"/>
      <c r="V681" s="111"/>
      <c r="W681" s="111"/>
      <c r="X681" s="111"/>
      <c r="Y681" s="111"/>
    </row>
    <row r="682" spans="1:25" x14ac:dyDescent="0.3">
      <c r="A682" s="122"/>
      <c r="B682" s="4"/>
      <c r="C682" s="4"/>
      <c r="D682" s="4"/>
      <c r="E682" s="6"/>
      <c r="F682" s="6"/>
      <c r="G682" s="4"/>
      <c r="H682" s="4"/>
      <c r="I682" s="4"/>
      <c r="J682" s="5"/>
      <c r="K682" s="4"/>
      <c r="L682" s="5"/>
      <c r="M682" s="5"/>
      <c r="N682" s="5"/>
      <c r="O682" s="4"/>
      <c r="P682" s="111"/>
      <c r="Q682" s="111"/>
      <c r="R682" s="111"/>
      <c r="S682" s="111"/>
      <c r="T682" s="111"/>
      <c r="U682" s="111"/>
      <c r="V682" s="111"/>
      <c r="W682" s="111"/>
      <c r="X682" s="111"/>
      <c r="Y682" s="111"/>
    </row>
    <row r="683" spans="1:25" x14ac:dyDescent="0.3">
      <c r="A683" s="122"/>
      <c r="B683" s="4"/>
      <c r="C683" s="4"/>
      <c r="D683" s="4"/>
      <c r="E683" s="6"/>
      <c r="F683" s="6"/>
      <c r="G683" s="4"/>
      <c r="H683" s="4"/>
      <c r="I683" s="4"/>
      <c r="J683" s="5"/>
      <c r="K683" s="4"/>
      <c r="L683" s="5"/>
      <c r="M683" s="5"/>
      <c r="N683" s="5"/>
      <c r="O683" s="4"/>
      <c r="P683" s="111"/>
      <c r="Q683" s="111"/>
      <c r="R683" s="111"/>
      <c r="S683" s="111"/>
      <c r="T683" s="111"/>
      <c r="U683" s="111"/>
      <c r="V683" s="111"/>
      <c r="W683" s="111"/>
      <c r="X683" s="111"/>
      <c r="Y683" s="111"/>
    </row>
    <row r="684" spans="1:25" x14ac:dyDescent="0.3">
      <c r="A684" s="122"/>
      <c r="B684" s="4"/>
      <c r="C684" s="4"/>
      <c r="D684" s="4"/>
      <c r="E684" s="6"/>
      <c r="F684" s="6"/>
      <c r="G684" s="4"/>
      <c r="H684" s="4"/>
      <c r="I684" s="4"/>
      <c r="J684" s="5"/>
      <c r="K684" s="4"/>
      <c r="L684" s="5"/>
      <c r="M684" s="5"/>
      <c r="N684" s="5"/>
      <c r="O684" s="4"/>
      <c r="P684" s="111"/>
      <c r="Q684" s="111"/>
      <c r="R684" s="111"/>
      <c r="S684" s="111"/>
      <c r="T684" s="111"/>
      <c r="U684" s="111"/>
      <c r="V684" s="111"/>
      <c r="W684" s="111"/>
      <c r="X684" s="111"/>
      <c r="Y684" s="111"/>
    </row>
    <row r="685" spans="1:25" x14ac:dyDescent="0.3">
      <c r="A685" s="122"/>
      <c r="B685" s="4"/>
      <c r="C685" s="4"/>
      <c r="D685" s="4"/>
      <c r="E685" s="6"/>
      <c r="F685" s="6"/>
      <c r="G685" s="4"/>
      <c r="H685" s="4"/>
      <c r="I685" s="4"/>
      <c r="J685" s="5"/>
      <c r="K685" s="4"/>
      <c r="L685" s="5"/>
      <c r="M685" s="5"/>
      <c r="N685" s="5"/>
      <c r="O685" s="4"/>
      <c r="P685" s="111"/>
      <c r="Q685" s="111"/>
      <c r="R685" s="111"/>
      <c r="S685" s="111"/>
      <c r="T685" s="111"/>
      <c r="U685" s="111"/>
      <c r="V685" s="111"/>
      <c r="W685" s="111"/>
      <c r="X685" s="111"/>
      <c r="Y685" s="111"/>
    </row>
    <row r="686" spans="1:25" x14ac:dyDescent="0.3">
      <c r="A686" s="122"/>
      <c r="B686" s="4"/>
      <c r="C686" s="4"/>
      <c r="D686" s="4"/>
      <c r="E686" s="6"/>
      <c r="F686" s="6"/>
      <c r="G686" s="4"/>
      <c r="H686" s="4"/>
      <c r="I686" s="4"/>
      <c r="J686" s="5"/>
      <c r="K686" s="4"/>
      <c r="L686" s="5"/>
      <c r="M686" s="5"/>
      <c r="N686" s="5"/>
      <c r="O686" s="4"/>
      <c r="P686" s="111"/>
      <c r="Q686" s="111"/>
      <c r="R686" s="111"/>
      <c r="S686" s="111"/>
      <c r="T686" s="111"/>
      <c r="U686" s="111"/>
      <c r="V686" s="111"/>
      <c r="W686" s="111"/>
      <c r="X686" s="111"/>
      <c r="Y686" s="111"/>
    </row>
    <row r="687" spans="1:25" x14ac:dyDescent="0.3">
      <c r="A687" s="122"/>
      <c r="B687" s="4"/>
      <c r="C687" s="4"/>
      <c r="D687" s="4"/>
      <c r="E687" s="6"/>
      <c r="F687" s="6"/>
      <c r="G687" s="4"/>
      <c r="H687" s="4"/>
      <c r="I687" s="4"/>
      <c r="J687" s="5"/>
      <c r="K687" s="4"/>
      <c r="L687" s="5"/>
      <c r="M687" s="5"/>
      <c r="N687" s="5"/>
      <c r="O687" s="4"/>
      <c r="P687" s="111"/>
      <c r="Q687" s="111"/>
      <c r="R687" s="111"/>
      <c r="S687" s="111"/>
      <c r="T687" s="111"/>
      <c r="U687" s="111"/>
      <c r="V687" s="111"/>
      <c r="W687" s="111"/>
      <c r="X687" s="111"/>
      <c r="Y687" s="111"/>
    </row>
    <row r="688" spans="1:25" x14ac:dyDescent="0.3">
      <c r="A688" s="122"/>
      <c r="B688" s="4"/>
      <c r="C688" s="4"/>
      <c r="D688" s="4"/>
      <c r="E688" s="6"/>
      <c r="F688" s="6"/>
      <c r="G688" s="4"/>
      <c r="H688" s="4"/>
      <c r="I688" s="4"/>
      <c r="J688" s="5"/>
      <c r="K688" s="4"/>
      <c r="L688" s="5"/>
      <c r="M688" s="5"/>
      <c r="N688" s="5"/>
      <c r="O688" s="4"/>
      <c r="P688" s="111"/>
      <c r="Q688" s="111"/>
      <c r="R688" s="111"/>
      <c r="S688" s="111"/>
      <c r="T688" s="111"/>
      <c r="U688" s="111"/>
      <c r="V688" s="111"/>
      <c r="W688" s="111"/>
      <c r="X688" s="111"/>
      <c r="Y688" s="111"/>
    </row>
    <row r="689" spans="1:25" x14ac:dyDescent="0.3">
      <c r="A689" s="122"/>
      <c r="B689" s="4"/>
      <c r="C689" s="4"/>
      <c r="D689" s="4"/>
      <c r="E689" s="6"/>
      <c r="F689" s="6"/>
      <c r="G689" s="4"/>
      <c r="H689" s="4"/>
      <c r="I689" s="4"/>
      <c r="J689" s="5"/>
      <c r="K689" s="4"/>
      <c r="L689" s="5"/>
      <c r="M689" s="5"/>
      <c r="N689" s="5"/>
      <c r="O689" s="4"/>
      <c r="P689" s="111"/>
      <c r="Q689" s="111"/>
      <c r="R689" s="111"/>
      <c r="S689" s="111"/>
      <c r="T689" s="111"/>
      <c r="U689" s="111"/>
      <c r="V689" s="111"/>
      <c r="W689" s="111"/>
      <c r="X689" s="111"/>
      <c r="Y689" s="111"/>
    </row>
    <row r="690" spans="1:25" x14ac:dyDescent="0.3">
      <c r="A690" s="122"/>
      <c r="B690" s="4"/>
      <c r="C690" s="4"/>
      <c r="D690" s="4"/>
      <c r="E690" s="6"/>
      <c r="F690" s="6"/>
      <c r="G690" s="4"/>
      <c r="H690" s="4"/>
      <c r="I690" s="4"/>
      <c r="J690" s="5"/>
      <c r="K690" s="4"/>
      <c r="L690" s="5"/>
      <c r="M690" s="5"/>
      <c r="N690" s="5"/>
      <c r="O690" s="4"/>
      <c r="P690" s="111"/>
      <c r="Q690" s="111"/>
      <c r="R690" s="111"/>
      <c r="S690" s="111"/>
      <c r="T690" s="111"/>
      <c r="U690" s="111"/>
      <c r="V690" s="111"/>
      <c r="W690" s="111"/>
      <c r="X690" s="111"/>
      <c r="Y690" s="111"/>
    </row>
    <row r="691" spans="1:25" x14ac:dyDescent="0.3">
      <c r="A691" s="122"/>
      <c r="B691" s="4"/>
      <c r="C691" s="4"/>
      <c r="D691" s="4"/>
      <c r="E691" s="6"/>
      <c r="F691" s="6"/>
      <c r="G691" s="4"/>
      <c r="H691" s="4"/>
      <c r="I691" s="4"/>
      <c r="J691" s="5"/>
      <c r="K691" s="4"/>
      <c r="L691" s="5"/>
      <c r="M691" s="5"/>
      <c r="N691" s="5"/>
      <c r="O691" s="4"/>
      <c r="P691" s="111"/>
      <c r="Q691" s="111"/>
      <c r="R691" s="111"/>
      <c r="S691" s="111"/>
      <c r="T691" s="111"/>
      <c r="U691" s="111"/>
      <c r="V691" s="111"/>
      <c r="W691" s="111"/>
      <c r="X691" s="111"/>
      <c r="Y691" s="111"/>
    </row>
    <row r="692" spans="1:25" x14ac:dyDescent="0.3">
      <c r="A692" s="122"/>
      <c r="B692" s="4"/>
      <c r="C692" s="4"/>
      <c r="D692" s="4"/>
      <c r="E692" s="6"/>
      <c r="F692" s="6"/>
      <c r="G692" s="4"/>
      <c r="H692" s="4"/>
      <c r="I692" s="4"/>
      <c r="J692" s="5"/>
      <c r="K692" s="4"/>
      <c r="L692" s="5"/>
      <c r="M692" s="5"/>
      <c r="N692" s="5"/>
      <c r="O692" s="4"/>
      <c r="P692" s="111"/>
      <c r="Q692" s="111"/>
      <c r="R692" s="111"/>
      <c r="S692" s="111"/>
      <c r="T692" s="111"/>
      <c r="U692" s="111"/>
      <c r="V692" s="111"/>
      <c r="W692" s="111"/>
      <c r="X692" s="111"/>
      <c r="Y692" s="111"/>
    </row>
    <row r="693" spans="1:25" x14ac:dyDescent="0.3">
      <c r="A693" s="122"/>
      <c r="B693" s="4"/>
      <c r="C693" s="4"/>
      <c r="D693" s="4"/>
      <c r="E693" s="6"/>
      <c r="F693" s="6"/>
      <c r="G693" s="4"/>
      <c r="H693" s="4"/>
      <c r="I693" s="4"/>
      <c r="J693" s="5"/>
      <c r="K693" s="4"/>
      <c r="L693" s="5"/>
      <c r="M693" s="5"/>
      <c r="N693" s="5"/>
      <c r="O693" s="4"/>
      <c r="P693" s="111"/>
      <c r="Q693" s="111"/>
      <c r="R693" s="111"/>
      <c r="S693" s="111"/>
      <c r="T693" s="111"/>
      <c r="U693" s="111"/>
      <c r="V693" s="111"/>
      <c r="W693" s="111"/>
      <c r="X693" s="111"/>
      <c r="Y693" s="111"/>
    </row>
    <row r="694" spans="1:25" x14ac:dyDescent="0.3">
      <c r="A694" s="122"/>
      <c r="B694" s="4"/>
      <c r="C694" s="4"/>
      <c r="D694" s="4"/>
      <c r="E694" s="6"/>
      <c r="F694" s="6"/>
      <c r="G694" s="4"/>
      <c r="H694" s="4"/>
      <c r="I694" s="4"/>
      <c r="J694" s="5"/>
      <c r="K694" s="4"/>
      <c r="L694" s="5"/>
      <c r="M694" s="5"/>
      <c r="N694" s="5"/>
      <c r="O694" s="4"/>
      <c r="P694" s="111"/>
      <c r="Q694" s="111"/>
      <c r="R694" s="111"/>
      <c r="S694" s="111"/>
      <c r="T694" s="111"/>
      <c r="U694" s="111"/>
      <c r="V694" s="111"/>
      <c r="W694" s="111"/>
      <c r="X694" s="111"/>
      <c r="Y694" s="111"/>
    </row>
    <row r="695" spans="1:25" x14ac:dyDescent="0.3">
      <c r="A695" s="122"/>
      <c r="B695" s="4"/>
      <c r="C695" s="4"/>
      <c r="D695" s="4"/>
      <c r="E695" s="6"/>
      <c r="F695" s="6"/>
      <c r="G695" s="4"/>
      <c r="H695" s="4"/>
      <c r="I695" s="4"/>
      <c r="J695" s="5"/>
      <c r="K695" s="4"/>
      <c r="L695" s="5"/>
      <c r="M695" s="5"/>
      <c r="N695" s="5"/>
      <c r="O695" s="4"/>
      <c r="P695" s="111"/>
      <c r="Q695" s="111"/>
      <c r="R695" s="111"/>
      <c r="S695" s="111"/>
      <c r="T695" s="111"/>
      <c r="U695" s="111"/>
      <c r="V695" s="111"/>
      <c r="W695" s="111"/>
      <c r="X695" s="111"/>
      <c r="Y695" s="111"/>
    </row>
    <row r="696" spans="1:25" x14ac:dyDescent="0.3">
      <c r="A696" s="122"/>
      <c r="B696" s="4"/>
      <c r="C696" s="4"/>
      <c r="D696" s="4"/>
      <c r="E696" s="6"/>
      <c r="F696" s="6"/>
      <c r="G696" s="4"/>
      <c r="H696" s="4"/>
      <c r="I696" s="4"/>
      <c r="J696" s="5"/>
      <c r="K696" s="4"/>
      <c r="L696" s="5"/>
      <c r="M696" s="5"/>
      <c r="N696" s="5"/>
      <c r="O696" s="4"/>
      <c r="P696" s="111"/>
      <c r="Q696" s="111"/>
      <c r="R696" s="111"/>
      <c r="S696" s="111"/>
      <c r="T696" s="111"/>
      <c r="U696" s="111"/>
      <c r="V696" s="111"/>
      <c r="W696" s="111"/>
      <c r="X696" s="111"/>
      <c r="Y696" s="111"/>
    </row>
    <row r="697" spans="1:25" x14ac:dyDescent="0.3">
      <c r="A697" s="122"/>
      <c r="B697" s="4"/>
      <c r="C697" s="4"/>
      <c r="D697" s="4"/>
      <c r="E697" s="6"/>
      <c r="F697" s="6"/>
      <c r="G697" s="4"/>
      <c r="H697" s="4"/>
      <c r="I697" s="4"/>
      <c r="J697" s="5"/>
      <c r="K697" s="4"/>
      <c r="L697" s="5"/>
      <c r="M697" s="5"/>
      <c r="N697" s="5"/>
      <c r="O697" s="4"/>
      <c r="P697" s="111"/>
      <c r="Q697" s="111"/>
      <c r="R697" s="111"/>
      <c r="S697" s="111"/>
      <c r="T697" s="111"/>
      <c r="U697" s="111"/>
      <c r="V697" s="111"/>
      <c r="W697" s="111"/>
      <c r="X697" s="111"/>
      <c r="Y697" s="111"/>
    </row>
    <row r="698" spans="1:25" x14ac:dyDescent="0.3">
      <c r="A698" s="122"/>
      <c r="B698" s="4"/>
      <c r="C698" s="4"/>
      <c r="D698" s="4"/>
      <c r="E698" s="6"/>
      <c r="F698" s="6"/>
      <c r="G698" s="4"/>
      <c r="H698" s="4"/>
      <c r="I698" s="4"/>
      <c r="J698" s="5"/>
      <c r="K698" s="4"/>
      <c r="L698" s="5"/>
      <c r="M698" s="5"/>
      <c r="N698" s="5"/>
      <c r="O698" s="4"/>
      <c r="P698" s="111"/>
      <c r="Q698" s="111"/>
      <c r="R698" s="111"/>
      <c r="S698" s="111"/>
      <c r="T698" s="111"/>
      <c r="U698" s="111"/>
      <c r="V698" s="111"/>
      <c r="W698" s="111"/>
      <c r="X698" s="111"/>
      <c r="Y698" s="111"/>
    </row>
    <row r="699" spans="1:25" x14ac:dyDescent="0.3">
      <c r="A699" s="122"/>
      <c r="B699" s="4"/>
      <c r="C699" s="4"/>
      <c r="D699" s="4"/>
      <c r="E699" s="6"/>
      <c r="F699" s="6"/>
      <c r="G699" s="4"/>
      <c r="H699" s="4"/>
      <c r="I699" s="4"/>
      <c r="J699" s="5"/>
      <c r="K699" s="4"/>
      <c r="L699" s="5"/>
      <c r="M699" s="5"/>
      <c r="N699" s="5"/>
      <c r="O699" s="4"/>
      <c r="P699" s="111"/>
      <c r="Q699" s="111"/>
      <c r="R699" s="111"/>
      <c r="S699" s="111"/>
      <c r="T699" s="111"/>
      <c r="U699" s="111"/>
      <c r="V699" s="111"/>
      <c r="W699" s="111"/>
      <c r="X699" s="111"/>
      <c r="Y699" s="111"/>
    </row>
    <row r="700" spans="1:25" x14ac:dyDescent="0.3">
      <c r="A700" s="122"/>
      <c r="B700" s="4"/>
      <c r="C700" s="4"/>
      <c r="D700" s="4"/>
      <c r="E700" s="6"/>
      <c r="F700" s="6"/>
      <c r="G700" s="4"/>
      <c r="H700" s="4"/>
      <c r="I700" s="4"/>
      <c r="J700" s="5"/>
      <c r="K700" s="4"/>
      <c r="L700" s="5"/>
      <c r="M700" s="5"/>
      <c r="N700" s="5"/>
      <c r="O700" s="4"/>
      <c r="P700" s="111"/>
      <c r="Q700" s="111"/>
      <c r="R700" s="111"/>
      <c r="S700" s="111"/>
      <c r="T700" s="111"/>
      <c r="U700" s="111"/>
      <c r="V700" s="111"/>
      <c r="W700" s="111"/>
      <c r="X700" s="111"/>
      <c r="Y700" s="111"/>
    </row>
    <row r="701" spans="1:25" x14ac:dyDescent="0.3">
      <c r="A701" s="122"/>
      <c r="B701" s="4"/>
      <c r="C701" s="4"/>
      <c r="D701" s="4"/>
      <c r="E701" s="6"/>
      <c r="F701" s="6"/>
      <c r="G701" s="4"/>
      <c r="H701" s="4"/>
      <c r="I701" s="4"/>
      <c r="J701" s="5"/>
      <c r="K701" s="4"/>
      <c r="L701" s="5"/>
      <c r="M701" s="5"/>
      <c r="N701" s="5"/>
      <c r="O701" s="4"/>
      <c r="P701" s="111"/>
      <c r="Q701" s="111"/>
      <c r="R701" s="111"/>
      <c r="S701" s="111"/>
      <c r="T701" s="111"/>
      <c r="U701" s="111"/>
      <c r="V701" s="111"/>
      <c r="W701" s="111"/>
      <c r="X701" s="111"/>
      <c r="Y701" s="111"/>
    </row>
    <row r="702" spans="1:25" x14ac:dyDescent="0.3">
      <c r="A702" s="122"/>
      <c r="B702" s="4"/>
      <c r="C702" s="4"/>
      <c r="D702" s="4"/>
      <c r="E702" s="6"/>
      <c r="F702" s="6"/>
      <c r="G702" s="4"/>
      <c r="H702" s="4"/>
      <c r="I702" s="4"/>
      <c r="J702" s="5"/>
      <c r="K702" s="4"/>
      <c r="L702" s="5"/>
      <c r="M702" s="5"/>
      <c r="N702" s="5"/>
      <c r="O702" s="4"/>
      <c r="P702" s="111"/>
      <c r="Q702" s="111"/>
      <c r="R702" s="111"/>
      <c r="S702" s="111"/>
      <c r="T702" s="111"/>
      <c r="U702" s="111"/>
      <c r="V702" s="111"/>
      <c r="W702" s="111"/>
      <c r="X702" s="111"/>
      <c r="Y702" s="111"/>
    </row>
    <row r="703" spans="1:25" x14ac:dyDescent="0.3">
      <c r="A703" s="122"/>
      <c r="B703" s="4"/>
      <c r="C703" s="4"/>
      <c r="D703" s="4"/>
      <c r="E703" s="6"/>
      <c r="F703" s="6"/>
      <c r="G703" s="4"/>
      <c r="H703" s="4"/>
      <c r="I703" s="4"/>
      <c r="J703" s="5"/>
      <c r="K703" s="4"/>
      <c r="L703" s="5"/>
      <c r="M703" s="5"/>
      <c r="N703" s="5"/>
      <c r="O703" s="4"/>
      <c r="P703" s="111"/>
      <c r="Q703" s="111"/>
      <c r="R703" s="111"/>
      <c r="S703" s="111"/>
      <c r="T703" s="111"/>
      <c r="U703" s="111"/>
      <c r="V703" s="111"/>
      <c r="W703" s="111"/>
      <c r="X703" s="111"/>
      <c r="Y703" s="111"/>
    </row>
    <row r="704" spans="1:25" x14ac:dyDescent="0.3">
      <c r="A704" s="122"/>
      <c r="B704" s="4"/>
      <c r="C704" s="4"/>
      <c r="D704" s="4"/>
      <c r="E704" s="6"/>
      <c r="F704" s="6"/>
      <c r="G704" s="4"/>
      <c r="H704" s="4"/>
      <c r="I704" s="4"/>
      <c r="J704" s="5"/>
      <c r="K704" s="4"/>
      <c r="L704" s="5"/>
      <c r="M704" s="5"/>
      <c r="N704" s="5"/>
      <c r="O704" s="4"/>
      <c r="P704" s="111"/>
      <c r="Q704" s="111"/>
      <c r="R704" s="111"/>
      <c r="S704" s="111"/>
      <c r="T704" s="111"/>
      <c r="U704" s="111"/>
      <c r="V704" s="111"/>
      <c r="W704" s="111"/>
      <c r="X704" s="111"/>
      <c r="Y704" s="111"/>
    </row>
    <row r="705" spans="1:25" x14ac:dyDescent="0.3">
      <c r="A705" s="122"/>
      <c r="B705" s="4"/>
      <c r="C705" s="4"/>
      <c r="D705" s="4"/>
      <c r="E705" s="6"/>
      <c r="F705" s="6"/>
      <c r="G705" s="4"/>
      <c r="H705" s="4"/>
      <c r="I705" s="4"/>
      <c r="J705" s="5"/>
      <c r="K705" s="4"/>
      <c r="L705" s="5"/>
      <c r="M705" s="5"/>
      <c r="N705" s="5"/>
      <c r="O705" s="4"/>
      <c r="P705" s="111"/>
      <c r="Q705" s="111"/>
      <c r="R705" s="111"/>
      <c r="S705" s="111"/>
      <c r="T705" s="111"/>
      <c r="U705" s="111"/>
      <c r="V705" s="111"/>
      <c r="W705" s="111"/>
      <c r="X705" s="111"/>
      <c r="Y705" s="111"/>
    </row>
    <row r="706" spans="1:25" x14ac:dyDescent="0.3">
      <c r="A706" s="122"/>
      <c r="B706" s="4"/>
      <c r="C706" s="4"/>
      <c r="D706" s="4"/>
      <c r="E706" s="6"/>
      <c r="F706" s="6"/>
      <c r="G706" s="4"/>
      <c r="H706" s="4"/>
      <c r="I706" s="4"/>
      <c r="J706" s="5"/>
      <c r="K706" s="4"/>
      <c r="L706" s="5"/>
      <c r="M706" s="5"/>
      <c r="N706" s="5"/>
      <c r="O706" s="4"/>
      <c r="P706" s="111"/>
      <c r="Q706" s="111"/>
      <c r="R706" s="111"/>
      <c r="S706" s="111"/>
      <c r="T706" s="111"/>
      <c r="U706" s="111"/>
      <c r="V706" s="111"/>
      <c r="W706" s="111"/>
      <c r="X706" s="111"/>
      <c r="Y706" s="111"/>
    </row>
    <row r="707" spans="1:25" x14ac:dyDescent="0.3">
      <c r="A707" s="122"/>
      <c r="B707" s="4"/>
      <c r="C707" s="4"/>
      <c r="D707" s="4"/>
      <c r="E707" s="6"/>
      <c r="F707" s="6"/>
      <c r="G707" s="4"/>
      <c r="H707" s="4"/>
      <c r="I707" s="4"/>
      <c r="J707" s="5"/>
      <c r="K707" s="4"/>
      <c r="L707" s="5"/>
      <c r="M707" s="5"/>
      <c r="N707" s="5"/>
      <c r="O707" s="4"/>
      <c r="P707" s="111"/>
      <c r="Q707" s="111"/>
      <c r="R707" s="111"/>
      <c r="S707" s="111"/>
      <c r="T707" s="111"/>
      <c r="U707" s="111"/>
      <c r="V707" s="111"/>
      <c r="W707" s="111"/>
      <c r="X707" s="111"/>
      <c r="Y707" s="111"/>
    </row>
    <row r="708" spans="1:25" x14ac:dyDescent="0.3">
      <c r="A708" s="122"/>
      <c r="B708" s="4"/>
      <c r="C708" s="4"/>
      <c r="D708" s="4"/>
      <c r="E708" s="6"/>
      <c r="F708" s="6"/>
      <c r="G708" s="4"/>
      <c r="H708" s="4"/>
      <c r="I708" s="4"/>
      <c r="J708" s="5"/>
      <c r="K708" s="4"/>
      <c r="L708" s="5"/>
      <c r="M708" s="5"/>
      <c r="N708" s="5"/>
      <c r="O708" s="4"/>
      <c r="P708" s="111"/>
      <c r="Q708" s="111"/>
      <c r="R708" s="111"/>
      <c r="S708" s="111"/>
      <c r="T708" s="111"/>
      <c r="U708" s="111"/>
      <c r="V708" s="111"/>
      <c r="W708" s="111"/>
      <c r="X708" s="111"/>
      <c r="Y708" s="111"/>
    </row>
    <row r="709" spans="1:25" x14ac:dyDescent="0.3">
      <c r="A709" s="122"/>
      <c r="B709" s="4"/>
      <c r="C709" s="4"/>
      <c r="D709" s="4"/>
      <c r="E709" s="6"/>
      <c r="F709" s="6"/>
      <c r="G709" s="4"/>
      <c r="H709" s="4"/>
      <c r="I709" s="4"/>
      <c r="J709" s="5"/>
      <c r="K709" s="4"/>
      <c r="L709" s="5"/>
      <c r="M709" s="5"/>
      <c r="N709" s="5"/>
      <c r="O709" s="4"/>
      <c r="P709" s="111"/>
      <c r="Q709" s="111"/>
      <c r="R709" s="111"/>
      <c r="S709" s="111"/>
      <c r="T709" s="111"/>
      <c r="U709" s="111"/>
      <c r="V709" s="111"/>
      <c r="W709" s="111"/>
      <c r="X709" s="111"/>
      <c r="Y709" s="111"/>
    </row>
    <row r="710" spans="1:25" x14ac:dyDescent="0.3">
      <c r="A710" s="122"/>
      <c r="B710" s="4"/>
      <c r="C710" s="4"/>
      <c r="D710" s="4"/>
      <c r="E710" s="6"/>
      <c r="F710" s="6"/>
      <c r="G710" s="4"/>
      <c r="H710" s="4"/>
      <c r="I710" s="4"/>
      <c r="J710" s="5"/>
      <c r="K710" s="4"/>
      <c r="L710" s="5"/>
      <c r="M710" s="5"/>
      <c r="N710" s="5"/>
      <c r="O710" s="4"/>
      <c r="P710" s="111"/>
      <c r="Q710" s="111"/>
      <c r="R710" s="111"/>
      <c r="S710" s="111"/>
      <c r="T710" s="111"/>
      <c r="U710" s="111"/>
      <c r="V710" s="111"/>
      <c r="W710" s="111"/>
      <c r="X710" s="111"/>
      <c r="Y710" s="111"/>
    </row>
    <row r="711" spans="1:25" x14ac:dyDescent="0.3">
      <c r="A711" s="122"/>
      <c r="B711" s="4"/>
      <c r="C711" s="4"/>
      <c r="D711" s="4"/>
      <c r="E711" s="6"/>
      <c r="F711" s="6"/>
      <c r="G711" s="4"/>
      <c r="H711" s="4"/>
      <c r="I711" s="4"/>
      <c r="J711" s="5"/>
      <c r="K711" s="4"/>
      <c r="L711" s="5"/>
      <c r="M711" s="5"/>
      <c r="N711" s="5"/>
      <c r="O711" s="4"/>
      <c r="P711" s="111"/>
      <c r="Q711" s="111"/>
      <c r="R711" s="111"/>
      <c r="S711" s="111"/>
      <c r="T711" s="111"/>
      <c r="U711" s="111"/>
      <c r="V711" s="111"/>
      <c r="W711" s="111"/>
      <c r="X711" s="111"/>
      <c r="Y711" s="111"/>
    </row>
    <row r="712" spans="1:25" x14ac:dyDescent="0.3">
      <c r="A712" s="122"/>
      <c r="B712" s="4"/>
      <c r="C712" s="4"/>
      <c r="D712" s="4"/>
      <c r="E712" s="6"/>
      <c r="F712" s="6"/>
      <c r="G712" s="4"/>
      <c r="H712" s="4"/>
      <c r="I712" s="4"/>
      <c r="J712" s="5"/>
      <c r="K712" s="4"/>
      <c r="L712" s="5"/>
      <c r="M712" s="5"/>
      <c r="N712" s="5"/>
      <c r="O712" s="4"/>
      <c r="P712" s="111"/>
      <c r="Q712" s="111"/>
      <c r="R712" s="111"/>
      <c r="S712" s="111"/>
      <c r="T712" s="111"/>
      <c r="U712" s="111"/>
      <c r="V712" s="111"/>
      <c r="W712" s="111"/>
      <c r="X712" s="111"/>
      <c r="Y712" s="111"/>
    </row>
    <row r="713" spans="1:25" x14ac:dyDescent="0.3">
      <c r="A713" s="122"/>
      <c r="B713" s="4"/>
      <c r="C713" s="4"/>
      <c r="D713" s="4"/>
      <c r="E713" s="6"/>
      <c r="F713" s="6"/>
      <c r="G713" s="4"/>
      <c r="H713" s="4"/>
      <c r="I713" s="4"/>
      <c r="J713" s="5"/>
      <c r="K713" s="4"/>
      <c r="L713" s="5"/>
      <c r="M713" s="5"/>
      <c r="N713" s="5"/>
      <c r="O713" s="4"/>
      <c r="P713" s="111"/>
      <c r="Q713" s="111"/>
      <c r="R713" s="111"/>
      <c r="S713" s="111"/>
      <c r="T713" s="111"/>
      <c r="U713" s="111"/>
      <c r="V713" s="111"/>
      <c r="W713" s="111"/>
      <c r="X713" s="111"/>
      <c r="Y713" s="111"/>
    </row>
    <row r="714" spans="1:25" x14ac:dyDescent="0.3">
      <c r="A714" s="122"/>
      <c r="B714" s="4"/>
      <c r="C714" s="4"/>
      <c r="D714" s="4"/>
      <c r="E714" s="6"/>
      <c r="F714" s="6"/>
      <c r="G714" s="4"/>
      <c r="H714" s="4"/>
      <c r="I714" s="4"/>
      <c r="J714" s="5"/>
      <c r="K714" s="4"/>
      <c r="L714" s="5"/>
      <c r="M714" s="5"/>
      <c r="N714" s="5"/>
      <c r="O714" s="4"/>
      <c r="P714" s="111"/>
      <c r="Q714" s="111"/>
      <c r="R714" s="111"/>
      <c r="S714" s="111"/>
      <c r="T714" s="111"/>
      <c r="U714" s="111"/>
      <c r="V714" s="111"/>
      <c r="W714" s="111"/>
      <c r="X714" s="111"/>
      <c r="Y714" s="111"/>
    </row>
    <row r="715" spans="1:25" x14ac:dyDescent="0.3">
      <c r="A715" s="122"/>
      <c r="B715" s="4"/>
      <c r="C715" s="4"/>
      <c r="D715" s="4"/>
      <c r="E715" s="6"/>
      <c r="F715" s="6"/>
      <c r="G715" s="4"/>
      <c r="H715" s="4"/>
      <c r="I715" s="4"/>
      <c r="J715" s="5"/>
      <c r="K715" s="4"/>
      <c r="L715" s="5"/>
      <c r="M715" s="5"/>
      <c r="N715" s="5"/>
      <c r="O715" s="4"/>
      <c r="P715" s="111"/>
      <c r="Q715" s="111"/>
      <c r="R715" s="111"/>
      <c r="S715" s="111"/>
      <c r="T715" s="111"/>
      <c r="U715" s="111"/>
      <c r="V715" s="111"/>
      <c r="W715" s="111"/>
      <c r="X715" s="111"/>
      <c r="Y715" s="111"/>
    </row>
    <row r="716" spans="1:25" x14ac:dyDescent="0.3">
      <c r="A716" s="122"/>
      <c r="B716" s="4"/>
      <c r="C716" s="4"/>
      <c r="D716" s="4"/>
      <c r="E716" s="6"/>
      <c r="F716" s="6"/>
      <c r="G716" s="4"/>
      <c r="H716" s="4"/>
      <c r="I716" s="4"/>
      <c r="J716" s="5"/>
      <c r="K716" s="4"/>
      <c r="L716" s="5"/>
      <c r="M716" s="5"/>
      <c r="N716" s="5"/>
      <c r="O716" s="4"/>
      <c r="P716" s="111"/>
      <c r="Q716" s="111"/>
      <c r="R716" s="111"/>
      <c r="S716" s="111"/>
      <c r="T716" s="111"/>
      <c r="U716" s="111"/>
      <c r="V716" s="111"/>
      <c r="W716" s="111"/>
      <c r="X716" s="111"/>
      <c r="Y716" s="111"/>
    </row>
    <row r="717" spans="1:25" x14ac:dyDescent="0.3">
      <c r="A717" s="122"/>
      <c r="B717" s="4"/>
      <c r="C717" s="4"/>
      <c r="D717" s="4"/>
      <c r="E717" s="6"/>
      <c r="F717" s="6"/>
      <c r="G717" s="4"/>
      <c r="H717" s="4"/>
      <c r="I717" s="4"/>
      <c r="J717" s="5"/>
      <c r="K717" s="4"/>
      <c r="L717" s="5"/>
      <c r="M717" s="5"/>
      <c r="N717" s="5"/>
      <c r="O717" s="4"/>
      <c r="P717" s="111"/>
      <c r="Q717" s="111"/>
      <c r="R717" s="111"/>
      <c r="S717" s="111"/>
      <c r="T717" s="111"/>
      <c r="U717" s="111"/>
      <c r="V717" s="111"/>
      <c r="W717" s="111"/>
      <c r="X717" s="111"/>
      <c r="Y717" s="111"/>
    </row>
    <row r="718" spans="1:25" x14ac:dyDescent="0.3">
      <c r="A718" s="122"/>
      <c r="B718" s="4"/>
      <c r="C718" s="4"/>
      <c r="D718" s="4"/>
      <c r="E718" s="6"/>
      <c r="F718" s="6"/>
      <c r="G718" s="4"/>
      <c r="H718" s="4"/>
      <c r="I718" s="4"/>
      <c r="J718" s="5"/>
      <c r="K718" s="4"/>
      <c r="L718" s="5"/>
      <c r="M718" s="5"/>
      <c r="N718" s="5"/>
      <c r="O718" s="4"/>
      <c r="P718" s="111"/>
      <c r="Q718" s="111"/>
      <c r="R718" s="111"/>
      <c r="S718" s="111"/>
      <c r="T718" s="111"/>
      <c r="U718" s="111"/>
      <c r="V718" s="111"/>
      <c r="W718" s="111"/>
      <c r="X718" s="111"/>
      <c r="Y718" s="111"/>
    </row>
    <row r="719" spans="1:25" x14ac:dyDescent="0.3">
      <c r="A719" s="122"/>
      <c r="B719" s="4"/>
      <c r="C719" s="4"/>
      <c r="D719" s="4"/>
      <c r="E719" s="6"/>
      <c r="F719" s="6"/>
      <c r="G719" s="4"/>
      <c r="H719" s="4"/>
      <c r="I719" s="4"/>
      <c r="J719" s="5"/>
      <c r="K719" s="4"/>
      <c r="L719" s="5"/>
      <c r="M719" s="5"/>
      <c r="N719" s="5"/>
      <c r="O719" s="4"/>
      <c r="P719" s="111"/>
      <c r="Q719" s="111"/>
      <c r="R719" s="111"/>
      <c r="S719" s="111"/>
      <c r="T719" s="111"/>
      <c r="U719" s="111"/>
      <c r="V719" s="111"/>
      <c r="W719" s="111"/>
      <c r="X719" s="111"/>
      <c r="Y719" s="111"/>
    </row>
    <row r="720" spans="1:25" x14ac:dyDescent="0.3">
      <c r="A720" s="122"/>
      <c r="B720" s="4"/>
      <c r="C720" s="4"/>
      <c r="D720" s="4"/>
      <c r="E720" s="6"/>
      <c r="F720" s="6"/>
      <c r="G720" s="4"/>
      <c r="H720" s="4"/>
      <c r="I720" s="4"/>
      <c r="J720" s="5"/>
      <c r="K720" s="4"/>
      <c r="L720" s="5"/>
      <c r="M720" s="5"/>
      <c r="N720" s="5"/>
      <c r="O720" s="4"/>
      <c r="P720" s="111"/>
      <c r="Q720" s="111"/>
      <c r="R720" s="111"/>
      <c r="S720" s="111"/>
      <c r="T720" s="111"/>
      <c r="U720" s="111"/>
      <c r="V720" s="111"/>
      <c r="W720" s="111"/>
      <c r="X720" s="111"/>
      <c r="Y720" s="111"/>
    </row>
    <row r="721" spans="1:25" x14ac:dyDescent="0.3">
      <c r="A721" s="122"/>
      <c r="B721" s="4"/>
      <c r="C721" s="4"/>
      <c r="D721" s="4"/>
      <c r="E721" s="6"/>
      <c r="F721" s="6"/>
      <c r="G721" s="4"/>
      <c r="H721" s="4"/>
      <c r="I721" s="4"/>
      <c r="J721" s="5"/>
      <c r="K721" s="4"/>
      <c r="L721" s="5"/>
      <c r="M721" s="5"/>
      <c r="N721" s="5"/>
      <c r="O721" s="4"/>
      <c r="P721" s="111"/>
      <c r="Q721" s="111"/>
      <c r="R721" s="111"/>
      <c r="S721" s="111"/>
      <c r="T721" s="111"/>
      <c r="U721" s="111"/>
      <c r="V721" s="111"/>
      <c r="W721" s="111"/>
      <c r="X721" s="111"/>
      <c r="Y721" s="111"/>
    </row>
    <row r="722" spans="1:25" x14ac:dyDescent="0.3">
      <c r="A722" s="122"/>
      <c r="B722" s="4"/>
      <c r="C722" s="4"/>
      <c r="D722" s="4"/>
      <c r="E722" s="6"/>
      <c r="F722" s="6"/>
      <c r="G722" s="4"/>
      <c r="H722" s="4"/>
      <c r="I722" s="4"/>
      <c r="J722" s="5"/>
      <c r="K722" s="4"/>
      <c r="L722" s="5"/>
      <c r="M722" s="5"/>
      <c r="N722" s="5"/>
      <c r="O722" s="4"/>
      <c r="P722" s="111"/>
      <c r="Q722" s="111"/>
      <c r="R722" s="111"/>
      <c r="S722" s="111"/>
      <c r="T722" s="111"/>
      <c r="U722" s="111"/>
      <c r="V722" s="111"/>
      <c r="W722" s="111"/>
      <c r="X722" s="111"/>
      <c r="Y722" s="111"/>
    </row>
    <row r="723" spans="1:25" x14ac:dyDescent="0.3">
      <c r="A723" s="122"/>
      <c r="B723" s="4"/>
      <c r="C723" s="4"/>
      <c r="D723" s="4"/>
      <c r="E723" s="6"/>
      <c r="F723" s="6"/>
      <c r="G723" s="4"/>
      <c r="H723" s="4"/>
      <c r="I723" s="4"/>
      <c r="J723" s="5"/>
      <c r="K723" s="4"/>
      <c r="L723" s="5"/>
      <c r="M723" s="5"/>
      <c r="N723" s="5"/>
      <c r="O723" s="4"/>
      <c r="P723" s="111"/>
      <c r="Q723" s="111"/>
      <c r="R723" s="111"/>
      <c r="S723" s="111"/>
      <c r="T723" s="111"/>
      <c r="U723" s="111"/>
      <c r="V723" s="111"/>
      <c r="W723" s="111"/>
      <c r="X723" s="111"/>
      <c r="Y723" s="111"/>
    </row>
    <row r="724" spans="1:25" x14ac:dyDescent="0.3">
      <c r="A724" s="122"/>
      <c r="B724" s="4"/>
      <c r="C724" s="4"/>
      <c r="D724" s="4"/>
      <c r="E724" s="6"/>
      <c r="F724" s="6"/>
      <c r="G724" s="4"/>
      <c r="H724" s="4"/>
      <c r="I724" s="4"/>
      <c r="J724" s="5"/>
      <c r="K724" s="4"/>
      <c r="L724" s="5"/>
      <c r="M724" s="5"/>
      <c r="N724" s="5"/>
      <c r="O724" s="4"/>
      <c r="P724" s="111"/>
      <c r="Q724" s="111"/>
      <c r="R724" s="111"/>
      <c r="S724" s="111"/>
      <c r="T724" s="111"/>
      <c r="U724" s="111"/>
      <c r="V724" s="111"/>
      <c r="W724" s="111"/>
      <c r="X724" s="111"/>
      <c r="Y724" s="111"/>
    </row>
    <row r="725" spans="1:25" x14ac:dyDescent="0.3">
      <c r="A725" s="122"/>
      <c r="B725" s="4"/>
      <c r="C725" s="4"/>
      <c r="D725" s="4"/>
      <c r="E725" s="6"/>
      <c r="F725" s="6"/>
      <c r="G725" s="4"/>
      <c r="H725" s="4"/>
      <c r="I725" s="4"/>
      <c r="J725" s="5"/>
      <c r="K725" s="4"/>
      <c r="L725" s="5"/>
      <c r="M725" s="5"/>
      <c r="N725" s="5"/>
      <c r="O725" s="4"/>
      <c r="P725" s="111"/>
      <c r="Q725" s="111"/>
      <c r="R725" s="111"/>
      <c r="S725" s="111"/>
      <c r="T725" s="111"/>
      <c r="U725" s="111"/>
      <c r="V725" s="111"/>
      <c r="W725" s="111"/>
      <c r="X725" s="111"/>
      <c r="Y725" s="111"/>
    </row>
    <row r="726" spans="1:25" x14ac:dyDescent="0.3">
      <c r="A726" s="122"/>
      <c r="B726" s="4"/>
      <c r="C726" s="4"/>
      <c r="D726" s="4"/>
      <c r="E726" s="6"/>
      <c r="F726" s="6"/>
      <c r="G726" s="4"/>
      <c r="H726" s="4"/>
      <c r="I726" s="4"/>
      <c r="J726" s="5"/>
      <c r="K726" s="4"/>
      <c r="L726" s="5"/>
      <c r="M726" s="5"/>
      <c r="N726" s="5"/>
      <c r="O726" s="4"/>
      <c r="P726" s="111"/>
      <c r="Q726" s="111"/>
      <c r="R726" s="111"/>
      <c r="S726" s="111"/>
      <c r="T726" s="111"/>
      <c r="U726" s="111"/>
      <c r="V726" s="111"/>
      <c r="W726" s="111"/>
      <c r="X726" s="111"/>
      <c r="Y726" s="111"/>
    </row>
    <row r="727" spans="1:25" x14ac:dyDescent="0.3">
      <c r="A727" s="122"/>
      <c r="B727" s="4"/>
      <c r="C727" s="4"/>
      <c r="D727" s="4"/>
      <c r="E727" s="6"/>
      <c r="F727" s="6"/>
      <c r="G727" s="4"/>
      <c r="H727" s="4"/>
      <c r="I727" s="4"/>
      <c r="J727" s="5"/>
      <c r="K727" s="4"/>
      <c r="L727" s="5"/>
      <c r="M727" s="5"/>
      <c r="N727" s="5"/>
      <c r="O727" s="4"/>
      <c r="P727" s="111"/>
      <c r="Q727" s="111"/>
      <c r="R727" s="111"/>
      <c r="S727" s="111"/>
      <c r="T727" s="111"/>
      <c r="U727" s="111"/>
      <c r="V727" s="111"/>
      <c r="W727" s="111"/>
      <c r="X727" s="111"/>
      <c r="Y727" s="111"/>
    </row>
    <row r="728" spans="1:25" x14ac:dyDescent="0.3">
      <c r="A728" s="122"/>
      <c r="B728" s="4"/>
      <c r="C728" s="4"/>
      <c r="D728" s="4"/>
      <c r="E728" s="6"/>
      <c r="F728" s="6"/>
      <c r="G728" s="4"/>
      <c r="H728" s="4"/>
      <c r="I728" s="4"/>
      <c r="J728" s="5"/>
      <c r="K728" s="4"/>
      <c r="L728" s="5"/>
      <c r="M728" s="5"/>
      <c r="N728" s="5"/>
      <c r="O728" s="4"/>
      <c r="P728" s="111"/>
      <c r="Q728" s="111"/>
      <c r="R728" s="111"/>
      <c r="S728" s="111"/>
      <c r="T728" s="111"/>
      <c r="U728" s="111"/>
      <c r="V728" s="111"/>
      <c r="W728" s="111"/>
      <c r="X728" s="111"/>
      <c r="Y728" s="111"/>
    </row>
    <row r="729" spans="1:25" x14ac:dyDescent="0.3">
      <c r="A729" s="122"/>
      <c r="B729" s="4"/>
      <c r="C729" s="4"/>
      <c r="D729" s="4"/>
      <c r="E729" s="6"/>
      <c r="F729" s="6"/>
      <c r="G729" s="4"/>
      <c r="H729" s="4"/>
      <c r="I729" s="4"/>
      <c r="J729" s="5"/>
      <c r="K729" s="4"/>
      <c r="L729" s="5"/>
      <c r="M729" s="5"/>
      <c r="N729" s="5"/>
      <c r="O729" s="4"/>
      <c r="P729" s="111"/>
      <c r="Q729" s="111"/>
      <c r="R729" s="111"/>
      <c r="S729" s="111"/>
      <c r="T729" s="111"/>
      <c r="U729" s="111"/>
      <c r="V729" s="111"/>
      <c r="W729" s="111"/>
      <c r="X729" s="111"/>
      <c r="Y729" s="111"/>
    </row>
    <row r="730" spans="1:25" x14ac:dyDescent="0.3">
      <c r="A730" s="122"/>
      <c r="B730" s="4"/>
      <c r="C730" s="4"/>
      <c r="D730" s="4"/>
      <c r="E730" s="6"/>
      <c r="F730" s="6"/>
      <c r="G730" s="4"/>
      <c r="H730" s="4"/>
      <c r="I730" s="4"/>
      <c r="J730" s="5"/>
      <c r="K730" s="4"/>
      <c r="L730" s="5"/>
      <c r="M730" s="5"/>
      <c r="N730" s="5"/>
      <c r="O730" s="4"/>
      <c r="P730" s="111"/>
      <c r="Q730" s="111"/>
      <c r="R730" s="111"/>
      <c r="S730" s="111"/>
      <c r="T730" s="111"/>
      <c r="U730" s="111"/>
      <c r="V730" s="111"/>
      <c r="W730" s="111"/>
      <c r="X730" s="111"/>
      <c r="Y730" s="111"/>
    </row>
    <row r="731" spans="1:25" x14ac:dyDescent="0.3">
      <c r="A731" s="122"/>
      <c r="B731" s="4"/>
      <c r="C731" s="4"/>
      <c r="D731" s="4"/>
      <c r="E731" s="6"/>
      <c r="F731" s="6"/>
      <c r="G731" s="4"/>
      <c r="H731" s="4"/>
      <c r="I731" s="4"/>
      <c r="J731" s="5"/>
      <c r="K731" s="4"/>
      <c r="L731" s="5"/>
      <c r="M731" s="5"/>
      <c r="N731" s="5"/>
      <c r="O731" s="4"/>
      <c r="P731" s="111"/>
      <c r="Q731" s="111"/>
      <c r="R731" s="111"/>
      <c r="S731" s="111"/>
      <c r="T731" s="111"/>
      <c r="U731" s="111"/>
      <c r="V731" s="111"/>
      <c r="W731" s="111"/>
      <c r="X731" s="111"/>
      <c r="Y731" s="111"/>
    </row>
    <row r="732" spans="1:25" x14ac:dyDescent="0.3">
      <c r="A732" s="122"/>
      <c r="B732" s="4"/>
      <c r="C732" s="4"/>
      <c r="D732" s="4"/>
      <c r="E732" s="6"/>
      <c r="F732" s="6"/>
      <c r="G732" s="4"/>
      <c r="H732" s="4"/>
      <c r="I732" s="4"/>
      <c r="J732" s="5"/>
      <c r="K732" s="4"/>
      <c r="L732" s="5"/>
      <c r="M732" s="5"/>
      <c r="N732" s="5"/>
      <c r="O732" s="4"/>
      <c r="P732" s="111"/>
      <c r="Q732" s="111"/>
      <c r="R732" s="111"/>
      <c r="S732" s="111"/>
      <c r="T732" s="111"/>
      <c r="U732" s="111"/>
      <c r="V732" s="111"/>
      <c r="W732" s="111"/>
      <c r="X732" s="111"/>
      <c r="Y732" s="111"/>
    </row>
    <row r="733" spans="1:25" x14ac:dyDescent="0.3">
      <c r="A733" s="122"/>
      <c r="B733" s="4"/>
      <c r="C733" s="4"/>
      <c r="D733" s="4"/>
      <c r="E733" s="6"/>
      <c r="F733" s="6"/>
      <c r="G733" s="4"/>
      <c r="H733" s="4"/>
      <c r="I733" s="4"/>
      <c r="J733" s="5"/>
      <c r="K733" s="4"/>
      <c r="L733" s="5"/>
      <c r="M733" s="5"/>
      <c r="N733" s="5"/>
      <c r="O733" s="4"/>
      <c r="P733" s="111"/>
      <c r="Q733" s="111"/>
      <c r="R733" s="111"/>
      <c r="S733" s="111"/>
      <c r="T733" s="111"/>
      <c r="U733" s="111"/>
      <c r="V733" s="111"/>
      <c r="W733" s="111"/>
      <c r="X733" s="111"/>
      <c r="Y733" s="111"/>
    </row>
    <row r="734" spans="1:25" x14ac:dyDescent="0.3">
      <c r="A734" s="122"/>
      <c r="B734" s="4"/>
      <c r="C734" s="4"/>
      <c r="D734" s="4"/>
      <c r="E734" s="6"/>
      <c r="F734" s="6"/>
      <c r="G734" s="4"/>
      <c r="H734" s="4"/>
      <c r="I734" s="4"/>
      <c r="J734" s="5"/>
      <c r="K734" s="4"/>
      <c r="L734" s="5"/>
      <c r="M734" s="5"/>
      <c r="N734" s="5"/>
      <c r="O734" s="4"/>
      <c r="P734" s="111"/>
      <c r="Q734" s="111"/>
      <c r="R734" s="111"/>
      <c r="S734" s="111"/>
      <c r="T734" s="111"/>
      <c r="U734" s="111"/>
      <c r="V734" s="111"/>
      <c r="W734" s="111"/>
      <c r="X734" s="111"/>
      <c r="Y734" s="111"/>
    </row>
    <row r="735" spans="1:25" x14ac:dyDescent="0.3">
      <c r="A735" s="122"/>
      <c r="B735" s="4"/>
      <c r="C735" s="4"/>
      <c r="D735" s="4"/>
      <c r="E735" s="6"/>
      <c r="F735" s="6"/>
      <c r="G735" s="4"/>
      <c r="H735" s="4"/>
      <c r="I735" s="4"/>
      <c r="J735" s="5"/>
      <c r="K735" s="4"/>
      <c r="L735" s="5"/>
      <c r="M735" s="5"/>
      <c r="N735" s="5"/>
      <c r="O735" s="4"/>
      <c r="P735" s="111"/>
      <c r="Q735" s="111"/>
      <c r="R735" s="111"/>
      <c r="S735" s="111"/>
      <c r="T735" s="111"/>
      <c r="U735" s="111"/>
      <c r="V735" s="111"/>
      <c r="W735" s="111"/>
      <c r="X735" s="111"/>
      <c r="Y735" s="111"/>
    </row>
    <row r="736" spans="1:25" x14ac:dyDescent="0.3">
      <c r="A736" s="122"/>
      <c r="B736" s="4"/>
      <c r="C736" s="4"/>
      <c r="D736" s="4"/>
      <c r="E736" s="6"/>
      <c r="F736" s="6"/>
      <c r="G736" s="4"/>
      <c r="H736" s="4"/>
      <c r="I736" s="4"/>
      <c r="J736" s="5"/>
      <c r="K736" s="4"/>
      <c r="L736" s="5"/>
      <c r="M736" s="5"/>
      <c r="N736" s="5"/>
      <c r="O736" s="4"/>
      <c r="P736" s="111"/>
      <c r="Q736" s="111"/>
      <c r="R736" s="111"/>
      <c r="S736" s="111"/>
      <c r="T736" s="111"/>
      <c r="U736" s="111"/>
      <c r="V736" s="111"/>
      <c r="W736" s="111"/>
      <c r="X736" s="111"/>
      <c r="Y736" s="111"/>
    </row>
    <row r="737" spans="1:25" x14ac:dyDescent="0.3">
      <c r="A737" s="122"/>
      <c r="B737" s="4"/>
      <c r="C737" s="4"/>
      <c r="D737" s="4"/>
      <c r="E737" s="6"/>
      <c r="F737" s="6"/>
      <c r="G737" s="4"/>
      <c r="H737" s="4"/>
      <c r="I737" s="4"/>
      <c r="J737" s="5"/>
      <c r="K737" s="4"/>
      <c r="L737" s="5"/>
      <c r="M737" s="5"/>
      <c r="N737" s="5"/>
      <c r="O737" s="4"/>
      <c r="P737" s="111"/>
      <c r="Q737" s="111"/>
      <c r="R737" s="111"/>
      <c r="S737" s="111"/>
      <c r="T737" s="111"/>
      <c r="U737" s="111"/>
      <c r="V737" s="111"/>
      <c r="W737" s="111"/>
      <c r="X737" s="111"/>
      <c r="Y737" s="111"/>
    </row>
    <row r="738" spans="1:25" x14ac:dyDescent="0.3">
      <c r="A738" s="122"/>
      <c r="B738" s="4"/>
      <c r="C738" s="4"/>
      <c r="D738" s="4"/>
      <c r="E738" s="6"/>
      <c r="F738" s="6"/>
      <c r="G738" s="4"/>
      <c r="H738" s="4"/>
      <c r="I738" s="4"/>
      <c r="J738" s="5"/>
      <c r="K738" s="4"/>
      <c r="L738" s="5"/>
      <c r="M738" s="5"/>
      <c r="N738" s="5"/>
      <c r="O738" s="4"/>
      <c r="P738" s="111"/>
      <c r="Q738" s="111"/>
      <c r="R738" s="111"/>
      <c r="S738" s="111"/>
      <c r="T738" s="111"/>
      <c r="U738" s="111"/>
      <c r="V738" s="111"/>
      <c r="W738" s="111"/>
      <c r="X738" s="111"/>
      <c r="Y738" s="111"/>
    </row>
    <row r="739" spans="1:25" x14ac:dyDescent="0.3">
      <c r="A739" s="122"/>
      <c r="B739" s="4"/>
      <c r="C739" s="4"/>
      <c r="D739" s="4"/>
      <c r="E739" s="6"/>
      <c r="F739" s="6"/>
      <c r="G739" s="4"/>
      <c r="H739" s="4"/>
      <c r="I739" s="4"/>
      <c r="J739" s="5"/>
      <c r="K739" s="4"/>
      <c r="L739" s="5"/>
      <c r="M739" s="5"/>
      <c r="N739" s="5"/>
      <c r="O739" s="4"/>
      <c r="P739" s="111"/>
      <c r="Q739" s="111"/>
      <c r="R739" s="111"/>
      <c r="S739" s="111"/>
      <c r="T739" s="111"/>
      <c r="U739" s="111"/>
      <c r="V739" s="111"/>
      <c r="W739" s="111"/>
      <c r="X739" s="111"/>
      <c r="Y739" s="111"/>
    </row>
    <row r="740" spans="1:25" x14ac:dyDescent="0.3">
      <c r="A740" s="122"/>
      <c r="B740" s="4"/>
      <c r="C740" s="4"/>
      <c r="D740" s="4"/>
      <c r="E740" s="6"/>
      <c r="F740" s="6"/>
      <c r="G740" s="4"/>
      <c r="H740" s="4"/>
      <c r="I740" s="4"/>
      <c r="J740" s="5"/>
      <c r="K740" s="4"/>
      <c r="L740" s="5"/>
      <c r="M740" s="5"/>
      <c r="N740" s="5"/>
      <c r="O740" s="4"/>
      <c r="P740" s="111"/>
      <c r="Q740" s="111"/>
      <c r="R740" s="111"/>
      <c r="S740" s="111"/>
      <c r="T740" s="111"/>
      <c r="U740" s="111"/>
      <c r="V740" s="111"/>
      <c r="W740" s="111"/>
      <c r="X740" s="111"/>
      <c r="Y740" s="111"/>
    </row>
    <row r="741" spans="1:25" x14ac:dyDescent="0.3">
      <c r="A741" s="122"/>
      <c r="B741" s="4"/>
      <c r="C741" s="4"/>
      <c r="D741" s="4"/>
      <c r="E741" s="6"/>
      <c r="F741" s="6"/>
      <c r="G741" s="4"/>
      <c r="H741" s="4"/>
      <c r="I741" s="4"/>
      <c r="J741" s="5"/>
      <c r="K741" s="4"/>
      <c r="L741" s="5"/>
      <c r="M741" s="5"/>
      <c r="N741" s="5"/>
      <c r="O741" s="4"/>
      <c r="P741" s="111"/>
      <c r="Q741" s="111"/>
      <c r="R741" s="111"/>
      <c r="S741" s="111"/>
      <c r="T741" s="111"/>
      <c r="U741" s="111"/>
      <c r="V741" s="111"/>
      <c r="W741" s="111"/>
      <c r="X741" s="111"/>
      <c r="Y741" s="111"/>
    </row>
    <row r="742" spans="1:25" x14ac:dyDescent="0.3">
      <c r="A742" s="122"/>
      <c r="B742" s="4"/>
      <c r="C742" s="4"/>
      <c r="D742" s="4"/>
      <c r="E742" s="6"/>
      <c r="F742" s="6"/>
      <c r="G742" s="4"/>
      <c r="H742" s="4"/>
      <c r="I742" s="4"/>
      <c r="J742" s="5"/>
      <c r="K742" s="4"/>
      <c r="L742" s="5"/>
      <c r="M742" s="5"/>
      <c r="N742" s="5"/>
      <c r="O742" s="4"/>
      <c r="P742" s="111"/>
      <c r="Q742" s="111"/>
      <c r="R742" s="111"/>
      <c r="S742" s="111"/>
      <c r="T742" s="111"/>
      <c r="U742" s="111"/>
      <c r="V742" s="111"/>
      <c r="W742" s="111"/>
      <c r="X742" s="111"/>
      <c r="Y742" s="111"/>
    </row>
    <row r="743" spans="1:25" x14ac:dyDescent="0.3">
      <c r="A743" s="122"/>
      <c r="B743" s="4"/>
      <c r="C743" s="4"/>
      <c r="D743" s="4"/>
      <c r="E743" s="6"/>
      <c r="F743" s="6"/>
      <c r="G743" s="4"/>
      <c r="H743" s="4"/>
      <c r="I743" s="4"/>
      <c r="J743" s="5"/>
      <c r="K743" s="4"/>
      <c r="L743" s="5"/>
      <c r="M743" s="5"/>
      <c r="N743" s="5"/>
      <c r="O743" s="4"/>
      <c r="P743" s="111"/>
      <c r="Q743" s="111"/>
      <c r="R743" s="111"/>
      <c r="S743" s="111"/>
      <c r="T743" s="111"/>
      <c r="U743" s="111"/>
      <c r="V743" s="111"/>
      <c r="W743" s="111"/>
      <c r="X743" s="111"/>
      <c r="Y743" s="111"/>
    </row>
    <row r="744" spans="1:25" x14ac:dyDescent="0.3">
      <c r="A744" s="122"/>
      <c r="B744" s="4"/>
      <c r="C744" s="4"/>
      <c r="D744" s="4"/>
      <c r="E744" s="6"/>
      <c r="F744" s="6"/>
      <c r="G744" s="4"/>
      <c r="H744" s="4"/>
      <c r="I744" s="4"/>
      <c r="J744" s="5"/>
      <c r="K744" s="4"/>
      <c r="L744" s="5"/>
      <c r="M744" s="5"/>
      <c r="N744" s="5"/>
      <c r="O744" s="4"/>
      <c r="P744" s="111"/>
      <c r="Q744" s="111"/>
      <c r="R744" s="111"/>
      <c r="S744" s="111"/>
      <c r="T744" s="111"/>
      <c r="U744" s="111"/>
      <c r="V744" s="111"/>
      <c r="W744" s="111"/>
      <c r="X744" s="111"/>
      <c r="Y744" s="111"/>
    </row>
    <row r="745" spans="1:25" x14ac:dyDescent="0.3">
      <c r="A745" s="122"/>
      <c r="B745" s="4"/>
      <c r="C745" s="4"/>
      <c r="D745" s="4"/>
      <c r="E745" s="6"/>
      <c r="F745" s="6"/>
      <c r="G745" s="4"/>
      <c r="H745" s="4"/>
      <c r="I745" s="4"/>
      <c r="J745" s="5"/>
      <c r="K745" s="4"/>
      <c r="L745" s="5"/>
      <c r="M745" s="5"/>
      <c r="N745" s="5"/>
      <c r="O745" s="4"/>
      <c r="P745" s="111"/>
      <c r="Q745" s="111"/>
      <c r="R745" s="111"/>
      <c r="S745" s="111"/>
      <c r="T745" s="111"/>
      <c r="U745" s="111"/>
      <c r="V745" s="111"/>
      <c r="W745" s="111"/>
      <c r="X745" s="111"/>
      <c r="Y745" s="111"/>
    </row>
    <row r="746" spans="1:25" x14ac:dyDescent="0.3">
      <c r="A746" s="122"/>
      <c r="B746" s="4"/>
      <c r="C746" s="4"/>
      <c r="D746" s="4"/>
      <c r="E746" s="6"/>
      <c r="F746" s="6"/>
      <c r="G746" s="4"/>
      <c r="H746" s="4"/>
      <c r="I746" s="4"/>
      <c r="J746" s="5"/>
      <c r="K746" s="4"/>
      <c r="L746" s="5"/>
      <c r="M746" s="5"/>
      <c r="N746" s="5"/>
      <c r="O746" s="4"/>
      <c r="P746" s="111"/>
      <c r="Q746" s="111"/>
      <c r="R746" s="111"/>
      <c r="S746" s="111"/>
      <c r="T746" s="111"/>
      <c r="U746" s="111"/>
      <c r="V746" s="111"/>
      <c r="W746" s="111"/>
      <c r="X746" s="111"/>
      <c r="Y746" s="111"/>
    </row>
    <row r="747" spans="1:25" x14ac:dyDescent="0.3">
      <c r="A747" s="122"/>
      <c r="B747" s="4"/>
      <c r="C747" s="4"/>
      <c r="D747" s="4"/>
      <c r="E747" s="6"/>
      <c r="F747" s="6"/>
      <c r="G747" s="4"/>
      <c r="H747" s="4"/>
      <c r="I747" s="4"/>
      <c r="J747" s="5"/>
      <c r="K747" s="4"/>
      <c r="L747" s="5"/>
      <c r="M747" s="5"/>
      <c r="N747" s="5"/>
      <c r="O747" s="4"/>
      <c r="P747" s="111"/>
      <c r="Q747" s="111"/>
      <c r="R747" s="111"/>
      <c r="S747" s="111"/>
      <c r="T747" s="111"/>
      <c r="U747" s="111"/>
      <c r="V747" s="111"/>
      <c r="W747" s="111"/>
      <c r="X747" s="111"/>
      <c r="Y747" s="111"/>
    </row>
    <row r="748" spans="1:25" x14ac:dyDescent="0.3">
      <c r="A748" s="122"/>
      <c r="B748" s="4"/>
      <c r="C748" s="4"/>
      <c r="D748" s="4"/>
      <c r="E748" s="6"/>
      <c r="F748" s="6"/>
      <c r="G748" s="4"/>
      <c r="H748" s="4"/>
      <c r="I748" s="4"/>
      <c r="J748" s="5"/>
      <c r="K748" s="4"/>
      <c r="L748" s="5"/>
      <c r="M748" s="5"/>
      <c r="N748" s="5"/>
      <c r="O748" s="4"/>
      <c r="P748" s="111"/>
      <c r="Q748" s="111"/>
      <c r="R748" s="111"/>
      <c r="S748" s="111"/>
      <c r="T748" s="111"/>
      <c r="U748" s="111"/>
      <c r="V748" s="111"/>
      <c r="W748" s="111"/>
      <c r="X748" s="111"/>
      <c r="Y748" s="111"/>
    </row>
    <row r="749" spans="1:25" x14ac:dyDescent="0.3">
      <c r="A749" s="122"/>
      <c r="B749" s="4"/>
      <c r="C749" s="4"/>
      <c r="D749" s="4"/>
      <c r="E749" s="6"/>
      <c r="F749" s="6"/>
      <c r="G749" s="4"/>
      <c r="H749" s="4"/>
      <c r="I749" s="4"/>
      <c r="J749" s="5"/>
      <c r="K749" s="4"/>
      <c r="L749" s="5"/>
      <c r="M749" s="5"/>
      <c r="N749" s="5"/>
      <c r="O749" s="4"/>
      <c r="P749" s="111"/>
      <c r="Q749" s="111"/>
      <c r="R749" s="111"/>
      <c r="S749" s="111"/>
      <c r="T749" s="111"/>
      <c r="U749" s="111"/>
      <c r="V749" s="111"/>
      <c r="W749" s="111"/>
      <c r="X749" s="111"/>
      <c r="Y749" s="111"/>
    </row>
    <row r="750" spans="1:25" x14ac:dyDescent="0.3">
      <c r="A750" s="122"/>
      <c r="B750" s="4"/>
      <c r="C750" s="4"/>
      <c r="D750" s="4"/>
      <c r="E750" s="6"/>
      <c r="F750" s="6"/>
      <c r="G750" s="4"/>
      <c r="H750" s="4"/>
      <c r="I750" s="4"/>
      <c r="J750" s="5"/>
      <c r="K750" s="4"/>
      <c r="L750" s="5"/>
      <c r="M750" s="5"/>
      <c r="N750" s="5"/>
      <c r="O750" s="4"/>
      <c r="P750" s="111"/>
      <c r="Q750" s="111"/>
      <c r="R750" s="111"/>
      <c r="S750" s="111"/>
      <c r="T750" s="111"/>
      <c r="U750" s="111"/>
      <c r="V750" s="111"/>
      <c r="W750" s="111"/>
      <c r="X750" s="111"/>
      <c r="Y750" s="111"/>
    </row>
    <row r="751" spans="1:25" x14ac:dyDescent="0.3">
      <c r="A751" s="122"/>
      <c r="B751" s="4"/>
      <c r="C751" s="4"/>
      <c r="D751" s="4"/>
      <c r="E751" s="6"/>
      <c r="F751" s="6"/>
      <c r="G751" s="4"/>
      <c r="H751" s="4"/>
      <c r="I751" s="4"/>
      <c r="J751" s="5"/>
      <c r="K751" s="4"/>
      <c r="L751" s="5"/>
      <c r="M751" s="5"/>
      <c r="N751" s="5"/>
      <c r="O751" s="4"/>
      <c r="P751" s="111"/>
      <c r="Q751" s="111"/>
      <c r="R751" s="111"/>
      <c r="S751" s="111"/>
      <c r="T751" s="111"/>
      <c r="U751" s="111"/>
      <c r="V751" s="111"/>
      <c r="W751" s="111"/>
      <c r="X751" s="111"/>
      <c r="Y751" s="111"/>
    </row>
    <row r="752" spans="1:25" x14ac:dyDescent="0.3">
      <c r="A752" s="122"/>
      <c r="B752" s="4"/>
      <c r="C752" s="4"/>
      <c r="D752" s="4"/>
      <c r="E752" s="6"/>
      <c r="F752" s="6"/>
      <c r="G752" s="4"/>
      <c r="H752" s="4"/>
      <c r="I752" s="4"/>
      <c r="J752" s="5"/>
      <c r="K752" s="4"/>
      <c r="L752" s="5"/>
      <c r="M752" s="5"/>
      <c r="N752" s="5"/>
      <c r="O752" s="4"/>
      <c r="P752" s="111"/>
      <c r="Q752" s="111"/>
      <c r="R752" s="111"/>
      <c r="S752" s="111"/>
      <c r="T752" s="111"/>
      <c r="U752" s="111"/>
      <c r="V752" s="111"/>
      <c r="W752" s="111"/>
      <c r="X752" s="111"/>
      <c r="Y752" s="111"/>
    </row>
    <row r="753" spans="1:25" x14ac:dyDescent="0.3">
      <c r="A753" s="122"/>
      <c r="B753" s="4"/>
      <c r="C753" s="4"/>
      <c r="D753" s="4"/>
      <c r="E753" s="6"/>
      <c r="F753" s="6"/>
      <c r="G753" s="4"/>
      <c r="H753" s="4"/>
      <c r="I753" s="4"/>
      <c r="J753" s="5"/>
      <c r="K753" s="4"/>
      <c r="L753" s="5"/>
      <c r="M753" s="5"/>
      <c r="N753" s="5"/>
      <c r="O753" s="4"/>
      <c r="P753" s="111"/>
      <c r="Q753" s="111"/>
      <c r="R753" s="111"/>
      <c r="S753" s="111"/>
      <c r="T753" s="111"/>
      <c r="U753" s="111"/>
      <c r="V753" s="111"/>
      <c r="W753" s="111"/>
      <c r="X753" s="111"/>
      <c r="Y753" s="111"/>
    </row>
    <row r="754" spans="1:25" x14ac:dyDescent="0.3">
      <c r="A754" s="122"/>
      <c r="B754" s="4"/>
      <c r="C754" s="4"/>
      <c r="D754" s="4"/>
      <c r="E754" s="6"/>
      <c r="F754" s="6"/>
      <c r="G754" s="4"/>
      <c r="H754" s="4"/>
      <c r="I754" s="4"/>
      <c r="J754" s="5"/>
      <c r="K754" s="4"/>
      <c r="L754" s="5"/>
      <c r="M754" s="5"/>
      <c r="N754" s="5"/>
      <c r="O754" s="4"/>
      <c r="P754" s="111"/>
      <c r="Q754" s="111"/>
      <c r="R754" s="111"/>
      <c r="S754" s="111"/>
      <c r="T754" s="111"/>
      <c r="U754" s="111"/>
      <c r="V754" s="111"/>
      <c r="W754" s="111"/>
      <c r="X754" s="111"/>
      <c r="Y754" s="111"/>
    </row>
    <row r="755" spans="1:25" x14ac:dyDescent="0.3">
      <c r="A755" s="122"/>
      <c r="B755" s="4"/>
      <c r="C755" s="4"/>
      <c r="D755" s="4"/>
      <c r="E755" s="6"/>
      <c r="F755" s="6"/>
      <c r="G755" s="4"/>
      <c r="H755" s="4"/>
      <c r="I755" s="4"/>
      <c r="J755" s="5"/>
      <c r="K755" s="4"/>
      <c r="L755" s="5"/>
      <c r="M755" s="5"/>
      <c r="N755" s="5"/>
      <c r="O755" s="4"/>
      <c r="P755" s="111"/>
      <c r="Q755" s="111"/>
      <c r="R755" s="111"/>
      <c r="S755" s="111"/>
      <c r="T755" s="111"/>
      <c r="U755" s="111"/>
      <c r="V755" s="111"/>
      <c r="W755" s="111"/>
      <c r="X755" s="111"/>
      <c r="Y755" s="111"/>
    </row>
    <row r="756" spans="1:25" x14ac:dyDescent="0.3">
      <c r="A756" s="122"/>
      <c r="B756" s="4"/>
      <c r="C756" s="4"/>
      <c r="D756" s="4"/>
      <c r="E756" s="6"/>
      <c r="F756" s="6"/>
      <c r="G756" s="4"/>
      <c r="H756" s="4"/>
      <c r="I756" s="4"/>
      <c r="J756" s="5"/>
      <c r="K756" s="4"/>
      <c r="L756" s="5"/>
      <c r="M756" s="5"/>
      <c r="N756" s="5"/>
      <c r="O756" s="4"/>
      <c r="P756" s="111"/>
      <c r="Q756" s="111"/>
      <c r="R756" s="111"/>
      <c r="S756" s="111"/>
      <c r="T756" s="111"/>
      <c r="U756" s="111"/>
      <c r="V756" s="111"/>
      <c r="W756" s="111"/>
      <c r="X756" s="111"/>
      <c r="Y756" s="111"/>
    </row>
    <row r="757" spans="1:25" x14ac:dyDescent="0.3">
      <c r="A757" s="122"/>
      <c r="B757" s="4"/>
      <c r="C757" s="4"/>
      <c r="D757" s="4"/>
      <c r="E757" s="6"/>
      <c r="F757" s="6"/>
      <c r="G757" s="4"/>
      <c r="H757" s="4"/>
      <c r="I757" s="4"/>
      <c r="J757" s="5"/>
      <c r="K757" s="4"/>
      <c r="L757" s="5"/>
      <c r="M757" s="5"/>
      <c r="N757" s="5"/>
      <c r="O757" s="4"/>
      <c r="P757" s="111"/>
      <c r="Q757" s="111"/>
      <c r="R757" s="111"/>
      <c r="S757" s="111"/>
      <c r="T757" s="111"/>
      <c r="U757" s="111"/>
      <c r="V757" s="111"/>
      <c r="W757" s="111"/>
      <c r="X757" s="111"/>
      <c r="Y757" s="111"/>
    </row>
    <row r="758" spans="1:25" x14ac:dyDescent="0.3">
      <c r="A758" s="122"/>
      <c r="B758" s="4"/>
      <c r="C758" s="4"/>
      <c r="D758" s="4"/>
      <c r="E758" s="6"/>
      <c r="F758" s="6"/>
      <c r="G758" s="4"/>
      <c r="H758" s="4"/>
      <c r="I758" s="4"/>
      <c r="J758" s="5"/>
      <c r="K758" s="4"/>
      <c r="L758" s="5"/>
      <c r="M758" s="5"/>
      <c r="N758" s="5"/>
      <c r="O758" s="4"/>
      <c r="P758" s="111"/>
      <c r="Q758" s="111"/>
      <c r="R758" s="111"/>
      <c r="S758" s="111"/>
      <c r="T758" s="111"/>
      <c r="U758" s="111"/>
      <c r="V758" s="111"/>
      <c r="W758" s="111"/>
      <c r="X758" s="111"/>
      <c r="Y758" s="111"/>
    </row>
    <row r="759" spans="1:25" x14ac:dyDescent="0.3">
      <c r="A759" s="122"/>
      <c r="B759" s="4"/>
      <c r="C759" s="4"/>
      <c r="D759" s="4"/>
      <c r="E759" s="6"/>
      <c r="F759" s="6"/>
      <c r="G759" s="4"/>
      <c r="H759" s="4"/>
      <c r="I759" s="4"/>
      <c r="J759" s="5"/>
      <c r="K759" s="4"/>
      <c r="L759" s="5"/>
      <c r="M759" s="5"/>
      <c r="N759" s="5"/>
      <c r="O759" s="4"/>
      <c r="P759" s="111"/>
      <c r="Q759" s="111"/>
      <c r="R759" s="111"/>
      <c r="S759" s="111"/>
      <c r="T759" s="111"/>
      <c r="U759" s="111"/>
      <c r="V759" s="111"/>
      <c r="W759" s="111"/>
      <c r="X759" s="111"/>
      <c r="Y759" s="111"/>
    </row>
    <row r="760" spans="1:25" x14ac:dyDescent="0.3">
      <c r="A760" s="122"/>
      <c r="B760" s="4"/>
      <c r="C760" s="4"/>
      <c r="D760" s="4"/>
      <c r="E760" s="6"/>
      <c r="F760" s="6"/>
      <c r="G760" s="4"/>
      <c r="H760" s="4"/>
      <c r="I760" s="4"/>
      <c r="J760" s="5"/>
      <c r="K760" s="4"/>
      <c r="L760" s="5"/>
      <c r="M760" s="5"/>
      <c r="N760" s="5"/>
      <c r="O760" s="4"/>
      <c r="P760" s="111"/>
      <c r="Q760" s="111"/>
      <c r="R760" s="111"/>
      <c r="S760" s="111"/>
      <c r="T760" s="111"/>
      <c r="U760" s="111"/>
      <c r="V760" s="111"/>
      <c r="W760" s="111"/>
      <c r="X760" s="111"/>
      <c r="Y760" s="111"/>
    </row>
    <row r="761" spans="1:25" x14ac:dyDescent="0.3">
      <c r="A761" s="122"/>
      <c r="B761" s="4"/>
      <c r="C761" s="4"/>
      <c r="D761" s="4"/>
      <c r="E761" s="6"/>
      <c r="F761" s="6"/>
      <c r="G761" s="4"/>
      <c r="H761" s="4"/>
      <c r="I761" s="4"/>
      <c r="J761" s="5"/>
      <c r="K761" s="4"/>
      <c r="L761" s="5"/>
      <c r="M761" s="5"/>
      <c r="N761" s="5"/>
      <c r="O761" s="4"/>
      <c r="P761" s="111"/>
      <c r="Q761" s="111"/>
      <c r="R761" s="111"/>
      <c r="S761" s="111"/>
      <c r="T761" s="111"/>
      <c r="U761" s="111"/>
      <c r="V761" s="111"/>
      <c r="W761" s="111"/>
      <c r="X761" s="111"/>
      <c r="Y761" s="111"/>
    </row>
    <row r="762" spans="1:25" x14ac:dyDescent="0.3">
      <c r="A762" s="122"/>
      <c r="B762" s="4"/>
      <c r="C762" s="4"/>
      <c r="D762" s="4"/>
      <c r="E762" s="6"/>
      <c r="F762" s="6"/>
      <c r="G762" s="4"/>
      <c r="H762" s="4"/>
      <c r="I762" s="4"/>
      <c r="J762" s="5"/>
      <c r="K762" s="4"/>
      <c r="L762" s="5"/>
      <c r="M762" s="5"/>
      <c r="N762" s="5"/>
      <c r="O762" s="4"/>
      <c r="P762" s="111"/>
      <c r="Q762" s="111"/>
      <c r="R762" s="111"/>
      <c r="S762" s="111"/>
      <c r="T762" s="111"/>
      <c r="U762" s="111"/>
      <c r="V762" s="111"/>
      <c r="W762" s="111"/>
      <c r="X762" s="111"/>
      <c r="Y762" s="111"/>
    </row>
    <row r="763" spans="1:25" x14ac:dyDescent="0.3">
      <c r="A763" s="122"/>
      <c r="B763" s="4"/>
      <c r="C763" s="4"/>
      <c r="D763" s="4"/>
      <c r="E763" s="6"/>
      <c r="F763" s="6"/>
      <c r="G763" s="4"/>
      <c r="H763" s="4"/>
      <c r="I763" s="4"/>
      <c r="J763" s="5"/>
      <c r="K763" s="4"/>
      <c r="L763" s="5"/>
      <c r="M763" s="5"/>
      <c r="N763" s="5"/>
      <c r="O763" s="4"/>
      <c r="P763" s="111"/>
      <c r="Q763" s="111"/>
      <c r="R763" s="111"/>
      <c r="S763" s="111"/>
      <c r="T763" s="111"/>
      <c r="U763" s="111"/>
      <c r="V763" s="111"/>
      <c r="W763" s="111"/>
      <c r="X763" s="111"/>
      <c r="Y763" s="111"/>
    </row>
    <row r="764" spans="1:25" x14ac:dyDescent="0.3">
      <c r="A764" s="122"/>
      <c r="B764" s="4"/>
      <c r="C764" s="4"/>
      <c r="D764" s="4"/>
      <c r="E764" s="6"/>
      <c r="F764" s="6"/>
      <c r="G764" s="4"/>
      <c r="H764" s="4"/>
      <c r="I764" s="4"/>
      <c r="J764" s="5"/>
      <c r="K764" s="4"/>
      <c r="L764" s="5"/>
      <c r="M764" s="5"/>
      <c r="N764" s="5"/>
      <c r="O764" s="4"/>
      <c r="P764" s="111"/>
      <c r="Q764" s="111"/>
      <c r="R764" s="111"/>
      <c r="S764" s="111"/>
      <c r="T764" s="111"/>
      <c r="U764" s="111"/>
      <c r="V764" s="111"/>
      <c r="W764" s="111"/>
      <c r="X764" s="111"/>
      <c r="Y764" s="111"/>
    </row>
    <row r="765" spans="1:25" x14ac:dyDescent="0.3">
      <c r="A765" s="122"/>
      <c r="B765" s="4"/>
      <c r="C765" s="4"/>
      <c r="D765" s="4"/>
      <c r="E765" s="6"/>
      <c r="F765" s="6"/>
      <c r="G765" s="4"/>
      <c r="H765" s="4"/>
      <c r="I765" s="4"/>
      <c r="J765" s="5"/>
      <c r="K765" s="4"/>
      <c r="L765" s="5"/>
      <c r="M765" s="5"/>
      <c r="N765" s="5"/>
      <c r="O765" s="4"/>
      <c r="P765" s="111"/>
      <c r="Q765" s="111"/>
      <c r="R765" s="111"/>
      <c r="S765" s="111"/>
      <c r="T765" s="111"/>
      <c r="U765" s="111"/>
      <c r="V765" s="111"/>
      <c r="W765" s="111"/>
      <c r="X765" s="111"/>
      <c r="Y765" s="111"/>
    </row>
    <row r="766" spans="1:25" x14ac:dyDescent="0.3">
      <c r="A766" s="122"/>
      <c r="B766" s="4"/>
      <c r="C766" s="4"/>
      <c r="D766" s="4"/>
      <c r="E766" s="6"/>
      <c r="F766" s="6"/>
      <c r="G766" s="4"/>
      <c r="H766" s="4"/>
      <c r="I766" s="4"/>
      <c r="J766" s="5"/>
      <c r="K766" s="4"/>
      <c r="L766" s="5"/>
      <c r="M766" s="5"/>
      <c r="N766" s="5"/>
      <c r="O766" s="4"/>
      <c r="P766" s="111"/>
      <c r="Q766" s="111"/>
      <c r="R766" s="111"/>
      <c r="S766" s="111"/>
      <c r="T766" s="111"/>
      <c r="U766" s="111"/>
      <c r="V766" s="111"/>
      <c r="W766" s="111"/>
      <c r="X766" s="111"/>
      <c r="Y766" s="111"/>
    </row>
    <row r="767" spans="1:25" x14ac:dyDescent="0.3">
      <c r="A767" s="122"/>
      <c r="B767" s="4"/>
      <c r="C767" s="4"/>
      <c r="D767" s="4"/>
      <c r="E767" s="6"/>
      <c r="F767" s="6"/>
      <c r="G767" s="4"/>
      <c r="H767" s="4"/>
      <c r="I767" s="4"/>
      <c r="J767" s="5"/>
      <c r="K767" s="4"/>
      <c r="L767" s="5"/>
      <c r="M767" s="5"/>
      <c r="N767" s="5"/>
      <c r="O767" s="4"/>
      <c r="P767" s="111"/>
      <c r="Q767" s="111"/>
      <c r="R767" s="111"/>
      <c r="S767" s="111"/>
      <c r="T767" s="111"/>
      <c r="U767" s="111"/>
      <c r="V767" s="111"/>
      <c r="W767" s="111"/>
      <c r="X767" s="111"/>
      <c r="Y767" s="111"/>
    </row>
    <row r="768" spans="1:25" x14ac:dyDescent="0.3">
      <c r="A768" s="122"/>
      <c r="B768" s="4"/>
      <c r="C768" s="4"/>
      <c r="D768" s="4"/>
      <c r="E768" s="6"/>
      <c r="F768" s="6"/>
      <c r="G768" s="4"/>
      <c r="H768" s="4"/>
      <c r="I768" s="4"/>
      <c r="J768" s="5"/>
      <c r="K768" s="4"/>
      <c r="L768" s="5"/>
      <c r="M768" s="5"/>
      <c r="N768" s="5"/>
      <c r="O768" s="4"/>
      <c r="P768" s="111"/>
      <c r="Q768" s="111"/>
      <c r="R768" s="111"/>
      <c r="S768" s="111"/>
      <c r="T768" s="111"/>
      <c r="U768" s="111"/>
      <c r="V768" s="111"/>
      <c r="W768" s="111"/>
      <c r="X768" s="111"/>
      <c r="Y768" s="111"/>
    </row>
    <row r="769" spans="1:25" x14ac:dyDescent="0.3">
      <c r="A769" s="122"/>
      <c r="B769" s="4"/>
      <c r="C769" s="4"/>
      <c r="D769" s="4"/>
      <c r="E769" s="6"/>
      <c r="F769" s="6"/>
      <c r="G769" s="4"/>
      <c r="H769" s="4"/>
      <c r="I769" s="4"/>
      <c r="J769" s="5"/>
      <c r="K769" s="4"/>
      <c r="L769" s="5"/>
      <c r="M769" s="5"/>
      <c r="N769" s="5"/>
      <c r="O769" s="4"/>
      <c r="P769" s="111"/>
      <c r="Q769" s="111"/>
      <c r="R769" s="111"/>
      <c r="S769" s="111"/>
      <c r="T769" s="111"/>
      <c r="U769" s="111"/>
      <c r="V769" s="111"/>
      <c r="W769" s="111"/>
      <c r="X769" s="111"/>
      <c r="Y769" s="111"/>
    </row>
    <row r="770" spans="1:25" x14ac:dyDescent="0.3">
      <c r="A770" s="122"/>
      <c r="B770" s="4"/>
      <c r="C770" s="4"/>
      <c r="D770" s="4"/>
      <c r="E770" s="6"/>
      <c r="F770" s="6"/>
      <c r="G770" s="4"/>
      <c r="H770" s="4"/>
      <c r="I770" s="4"/>
      <c r="J770" s="5"/>
      <c r="K770" s="4"/>
      <c r="L770" s="5"/>
      <c r="M770" s="5"/>
      <c r="N770" s="5"/>
      <c r="O770" s="4"/>
      <c r="P770" s="111"/>
      <c r="Q770" s="111"/>
      <c r="R770" s="111"/>
      <c r="S770" s="111"/>
      <c r="T770" s="111"/>
      <c r="U770" s="111"/>
      <c r="V770" s="111"/>
      <c r="W770" s="111"/>
      <c r="X770" s="111"/>
      <c r="Y770" s="111"/>
    </row>
    <row r="771" spans="1:25" x14ac:dyDescent="0.3">
      <c r="A771" s="122"/>
      <c r="B771" s="4"/>
      <c r="C771" s="4"/>
      <c r="D771" s="4"/>
      <c r="E771" s="6"/>
      <c r="F771" s="6"/>
      <c r="G771" s="4"/>
      <c r="H771" s="4"/>
      <c r="I771" s="4"/>
      <c r="J771" s="5"/>
      <c r="K771" s="4"/>
      <c r="L771" s="5"/>
      <c r="M771" s="5"/>
      <c r="N771" s="5"/>
      <c r="O771" s="4"/>
      <c r="P771" s="111"/>
      <c r="Q771" s="111"/>
      <c r="R771" s="111"/>
      <c r="S771" s="111"/>
      <c r="T771" s="111"/>
      <c r="U771" s="111"/>
      <c r="V771" s="111"/>
      <c r="W771" s="111"/>
      <c r="X771" s="111"/>
      <c r="Y771" s="111"/>
    </row>
    <row r="772" spans="1:25" x14ac:dyDescent="0.3">
      <c r="A772" s="122"/>
      <c r="B772" s="4"/>
      <c r="C772" s="4"/>
      <c r="D772" s="4"/>
      <c r="E772" s="6"/>
      <c r="F772" s="6"/>
      <c r="G772" s="4"/>
      <c r="H772" s="4"/>
      <c r="I772" s="4"/>
      <c r="J772" s="5"/>
      <c r="K772" s="4"/>
      <c r="L772" s="5"/>
      <c r="M772" s="5"/>
      <c r="N772" s="5"/>
      <c r="O772" s="4"/>
      <c r="P772" s="111"/>
      <c r="Q772" s="111"/>
      <c r="R772" s="111"/>
      <c r="S772" s="111"/>
      <c r="T772" s="111"/>
      <c r="U772" s="111"/>
      <c r="V772" s="111"/>
      <c r="W772" s="111"/>
      <c r="X772" s="111"/>
      <c r="Y772" s="111"/>
    </row>
    <row r="773" spans="1:25" x14ac:dyDescent="0.3">
      <c r="A773" s="122"/>
      <c r="B773" s="4"/>
      <c r="C773" s="4"/>
      <c r="D773" s="4"/>
      <c r="E773" s="6"/>
      <c r="F773" s="6"/>
      <c r="G773" s="4"/>
      <c r="H773" s="4"/>
      <c r="I773" s="4"/>
      <c r="J773" s="5"/>
      <c r="K773" s="4"/>
      <c r="L773" s="5"/>
      <c r="M773" s="5"/>
      <c r="N773" s="5"/>
      <c r="O773" s="4"/>
      <c r="P773" s="111"/>
      <c r="Q773" s="111"/>
      <c r="R773" s="111"/>
      <c r="S773" s="111"/>
      <c r="T773" s="111"/>
      <c r="U773" s="111"/>
      <c r="V773" s="111"/>
      <c r="W773" s="111"/>
      <c r="X773" s="111"/>
      <c r="Y773" s="111"/>
    </row>
    <row r="774" spans="1:25" x14ac:dyDescent="0.3">
      <c r="A774" s="122"/>
      <c r="B774" s="4"/>
      <c r="C774" s="4"/>
      <c r="D774" s="4"/>
      <c r="E774" s="6"/>
      <c r="F774" s="6"/>
      <c r="G774" s="4"/>
      <c r="H774" s="4"/>
      <c r="I774" s="4"/>
      <c r="J774" s="5"/>
      <c r="K774" s="4"/>
      <c r="L774" s="5"/>
      <c r="M774" s="5"/>
      <c r="N774" s="5"/>
      <c r="O774" s="4"/>
      <c r="P774" s="111"/>
      <c r="Q774" s="111"/>
      <c r="R774" s="111"/>
      <c r="S774" s="111"/>
      <c r="T774" s="111"/>
      <c r="U774" s="111"/>
      <c r="V774" s="111"/>
      <c r="W774" s="111"/>
      <c r="X774" s="111"/>
      <c r="Y774" s="111"/>
    </row>
    <row r="775" spans="1:25" x14ac:dyDescent="0.3">
      <c r="A775" s="122"/>
      <c r="B775" s="4"/>
      <c r="C775" s="4"/>
      <c r="D775" s="4"/>
      <c r="E775" s="6"/>
      <c r="F775" s="6"/>
      <c r="G775" s="4"/>
      <c r="H775" s="4"/>
      <c r="I775" s="4"/>
      <c r="J775" s="5"/>
      <c r="K775" s="4"/>
      <c r="L775" s="5"/>
      <c r="M775" s="5"/>
      <c r="N775" s="5"/>
      <c r="O775" s="4"/>
      <c r="P775" s="111"/>
      <c r="Q775" s="111"/>
      <c r="R775" s="111"/>
      <c r="S775" s="111"/>
      <c r="T775" s="111"/>
      <c r="U775" s="111"/>
      <c r="V775" s="111"/>
      <c r="W775" s="111"/>
      <c r="X775" s="111"/>
      <c r="Y775" s="111"/>
    </row>
    <row r="776" spans="1:25" x14ac:dyDescent="0.3">
      <c r="A776" s="122"/>
      <c r="B776" s="4"/>
      <c r="C776" s="4"/>
      <c r="D776" s="4"/>
      <c r="E776" s="6"/>
      <c r="F776" s="6"/>
      <c r="G776" s="4"/>
      <c r="H776" s="4"/>
      <c r="I776" s="4"/>
      <c r="J776" s="5"/>
      <c r="K776" s="4"/>
      <c r="L776" s="5"/>
      <c r="M776" s="5"/>
      <c r="N776" s="5"/>
      <c r="O776" s="4"/>
      <c r="P776" s="111"/>
      <c r="Q776" s="111"/>
      <c r="R776" s="111"/>
      <c r="S776" s="111"/>
      <c r="T776" s="111"/>
      <c r="U776" s="111"/>
      <c r="V776" s="111"/>
      <c r="W776" s="111"/>
      <c r="X776" s="111"/>
      <c r="Y776" s="111"/>
    </row>
    <row r="777" spans="1:25" x14ac:dyDescent="0.3">
      <c r="A777" s="122"/>
      <c r="B777" s="4"/>
      <c r="C777" s="4"/>
      <c r="D777" s="4"/>
      <c r="E777" s="6"/>
      <c r="F777" s="6"/>
      <c r="G777" s="4"/>
      <c r="H777" s="4"/>
      <c r="I777" s="4"/>
      <c r="J777" s="5"/>
      <c r="K777" s="4"/>
      <c r="L777" s="5"/>
      <c r="M777" s="5"/>
      <c r="N777" s="5"/>
      <c r="O777" s="4"/>
      <c r="P777" s="111"/>
      <c r="Q777" s="111"/>
      <c r="R777" s="111"/>
      <c r="S777" s="111"/>
      <c r="T777" s="111"/>
      <c r="U777" s="111"/>
      <c r="V777" s="111"/>
      <c r="W777" s="111"/>
      <c r="X777" s="111"/>
      <c r="Y777" s="111"/>
    </row>
    <row r="778" spans="1:25" x14ac:dyDescent="0.3">
      <c r="A778" s="122"/>
      <c r="B778" s="4"/>
      <c r="C778" s="4"/>
      <c r="D778" s="4"/>
      <c r="E778" s="6"/>
      <c r="F778" s="6"/>
      <c r="G778" s="4"/>
      <c r="H778" s="4"/>
      <c r="I778" s="4"/>
      <c r="J778" s="5"/>
      <c r="K778" s="4"/>
      <c r="L778" s="5"/>
      <c r="M778" s="5"/>
      <c r="N778" s="5"/>
      <c r="O778" s="4"/>
      <c r="P778" s="111"/>
      <c r="Q778" s="111"/>
      <c r="R778" s="111"/>
      <c r="S778" s="111"/>
      <c r="T778" s="111"/>
      <c r="U778" s="111"/>
      <c r="V778" s="111"/>
      <c r="W778" s="111"/>
      <c r="X778" s="111"/>
      <c r="Y778" s="111"/>
    </row>
    <row r="779" spans="1:25" x14ac:dyDescent="0.3">
      <c r="A779" s="122"/>
      <c r="B779" s="4"/>
      <c r="C779" s="4"/>
      <c r="D779" s="4"/>
      <c r="E779" s="6"/>
      <c r="F779" s="6"/>
      <c r="G779" s="4"/>
      <c r="H779" s="4"/>
      <c r="I779" s="4"/>
      <c r="J779" s="5"/>
      <c r="K779" s="4"/>
      <c r="L779" s="5"/>
      <c r="M779" s="5"/>
      <c r="N779" s="5"/>
      <c r="O779" s="4"/>
      <c r="P779" s="111"/>
      <c r="Q779" s="111"/>
      <c r="R779" s="111"/>
      <c r="S779" s="111"/>
      <c r="T779" s="111"/>
      <c r="U779" s="111"/>
      <c r="V779" s="111"/>
      <c r="W779" s="111"/>
      <c r="X779" s="111"/>
      <c r="Y779" s="111"/>
    </row>
    <row r="780" spans="1:25" x14ac:dyDescent="0.3">
      <c r="A780" s="122"/>
      <c r="B780" s="4"/>
      <c r="C780" s="4"/>
      <c r="D780" s="4"/>
      <c r="E780" s="6"/>
      <c r="F780" s="6"/>
      <c r="G780" s="4"/>
      <c r="H780" s="4"/>
      <c r="I780" s="4"/>
      <c r="J780" s="5"/>
      <c r="K780" s="4"/>
      <c r="L780" s="5"/>
      <c r="M780" s="5"/>
      <c r="N780" s="5"/>
      <c r="O780" s="4"/>
      <c r="P780" s="111"/>
      <c r="Q780" s="111"/>
      <c r="R780" s="111"/>
      <c r="S780" s="111"/>
      <c r="T780" s="111"/>
      <c r="U780" s="111"/>
      <c r="V780" s="111"/>
      <c r="W780" s="111"/>
      <c r="X780" s="111"/>
      <c r="Y780" s="111"/>
    </row>
    <row r="781" spans="1:25" x14ac:dyDescent="0.3">
      <c r="A781" s="122"/>
      <c r="B781" s="4"/>
      <c r="C781" s="4"/>
      <c r="D781" s="4"/>
      <c r="E781" s="6"/>
      <c r="F781" s="6"/>
      <c r="G781" s="4"/>
      <c r="H781" s="4"/>
      <c r="I781" s="4"/>
      <c r="J781" s="5"/>
      <c r="K781" s="4"/>
      <c r="L781" s="5"/>
      <c r="M781" s="5"/>
      <c r="N781" s="5"/>
      <c r="O781" s="4"/>
      <c r="P781" s="111"/>
      <c r="Q781" s="111"/>
      <c r="R781" s="111"/>
      <c r="S781" s="111"/>
      <c r="T781" s="111"/>
      <c r="U781" s="111"/>
      <c r="V781" s="111"/>
      <c r="W781" s="111"/>
      <c r="X781" s="111"/>
      <c r="Y781" s="111"/>
    </row>
    <row r="782" spans="1:25" x14ac:dyDescent="0.3">
      <c r="A782" s="122"/>
      <c r="B782" s="4"/>
      <c r="C782" s="4"/>
      <c r="D782" s="4"/>
      <c r="E782" s="6"/>
      <c r="F782" s="6"/>
      <c r="G782" s="4"/>
      <c r="H782" s="4"/>
      <c r="I782" s="4"/>
      <c r="J782" s="5"/>
      <c r="K782" s="4"/>
      <c r="L782" s="5"/>
      <c r="M782" s="5"/>
      <c r="N782" s="5"/>
      <c r="O782" s="4"/>
      <c r="P782" s="111"/>
      <c r="Q782" s="111"/>
      <c r="R782" s="111"/>
      <c r="S782" s="111"/>
      <c r="T782" s="111"/>
      <c r="U782" s="111"/>
      <c r="V782" s="111"/>
      <c r="W782" s="111"/>
      <c r="X782" s="111"/>
      <c r="Y782" s="111"/>
    </row>
    <row r="783" spans="1:25" x14ac:dyDescent="0.3">
      <c r="A783" s="122"/>
      <c r="B783" s="4"/>
      <c r="C783" s="4"/>
      <c r="D783" s="4"/>
      <c r="E783" s="6"/>
      <c r="F783" s="6"/>
      <c r="G783" s="4"/>
      <c r="H783" s="4"/>
      <c r="I783" s="4"/>
      <c r="J783" s="5"/>
      <c r="K783" s="4"/>
      <c r="L783" s="5"/>
      <c r="M783" s="5"/>
      <c r="N783" s="5"/>
      <c r="O783" s="4"/>
      <c r="P783" s="111"/>
      <c r="Q783" s="111"/>
      <c r="R783" s="111"/>
      <c r="S783" s="111"/>
      <c r="T783" s="111"/>
      <c r="U783" s="111"/>
      <c r="V783" s="111"/>
      <c r="W783" s="111"/>
      <c r="X783" s="111"/>
      <c r="Y783" s="111"/>
    </row>
    <row r="784" spans="1:25" x14ac:dyDescent="0.3">
      <c r="A784" s="122"/>
      <c r="B784" s="4"/>
      <c r="C784" s="4"/>
      <c r="D784" s="4"/>
      <c r="E784" s="6"/>
      <c r="F784" s="6"/>
      <c r="G784" s="4"/>
      <c r="H784" s="4"/>
      <c r="I784" s="4"/>
      <c r="J784" s="5"/>
      <c r="K784" s="4"/>
      <c r="L784" s="5"/>
      <c r="M784" s="5"/>
      <c r="N784" s="5"/>
      <c r="O784" s="4"/>
      <c r="P784" s="111"/>
      <c r="Q784" s="111"/>
      <c r="R784" s="111"/>
      <c r="S784" s="111"/>
      <c r="T784" s="111"/>
      <c r="U784" s="111"/>
      <c r="V784" s="111"/>
      <c r="W784" s="111"/>
      <c r="X784" s="111"/>
      <c r="Y784" s="111"/>
    </row>
    <row r="785" spans="1:25" x14ac:dyDescent="0.3">
      <c r="A785" s="122"/>
      <c r="B785" s="4"/>
      <c r="C785" s="4"/>
      <c r="D785" s="4"/>
      <c r="E785" s="6"/>
      <c r="F785" s="6"/>
      <c r="G785" s="4"/>
      <c r="H785" s="4"/>
      <c r="I785" s="4"/>
      <c r="J785" s="5"/>
      <c r="K785" s="4"/>
      <c r="L785" s="5"/>
      <c r="M785" s="5"/>
      <c r="N785" s="5"/>
      <c r="O785" s="4"/>
      <c r="P785" s="111"/>
      <c r="Q785" s="111"/>
      <c r="R785" s="111"/>
      <c r="S785" s="111"/>
      <c r="T785" s="111"/>
      <c r="U785" s="111"/>
      <c r="V785" s="111"/>
      <c r="W785" s="111"/>
      <c r="X785" s="111"/>
      <c r="Y785" s="111"/>
    </row>
    <row r="786" spans="1:25" x14ac:dyDescent="0.3">
      <c r="A786" s="122"/>
      <c r="B786" s="4"/>
      <c r="C786" s="4"/>
      <c r="D786" s="4"/>
      <c r="E786" s="6"/>
      <c r="F786" s="6"/>
      <c r="G786" s="4"/>
      <c r="H786" s="4"/>
      <c r="I786" s="4"/>
      <c r="J786" s="5"/>
      <c r="K786" s="4"/>
      <c r="L786" s="5"/>
      <c r="M786" s="5"/>
      <c r="N786" s="5"/>
      <c r="O786" s="4"/>
      <c r="P786" s="111"/>
      <c r="Q786" s="111"/>
      <c r="R786" s="111"/>
      <c r="S786" s="111"/>
      <c r="T786" s="111"/>
      <c r="U786" s="111"/>
      <c r="V786" s="111"/>
      <c r="W786" s="111"/>
      <c r="X786" s="111"/>
      <c r="Y786" s="111"/>
    </row>
    <row r="787" spans="1:25" x14ac:dyDescent="0.3">
      <c r="A787" s="122"/>
      <c r="B787" s="4"/>
      <c r="C787" s="4"/>
      <c r="D787" s="4"/>
      <c r="E787" s="6"/>
      <c r="F787" s="6"/>
      <c r="G787" s="4"/>
      <c r="H787" s="4"/>
      <c r="I787" s="4"/>
      <c r="J787" s="5"/>
      <c r="K787" s="4"/>
      <c r="L787" s="5"/>
      <c r="M787" s="5"/>
      <c r="N787" s="5"/>
      <c r="O787" s="4"/>
      <c r="P787" s="111"/>
      <c r="Q787" s="111"/>
      <c r="R787" s="111"/>
      <c r="S787" s="111"/>
      <c r="T787" s="111"/>
      <c r="U787" s="111"/>
      <c r="V787" s="111"/>
      <c r="W787" s="111"/>
      <c r="X787" s="111"/>
      <c r="Y787" s="111"/>
    </row>
    <row r="788" spans="1:25" x14ac:dyDescent="0.3">
      <c r="A788" s="122"/>
      <c r="B788" s="4"/>
      <c r="C788" s="4"/>
      <c r="D788" s="4"/>
      <c r="E788" s="6"/>
      <c r="F788" s="6"/>
      <c r="G788" s="4"/>
      <c r="H788" s="4"/>
      <c r="I788" s="4"/>
      <c r="J788" s="5"/>
      <c r="K788" s="4"/>
      <c r="L788" s="5"/>
      <c r="M788" s="5"/>
      <c r="N788" s="5"/>
      <c r="O788" s="4"/>
      <c r="P788" s="111"/>
      <c r="Q788" s="111"/>
      <c r="R788" s="111"/>
      <c r="S788" s="111"/>
      <c r="T788" s="111"/>
      <c r="U788" s="111"/>
      <c r="V788" s="111"/>
      <c r="W788" s="111"/>
      <c r="X788" s="111"/>
      <c r="Y788" s="111"/>
    </row>
    <row r="789" spans="1:25" x14ac:dyDescent="0.3">
      <c r="A789" s="122"/>
      <c r="B789" s="4"/>
      <c r="C789" s="4"/>
      <c r="D789" s="4"/>
      <c r="E789" s="6"/>
      <c r="F789" s="6"/>
      <c r="G789" s="4"/>
      <c r="H789" s="4"/>
      <c r="I789" s="4"/>
      <c r="J789" s="5"/>
      <c r="K789" s="4"/>
      <c r="L789" s="5"/>
      <c r="M789" s="5"/>
      <c r="N789" s="5"/>
      <c r="O789" s="4"/>
      <c r="P789" s="111"/>
      <c r="Q789" s="111"/>
      <c r="R789" s="111"/>
      <c r="S789" s="111"/>
      <c r="T789" s="111"/>
      <c r="U789" s="111"/>
      <c r="V789" s="111"/>
      <c r="W789" s="111"/>
      <c r="X789" s="111"/>
      <c r="Y789" s="111"/>
    </row>
    <row r="790" spans="1:25" x14ac:dyDescent="0.3">
      <c r="A790" s="122"/>
      <c r="B790" s="4"/>
      <c r="C790" s="4"/>
      <c r="D790" s="4"/>
      <c r="E790" s="6"/>
      <c r="F790" s="6"/>
      <c r="G790" s="4"/>
      <c r="H790" s="4"/>
      <c r="I790" s="4"/>
      <c r="J790" s="5"/>
      <c r="K790" s="4"/>
      <c r="L790" s="5"/>
      <c r="M790" s="5"/>
      <c r="N790" s="5"/>
      <c r="O790" s="4"/>
      <c r="P790" s="111"/>
      <c r="Q790" s="111"/>
      <c r="R790" s="111"/>
      <c r="S790" s="111"/>
      <c r="T790" s="111"/>
      <c r="U790" s="111"/>
      <c r="V790" s="111"/>
      <c r="W790" s="111"/>
      <c r="X790" s="111"/>
      <c r="Y790" s="111"/>
    </row>
    <row r="791" spans="1:25" x14ac:dyDescent="0.3">
      <c r="A791" s="122"/>
      <c r="B791" s="4"/>
      <c r="C791" s="4"/>
      <c r="D791" s="4"/>
      <c r="E791" s="6"/>
      <c r="F791" s="6"/>
      <c r="G791" s="4"/>
      <c r="H791" s="4"/>
      <c r="I791" s="4"/>
      <c r="J791" s="5"/>
      <c r="K791" s="4"/>
      <c r="L791" s="5"/>
      <c r="M791" s="5"/>
      <c r="N791" s="5"/>
      <c r="O791" s="4"/>
      <c r="P791" s="111"/>
      <c r="Q791" s="111"/>
      <c r="R791" s="111"/>
      <c r="S791" s="111"/>
      <c r="T791" s="111"/>
      <c r="U791" s="111"/>
      <c r="V791" s="111"/>
      <c r="W791" s="111"/>
      <c r="X791" s="111"/>
      <c r="Y791" s="111"/>
    </row>
    <row r="792" spans="1:25" x14ac:dyDescent="0.3">
      <c r="A792" s="122"/>
      <c r="B792" s="4"/>
      <c r="C792" s="4"/>
      <c r="D792" s="4"/>
      <c r="E792" s="6"/>
      <c r="F792" s="6"/>
      <c r="G792" s="4"/>
      <c r="H792" s="4"/>
      <c r="I792" s="4"/>
      <c r="J792" s="5"/>
      <c r="K792" s="4"/>
      <c r="L792" s="5"/>
      <c r="M792" s="5"/>
      <c r="N792" s="5"/>
      <c r="O792" s="4"/>
      <c r="P792" s="111"/>
      <c r="Q792" s="111"/>
      <c r="R792" s="111"/>
      <c r="S792" s="111"/>
      <c r="T792" s="111"/>
      <c r="U792" s="111"/>
      <c r="V792" s="111"/>
      <c r="W792" s="111"/>
      <c r="X792" s="111"/>
      <c r="Y792" s="111"/>
    </row>
    <row r="793" spans="1:25" x14ac:dyDescent="0.3">
      <c r="A793" s="122"/>
      <c r="B793" s="4"/>
      <c r="C793" s="4"/>
      <c r="D793" s="4"/>
      <c r="E793" s="6"/>
      <c r="F793" s="6"/>
      <c r="G793" s="4"/>
      <c r="H793" s="4"/>
      <c r="I793" s="4"/>
      <c r="J793" s="5"/>
      <c r="K793" s="4"/>
      <c r="L793" s="5"/>
      <c r="M793" s="5"/>
      <c r="N793" s="5"/>
      <c r="O793" s="4"/>
      <c r="P793" s="111"/>
      <c r="Q793" s="111"/>
      <c r="R793" s="111"/>
      <c r="S793" s="111"/>
      <c r="T793" s="111"/>
      <c r="U793" s="111"/>
      <c r="V793" s="111"/>
      <c r="W793" s="111"/>
      <c r="X793" s="111"/>
      <c r="Y793" s="111"/>
    </row>
    <row r="794" spans="1:25" x14ac:dyDescent="0.3">
      <c r="A794" s="122"/>
      <c r="B794" s="4"/>
      <c r="C794" s="4"/>
      <c r="D794" s="4"/>
      <c r="E794" s="6"/>
      <c r="F794" s="6"/>
      <c r="G794" s="4"/>
      <c r="H794" s="4"/>
      <c r="I794" s="4"/>
      <c r="J794" s="5"/>
      <c r="K794" s="4"/>
      <c r="L794" s="5"/>
      <c r="M794" s="5"/>
      <c r="N794" s="5"/>
      <c r="O794" s="4"/>
      <c r="P794" s="111"/>
      <c r="Q794" s="111"/>
      <c r="R794" s="111"/>
      <c r="S794" s="111"/>
      <c r="T794" s="111"/>
      <c r="U794" s="111"/>
      <c r="V794" s="111"/>
      <c r="W794" s="111"/>
      <c r="X794" s="111"/>
      <c r="Y794" s="111"/>
    </row>
    <row r="795" spans="1:25" x14ac:dyDescent="0.3">
      <c r="A795" s="122"/>
      <c r="B795" s="4"/>
      <c r="C795" s="4"/>
      <c r="D795" s="4"/>
      <c r="E795" s="6"/>
      <c r="F795" s="6"/>
      <c r="G795" s="4"/>
      <c r="H795" s="4"/>
      <c r="I795" s="4"/>
      <c r="J795" s="5"/>
      <c r="K795" s="4"/>
      <c r="L795" s="5"/>
      <c r="M795" s="5"/>
      <c r="N795" s="5"/>
      <c r="O795" s="4"/>
      <c r="P795" s="111"/>
      <c r="Q795" s="111"/>
      <c r="R795" s="111"/>
      <c r="S795" s="111"/>
      <c r="T795" s="111"/>
      <c r="U795" s="111"/>
      <c r="V795" s="111"/>
      <c r="W795" s="111"/>
      <c r="X795" s="111"/>
      <c r="Y795" s="111"/>
    </row>
    <row r="796" spans="1:25" x14ac:dyDescent="0.3">
      <c r="A796" s="122"/>
      <c r="B796" s="4"/>
      <c r="C796" s="4"/>
      <c r="D796" s="4"/>
      <c r="E796" s="6"/>
      <c r="F796" s="6"/>
      <c r="G796" s="4"/>
      <c r="H796" s="4"/>
      <c r="I796" s="4"/>
      <c r="J796" s="5"/>
      <c r="K796" s="4"/>
      <c r="L796" s="5"/>
      <c r="M796" s="5"/>
      <c r="N796" s="5"/>
      <c r="O796" s="4"/>
      <c r="P796" s="111"/>
      <c r="Q796" s="111"/>
      <c r="R796" s="111"/>
      <c r="S796" s="111"/>
      <c r="T796" s="111"/>
      <c r="U796" s="111"/>
      <c r="V796" s="111"/>
      <c r="W796" s="111"/>
      <c r="X796" s="111"/>
      <c r="Y796" s="111"/>
    </row>
    <row r="797" spans="1:25" x14ac:dyDescent="0.3">
      <c r="A797" s="122"/>
      <c r="B797" s="4"/>
      <c r="C797" s="4"/>
      <c r="D797" s="4"/>
      <c r="E797" s="6"/>
      <c r="F797" s="6"/>
      <c r="G797" s="4"/>
      <c r="H797" s="4"/>
      <c r="I797" s="4"/>
      <c r="J797" s="5"/>
      <c r="K797" s="4"/>
      <c r="L797" s="5"/>
      <c r="M797" s="5"/>
      <c r="N797" s="5"/>
      <c r="O797" s="4"/>
      <c r="P797" s="111"/>
      <c r="Q797" s="111"/>
      <c r="R797" s="111"/>
      <c r="S797" s="111"/>
      <c r="T797" s="111"/>
      <c r="U797" s="111"/>
      <c r="V797" s="111"/>
      <c r="W797" s="111"/>
      <c r="X797" s="111"/>
      <c r="Y797" s="111"/>
    </row>
    <row r="798" spans="1:25" x14ac:dyDescent="0.3">
      <c r="A798" s="122"/>
      <c r="B798" s="4"/>
      <c r="C798" s="4"/>
      <c r="D798" s="4"/>
      <c r="E798" s="6"/>
      <c r="F798" s="6"/>
      <c r="G798" s="4"/>
      <c r="H798" s="4"/>
      <c r="I798" s="4"/>
      <c r="J798" s="5"/>
      <c r="K798" s="4"/>
      <c r="L798" s="5"/>
      <c r="M798" s="5"/>
      <c r="N798" s="5"/>
      <c r="O798" s="4"/>
      <c r="P798" s="111"/>
      <c r="Q798" s="111"/>
      <c r="R798" s="111"/>
      <c r="S798" s="111"/>
      <c r="T798" s="111"/>
      <c r="U798" s="111"/>
      <c r="V798" s="111"/>
      <c r="W798" s="111"/>
      <c r="X798" s="111"/>
      <c r="Y798" s="111"/>
    </row>
    <row r="799" spans="1:25" x14ac:dyDescent="0.3">
      <c r="A799" s="122"/>
      <c r="B799" s="4"/>
      <c r="C799" s="4"/>
      <c r="D799" s="4"/>
      <c r="E799" s="6"/>
      <c r="F799" s="6"/>
      <c r="G799" s="4"/>
      <c r="H799" s="4"/>
      <c r="I799" s="4"/>
      <c r="J799" s="5"/>
      <c r="K799" s="4"/>
      <c r="L799" s="5"/>
      <c r="M799" s="5"/>
      <c r="N799" s="5"/>
      <c r="O799" s="4"/>
      <c r="P799" s="111"/>
      <c r="Q799" s="111"/>
      <c r="R799" s="111"/>
      <c r="S799" s="111"/>
      <c r="T799" s="111"/>
      <c r="U799" s="111"/>
      <c r="V799" s="111"/>
      <c r="W799" s="111"/>
      <c r="X799" s="111"/>
      <c r="Y799" s="111"/>
    </row>
    <row r="800" spans="1:25" x14ac:dyDescent="0.3">
      <c r="A800" s="122"/>
      <c r="B800" s="4"/>
      <c r="C800" s="4"/>
      <c r="D800" s="4"/>
      <c r="E800" s="6"/>
      <c r="F800" s="6"/>
      <c r="G800" s="4"/>
      <c r="H800" s="4"/>
      <c r="I800" s="4"/>
      <c r="J800" s="5"/>
      <c r="K800" s="4"/>
      <c r="L800" s="5"/>
      <c r="M800" s="5"/>
      <c r="N800" s="5"/>
      <c r="O800" s="4"/>
      <c r="P800" s="111"/>
      <c r="Q800" s="111"/>
      <c r="R800" s="111"/>
      <c r="S800" s="111"/>
      <c r="T800" s="111"/>
      <c r="U800" s="111"/>
      <c r="V800" s="111"/>
      <c r="W800" s="111"/>
      <c r="X800" s="111"/>
      <c r="Y800" s="111"/>
    </row>
    <row r="801" spans="1:25" x14ac:dyDescent="0.3">
      <c r="A801" s="122"/>
      <c r="B801" s="4"/>
      <c r="C801" s="4"/>
      <c r="D801" s="4"/>
      <c r="E801" s="6"/>
      <c r="F801" s="6"/>
      <c r="G801" s="4"/>
      <c r="H801" s="4"/>
      <c r="I801" s="4"/>
      <c r="J801" s="5"/>
      <c r="K801" s="4"/>
      <c r="L801" s="5"/>
      <c r="M801" s="5"/>
      <c r="N801" s="5"/>
      <c r="O801" s="4"/>
      <c r="P801" s="111"/>
      <c r="Q801" s="111"/>
      <c r="R801" s="111"/>
      <c r="S801" s="111"/>
      <c r="T801" s="111"/>
      <c r="U801" s="111"/>
      <c r="V801" s="111"/>
      <c r="W801" s="111"/>
      <c r="X801" s="111"/>
      <c r="Y801" s="111"/>
    </row>
    <row r="802" spans="1:25" x14ac:dyDescent="0.3">
      <c r="A802" s="122"/>
      <c r="B802" s="4"/>
      <c r="C802" s="4"/>
      <c r="D802" s="4"/>
      <c r="E802" s="6"/>
      <c r="F802" s="6"/>
      <c r="G802" s="4"/>
      <c r="H802" s="4"/>
      <c r="I802" s="4"/>
      <c r="J802" s="5"/>
      <c r="K802" s="4"/>
      <c r="L802" s="5"/>
      <c r="M802" s="5"/>
      <c r="N802" s="5"/>
      <c r="O802" s="4"/>
      <c r="P802" s="111"/>
      <c r="Q802" s="111"/>
      <c r="R802" s="111"/>
      <c r="S802" s="111"/>
      <c r="T802" s="111"/>
      <c r="U802" s="111"/>
      <c r="V802" s="111"/>
      <c r="W802" s="111"/>
      <c r="X802" s="111"/>
      <c r="Y802" s="111"/>
    </row>
    <row r="803" spans="1:25" x14ac:dyDescent="0.3">
      <c r="A803" s="122"/>
      <c r="B803" s="4"/>
      <c r="C803" s="4"/>
      <c r="D803" s="4"/>
      <c r="E803" s="6"/>
      <c r="F803" s="6"/>
      <c r="G803" s="4"/>
      <c r="H803" s="4"/>
      <c r="I803" s="4"/>
      <c r="J803" s="5"/>
      <c r="K803" s="4"/>
      <c r="L803" s="5"/>
      <c r="M803" s="5"/>
      <c r="N803" s="5"/>
      <c r="O803" s="4"/>
      <c r="P803" s="111"/>
      <c r="Q803" s="111"/>
      <c r="R803" s="111"/>
      <c r="S803" s="111"/>
      <c r="T803" s="111"/>
      <c r="U803" s="111"/>
      <c r="V803" s="111"/>
      <c r="W803" s="111"/>
      <c r="X803" s="111"/>
      <c r="Y803" s="111"/>
    </row>
    <row r="804" spans="1:25" x14ac:dyDescent="0.3">
      <c r="A804" s="122"/>
      <c r="B804" s="4"/>
      <c r="C804" s="4"/>
      <c r="D804" s="4"/>
      <c r="E804" s="6"/>
      <c r="F804" s="6"/>
      <c r="G804" s="4"/>
      <c r="H804" s="4"/>
      <c r="I804" s="4"/>
      <c r="J804" s="5"/>
      <c r="K804" s="4"/>
      <c r="L804" s="5"/>
      <c r="M804" s="5"/>
      <c r="N804" s="5"/>
      <c r="O804" s="4"/>
      <c r="P804" s="111"/>
      <c r="Q804" s="111"/>
      <c r="R804" s="111"/>
      <c r="S804" s="111"/>
      <c r="T804" s="111"/>
      <c r="U804" s="111"/>
      <c r="V804" s="111"/>
      <c r="W804" s="111"/>
      <c r="X804" s="111"/>
      <c r="Y804" s="111"/>
    </row>
    <row r="805" spans="1:25" x14ac:dyDescent="0.3">
      <c r="A805" s="122"/>
      <c r="B805" s="4"/>
      <c r="C805" s="4"/>
      <c r="D805" s="4"/>
      <c r="E805" s="6"/>
      <c r="F805" s="6"/>
      <c r="G805" s="4"/>
      <c r="H805" s="4"/>
      <c r="I805" s="4"/>
      <c r="J805" s="5"/>
      <c r="K805" s="4"/>
      <c r="L805" s="5"/>
      <c r="M805" s="5"/>
      <c r="N805" s="5"/>
      <c r="O805" s="4"/>
      <c r="P805" s="111"/>
      <c r="Q805" s="111"/>
      <c r="R805" s="111"/>
      <c r="S805" s="111"/>
      <c r="T805" s="111"/>
      <c r="U805" s="111"/>
      <c r="V805" s="111"/>
      <c r="W805" s="111"/>
      <c r="X805" s="111"/>
      <c r="Y805" s="111"/>
    </row>
    <row r="806" spans="1:25" x14ac:dyDescent="0.3">
      <c r="A806" s="122"/>
      <c r="B806" s="4"/>
      <c r="C806" s="4"/>
      <c r="D806" s="4"/>
      <c r="E806" s="6"/>
      <c r="F806" s="6"/>
      <c r="G806" s="4"/>
      <c r="H806" s="4"/>
      <c r="I806" s="4"/>
      <c r="J806" s="5"/>
      <c r="K806" s="4"/>
      <c r="L806" s="5"/>
      <c r="M806" s="5"/>
      <c r="N806" s="5"/>
      <c r="O806" s="4"/>
      <c r="P806" s="111"/>
      <c r="Q806" s="111"/>
      <c r="R806" s="111"/>
      <c r="S806" s="111"/>
      <c r="T806" s="111"/>
      <c r="U806" s="111"/>
      <c r="V806" s="111"/>
      <c r="W806" s="111"/>
      <c r="X806" s="111"/>
      <c r="Y806" s="111"/>
    </row>
    <row r="807" spans="1:25" x14ac:dyDescent="0.3">
      <c r="A807" s="122"/>
      <c r="B807" s="4"/>
      <c r="C807" s="4"/>
      <c r="D807" s="4"/>
      <c r="E807" s="6"/>
      <c r="F807" s="6"/>
      <c r="G807" s="4"/>
      <c r="H807" s="4"/>
      <c r="I807" s="4"/>
      <c r="J807" s="5"/>
      <c r="K807" s="4"/>
      <c r="L807" s="5"/>
      <c r="M807" s="5"/>
      <c r="N807" s="5"/>
      <c r="O807" s="4"/>
      <c r="P807" s="111"/>
      <c r="Q807" s="111"/>
      <c r="R807" s="111"/>
      <c r="S807" s="111"/>
      <c r="T807" s="111"/>
      <c r="U807" s="111"/>
      <c r="V807" s="111"/>
      <c r="W807" s="111"/>
      <c r="X807" s="111"/>
      <c r="Y807" s="111"/>
    </row>
    <row r="808" spans="1:25" x14ac:dyDescent="0.3">
      <c r="A808" s="122"/>
      <c r="B808" s="4"/>
      <c r="C808" s="4"/>
      <c r="D808" s="4"/>
      <c r="E808" s="6"/>
      <c r="F808" s="6"/>
      <c r="G808" s="4"/>
      <c r="H808" s="4"/>
      <c r="I808" s="4"/>
      <c r="J808" s="5"/>
      <c r="K808" s="4"/>
      <c r="L808" s="5"/>
      <c r="M808" s="5"/>
      <c r="N808" s="5"/>
      <c r="O808" s="4"/>
      <c r="P808" s="111"/>
      <c r="Q808" s="111"/>
      <c r="R808" s="111"/>
      <c r="S808" s="111"/>
      <c r="T808" s="111"/>
      <c r="U808" s="111"/>
      <c r="V808" s="111"/>
      <c r="W808" s="111"/>
      <c r="X808" s="111"/>
      <c r="Y808" s="111"/>
    </row>
    <row r="809" spans="1:25" x14ac:dyDescent="0.3">
      <c r="A809" s="122"/>
      <c r="B809" s="4"/>
      <c r="C809" s="4"/>
      <c r="D809" s="4"/>
      <c r="E809" s="6"/>
      <c r="F809" s="6"/>
      <c r="G809" s="4"/>
      <c r="H809" s="4"/>
      <c r="I809" s="4"/>
      <c r="J809" s="5"/>
      <c r="K809" s="4"/>
      <c r="L809" s="5"/>
      <c r="M809" s="5"/>
      <c r="N809" s="5"/>
      <c r="O809" s="4"/>
      <c r="P809" s="111"/>
      <c r="Q809" s="111"/>
      <c r="R809" s="111"/>
      <c r="S809" s="111"/>
      <c r="T809" s="111"/>
      <c r="U809" s="111"/>
      <c r="V809" s="111"/>
      <c r="W809" s="111"/>
      <c r="X809" s="111"/>
      <c r="Y809" s="111"/>
    </row>
    <row r="810" spans="1:25" x14ac:dyDescent="0.3">
      <c r="A810" s="122"/>
      <c r="B810" s="4"/>
      <c r="C810" s="4"/>
      <c r="D810" s="4"/>
      <c r="E810" s="6"/>
      <c r="F810" s="6"/>
      <c r="G810" s="4"/>
      <c r="H810" s="4"/>
      <c r="I810" s="4"/>
      <c r="J810" s="5"/>
      <c r="K810" s="4"/>
      <c r="L810" s="5"/>
      <c r="M810" s="5"/>
      <c r="N810" s="5"/>
      <c r="O810" s="4"/>
      <c r="P810" s="111"/>
      <c r="Q810" s="111"/>
      <c r="R810" s="111"/>
      <c r="S810" s="111"/>
      <c r="T810" s="111"/>
      <c r="U810" s="111"/>
      <c r="V810" s="111"/>
      <c r="W810" s="111"/>
      <c r="X810" s="111"/>
      <c r="Y810" s="111"/>
    </row>
    <row r="811" spans="1:25" x14ac:dyDescent="0.3">
      <c r="A811" s="122"/>
      <c r="B811" s="4"/>
      <c r="C811" s="4"/>
      <c r="D811" s="4"/>
      <c r="E811" s="6"/>
      <c r="F811" s="6"/>
      <c r="G811" s="4"/>
      <c r="H811" s="4"/>
      <c r="I811" s="4"/>
      <c r="J811" s="5"/>
      <c r="K811" s="4"/>
      <c r="L811" s="5"/>
      <c r="M811" s="5"/>
      <c r="N811" s="5"/>
      <c r="O811" s="4"/>
      <c r="P811" s="111"/>
      <c r="Q811" s="111"/>
      <c r="R811" s="111"/>
      <c r="S811" s="111"/>
      <c r="T811" s="111"/>
      <c r="U811" s="111"/>
      <c r="V811" s="111"/>
      <c r="W811" s="111"/>
      <c r="X811" s="111"/>
      <c r="Y811" s="111"/>
    </row>
    <row r="812" spans="1:25" x14ac:dyDescent="0.3">
      <c r="A812" s="122"/>
      <c r="B812" s="4"/>
      <c r="C812" s="4"/>
      <c r="D812" s="4"/>
      <c r="E812" s="6"/>
      <c r="F812" s="6"/>
      <c r="G812" s="4"/>
      <c r="H812" s="4"/>
      <c r="I812" s="4"/>
      <c r="J812" s="5"/>
      <c r="K812" s="4"/>
      <c r="L812" s="5"/>
      <c r="M812" s="5"/>
      <c r="N812" s="5"/>
      <c r="O812" s="4"/>
      <c r="P812" s="111"/>
      <c r="Q812" s="111"/>
      <c r="R812" s="111"/>
      <c r="S812" s="111"/>
      <c r="T812" s="111"/>
      <c r="U812" s="111"/>
      <c r="V812" s="111"/>
      <c r="W812" s="111"/>
      <c r="X812" s="111"/>
      <c r="Y812" s="111"/>
    </row>
    <row r="813" spans="1:25" x14ac:dyDescent="0.3">
      <c r="A813" s="122"/>
      <c r="B813" s="4"/>
      <c r="C813" s="4"/>
      <c r="D813" s="4"/>
      <c r="E813" s="6"/>
      <c r="F813" s="6"/>
      <c r="G813" s="4"/>
      <c r="H813" s="4"/>
      <c r="I813" s="4"/>
      <c r="J813" s="5"/>
      <c r="K813" s="4"/>
      <c r="L813" s="5"/>
      <c r="M813" s="5"/>
      <c r="N813" s="5"/>
      <c r="O813" s="4"/>
      <c r="P813" s="111"/>
      <c r="Q813" s="111"/>
      <c r="R813" s="111"/>
      <c r="S813" s="111"/>
      <c r="T813" s="111"/>
      <c r="U813" s="111"/>
      <c r="V813" s="111"/>
      <c r="W813" s="111"/>
      <c r="X813" s="111"/>
      <c r="Y813" s="111"/>
    </row>
    <row r="814" spans="1:25" x14ac:dyDescent="0.3">
      <c r="A814" s="122"/>
      <c r="B814" s="4"/>
      <c r="C814" s="4"/>
      <c r="D814" s="4"/>
      <c r="E814" s="6"/>
      <c r="F814" s="6"/>
      <c r="G814" s="4"/>
      <c r="H814" s="4"/>
      <c r="I814" s="4"/>
      <c r="J814" s="5"/>
      <c r="K814" s="4"/>
      <c r="L814" s="5"/>
      <c r="M814" s="5"/>
      <c r="N814" s="5"/>
      <c r="O814" s="4"/>
      <c r="P814" s="111"/>
      <c r="Q814" s="111"/>
      <c r="R814" s="111"/>
      <c r="S814" s="111"/>
      <c r="T814" s="111"/>
      <c r="U814" s="111"/>
      <c r="V814" s="111"/>
      <c r="W814" s="111"/>
      <c r="X814" s="111"/>
      <c r="Y814" s="111"/>
    </row>
    <row r="815" spans="1:25" x14ac:dyDescent="0.3">
      <c r="A815" s="122"/>
      <c r="B815" s="4"/>
      <c r="C815" s="4"/>
      <c r="D815" s="4"/>
      <c r="E815" s="6"/>
      <c r="F815" s="6"/>
      <c r="G815" s="4"/>
      <c r="H815" s="4"/>
      <c r="I815" s="4"/>
      <c r="J815" s="5"/>
      <c r="K815" s="4"/>
      <c r="L815" s="5"/>
      <c r="M815" s="5"/>
      <c r="N815" s="5"/>
      <c r="O815" s="4"/>
      <c r="P815" s="111"/>
      <c r="Q815" s="111"/>
      <c r="R815" s="111"/>
      <c r="S815" s="111"/>
      <c r="T815" s="111"/>
      <c r="U815" s="111"/>
      <c r="V815" s="111"/>
      <c r="W815" s="111"/>
      <c r="X815" s="111"/>
      <c r="Y815" s="111"/>
    </row>
    <row r="816" spans="1:25" x14ac:dyDescent="0.3">
      <c r="A816" s="122"/>
      <c r="B816" s="4"/>
      <c r="C816" s="4"/>
      <c r="D816" s="4"/>
      <c r="E816" s="6"/>
      <c r="F816" s="6"/>
      <c r="G816" s="4"/>
      <c r="H816" s="4"/>
      <c r="I816" s="4"/>
      <c r="J816" s="5"/>
      <c r="K816" s="4"/>
      <c r="L816" s="5"/>
      <c r="M816" s="5"/>
      <c r="N816" s="5"/>
      <c r="O816" s="4"/>
      <c r="P816" s="111"/>
      <c r="Q816" s="111"/>
      <c r="R816" s="111"/>
      <c r="S816" s="111"/>
      <c r="T816" s="111"/>
      <c r="U816" s="111"/>
      <c r="V816" s="111"/>
      <c r="W816" s="111"/>
      <c r="X816" s="111"/>
      <c r="Y816" s="111"/>
    </row>
    <row r="817" spans="1:25" x14ac:dyDescent="0.3">
      <c r="A817" s="122"/>
      <c r="B817" s="4"/>
      <c r="C817" s="4"/>
      <c r="D817" s="4"/>
      <c r="E817" s="6"/>
      <c r="F817" s="6"/>
      <c r="G817" s="4"/>
      <c r="H817" s="4"/>
      <c r="I817" s="4"/>
      <c r="J817" s="5"/>
      <c r="K817" s="4"/>
      <c r="L817" s="5"/>
      <c r="M817" s="5"/>
      <c r="N817" s="5"/>
      <c r="O817" s="4"/>
      <c r="P817" s="111"/>
      <c r="Q817" s="111"/>
      <c r="R817" s="111"/>
      <c r="S817" s="111"/>
      <c r="T817" s="111"/>
      <c r="U817" s="111"/>
      <c r="V817" s="111"/>
      <c r="W817" s="111"/>
      <c r="X817" s="111"/>
      <c r="Y817" s="111"/>
    </row>
    <row r="818" spans="1:25" x14ac:dyDescent="0.3">
      <c r="A818" s="122"/>
      <c r="B818" s="4"/>
      <c r="C818" s="4"/>
      <c r="D818" s="4"/>
      <c r="E818" s="6"/>
      <c r="F818" s="6"/>
      <c r="G818" s="4"/>
      <c r="H818" s="4"/>
      <c r="I818" s="4"/>
      <c r="J818" s="5"/>
      <c r="K818" s="4"/>
      <c r="L818" s="5"/>
      <c r="M818" s="5"/>
      <c r="N818" s="5"/>
      <c r="O818" s="4"/>
      <c r="P818" s="111"/>
      <c r="Q818" s="111"/>
      <c r="R818" s="111"/>
      <c r="S818" s="111"/>
      <c r="T818" s="111"/>
      <c r="U818" s="111"/>
      <c r="V818" s="111"/>
      <c r="W818" s="111"/>
      <c r="X818" s="111"/>
      <c r="Y818" s="111"/>
    </row>
    <row r="819" spans="1:25" x14ac:dyDescent="0.3">
      <c r="A819" s="122"/>
      <c r="B819" s="4"/>
      <c r="C819" s="4"/>
      <c r="D819" s="4"/>
      <c r="E819" s="6"/>
      <c r="F819" s="6"/>
      <c r="G819" s="4"/>
      <c r="H819" s="4"/>
      <c r="I819" s="4"/>
      <c r="J819" s="5"/>
      <c r="K819" s="4"/>
      <c r="L819" s="5"/>
      <c r="M819" s="5"/>
      <c r="N819" s="5"/>
      <c r="O819" s="4"/>
      <c r="P819" s="111"/>
      <c r="Q819" s="111"/>
      <c r="R819" s="111"/>
      <c r="S819" s="111"/>
      <c r="T819" s="111"/>
      <c r="U819" s="111"/>
      <c r="V819" s="111"/>
      <c r="W819" s="111"/>
      <c r="X819" s="111"/>
      <c r="Y819" s="111"/>
    </row>
    <row r="820" spans="1:25" x14ac:dyDescent="0.3">
      <c r="A820" s="122"/>
      <c r="B820" s="4"/>
      <c r="C820" s="4"/>
      <c r="D820" s="4"/>
      <c r="E820" s="6"/>
      <c r="F820" s="6"/>
      <c r="G820" s="4"/>
      <c r="H820" s="4"/>
      <c r="I820" s="4"/>
      <c r="J820" s="5"/>
      <c r="K820" s="4"/>
      <c r="L820" s="5"/>
      <c r="M820" s="5"/>
      <c r="N820" s="5"/>
      <c r="O820" s="4"/>
      <c r="P820" s="111"/>
      <c r="Q820" s="111"/>
      <c r="R820" s="111"/>
      <c r="S820" s="111"/>
      <c r="T820" s="111"/>
      <c r="U820" s="111"/>
      <c r="V820" s="111"/>
      <c r="W820" s="111"/>
      <c r="X820" s="111"/>
      <c r="Y820" s="111"/>
    </row>
    <row r="821" spans="1:25" x14ac:dyDescent="0.3">
      <c r="A821" s="122"/>
      <c r="B821" s="4"/>
      <c r="C821" s="4"/>
      <c r="D821" s="4"/>
      <c r="E821" s="6"/>
      <c r="F821" s="6"/>
      <c r="G821" s="4"/>
      <c r="H821" s="4"/>
      <c r="I821" s="4"/>
      <c r="J821" s="5"/>
      <c r="K821" s="4"/>
      <c r="L821" s="5"/>
      <c r="M821" s="5"/>
      <c r="N821" s="5"/>
      <c r="O821" s="4"/>
      <c r="P821" s="111"/>
      <c r="Q821" s="111"/>
      <c r="R821" s="111"/>
      <c r="S821" s="111"/>
      <c r="T821" s="111"/>
      <c r="U821" s="111"/>
      <c r="V821" s="111"/>
      <c r="W821" s="111"/>
      <c r="X821" s="111"/>
      <c r="Y821" s="111"/>
    </row>
    <row r="822" spans="1:25" x14ac:dyDescent="0.3">
      <c r="A822" s="122"/>
      <c r="B822" s="4"/>
      <c r="C822" s="4"/>
      <c r="D822" s="4"/>
      <c r="E822" s="6"/>
      <c r="F822" s="6"/>
      <c r="G822" s="4"/>
      <c r="H822" s="4"/>
      <c r="I822" s="4"/>
      <c r="J822" s="5"/>
      <c r="K822" s="4"/>
      <c r="L822" s="5"/>
      <c r="M822" s="5"/>
      <c r="N822" s="5"/>
      <c r="O822" s="4"/>
      <c r="P822" s="111"/>
      <c r="Q822" s="111"/>
      <c r="R822" s="111"/>
      <c r="S822" s="111"/>
      <c r="T822" s="111"/>
      <c r="U822" s="111"/>
      <c r="V822" s="111"/>
      <c r="W822" s="111"/>
      <c r="X822" s="111"/>
      <c r="Y822" s="111"/>
    </row>
    <row r="823" spans="1:25" x14ac:dyDescent="0.3">
      <c r="A823" s="122"/>
      <c r="B823" s="4"/>
      <c r="C823" s="4"/>
      <c r="D823" s="4"/>
      <c r="E823" s="6"/>
      <c r="F823" s="6"/>
      <c r="G823" s="4"/>
      <c r="H823" s="4"/>
      <c r="I823" s="4"/>
      <c r="J823" s="5"/>
      <c r="K823" s="4"/>
      <c r="L823" s="5"/>
      <c r="M823" s="5"/>
      <c r="N823" s="5"/>
      <c r="O823" s="4"/>
      <c r="P823" s="111"/>
      <c r="Q823" s="111"/>
      <c r="R823" s="111"/>
      <c r="S823" s="111"/>
      <c r="T823" s="111"/>
      <c r="U823" s="111"/>
      <c r="V823" s="111"/>
      <c r="W823" s="111"/>
      <c r="X823" s="111"/>
      <c r="Y823" s="111"/>
    </row>
    <row r="824" spans="1:25" x14ac:dyDescent="0.3">
      <c r="A824" s="122"/>
      <c r="B824" s="4"/>
      <c r="C824" s="4"/>
      <c r="D824" s="4"/>
      <c r="E824" s="6"/>
      <c r="F824" s="6"/>
      <c r="G824" s="4"/>
      <c r="H824" s="4"/>
      <c r="I824" s="4"/>
      <c r="J824" s="5"/>
      <c r="K824" s="4"/>
      <c r="L824" s="5"/>
      <c r="M824" s="5"/>
      <c r="N824" s="5"/>
      <c r="O824" s="4"/>
      <c r="P824" s="111"/>
      <c r="Q824" s="111"/>
      <c r="R824" s="111"/>
      <c r="S824" s="111"/>
      <c r="T824" s="111"/>
      <c r="U824" s="111"/>
      <c r="V824" s="111"/>
      <c r="W824" s="111"/>
      <c r="X824" s="111"/>
      <c r="Y824" s="111"/>
    </row>
    <row r="825" spans="1:25" x14ac:dyDescent="0.3">
      <c r="A825" s="122"/>
      <c r="B825" s="4"/>
      <c r="C825" s="4"/>
      <c r="D825" s="4"/>
      <c r="E825" s="6"/>
      <c r="F825" s="6"/>
      <c r="G825" s="4"/>
      <c r="H825" s="4"/>
      <c r="I825" s="4"/>
      <c r="J825" s="5"/>
      <c r="K825" s="4"/>
      <c r="L825" s="5"/>
      <c r="M825" s="5"/>
      <c r="N825" s="5"/>
      <c r="O825" s="4"/>
      <c r="P825" s="111"/>
      <c r="Q825" s="111"/>
      <c r="R825" s="111"/>
      <c r="S825" s="111"/>
      <c r="T825" s="111"/>
      <c r="U825" s="111"/>
      <c r="V825" s="111"/>
      <c r="W825" s="111"/>
      <c r="X825" s="111"/>
      <c r="Y825" s="111"/>
    </row>
    <row r="826" spans="1:25" x14ac:dyDescent="0.3">
      <c r="A826" s="122"/>
      <c r="B826" s="4"/>
      <c r="C826" s="4"/>
      <c r="D826" s="4"/>
      <c r="E826" s="6"/>
      <c r="F826" s="6"/>
      <c r="G826" s="4"/>
      <c r="H826" s="4"/>
      <c r="I826" s="4"/>
      <c r="J826" s="5"/>
      <c r="K826" s="4"/>
      <c r="L826" s="5"/>
      <c r="M826" s="5"/>
      <c r="N826" s="5"/>
      <c r="O826" s="4"/>
      <c r="P826" s="111"/>
      <c r="Q826" s="111"/>
      <c r="R826" s="111"/>
      <c r="S826" s="111"/>
      <c r="T826" s="111"/>
      <c r="U826" s="111"/>
      <c r="V826" s="111"/>
      <c r="W826" s="111"/>
      <c r="X826" s="111"/>
      <c r="Y826" s="111"/>
    </row>
    <row r="827" spans="1:25" x14ac:dyDescent="0.3">
      <c r="A827" s="122"/>
      <c r="B827" s="4"/>
      <c r="C827" s="4"/>
      <c r="D827" s="4"/>
      <c r="E827" s="6"/>
      <c r="F827" s="6"/>
      <c r="G827" s="4"/>
      <c r="H827" s="4"/>
      <c r="I827" s="4"/>
      <c r="J827" s="5"/>
      <c r="K827" s="4"/>
      <c r="L827" s="5"/>
      <c r="M827" s="5"/>
      <c r="N827" s="5"/>
      <c r="O827" s="4"/>
      <c r="P827" s="111"/>
      <c r="Q827" s="111"/>
      <c r="R827" s="111"/>
      <c r="S827" s="111"/>
      <c r="T827" s="111"/>
      <c r="U827" s="111"/>
      <c r="V827" s="111"/>
      <c r="W827" s="111"/>
      <c r="X827" s="111"/>
      <c r="Y827" s="111"/>
    </row>
    <row r="828" spans="1:25" x14ac:dyDescent="0.3">
      <c r="A828" s="122"/>
      <c r="B828" s="4"/>
      <c r="C828" s="4"/>
      <c r="D828" s="4"/>
      <c r="E828" s="6"/>
      <c r="F828" s="6"/>
      <c r="G828" s="4"/>
      <c r="H828" s="4"/>
      <c r="I828" s="4"/>
      <c r="J828" s="5"/>
      <c r="K828" s="4"/>
      <c r="L828" s="5"/>
      <c r="M828" s="5"/>
      <c r="N828" s="5"/>
      <c r="O828" s="4"/>
      <c r="P828" s="111"/>
      <c r="Q828" s="111"/>
      <c r="R828" s="111"/>
      <c r="S828" s="111"/>
      <c r="T828" s="111"/>
      <c r="U828" s="111"/>
      <c r="V828" s="111"/>
      <c r="W828" s="111"/>
      <c r="X828" s="111"/>
      <c r="Y828" s="111"/>
    </row>
    <row r="829" spans="1:25" x14ac:dyDescent="0.3">
      <c r="A829" s="122"/>
      <c r="B829" s="4"/>
      <c r="C829" s="4"/>
      <c r="D829" s="4"/>
      <c r="E829" s="6"/>
      <c r="F829" s="6"/>
      <c r="G829" s="4"/>
      <c r="H829" s="4"/>
      <c r="I829" s="4"/>
      <c r="J829" s="5"/>
      <c r="K829" s="4"/>
      <c r="L829" s="5"/>
      <c r="M829" s="5"/>
      <c r="N829" s="5"/>
      <c r="O829" s="4"/>
      <c r="P829" s="111"/>
      <c r="Q829" s="111"/>
      <c r="R829" s="111"/>
      <c r="S829" s="111"/>
      <c r="T829" s="111"/>
      <c r="U829" s="111"/>
      <c r="V829" s="111"/>
      <c r="W829" s="111"/>
      <c r="X829" s="111"/>
      <c r="Y829" s="111"/>
    </row>
    <row r="830" spans="1:25" x14ac:dyDescent="0.3">
      <c r="A830" s="122"/>
      <c r="B830" s="4"/>
      <c r="C830" s="4"/>
      <c r="D830" s="4"/>
      <c r="E830" s="6"/>
      <c r="F830" s="6"/>
      <c r="G830" s="4"/>
      <c r="H830" s="4"/>
      <c r="I830" s="4"/>
      <c r="J830" s="5"/>
      <c r="K830" s="4"/>
      <c r="L830" s="5"/>
      <c r="M830" s="5"/>
      <c r="N830" s="5"/>
      <c r="O830" s="4"/>
      <c r="P830" s="111"/>
      <c r="Q830" s="111"/>
      <c r="R830" s="111"/>
      <c r="S830" s="111"/>
      <c r="T830" s="111"/>
      <c r="U830" s="111"/>
      <c r="V830" s="111"/>
      <c r="W830" s="111"/>
      <c r="X830" s="111"/>
      <c r="Y830" s="111"/>
    </row>
    <row r="831" spans="1:25" x14ac:dyDescent="0.3">
      <c r="A831" s="122"/>
      <c r="B831" s="4"/>
      <c r="C831" s="4"/>
      <c r="D831" s="4"/>
      <c r="E831" s="6"/>
      <c r="F831" s="6"/>
      <c r="G831" s="4"/>
      <c r="H831" s="4"/>
      <c r="I831" s="4"/>
      <c r="J831" s="5"/>
      <c r="K831" s="4"/>
      <c r="L831" s="5"/>
      <c r="M831" s="5"/>
      <c r="N831" s="5"/>
      <c r="O831" s="4"/>
      <c r="P831" s="111"/>
      <c r="Q831" s="111"/>
      <c r="R831" s="111"/>
      <c r="S831" s="111"/>
      <c r="T831" s="111"/>
      <c r="U831" s="111"/>
      <c r="V831" s="111"/>
      <c r="W831" s="111"/>
      <c r="X831" s="111"/>
      <c r="Y831" s="111"/>
    </row>
    <row r="832" spans="1:25" x14ac:dyDescent="0.3">
      <c r="A832" s="122"/>
      <c r="B832" s="4"/>
      <c r="C832" s="4"/>
      <c r="D832" s="4"/>
      <c r="E832" s="6"/>
      <c r="F832" s="6"/>
      <c r="G832" s="4"/>
      <c r="H832" s="4"/>
      <c r="I832" s="4"/>
      <c r="J832" s="5"/>
      <c r="K832" s="4"/>
      <c r="L832" s="5"/>
      <c r="M832" s="5"/>
      <c r="N832" s="5"/>
      <c r="O832" s="4"/>
      <c r="P832" s="111"/>
      <c r="Q832" s="111"/>
      <c r="R832" s="111"/>
      <c r="S832" s="111"/>
      <c r="T832" s="111"/>
      <c r="U832" s="111"/>
      <c r="V832" s="111"/>
      <c r="W832" s="111"/>
      <c r="X832" s="111"/>
      <c r="Y832" s="111"/>
    </row>
    <row r="833" spans="1:25" x14ac:dyDescent="0.3">
      <c r="A833" s="122"/>
      <c r="B833" s="4"/>
      <c r="C833" s="4"/>
      <c r="D833" s="4"/>
      <c r="E833" s="6"/>
      <c r="F833" s="6"/>
      <c r="G833" s="4"/>
      <c r="H833" s="4"/>
      <c r="I833" s="4"/>
      <c r="J833" s="5"/>
      <c r="K833" s="4"/>
      <c r="L833" s="5"/>
      <c r="M833" s="5"/>
      <c r="N833" s="5"/>
      <c r="O833" s="4"/>
      <c r="P833" s="111"/>
      <c r="Q833" s="111"/>
      <c r="R833" s="111"/>
      <c r="S833" s="111"/>
      <c r="T833" s="111"/>
      <c r="U833" s="111"/>
      <c r="V833" s="111"/>
      <c r="W833" s="111"/>
      <c r="X833" s="111"/>
      <c r="Y833" s="111"/>
    </row>
    <row r="834" spans="1:25" x14ac:dyDescent="0.3">
      <c r="A834" s="122"/>
      <c r="B834" s="4"/>
      <c r="C834" s="4"/>
      <c r="D834" s="4"/>
      <c r="E834" s="6"/>
      <c r="F834" s="6"/>
      <c r="G834" s="4"/>
      <c r="H834" s="4"/>
      <c r="I834" s="4"/>
      <c r="J834" s="5"/>
      <c r="K834" s="4"/>
      <c r="L834" s="5"/>
      <c r="M834" s="5"/>
      <c r="N834" s="5"/>
      <c r="O834" s="4"/>
      <c r="P834" s="111"/>
      <c r="Q834" s="111"/>
      <c r="R834" s="111"/>
      <c r="S834" s="111"/>
      <c r="T834" s="111"/>
      <c r="U834" s="111"/>
      <c r="V834" s="111"/>
      <c r="W834" s="111"/>
      <c r="X834" s="111"/>
      <c r="Y834" s="111"/>
    </row>
    <row r="835" spans="1:25" x14ac:dyDescent="0.3">
      <c r="A835" s="122"/>
      <c r="B835" s="4"/>
      <c r="C835" s="4"/>
      <c r="D835" s="4"/>
      <c r="E835" s="6"/>
      <c r="F835" s="6"/>
      <c r="G835" s="4"/>
      <c r="H835" s="4"/>
      <c r="I835" s="4"/>
      <c r="J835" s="5"/>
      <c r="K835" s="4"/>
      <c r="L835" s="5"/>
      <c r="M835" s="5"/>
      <c r="N835" s="5"/>
      <c r="O835" s="4"/>
      <c r="P835" s="111"/>
      <c r="Q835" s="111"/>
      <c r="R835" s="111"/>
      <c r="S835" s="111"/>
      <c r="T835" s="111"/>
      <c r="U835" s="111"/>
      <c r="V835" s="111"/>
      <c r="W835" s="111"/>
      <c r="X835" s="111"/>
      <c r="Y835" s="111"/>
    </row>
    <row r="836" spans="1:25" x14ac:dyDescent="0.3">
      <c r="A836" s="122"/>
      <c r="B836" s="4"/>
      <c r="C836" s="4"/>
      <c r="D836" s="4"/>
      <c r="E836" s="6"/>
      <c r="F836" s="6"/>
      <c r="G836" s="4"/>
      <c r="H836" s="4"/>
      <c r="I836" s="4"/>
      <c r="J836" s="5"/>
      <c r="K836" s="4"/>
      <c r="L836" s="5"/>
      <c r="M836" s="5"/>
      <c r="N836" s="5"/>
      <c r="O836" s="4"/>
      <c r="P836" s="111"/>
      <c r="Q836" s="111"/>
      <c r="R836" s="111"/>
      <c r="S836" s="111"/>
      <c r="T836" s="111"/>
      <c r="U836" s="111"/>
      <c r="V836" s="111"/>
      <c r="W836" s="111"/>
      <c r="X836" s="111"/>
      <c r="Y836" s="111"/>
    </row>
    <row r="837" spans="1:25" x14ac:dyDescent="0.3">
      <c r="A837" s="122"/>
      <c r="B837" s="4"/>
      <c r="C837" s="4"/>
      <c r="D837" s="4"/>
      <c r="E837" s="6"/>
      <c r="F837" s="6"/>
      <c r="G837" s="4"/>
      <c r="H837" s="4"/>
      <c r="I837" s="4"/>
      <c r="J837" s="5"/>
      <c r="K837" s="4"/>
      <c r="L837" s="5"/>
      <c r="M837" s="5"/>
      <c r="N837" s="5"/>
      <c r="O837" s="4"/>
      <c r="P837" s="111"/>
      <c r="Q837" s="111"/>
      <c r="R837" s="111"/>
      <c r="S837" s="111"/>
      <c r="T837" s="111"/>
      <c r="U837" s="111"/>
      <c r="V837" s="111"/>
      <c r="W837" s="111"/>
      <c r="X837" s="111"/>
      <c r="Y837" s="111"/>
    </row>
    <row r="838" spans="1:25" x14ac:dyDescent="0.3">
      <c r="A838" s="122"/>
      <c r="B838" s="4"/>
      <c r="C838" s="4"/>
      <c r="D838" s="4"/>
      <c r="E838" s="6"/>
      <c r="F838" s="6"/>
      <c r="G838" s="4"/>
      <c r="H838" s="4"/>
      <c r="I838" s="4"/>
      <c r="J838" s="5"/>
      <c r="K838" s="4"/>
      <c r="L838" s="5"/>
      <c r="M838" s="5"/>
      <c r="N838" s="5"/>
      <c r="O838" s="4"/>
      <c r="P838" s="111"/>
      <c r="Q838" s="111"/>
      <c r="R838" s="111"/>
      <c r="S838" s="111"/>
      <c r="T838" s="111"/>
      <c r="U838" s="111"/>
      <c r="V838" s="111"/>
      <c r="W838" s="111"/>
      <c r="X838" s="111"/>
      <c r="Y838" s="111"/>
    </row>
    <row r="839" spans="1:25" x14ac:dyDescent="0.3">
      <c r="A839" s="122"/>
      <c r="B839" s="4"/>
      <c r="C839" s="4"/>
      <c r="D839" s="4"/>
      <c r="E839" s="6"/>
      <c r="F839" s="6"/>
      <c r="G839" s="4"/>
      <c r="H839" s="4"/>
      <c r="I839" s="4"/>
      <c r="J839" s="5"/>
      <c r="K839" s="4"/>
      <c r="L839" s="5"/>
      <c r="M839" s="5"/>
      <c r="N839" s="5"/>
      <c r="O839" s="4"/>
      <c r="P839" s="111"/>
      <c r="Q839" s="111"/>
      <c r="R839" s="111"/>
      <c r="S839" s="111"/>
      <c r="T839" s="111"/>
      <c r="U839" s="111"/>
      <c r="V839" s="111"/>
      <c r="W839" s="111"/>
      <c r="X839" s="111"/>
      <c r="Y839" s="111"/>
    </row>
    <row r="840" spans="1:25" x14ac:dyDescent="0.3">
      <c r="A840" s="122"/>
      <c r="B840" s="4"/>
      <c r="C840" s="4"/>
      <c r="D840" s="4"/>
      <c r="E840" s="6"/>
      <c r="F840" s="6"/>
      <c r="G840" s="4"/>
      <c r="H840" s="4"/>
      <c r="I840" s="4"/>
      <c r="J840" s="5"/>
      <c r="K840" s="4"/>
      <c r="L840" s="5"/>
      <c r="M840" s="5"/>
      <c r="N840" s="5"/>
      <c r="O840" s="4"/>
      <c r="P840" s="111"/>
      <c r="Q840" s="111"/>
      <c r="R840" s="111"/>
      <c r="S840" s="111"/>
      <c r="T840" s="111"/>
      <c r="U840" s="111"/>
      <c r="V840" s="111"/>
      <c r="W840" s="111"/>
      <c r="X840" s="111"/>
      <c r="Y840" s="111"/>
    </row>
    <row r="841" spans="1:25" x14ac:dyDescent="0.3">
      <c r="A841" s="122"/>
      <c r="B841" s="4"/>
      <c r="C841" s="4"/>
      <c r="D841" s="4"/>
      <c r="E841" s="6"/>
      <c r="F841" s="6"/>
      <c r="G841" s="4"/>
      <c r="H841" s="4"/>
      <c r="I841" s="4"/>
      <c r="J841" s="5"/>
      <c r="K841" s="4"/>
      <c r="L841" s="5"/>
      <c r="M841" s="5"/>
      <c r="N841" s="5"/>
      <c r="O841" s="4"/>
      <c r="P841" s="111"/>
      <c r="Q841" s="111"/>
      <c r="R841" s="111"/>
      <c r="S841" s="111"/>
      <c r="T841" s="111"/>
      <c r="U841" s="111"/>
      <c r="V841" s="111"/>
      <c r="W841" s="111"/>
      <c r="X841" s="111"/>
      <c r="Y841" s="111"/>
    </row>
    <row r="842" spans="1:25" x14ac:dyDescent="0.3">
      <c r="A842" s="122"/>
      <c r="B842" s="4"/>
      <c r="C842" s="4"/>
      <c r="D842" s="4"/>
      <c r="E842" s="6"/>
      <c r="F842" s="6"/>
      <c r="G842" s="4"/>
      <c r="H842" s="4"/>
      <c r="I842" s="4"/>
      <c r="J842" s="5"/>
      <c r="K842" s="4"/>
      <c r="L842" s="5"/>
      <c r="M842" s="5"/>
      <c r="N842" s="5"/>
      <c r="O842" s="4"/>
      <c r="P842" s="111"/>
      <c r="Q842" s="111"/>
      <c r="R842" s="111"/>
      <c r="S842" s="111"/>
      <c r="T842" s="111"/>
      <c r="U842" s="111"/>
      <c r="V842" s="111"/>
      <c r="W842" s="111"/>
      <c r="X842" s="111"/>
      <c r="Y842" s="111"/>
    </row>
    <row r="843" spans="1:25" x14ac:dyDescent="0.3">
      <c r="A843" s="122"/>
      <c r="B843" s="4"/>
      <c r="C843" s="4"/>
      <c r="D843" s="4"/>
      <c r="E843" s="6"/>
      <c r="F843" s="6"/>
      <c r="G843" s="4"/>
      <c r="H843" s="4"/>
      <c r="I843" s="4"/>
      <c r="J843" s="5"/>
      <c r="K843" s="4"/>
      <c r="L843" s="5"/>
      <c r="M843" s="5"/>
      <c r="N843" s="5"/>
      <c r="O843" s="4"/>
      <c r="P843" s="111"/>
      <c r="Q843" s="111"/>
      <c r="R843" s="111"/>
      <c r="S843" s="111"/>
      <c r="T843" s="111"/>
      <c r="U843" s="111"/>
      <c r="V843" s="111"/>
      <c r="W843" s="111"/>
      <c r="X843" s="111"/>
      <c r="Y843" s="111"/>
    </row>
    <row r="844" spans="1:25" x14ac:dyDescent="0.3">
      <c r="A844" s="122"/>
      <c r="B844" s="4"/>
      <c r="C844" s="4"/>
      <c r="D844" s="4"/>
      <c r="E844" s="6"/>
      <c r="F844" s="6"/>
      <c r="G844" s="4"/>
      <c r="H844" s="4"/>
      <c r="I844" s="4"/>
      <c r="J844" s="5"/>
      <c r="K844" s="4"/>
      <c r="L844" s="5"/>
      <c r="M844" s="5"/>
      <c r="N844" s="5"/>
      <c r="O844" s="4"/>
      <c r="P844" s="111"/>
      <c r="Q844" s="111"/>
      <c r="R844" s="111"/>
      <c r="S844" s="111"/>
      <c r="T844" s="111"/>
      <c r="U844" s="111"/>
      <c r="V844" s="111"/>
      <c r="W844" s="111"/>
      <c r="X844" s="111"/>
      <c r="Y844" s="111"/>
    </row>
    <row r="845" spans="1:25" x14ac:dyDescent="0.3">
      <c r="A845" s="122"/>
      <c r="B845" s="4"/>
      <c r="C845" s="4"/>
      <c r="D845" s="4"/>
      <c r="E845" s="6"/>
      <c r="F845" s="6"/>
      <c r="G845" s="4"/>
      <c r="H845" s="4"/>
      <c r="I845" s="4"/>
      <c r="J845" s="5"/>
      <c r="K845" s="4"/>
      <c r="L845" s="5"/>
      <c r="M845" s="5"/>
      <c r="N845" s="5"/>
      <c r="O845" s="4"/>
      <c r="P845" s="111"/>
      <c r="Q845" s="111"/>
      <c r="R845" s="111"/>
      <c r="S845" s="111"/>
      <c r="T845" s="111"/>
      <c r="U845" s="111"/>
      <c r="V845" s="111"/>
      <c r="W845" s="111"/>
      <c r="X845" s="111"/>
      <c r="Y845" s="111"/>
    </row>
    <row r="846" spans="1:25" x14ac:dyDescent="0.3">
      <c r="A846" s="122"/>
      <c r="B846" s="4"/>
      <c r="C846" s="4"/>
      <c r="D846" s="4"/>
      <c r="E846" s="6"/>
      <c r="F846" s="6"/>
      <c r="G846" s="4"/>
      <c r="H846" s="4"/>
      <c r="I846" s="4"/>
      <c r="J846" s="5"/>
      <c r="K846" s="4"/>
      <c r="L846" s="5"/>
      <c r="M846" s="5"/>
      <c r="N846" s="5"/>
      <c r="O846" s="4"/>
      <c r="P846" s="111"/>
      <c r="Q846" s="111"/>
      <c r="R846" s="111"/>
      <c r="S846" s="111"/>
      <c r="T846" s="111"/>
      <c r="U846" s="111"/>
      <c r="V846" s="111"/>
      <c r="W846" s="111"/>
      <c r="X846" s="111"/>
      <c r="Y846" s="111"/>
    </row>
    <row r="847" spans="1:25" x14ac:dyDescent="0.3">
      <c r="A847" s="122"/>
      <c r="B847" s="4"/>
      <c r="C847" s="4"/>
      <c r="D847" s="4"/>
      <c r="E847" s="6"/>
      <c r="F847" s="6"/>
      <c r="G847" s="4"/>
      <c r="H847" s="4"/>
      <c r="I847" s="4"/>
      <c r="J847" s="5"/>
      <c r="K847" s="4"/>
      <c r="L847" s="5"/>
      <c r="M847" s="5"/>
      <c r="N847" s="5"/>
      <c r="O847" s="4"/>
      <c r="P847" s="111"/>
      <c r="Q847" s="111"/>
      <c r="R847" s="111"/>
      <c r="S847" s="111"/>
      <c r="T847" s="111"/>
      <c r="U847" s="111"/>
      <c r="V847" s="111"/>
      <c r="W847" s="111"/>
      <c r="X847" s="111"/>
      <c r="Y847" s="111"/>
    </row>
    <row r="848" spans="1:25" x14ac:dyDescent="0.3">
      <c r="A848" s="122"/>
      <c r="B848" s="4"/>
      <c r="C848" s="4"/>
      <c r="D848" s="4"/>
      <c r="E848" s="6"/>
      <c r="F848" s="6"/>
      <c r="G848" s="4"/>
      <c r="H848" s="4"/>
      <c r="I848" s="4"/>
      <c r="J848" s="5"/>
      <c r="K848" s="4"/>
      <c r="L848" s="5"/>
      <c r="M848" s="5"/>
      <c r="N848" s="5"/>
      <c r="O848" s="4"/>
      <c r="P848" s="111"/>
      <c r="Q848" s="111"/>
      <c r="R848" s="111"/>
      <c r="S848" s="111"/>
      <c r="T848" s="111"/>
      <c r="U848" s="111"/>
      <c r="V848" s="111"/>
      <c r="W848" s="111"/>
      <c r="X848" s="111"/>
      <c r="Y848" s="111"/>
    </row>
    <row r="849" spans="1:25" x14ac:dyDescent="0.3">
      <c r="A849" s="122"/>
      <c r="B849" s="4"/>
      <c r="C849" s="4"/>
      <c r="D849" s="4"/>
      <c r="E849" s="6"/>
      <c r="F849" s="6"/>
      <c r="G849" s="4"/>
      <c r="H849" s="4"/>
      <c r="I849" s="4"/>
      <c r="J849" s="5"/>
      <c r="K849" s="4"/>
      <c r="L849" s="5"/>
      <c r="M849" s="5"/>
      <c r="N849" s="5"/>
      <c r="O849" s="4"/>
      <c r="P849" s="111"/>
      <c r="Q849" s="111"/>
      <c r="R849" s="111"/>
      <c r="S849" s="111"/>
      <c r="T849" s="111"/>
      <c r="U849" s="111"/>
      <c r="V849" s="111"/>
      <c r="W849" s="111"/>
      <c r="X849" s="111"/>
      <c r="Y849" s="111"/>
    </row>
    <row r="850" spans="1:25" x14ac:dyDescent="0.3">
      <c r="A850" s="122"/>
      <c r="B850" s="4"/>
      <c r="C850" s="4"/>
      <c r="D850" s="4"/>
      <c r="E850" s="6"/>
      <c r="F850" s="6"/>
      <c r="G850" s="4"/>
      <c r="H850" s="4"/>
      <c r="I850" s="4"/>
      <c r="J850" s="5"/>
      <c r="K850" s="4"/>
      <c r="L850" s="5"/>
      <c r="M850" s="5"/>
      <c r="N850" s="5"/>
      <c r="O850" s="4"/>
      <c r="P850" s="111"/>
      <c r="Q850" s="111"/>
      <c r="R850" s="111"/>
      <c r="S850" s="111"/>
      <c r="T850" s="111"/>
      <c r="U850" s="111"/>
      <c r="V850" s="111"/>
      <c r="W850" s="111"/>
      <c r="X850" s="111"/>
      <c r="Y850" s="111"/>
    </row>
    <row r="851" spans="1:25" x14ac:dyDescent="0.3">
      <c r="A851" s="122"/>
      <c r="B851" s="4"/>
      <c r="C851" s="4"/>
      <c r="D851" s="4"/>
      <c r="E851" s="6"/>
      <c r="F851" s="6"/>
      <c r="G851" s="4"/>
      <c r="H851" s="4"/>
      <c r="I851" s="4"/>
      <c r="J851" s="5"/>
      <c r="K851" s="4"/>
      <c r="L851" s="5"/>
      <c r="M851" s="5"/>
      <c r="N851" s="5"/>
      <c r="O851" s="4"/>
      <c r="P851" s="111"/>
      <c r="Q851" s="111"/>
      <c r="R851" s="111"/>
      <c r="S851" s="111"/>
      <c r="T851" s="111"/>
      <c r="U851" s="111"/>
      <c r="V851" s="111"/>
      <c r="W851" s="111"/>
      <c r="X851" s="111"/>
      <c r="Y851" s="111"/>
    </row>
    <row r="852" spans="1:25" x14ac:dyDescent="0.3">
      <c r="A852" s="122"/>
      <c r="B852" s="4"/>
      <c r="C852" s="4"/>
      <c r="D852" s="4"/>
      <c r="E852" s="6"/>
      <c r="F852" s="6"/>
      <c r="G852" s="4"/>
      <c r="H852" s="4"/>
      <c r="I852" s="4"/>
      <c r="J852" s="5"/>
      <c r="K852" s="4"/>
      <c r="L852" s="5"/>
      <c r="M852" s="5"/>
      <c r="N852" s="5"/>
      <c r="O852" s="4"/>
      <c r="P852" s="111"/>
      <c r="Q852" s="111"/>
      <c r="R852" s="111"/>
      <c r="S852" s="111"/>
      <c r="T852" s="111"/>
      <c r="U852" s="111"/>
      <c r="V852" s="111"/>
      <c r="W852" s="111"/>
      <c r="X852" s="111"/>
      <c r="Y852" s="111"/>
    </row>
    <row r="853" spans="1:25" x14ac:dyDescent="0.3">
      <c r="A853" s="122"/>
      <c r="B853" s="4"/>
      <c r="C853" s="4"/>
      <c r="D853" s="4"/>
      <c r="E853" s="6"/>
      <c r="F853" s="6"/>
      <c r="G853" s="4"/>
      <c r="H853" s="4"/>
      <c r="I853" s="4"/>
      <c r="J853" s="5"/>
      <c r="K853" s="4"/>
      <c r="L853" s="5"/>
      <c r="M853" s="5"/>
      <c r="N853" s="5"/>
      <c r="O853" s="4"/>
      <c r="P853" s="111"/>
      <c r="Q853" s="111"/>
      <c r="R853" s="111"/>
      <c r="S853" s="111"/>
      <c r="T853" s="111"/>
      <c r="U853" s="111"/>
      <c r="V853" s="111"/>
      <c r="W853" s="111"/>
      <c r="X853" s="111"/>
      <c r="Y853" s="111"/>
    </row>
    <row r="854" spans="1:25" x14ac:dyDescent="0.3">
      <c r="A854" s="122"/>
      <c r="B854" s="4"/>
      <c r="C854" s="4"/>
      <c r="D854" s="4"/>
      <c r="E854" s="6"/>
      <c r="F854" s="6"/>
      <c r="G854" s="4"/>
      <c r="H854" s="4"/>
      <c r="I854" s="4"/>
      <c r="J854" s="5"/>
      <c r="K854" s="4"/>
      <c r="L854" s="5"/>
      <c r="M854" s="5"/>
      <c r="N854" s="5"/>
      <c r="O854" s="4"/>
      <c r="P854" s="111"/>
      <c r="Q854" s="111"/>
      <c r="R854" s="111"/>
      <c r="S854" s="111"/>
      <c r="T854" s="111"/>
      <c r="U854" s="111"/>
      <c r="V854" s="111"/>
      <c r="W854" s="111"/>
      <c r="X854" s="111"/>
      <c r="Y854" s="111"/>
    </row>
    <row r="855" spans="1:25" x14ac:dyDescent="0.3">
      <c r="A855" s="122"/>
      <c r="B855" s="4"/>
      <c r="C855" s="4"/>
      <c r="D855" s="4"/>
      <c r="E855" s="6"/>
      <c r="F855" s="6"/>
      <c r="G855" s="4"/>
      <c r="H855" s="4"/>
      <c r="I855" s="4"/>
      <c r="J855" s="5"/>
      <c r="K855" s="4"/>
      <c r="L855" s="5"/>
      <c r="M855" s="5"/>
      <c r="N855" s="5"/>
      <c r="O855" s="4"/>
      <c r="P855" s="111"/>
      <c r="Q855" s="111"/>
      <c r="R855" s="111"/>
      <c r="S855" s="111"/>
      <c r="T855" s="111"/>
      <c r="U855" s="111"/>
      <c r="V855" s="111"/>
      <c r="W855" s="111"/>
      <c r="X855" s="111"/>
      <c r="Y855" s="111"/>
    </row>
    <row r="856" spans="1:25" x14ac:dyDescent="0.3">
      <c r="A856" s="122"/>
      <c r="B856" s="4"/>
      <c r="C856" s="4"/>
      <c r="D856" s="4"/>
      <c r="E856" s="6"/>
      <c r="F856" s="6"/>
      <c r="G856" s="4"/>
      <c r="H856" s="4"/>
      <c r="I856" s="4"/>
      <c r="J856" s="5"/>
      <c r="K856" s="4"/>
      <c r="L856" s="5"/>
      <c r="M856" s="5"/>
      <c r="N856" s="5"/>
      <c r="O856" s="4"/>
      <c r="P856" s="111"/>
      <c r="Q856" s="111"/>
      <c r="R856" s="111"/>
      <c r="S856" s="111"/>
      <c r="T856" s="111"/>
      <c r="U856" s="111"/>
      <c r="V856" s="111"/>
      <c r="W856" s="111"/>
      <c r="X856" s="111"/>
      <c r="Y856" s="111"/>
    </row>
    <row r="857" spans="1:25" x14ac:dyDescent="0.3">
      <c r="A857" s="122"/>
      <c r="B857" s="4"/>
      <c r="C857" s="4"/>
      <c r="D857" s="4"/>
      <c r="E857" s="6"/>
      <c r="F857" s="6"/>
      <c r="G857" s="4"/>
      <c r="H857" s="4"/>
      <c r="I857" s="4"/>
      <c r="J857" s="5"/>
      <c r="K857" s="4"/>
      <c r="L857" s="5"/>
      <c r="M857" s="5"/>
      <c r="N857" s="5"/>
      <c r="O857" s="4"/>
      <c r="P857" s="111"/>
      <c r="Q857" s="111"/>
      <c r="R857" s="111"/>
      <c r="S857" s="111"/>
      <c r="T857" s="111"/>
      <c r="U857" s="111"/>
      <c r="V857" s="111"/>
      <c r="W857" s="111"/>
      <c r="X857" s="111"/>
      <c r="Y857" s="111"/>
    </row>
    <row r="858" spans="1:25" x14ac:dyDescent="0.3">
      <c r="A858" s="122"/>
      <c r="B858" s="4"/>
      <c r="C858" s="4"/>
      <c r="D858" s="4"/>
      <c r="E858" s="6"/>
      <c r="F858" s="6"/>
      <c r="G858" s="4"/>
      <c r="H858" s="4"/>
      <c r="I858" s="4"/>
      <c r="J858" s="5"/>
      <c r="K858" s="4"/>
      <c r="L858" s="5"/>
      <c r="M858" s="5"/>
      <c r="N858" s="5"/>
      <c r="O858" s="4"/>
      <c r="P858" s="111"/>
      <c r="Q858" s="111"/>
      <c r="R858" s="111"/>
      <c r="S858" s="111"/>
      <c r="T858" s="111"/>
      <c r="U858" s="111"/>
      <c r="V858" s="111"/>
      <c r="W858" s="111"/>
      <c r="X858" s="111"/>
      <c r="Y858" s="111"/>
    </row>
    <row r="859" spans="1:25" x14ac:dyDescent="0.3">
      <c r="A859" s="122"/>
      <c r="B859" s="4"/>
      <c r="C859" s="4"/>
      <c r="D859" s="4"/>
      <c r="E859" s="6"/>
      <c r="F859" s="6"/>
      <c r="G859" s="4"/>
      <c r="H859" s="4"/>
      <c r="I859" s="4"/>
      <c r="J859" s="5"/>
      <c r="K859" s="4"/>
      <c r="L859" s="5"/>
      <c r="M859" s="5"/>
      <c r="N859" s="5"/>
      <c r="O859" s="4"/>
      <c r="P859" s="111"/>
      <c r="Q859" s="111"/>
      <c r="R859" s="111"/>
      <c r="S859" s="111"/>
      <c r="T859" s="111"/>
      <c r="U859" s="111"/>
      <c r="V859" s="111"/>
      <c r="W859" s="111"/>
      <c r="X859" s="111"/>
      <c r="Y859" s="111"/>
    </row>
    <row r="860" spans="1:25" x14ac:dyDescent="0.3">
      <c r="A860" s="122"/>
      <c r="B860" s="4"/>
      <c r="C860" s="4"/>
      <c r="D860" s="4"/>
      <c r="E860" s="6"/>
      <c r="F860" s="6"/>
      <c r="G860" s="4"/>
      <c r="H860" s="4"/>
      <c r="I860" s="4"/>
      <c r="J860" s="5"/>
      <c r="K860" s="4"/>
      <c r="L860" s="5"/>
      <c r="M860" s="5"/>
      <c r="N860" s="5"/>
      <c r="O860" s="4"/>
      <c r="P860" s="111"/>
      <c r="Q860" s="111"/>
      <c r="R860" s="111"/>
      <c r="S860" s="111"/>
      <c r="T860" s="111"/>
      <c r="U860" s="111"/>
      <c r="V860" s="111"/>
      <c r="W860" s="111"/>
      <c r="X860" s="111"/>
      <c r="Y860" s="111"/>
    </row>
    <row r="861" spans="1:25" x14ac:dyDescent="0.3">
      <c r="A861" s="122"/>
      <c r="B861" s="4"/>
      <c r="C861" s="4"/>
      <c r="D861" s="4"/>
      <c r="E861" s="6"/>
      <c r="F861" s="6"/>
      <c r="G861" s="4"/>
      <c r="H861" s="4"/>
      <c r="I861" s="4"/>
      <c r="J861" s="5"/>
      <c r="K861" s="4"/>
      <c r="L861" s="5"/>
      <c r="M861" s="5"/>
      <c r="N861" s="5"/>
      <c r="O861" s="4"/>
      <c r="P861" s="111"/>
      <c r="Q861" s="111"/>
      <c r="R861" s="111"/>
      <c r="S861" s="111"/>
      <c r="T861" s="111"/>
      <c r="U861" s="111"/>
      <c r="V861" s="111"/>
      <c r="W861" s="111"/>
      <c r="X861" s="111"/>
      <c r="Y861" s="111"/>
    </row>
    <row r="862" spans="1:25" x14ac:dyDescent="0.3">
      <c r="A862" s="122"/>
      <c r="B862" s="4"/>
      <c r="C862" s="4"/>
      <c r="D862" s="4"/>
      <c r="E862" s="6"/>
      <c r="F862" s="6"/>
      <c r="G862" s="4"/>
      <c r="H862" s="4"/>
      <c r="I862" s="4"/>
      <c r="J862" s="5"/>
      <c r="K862" s="4"/>
      <c r="L862" s="5"/>
      <c r="M862" s="5"/>
      <c r="N862" s="5"/>
      <c r="O862" s="4"/>
      <c r="P862" s="111"/>
      <c r="Q862" s="111"/>
      <c r="R862" s="111"/>
      <c r="S862" s="111"/>
      <c r="T862" s="111"/>
      <c r="U862" s="111"/>
      <c r="V862" s="111"/>
      <c r="W862" s="111"/>
      <c r="X862" s="111"/>
      <c r="Y862" s="111"/>
    </row>
    <row r="863" spans="1:25" x14ac:dyDescent="0.3">
      <c r="A863" s="122"/>
      <c r="B863" s="4"/>
      <c r="C863" s="4"/>
      <c r="D863" s="4"/>
      <c r="E863" s="6"/>
      <c r="F863" s="6"/>
      <c r="G863" s="4"/>
      <c r="H863" s="4"/>
      <c r="I863" s="4"/>
      <c r="J863" s="5"/>
      <c r="K863" s="4"/>
      <c r="L863" s="5"/>
      <c r="M863" s="5"/>
      <c r="N863" s="5"/>
      <c r="O863" s="4"/>
      <c r="P863" s="111"/>
      <c r="Q863" s="111"/>
      <c r="R863" s="111"/>
      <c r="S863" s="111"/>
      <c r="T863" s="111"/>
      <c r="U863" s="111"/>
      <c r="V863" s="111"/>
      <c r="W863" s="111"/>
      <c r="X863" s="111"/>
      <c r="Y863" s="111"/>
    </row>
    <row r="864" spans="1:25" x14ac:dyDescent="0.3">
      <c r="A864" s="122"/>
      <c r="B864" s="4"/>
      <c r="C864" s="4"/>
      <c r="D864" s="4"/>
      <c r="E864" s="6"/>
      <c r="F864" s="6"/>
      <c r="G864" s="4"/>
      <c r="H864" s="4"/>
      <c r="I864" s="4"/>
      <c r="J864" s="5"/>
      <c r="K864" s="4"/>
      <c r="L864" s="5"/>
      <c r="M864" s="5"/>
      <c r="N864" s="5"/>
      <c r="O864" s="4"/>
      <c r="P864" s="111"/>
      <c r="Q864" s="111"/>
      <c r="R864" s="111"/>
      <c r="S864" s="111"/>
      <c r="T864" s="111"/>
      <c r="U864" s="111"/>
      <c r="V864" s="111"/>
      <c r="W864" s="111"/>
      <c r="X864" s="111"/>
      <c r="Y864" s="111"/>
    </row>
    <row r="865" spans="1:25" x14ac:dyDescent="0.3">
      <c r="A865" s="122"/>
      <c r="B865" s="4"/>
      <c r="C865" s="4"/>
      <c r="D865" s="4"/>
      <c r="E865" s="6"/>
      <c r="F865" s="6"/>
      <c r="G865" s="4"/>
      <c r="H865" s="4"/>
      <c r="I865" s="4"/>
      <c r="J865" s="5"/>
      <c r="K865" s="4"/>
      <c r="L865" s="5"/>
      <c r="M865" s="5"/>
      <c r="N865" s="5"/>
      <c r="O865" s="4"/>
      <c r="P865" s="111"/>
      <c r="Q865" s="111"/>
      <c r="R865" s="111"/>
      <c r="S865" s="111"/>
      <c r="T865" s="111"/>
      <c r="U865" s="111"/>
      <c r="V865" s="111"/>
      <c r="W865" s="111"/>
      <c r="X865" s="111"/>
      <c r="Y865" s="111"/>
    </row>
    <row r="866" spans="1:25" x14ac:dyDescent="0.3">
      <c r="A866" s="122"/>
      <c r="B866" s="4"/>
      <c r="C866" s="4"/>
      <c r="D866" s="4"/>
      <c r="E866" s="6"/>
      <c r="F866" s="6"/>
      <c r="G866" s="4"/>
      <c r="H866" s="4"/>
      <c r="I866" s="4"/>
      <c r="J866" s="5"/>
      <c r="K866" s="4"/>
      <c r="L866" s="5"/>
      <c r="M866" s="5"/>
      <c r="N866" s="5"/>
      <c r="O866" s="4"/>
      <c r="P866" s="111"/>
      <c r="Q866" s="111"/>
      <c r="R866" s="111"/>
      <c r="S866" s="111"/>
      <c r="T866" s="111"/>
      <c r="U866" s="111"/>
      <c r="V866" s="111"/>
      <c r="W866" s="111"/>
      <c r="X866" s="111"/>
      <c r="Y866" s="111"/>
    </row>
    <row r="867" spans="1:25" x14ac:dyDescent="0.3">
      <c r="A867" s="122"/>
      <c r="B867" s="4"/>
      <c r="C867" s="4"/>
      <c r="D867" s="4"/>
      <c r="E867" s="6"/>
      <c r="F867" s="6"/>
      <c r="G867" s="4"/>
      <c r="H867" s="4"/>
      <c r="I867" s="4"/>
      <c r="J867" s="5"/>
      <c r="K867" s="4"/>
      <c r="L867" s="5"/>
      <c r="M867" s="5"/>
      <c r="N867" s="5"/>
      <c r="O867" s="4"/>
      <c r="P867" s="111"/>
      <c r="Q867" s="111"/>
      <c r="R867" s="111"/>
      <c r="S867" s="111"/>
      <c r="T867" s="111"/>
      <c r="U867" s="111"/>
      <c r="V867" s="111"/>
      <c r="W867" s="111"/>
      <c r="X867" s="111"/>
      <c r="Y867" s="111"/>
    </row>
    <row r="868" spans="1:25" x14ac:dyDescent="0.3">
      <c r="A868" s="122"/>
      <c r="B868" s="4"/>
      <c r="C868" s="4"/>
      <c r="D868" s="4"/>
      <c r="E868" s="6"/>
      <c r="F868" s="6"/>
      <c r="G868" s="4"/>
      <c r="H868" s="4"/>
      <c r="I868" s="4"/>
      <c r="J868" s="5"/>
      <c r="K868" s="4"/>
      <c r="L868" s="5"/>
      <c r="M868" s="5"/>
      <c r="N868" s="5"/>
      <c r="O868" s="4"/>
      <c r="P868" s="111"/>
      <c r="Q868" s="111"/>
      <c r="R868" s="111"/>
      <c r="S868" s="111"/>
      <c r="T868" s="111"/>
      <c r="U868" s="111"/>
      <c r="V868" s="111"/>
      <c r="W868" s="111"/>
      <c r="X868" s="111"/>
      <c r="Y868" s="111"/>
    </row>
    <row r="869" spans="1:25" x14ac:dyDescent="0.3">
      <c r="A869" s="122"/>
      <c r="B869" s="4"/>
      <c r="C869" s="4"/>
      <c r="D869" s="4"/>
      <c r="E869" s="6"/>
      <c r="F869" s="6"/>
      <c r="G869" s="4"/>
      <c r="H869" s="4"/>
      <c r="I869" s="4"/>
      <c r="J869" s="5"/>
      <c r="K869" s="4"/>
      <c r="L869" s="5"/>
      <c r="M869" s="5"/>
      <c r="N869" s="5"/>
      <c r="O869" s="4"/>
      <c r="P869" s="111"/>
      <c r="Q869" s="111"/>
      <c r="R869" s="111"/>
      <c r="S869" s="111"/>
      <c r="T869" s="111"/>
      <c r="U869" s="111"/>
      <c r="V869" s="111"/>
      <c r="W869" s="111"/>
      <c r="X869" s="111"/>
      <c r="Y869" s="111"/>
    </row>
    <row r="870" spans="1:25" x14ac:dyDescent="0.3">
      <c r="A870" s="122"/>
      <c r="B870" s="4"/>
      <c r="C870" s="4"/>
      <c r="D870" s="4"/>
      <c r="E870" s="6"/>
      <c r="F870" s="6"/>
      <c r="G870" s="4"/>
      <c r="H870" s="4"/>
      <c r="I870" s="4"/>
      <c r="J870" s="5"/>
      <c r="K870" s="4"/>
      <c r="L870" s="5"/>
      <c r="M870" s="5"/>
      <c r="N870" s="5"/>
      <c r="O870" s="4"/>
      <c r="P870" s="111"/>
      <c r="Q870" s="111"/>
      <c r="R870" s="111"/>
      <c r="S870" s="111"/>
      <c r="T870" s="111"/>
      <c r="U870" s="111"/>
      <c r="V870" s="111"/>
      <c r="W870" s="111"/>
      <c r="X870" s="111"/>
      <c r="Y870" s="111"/>
    </row>
    <row r="871" spans="1:25" x14ac:dyDescent="0.3">
      <c r="A871" s="122"/>
      <c r="B871" s="4"/>
      <c r="C871" s="4"/>
      <c r="D871" s="4"/>
      <c r="E871" s="6"/>
      <c r="F871" s="6"/>
      <c r="G871" s="4"/>
      <c r="H871" s="4"/>
      <c r="I871" s="4"/>
      <c r="J871" s="5"/>
      <c r="K871" s="4"/>
      <c r="L871" s="5"/>
      <c r="M871" s="5"/>
      <c r="N871" s="5"/>
      <c r="O871" s="4"/>
      <c r="P871" s="111"/>
      <c r="Q871" s="111"/>
      <c r="R871" s="111"/>
      <c r="S871" s="111"/>
      <c r="T871" s="111"/>
      <c r="U871" s="111"/>
      <c r="V871" s="111"/>
      <c r="W871" s="111"/>
      <c r="X871" s="111"/>
      <c r="Y871" s="111"/>
    </row>
    <row r="872" spans="1:25" x14ac:dyDescent="0.3">
      <c r="A872" s="122"/>
      <c r="B872" s="4"/>
      <c r="C872" s="4"/>
      <c r="D872" s="4"/>
      <c r="E872" s="6"/>
      <c r="F872" s="6"/>
      <c r="G872" s="4"/>
      <c r="H872" s="4"/>
      <c r="I872" s="4"/>
      <c r="J872" s="5"/>
      <c r="K872" s="4"/>
      <c r="L872" s="5"/>
      <c r="M872" s="5"/>
      <c r="N872" s="5"/>
      <c r="O872" s="4"/>
      <c r="P872" s="111"/>
      <c r="Q872" s="111"/>
      <c r="R872" s="111"/>
      <c r="S872" s="111"/>
      <c r="T872" s="111"/>
      <c r="U872" s="111"/>
      <c r="V872" s="111"/>
      <c r="W872" s="111"/>
      <c r="X872" s="111"/>
      <c r="Y872" s="111"/>
    </row>
    <row r="873" spans="1:25" x14ac:dyDescent="0.3">
      <c r="A873" s="122"/>
      <c r="B873" s="4"/>
      <c r="C873" s="4"/>
      <c r="D873" s="4"/>
      <c r="E873" s="6"/>
      <c r="F873" s="6"/>
      <c r="G873" s="4"/>
      <c r="H873" s="4"/>
      <c r="I873" s="4"/>
      <c r="J873" s="5"/>
      <c r="K873" s="4"/>
      <c r="L873" s="5"/>
      <c r="M873" s="5"/>
      <c r="N873" s="5"/>
      <c r="O873" s="4"/>
      <c r="P873" s="111"/>
      <c r="Q873" s="111"/>
      <c r="R873" s="111"/>
      <c r="S873" s="111"/>
      <c r="T873" s="111"/>
      <c r="U873" s="111"/>
      <c r="V873" s="111"/>
      <c r="W873" s="111"/>
      <c r="X873" s="111"/>
      <c r="Y873" s="111"/>
    </row>
    <row r="874" spans="1:25" x14ac:dyDescent="0.3">
      <c r="A874" s="122"/>
      <c r="B874" s="4"/>
      <c r="C874" s="4"/>
      <c r="D874" s="4"/>
      <c r="E874" s="6"/>
      <c r="F874" s="6"/>
      <c r="G874" s="4"/>
      <c r="H874" s="4"/>
      <c r="I874" s="4"/>
      <c r="J874" s="5"/>
      <c r="K874" s="4"/>
      <c r="L874" s="5"/>
      <c r="M874" s="5"/>
      <c r="N874" s="5"/>
      <c r="O874" s="4"/>
      <c r="P874" s="111"/>
      <c r="Q874" s="111"/>
      <c r="R874" s="111"/>
      <c r="S874" s="111"/>
      <c r="T874" s="111"/>
      <c r="U874" s="111"/>
      <c r="V874" s="111"/>
      <c r="W874" s="111"/>
      <c r="X874" s="111"/>
      <c r="Y874" s="111"/>
    </row>
    <row r="875" spans="1:25" x14ac:dyDescent="0.3">
      <c r="A875" s="122"/>
      <c r="B875" s="4"/>
      <c r="C875" s="4"/>
      <c r="D875" s="4"/>
      <c r="E875" s="6"/>
      <c r="F875" s="6"/>
      <c r="G875" s="4"/>
      <c r="H875" s="4"/>
      <c r="I875" s="4"/>
      <c r="J875" s="5"/>
      <c r="K875" s="4"/>
      <c r="L875" s="5"/>
      <c r="M875" s="5"/>
      <c r="N875" s="5"/>
      <c r="O875" s="4"/>
      <c r="P875" s="111"/>
      <c r="Q875" s="111"/>
      <c r="R875" s="111"/>
      <c r="S875" s="111"/>
      <c r="T875" s="111"/>
      <c r="U875" s="111"/>
      <c r="V875" s="111"/>
      <c r="W875" s="111"/>
      <c r="X875" s="111"/>
      <c r="Y875" s="111"/>
    </row>
    <row r="876" spans="1:25" x14ac:dyDescent="0.3">
      <c r="A876" s="122"/>
      <c r="B876" s="4"/>
      <c r="C876" s="4"/>
      <c r="D876" s="4"/>
      <c r="E876" s="6"/>
      <c r="F876" s="6"/>
      <c r="G876" s="4"/>
      <c r="H876" s="4"/>
      <c r="I876" s="4"/>
      <c r="J876" s="5"/>
      <c r="K876" s="4"/>
      <c r="L876" s="5"/>
      <c r="M876" s="5"/>
      <c r="N876" s="5"/>
      <c r="O876" s="4"/>
      <c r="P876" s="111"/>
      <c r="Q876" s="111"/>
      <c r="R876" s="111"/>
      <c r="S876" s="111"/>
      <c r="T876" s="111"/>
      <c r="U876" s="111"/>
      <c r="V876" s="111"/>
      <c r="W876" s="111"/>
      <c r="X876" s="111"/>
      <c r="Y876" s="111"/>
    </row>
    <row r="877" spans="1:25" x14ac:dyDescent="0.3">
      <c r="A877" s="122"/>
      <c r="B877" s="4"/>
      <c r="C877" s="4"/>
      <c r="D877" s="4"/>
      <c r="E877" s="6"/>
      <c r="F877" s="6"/>
      <c r="G877" s="4"/>
      <c r="H877" s="4"/>
      <c r="I877" s="4"/>
      <c r="J877" s="5"/>
      <c r="K877" s="4"/>
      <c r="L877" s="5"/>
      <c r="M877" s="5"/>
      <c r="N877" s="5"/>
      <c r="O877" s="4"/>
      <c r="P877" s="111"/>
      <c r="Q877" s="111"/>
      <c r="R877" s="111"/>
      <c r="S877" s="111"/>
      <c r="T877" s="111"/>
      <c r="U877" s="111"/>
      <c r="V877" s="111"/>
      <c r="W877" s="111"/>
      <c r="X877" s="111"/>
      <c r="Y877" s="111"/>
    </row>
    <row r="878" spans="1:25" x14ac:dyDescent="0.3">
      <c r="A878" s="122"/>
      <c r="B878" s="4"/>
      <c r="C878" s="4"/>
      <c r="D878" s="4"/>
      <c r="E878" s="6"/>
      <c r="F878" s="6"/>
      <c r="G878" s="4"/>
      <c r="H878" s="4"/>
      <c r="I878" s="4"/>
      <c r="J878" s="5"/>
      <c r="K878" s="4"/>
      <c r="L878" s="5"/>
      <c r="M878" s="5"/>
      <c r="N878" s="5"/>
      <c r="O878" s="4"/>
      <c r="P878" s="111"/>
      <c r="Q878" s="111"/>
      <c r="R878" s="111"/>
      <c r="S878" s="111"/>
      <c r="T878" s="111"/>
      <c r="U878" s="111"/>
      <c r="V878" s="111"/>
      <c r="W878" s="111"/>
      <c r="X878" s="111"/>
      <c r="Y878" s="111"/>
    </row>
    <row r="879" spans="1:25" x14ac:dyDescent="0.3">
      <c r="A879" s="122"/>
      <c r="B879" s="4"/>
      <c r="C879" s="4"/>
      <c r="D879" s="4"/>
      <c r="E879" s="6"/>
      <c r="F879" s="6"/>
      <c r="G879" s="4"/>
      <c r="H879" s="4"/>
      <c r="I879" s="4"/>
      <c r="J879" s="5"/>
      <c r="K879" s="4"/>
      <c r="L879" s="5"/>
      <c r="M879" s="5"/>
      <c r="N879" s="5"/>
      <c r="O879" s="4"/>
      <c r="P879" s="111"/>
      <c r="Q879" s="111"/>
      <c r="R879" s="111"/>
      <c r="S879" s="111"/>
      <c r="T879" s="111"/>
      <c r="U879" s="111"/>
      <c r="V879" s="111"/>
      <c r="W879" s="111"/>
      <c r="X879" s="111"/>
      <c r="Y879" s="111"/>
    </row>
    <row r="880" spans="1:25" x14ac:dyDescent="0.3">
      <c r="A880" s="122"/>
      <c r="B880" s="4"/>
      <c r="C880" s="4"/>
      <c r="D880" s="4"/>
      <c r="E880" s="6"/>
      <c r="F880" s="6"/>
      <c r="G880" s="4"/>
      <c r="H880" s="4"/>
      <c r="I880" s="4"/>
      <c r="J880" s="5"/>
      <c r="K880" s="4"/>
      <c r="L880" s="5"/>
      <c r="M880" s="5"/>
      <c r="N880" s="5"/>
      <c r="O880" s="4"/>
      <c r="P880" s="111"/>
      <c r="Q880" s="111"/>
      <c r="R880" s="111"/>
      <c r="S880" s="111"/>
      <c r="T880" s="111"/>
      <c r="U880" s="111"/>
      <c r="V880" s="111"/>
      <c r="W880" s="111"/>
      <c r="X880" s="111"/>
      <c r="Y880" s="111"/>
    </row>
    <row r="881" spans="1:25" x14ac:dyDescent="0.3">
      <c r="A881" s="122"/>
      <c r="B881" s="4"/>
      <c r="C881" s="4"/>
      <c r="D881" s="4"/>
      <c r="E881" s="6"/>
      <c r="F881" s="6"/>
      <c r="G881" s="4"/>
      <c r="H881" s="4"/>
      <c r="I881" s="4"/>
      <c r="J881" s="5"/>
      <c r="K881" s="4"/>
      <c r="L881" s="5"/>
      <c r="M881" s="5"/>
      <c r="N881" s="5"/>
      <c r="O881" s="4"/>
      <c r="P881" s="111"/>
      <c r="Q881" s="111"/>
      <c r="R881" s="111"/>
      <c r="S881" s="111"/>
      <c r="T881" s="111"/>
      <c r="U881" s="111"/>
      <c r="V881" s="111"/>
      <c r="W881" s="111"/>
      <c r="X881" s="111"/>
      <c r="Y881" s="111"/>
    </row>
    <row r="882" spans="1:25" x14ac:dyDescent="0.3">
      <c r="A882" s="122"/>
      <c r="B882" s="4"/>
      <c r="C882" s="4"/>
      <c r="D882" s="4"/>
      <c r="E882" s="6"/>
      <c r="F882" s="6"/>
      <c r="G882" s="4"/>
      <c r="H882" s="4"/>
      <c r="I882" s="4"/>
      <c r="J882" s="5"/>
      <c r="K882" s="4"/>
      <c r="L882" s="5"/>
      <c r="M882" s="5"/>
      <c r="N882" s="5"/>
      <c r="O882" s="4"/>
      <c r="P882" s="111"/>
      <c r="Q882" s="111"/>
      <c r="R882" s="111"/>
      <c r="S882" s="111"/>
      <c r="T882" s="111"/>
      <c r="U882" s="111"/>
      <c r="V882" s="111"/>
      <c r="W882" s="111"/>
      <c r="X882" s="111"/>
      <c r="Y882" s="111"/>
    </row>
    <row r="883" spans="1:25" x14ac:dyDescent="0.3">
      <c r="A883" s="122"/>
      <c r="B883" s="4"/>
      <c r="C883" s="4"/>
      <c r="D883" s="4"/>
      <c r="E883" s="6"/>
      <c r="F883" s="6"/>
      <c r="G883" s="4"/>
      <c r="H883" s="4"/>
      <c r="I883" s="4"/>
      <c r="J883" s="5"/>
      <c r="K883" s="4"/>
      <c r="L883" s="5"/>
      <c r="M883" s="5"/>
      <c r="N883" s="5"/>
      <c r="O883" s="4"/>
      <c r="P883" s="111"/>
      <c r="Q883" s="111"/>
      <c r="R883" s="111"/>
      <c r="S883" s="111"/>
      <c r="T883" s="111"/>
      <c r="U883" s="111"/>
      <c r="V883" s="111"/>
      <c r="W883" s="111"/>
      <c r="X883" s="111"/>
      <c r="Y883" s="111"/>
    </row>
    <row r="884" spans="1:25" x14ac:dyDescent="0.3">
      <c r="A884" s="122"/>
      <c r="B884" s="4"/>
      <c r="C884" s="4"/>
      <c r="D884" s="4"/>
      <c r="E884" s="6"/>
      <c r="F884" s="6"/>
      <c r="G884" s="4"/>
      <c r="H884" s="4"/>
      <c r="I884" s="4"/>
      <c r="J884" s="5"/>
      <c r="K884" s="4"/>
      <c r="L884" s="5"/>
      <c r="M884" s="5"/>
      <c r="N884" s="5"/>
      <c r="O884" s="4"/>
      <c r="P884" s="111"/>
      <c r="Q884" s="111"/>
      <c r="R884" s="111"/>
      <c r="S884" s="111"/>
      <c r="T884" s="111"/>
      <c r="U884" s="111"/>
      <c r="V884" s="111"/>
      <c r="W884" s="111"/>
      <c r="X884" s="111"/>
      <c r="Y884" s="111"/>
    </row>
    <row r="885" spans="1:25" x14ac:dyDescent="0.3">
      <c r="A885" s="122"/>
      <c r="B885" s="4"/>
      <c r="C885" s="4"/>
      <c r="D885" s="4"/>
      <c r="E885" s="6"/>
      <c r="F885" s="6"/>
      <c r="G885" s="4"/>
      <c r="H885" s="4"/>
      <c r="I885" s="4"/>
      <c r="J885" s="5"/>
      <c r="K885" s="4"/>
      <c r="L885" s="5"/>
      <c r="M885" s="5"/>
      <c r="N885" s="5"/>
      <c r="O885" s="4"/>
      <c r="P885" s="111"/>
      <c r="Q885" s="111"/>
      <c r="R885" s="111"/>
      <c r="S885" s="111"/>
      <c r="T885" s="111"/>
      <c r="U885" s="111"/>
      <c r="V885" s="111"/>
      <c r="W885" s="111"/>
      <c r="X885" s="111"/>
      <c r="Y885" s="111"/>
    </row>
    <row r="886" spans="1:25" x14ac:dyDescent="0.3">
      <c r="A886" s="122"/>
      <c r="B886" s="4"/>
      <c r="C886" s="4"/>
      <c r="D886" s="4"/>
      <c r="E886" s="6"/>
      <c r="F886" s="6"/>
      <c r="G886" s="4"/>
      <c r="H886" s="4"/>
      <c r="I886" s="4"/>
      <c r="J886" s="5"/>
      <c r="K886" s="4"/>
      <c r="L886" s="5"/>
      <c r="M886" s="5"/>
      <c r="N886" s="5"/>
      <c r="O886" s="4"/>
      <c r="P886" s="111"/>
      <c r="Q886" s="111"/>
      <c r="R886" s="111"/>
      <c r="S886" s="111"/>
      <c r="T886" s="111"/>
      <c r="U886" s="111"/>
      <c r="V886" s="111"/>
      <c r="W886" s="111"/>
      <c r="X886" s="111"/>
      <c r="Y886" s="111"/>
    </row>
    <row r="887" spans="1:25" x14ac:dyDescent="0.3">
      <c r="A887" s="122"/>
      <c r="B887" s="4"/>
      <c r="C887" s="4"/>
      <c r="D887" s="4"/>
      <c r="E887" s="6"/>
      <c r="F887" s="6"/>
      <c r="G887" s="4"/>
      <c r="H887" s="4"/>
      <c r="I887" s="4"/>
      <c r="J887" s="5"/>
      <c r="K887" s="4"/>
      <c r="L887" s="5"/>
      <c r="M887" s="5"/>
      <c r="N887" s="5"/>
      <c r="O887" s="4"/>
      <c r="P887" s="111"/>
      <c r="Q887" s="111"/>
      <c r="R887" s="111"/>
      <c r="S887" s="111"/>
      <c r="T887" s="111"/>
      <c r="U887" s="111"/>
      <c r="V887" s="111"/>
      <c r="W887" s="111"/>
      <c r="X887" s="111"/>
      <c r="Y887" s="111"/>
    </row>
    <row r="888" spans="1:25" x14ac:dyDescent="0.3">
      <c r="A888" s="122"/>
      <c r="B888" s="4"/>
      <c r="C888" s="4"/>
      <c r="D888" s="4"/>
      <c r="E888" s="6"/>
      <c r="F888" s="6"/>
      <c r="G888" s="4"/>
      <c r="H888" s="4"/>
      <c r="I888" s="4"/>
      <c r="J888" s="5"/>
      <c r="K888" s="4"/>
      <c r="L888" s="5"/>
      <c r="M888" s="5"/>
      <c r="N888" s="5"/>
      <c r="O888" s="4"/>
      <c r="P888" s="111"/>
      <c r="Q888" s="111"/>
      <c r="R888" s="111"/>
      <c r="S888" s="111"/>
      <c r="T888" s="111"/>
      <c r="U888" s="111"/>
      <c r="V888" s="111"/>
      <c r="W888" s="111"/>
      <c r="X888" s="111"/>
      <c r="Y888" s="111"/>
    </row>
    <row r="889" spans="1:25" x14ac:dyDescent="0.3">
      <c r="A889" s="122"/>
      <c r="B889" s="4"/>
      <c r="C889" s="4"/>
      <c r="D889" s="4"/>
      <c r="E889" s="6"/>
      <c r="F889" s="6"/>
      <c r="G889" s="4"/>
      <c r="H889" s="4"/>
      <c r="I889" s="4"/>
      <c r="J889" s="5"/>
      <c r="K889" s="4"/>
      <c r="L889" s="5"/>
      <c r="M889" s="5"/>
      <c r="N889" s="5"/>
      <c r="O889" s="4"/>
      <c r="P889" s="111"/>
      <c r="Q889" s="111"/>
      <c r="R889" s="111"/>
      <c r="S889" s="111"/>
      <c r="T889" s="111"/>
      <c r="U889" s="111"/>
      <c r="V889" s="111"/>
      <c r="W889" s="111"/>
      <c r="X889" s="111"/>
      <c r="Y889" s="111"/>
    </row>
    <row r="890" spans="1:25" x14ac:dyDescent="0.3">
      <c r="A890" s="122"/>
      <c r="B890" s="4"/>
      <c r="C890" s="4"/>
      <c r="D890" s="4"/>
      <c r="E890" s="6"/>
      <c r="F890" s="6"/>
      <c r="G890" s="4"/>
      <c r="H890" s="4"/>
      <c r="I890" s="4"/>
      <c r="J890" s="5"/>
      <c r="K890" s="4"/>
      <c r="L890" s="5"/>
      <c r="M890" s="5"/>
      <c r="N890" s="5"/>
      <c r="O890" s="4"/>
      <c r="P890" s="111"/>
      <c r="Q890" s="111"/>
      <c r="R890" s="111"/>
      <c r="S890" s="111"/>
      <c r="T890" s="111"/>
      <c r="U890" s="111"/>
      <c r="V890" s="111"/>
      <c r="W890" s="111"/>
      <c r="X890" s="111"/>
      <c r="Y890" s="111"/>
    </row>
    <row r="891" spans="1:25" x14ac:dyDescent="0.3">
      <c r="A891" s="122"/>
      <c r="B891" s="4"/>
      <c r="C891" s="4"/>
      <c r="D891" s="4"/>
      <c r="E891" s="6"/>
      <c r="F891" s="6"/>
      <c r="G891" s="4"/>
      <c r="H891" s="4"/>
      <c r="I891" s="4"/>
      <c r="J891" s="5"/>
      <c r="K891" s="4"/>
      <c r="L891" s="5"/>
      <c r="M891" s="5"/>
      <c r="N891" s="5"/>
      <c r="O891" s="4"/>
      <c r="P891" s="111"/>
      <c r="Q891" s="111"/>
      <c r="R891" s="111"/>
      <c r="S891" s="111"/>
      <c r="T891" s="111"/>
      <c r="U891" s="111"/>
      <c r="V891" s="111"/>
      <c r="W891" s="111"/>
      <c r="X891" s="111"/>
      <c r="Y891" s="111"/>
    </row>
    <row r="892" spans="1:25" x14ac:dyDescent="0.3">
      <c r="A892" s="122"/>
      <c r="B892" s="4"/>
      <c r="C892" s="4"/>
      <c r="D892" s="4"/>
      <c r="E892" s="6"/>
      <c r="F892" s="6"/>
      <c r="G892" s="4"/>
      <c r="H892" s="4"/>
      <c r="I892" s="4"/>
      <c r="J892" s="5"/>
      <c r="K892" s="4"/>
      <c r="L892" s="5"/>
      <c r="M892" s="5"/>
      <c r="N892" s="5"/>
      <c r="O892" s="4"/>
      <c r="P892" s="111"/>
      <c r="Q892" s="111"/>
      <c r="R892" s="111"/>
      <c r="S892" s="111"/>
      <c r="T892" s="111"/>
      <c r="U892" s="111"/>
      <c r="V892" s="111"/>
      <c r="W892" s="111"/>
      <c r="X892" s="111"/>
      <c r="Y892" s="111"/>
    </row>
    <row r="893" spans="1:25" x14ac:dyDescent="0.3">
      <c r="A893" s="122"/>
      <c r="B893" s="4"/>
      <c r="C893" s="4"/>
      <c r="D893" s="4"/>
      <c r="E893" s="6"/>
      <c r="F893" s="6"/>
      <c r="G893" s="4"/>
      <c r="H893" s="4"/>
      <c r="I893" s="4"/>
      <c r="J893" s="5"/>
      <c r="K893" s="4"/>
      <c r="L893" s="5"/>
      <c r="M893" s="5"/>
      <c r="N893" s="5"/>
      <c r="O893" s="4"/>
      <c r="P893" s="111"/>
      <c r="Q893" s="111"/>
      <c r="R893" s="111"/>
      <c r="S893" s="111"/>
      <c r="T893" s="111"/>
      <c r="U893" s="111"/>
      <c r="V893" s="111"/>
      <c r="W893" s="111"/>
      <c r="X893" s="111"/>
      <c r="Y893" s="111"/>
    </row>
    <row r="894" spans="1:25" x14ac:dyDescent="0.3">
      <c r="A894" s="122"/>
      <c r="B894" s="4"/>
      <c r="C894" s="4"/>
      <c r="D894" s="4"/>
      <c r="E894" s="6"/>
      <c r="F894" s="6"/>
      <c r="G894" s="4"/>
      <c r="H894" s="4"/>
      <c r="I894" s="4"/>
      <c r="J894" s="5"/>
      <c r="K894" s="4"/>
      <c r="L894" s="5"/>
      <c r="M894" s="5"/>
      <c r="N894" s="5"/>
      <c r="O894" s="4"/>
      <c r="P894" s="111"/>
      <c r="Q894" s="111"/>
      <c r="R894" s="111"/>
      <c r="S894" s="111"/>
      <c r="T894" s="111"/>
      <c r="U894" s="111"/>
      <c r="V894" s="111"/>
      <c r="W894" s="111"/>
      <c r="X894" s="111"/>
      <c r="Y894" s="111"/>
    </row>
    <row r="895" spans="1:25" x14ac:dyDescent="0.3">
      <c r="A895" s="122"/>
      <c r="B895" s="4"/>
      <c r="C895" s="4"/>
      <c r="D895" s="4"/>
      <c r="E895" s="6"/>
      <c r="F895" s="6"/>
      <c r="G895" s="4"/>
      <c r="H895" s="4"/>
      <c r="I895" s="4"/>
      <c r="J895" s="5"/>
      <c r="K895" s="4"/>
      <c r="L895" s="5"/>
      <c r="M895" s="5"/>
      <c r="N895" s="5"/>
      <c r="O895" s="4"/>
      <c r="P895" s="111"/>
      <c r="Q895" s="111"/>
      <c r="R895" s="111"/>
      <c r="S895" s="111"/>
      <c r="T895" s="111"/>
      <c r="U895" s="111"/>
      <c r="V895" s="111"/>
      <c r="W895" s="111"/>
      <c r="X895" s="111"/>
      <c r="Y895" s="111"/>
    </row>
    <row r="896" spans="1:25" x14ac:dyDescent="0.3">
      <c r="A896" s="122"/>
      <c r="B896" s="4"/>
      <c r="C896" s="4"/>
      <c r="D896" s="4"/>
      <c r="E896" s="6"/>
      <c r="F896" s="6"/>
      <c r="G896" s="4"/>
      <c r="H896" s="4"/>
      <c r="I896" s="4"/>
      <c r="J896" s="5"/>
      <c r="K896" s="4"/>
      <c r="L896" s="5"/>
      <c r="M896" s="5"/>
      <c r="N896" s="5"/>
      <c r="O896" s="4"/>
      <c r="P896" s="111"/>
      <c r="Q896" s="111"/>
      <c r="R896" s="111"/>
      <c r="S896" s="111"/>
      <c r="T896" s="111"/>
      <c r="U896" s="111"/>
      <c r="V896" s="111"/>
      <c r="W896" s="111"/>
      <c r="X896" s="111"/>
      <c r="Y896" s="111"/>
    </row>
    <row r="897" spans="1:25" x14ac:dyDescent="0.3">
      <c r="A897" s="122"/>
      <c r="B897" s="4"/>
      <c r="C897" s="4"/>
      <c r="D897" s="4"/>
      <c r="E897" s="6"/>
      <c r="F897" s="6"/>
      <c r="G897" s="4"/>
      <c r="H897" s="4"/>
      <c r="I897" s="4"/>
      <c r="J897" s="5"/>
      <c r="K897" s="4"/>
      <c r="L897" s="5"/>
      <c r="M897" s="5"/>
      <c r="N897" s="5"/>
      <c r="O897" s="4"/>
      <c r="P897" s="111"/>
      <c r="Q897" s="111"/>
      <c r="R897" s="111"/>
      <c r="S897" s="111"/>
      <c r="T897" s="111"/>
      <c r="U897" s="111"/>
      <c r="V897" s="111"/>
      <c r="W897" s="111"/>
      <c r="X897" s="111"/>
      <c r="Y897" s="111"/>
    </row>
    <row r="898" spans="1:25" x14ac:dyDescent="0.3">
      <c r="A898" s="122"/>
      <c r="B898" s="4"/>
      <c r="C898" s="4"/>
      <c r="D898" s="4"/>
      <c r="E898" s="6"/>
      <c r="F898" s="6"/>
      <c r="G898" s="4"/>
      <c r="H898" s="4"/>
      <c r="I898" s="4"/>
      <c r="J898" s="5"/>
      <c r="K898" s="4"/>
      <c r="L898" s="5"/>
      <c r="M898" s="5"/>
      <c r="N898" s="5"/>
      <c r="O898" s="4"/>
      <c r="P898" s="111"/>
      <c r="Q898" s="111"/>
      <c r="R898" s="111"/>
      <c r="S898" s="111"/>
      <c r="T898" s="111"/>
      <c r="U898" s="111"/>
      <c r="V898" s="111"/>
      <c r="W898" s="111"/>
      <c r="X898" s="111"/>
      <c r="Y898" s="111"/>
    </row>
    <row r="899" spans="1:25" x14ac:dyDescent="0.3">
      <c r="A899" s="122"/>
      <c r="B899" s="4"/>
      <c r="C899" s="4"/>
      <c r="D899" s="4"/>
      <c r="E899" s="6"/>
      <c r="F899" s="6"/>
      <c r="G899" s="4"/>
      <c r="H899" s="4"/>
      <c r="I899" s="4"/>
      <c r="J899" s="5"/>
      <c r="K899" s="4"/>
      <c r="L899" s="5"/>
      <c r="M899" s="5"/>
      <c r="N899" s="5"/>
      <c r="O899" s="4"/>
      <c r="P899" s="111"/>
      <c r="Q899" s="111"/>
      <c r="R899" s="111"/>
      <c r="S899" s="111"/>
      <c r="T899" s="111"/>
      <c r="U899" s="111"/>
      <c r="V899" s="111"/>
      <c r="W899" s="111"/>
      <c r="X899" s="111"/>
      <c r="Y899" s="111"/>
    </row>
    <row r="900" spans="1:25" x14ac:dyDescent="0.3">
      <c r="A900" s="122"/>
      <c r="B900" s="4"/>
      <c r="C900" s="4"/>
      <c r="D900" s="4"/>
      <c r="E900" s="6"/>
      <c r="F900" s="6"/>
      <c r="G900" s="4"/>
      <c r="H900" s="4"/>
      <c r="I900" s="4"/>
      <c r="J900" s="5"/>
      <c r="K900" s="4"/>
      <c r="L900" s="5"/>
      <c r="M900" s="5"/>
      <c r="N900" s="5"/>
      <c r="O900" s="4"/>
      <c r="P900" s="111"/>
      <c r="Q900" s="111"/>
      <c r="R900" s="111"/>
      <c r="S900" s="111"/>
      <c r="T900" s="111"/>
      <c r="U900" s="111"/>
      <c r="V900" s="111"/>
      <c r="W900" s="111"/>
      <c r="X900" s="111"/>
      <c r="Y900" s="111"/>
    </row>
    <row r="901" spans="1:25" x14ac:dyDescent="0.3">
      <c r="A901" s="122"/>
      <c r="B901" s="4"/>
      <c r="C901" s="4"/>
      <c r="D901" s="4"/>
      <c r="E901" s="6"/>
      <c r="F901" s="6"/>
      <c r="G901" s="4"/>
      <c r="H901" s="4"/>
      <c r="I901" s="4"/>
      <c r="J901" s="5"/>
      <c r="K901" s="4"/>
      <c r="L901" s="5"/>
      <c r="M901" s="5"/>
      <c r="N901" s="5"/>
      <c r="O901" s="4"/>
      <c r="P901" s="111"/>
      <c r="Q901" s="111"/>
      <c r="R901" s="111"/>
      <c r="S901" s="111"/>
      <c r="T901" s="111"/>
      <c r="U901" s="111"/>
      <c r="V901" s="111"/>
      <c r="W901" s="111"/>
      <c r="X901" s="111"/>
      <c r="Y901" s="111"/>
    </row>
    <row r="902" spans="1:25" x14ac:dyDescent="0.3">
      <c r="A902" s="122"/>
      <c r="B902" s="4"/>
      <c r="C902" s="4"/>
      <c r="D902" s="4"/>
      <c r="E902" s="6"/>
      <c r="F902" s="6"/>
      <c r="G902" s="4"/>
      <c r="H902" s="4"/>
      <c r="I902" s="4"/>
      <c r="J902" s="5"/>
      <c r="K902" s="4"/>
      <c r="L902" s="5"/>
      <c r="M902" s="5"/>
      <c r="N902" s="5"/>
      <c r="O902" s="4"/>
      <c r="P902" s="111"/>
      <c r="Q902" s="111"/>
      <c r="R902" s="111"/>
      <c r="S902" s="111"/>
      <c r="T902" s="111"/>
      <c r="U902" s="111"/>
      <c r="V902" s="111"/>
      <c r="W902" s="111"/>
      <c r="X902" s="111"/>
      <c r="Y902" s="111"/>
    </row>
    <row r="903" spans="1:25" x14ac:dyDescent="0.3">
      <c r="A903" s="122"/>
      <c r="B903" s="4"/>
      <c r="C903" s="4"/>
      <c r="D903" s="4"/>
      <c r="E903" s="6"/>
      <c r="F903" s="6"/>
      <c r="G903" s="4"/>
      <c r="H903" s="4"/>
      <c r="I903" s="4"/>
      <c r="J903" s="5"/>
      <c r="K903" s="4"/>
      <c r="L903" s="5"/>
      <c r="M903" s="5"/>
      <c r="N903" s="5"/>
      <c r="O903" s="4"/>
      <c r="P903" s="111"/>
      <c r="Q903" s="111"/>
      <c r="R903" s="111"/>
      <c r="S903" s="111"/>
      <c r="T903" s="111"/>
      <c r="U903" s="111"/>
      <c r="V903" s="111"/>
      <c r="W903" s="111"/>
      <c r="X903" s="111"/>
      <c r="Y903" s="111"/>
    </row>
    <row r="904" spans="1:25" x14ac:dyDescent="0.3">
      <c r="A904" s="122"/>
      <c r="B904" s="4"/>
      <c r="C904" s="4"/>
      <c r="D904" s="4"/>
      <c r="E904" s="6"/>
      <c r="F904" s="6"/>
      <c r="G904" s="4"/>
      <c r="H904" s="4"/>
      <c r="I904" s="4"/>
      <c r="J904" s="5"/>
      <c r="K904" s="4"/>
      <c r="L904" s="5"/>
      <c r="M904" s="5"/>
      <c r="N904" s="5"/>
      <c r="O904" s="4"/>
      <c r="P904" s="111"/>
      <c r="Q904" s="111"/>
      <c r="R904" s="111"/>
      <c r="S904" s="111"/>
      <c r="T904" s="111"/>
      <c r="U904" s="111"/>
      <c r="V904" s="111"/>
      <c r="W904" s="111"/>
      <c r="X904" s="111"/>
      <c r="Y904" s="111"/>
    </row>
    <row r="905" spans="1:25" x14ac:dyDescent="0.3">
      <c r="A905" s="122"/>
      <c r="B905" s="4"/>
      <c r="C905" s="4"/>
      <c r="D905" s="4"/>
      <c r="E905" s="6"/>
      <c r="F905" s="6"/>
      <c r="G905" s="4"/>
      <c r="H905" s="4"/>
      <c r="I905" s="4"/>
      <c r="J905" s="5"/>
      <c r="K905" s="4"/>
      <c r="L905" s="5"/>
      <c r="M905" s="5"/>
      <c r="N905" s="5"/>
      <c r="O905" s="4"/>
      <c r="P905" s="111"/>
      <c r="Q905" s="111"/>
      <c r="R905" s="111"/>
      <c r="S905" s="111"/>
      <c r="T905" s="111"/>
      <c r="U905" s="111"/>
      <c r="V905" s="111"/>
      <c r="W905" s="111"/>
      <c r="X905" s="111"/>
      <c r="Y905" s="111"/>
    </row>
    <row r="906" spans="1:25" x14ac:dyDescent="0.3">
      <c r="A906" s="122"/>
      <c r="B906" s="4"/>
      <c r="C906" s="4"/>
      <c r="D906" s="4"/>
      <c r="E906" s="6"/>
      <c r="F906" s="6"/>
      <c r="G906" s="4"/>
      <c r="H906" s="4"/>
      <c r="I906" s="4"/>
      <c r="J906" s="5"/>
      <c r="K906" s="4"/>
      <c r="L906" s="5"/>
      <c r="M906" s="5"/>
      <c r="N906" s="5"/>
      <c r="O906" s="4"/>
      <c r="P906" s="111"/>
      <c r="Q906" s="111"/>
      <c r="R906" s="111"/>
      <c r="S906" s="111"/>
      <c r="T906" s="111"/>
      <c r="U906" s="111"/>
      <c r="V906" s="111"/>
      <c r="W906" s="111"/>
      <c r="X906" s="111"/>
      <c r="Y906" s="111"/>
    </row>
    <row r="907" spans="1:25" x14ac:dyDescent="0.3">
      <c r="A907" s="122"/>
      <c r="B907" s="4"/>
      <c r="C907" s="4"/>
      <c r="D907" s="4"/>
      <c r="E907" s="6"/>
      <c r="F907" s="6"/>
      <c r="G907" s="4"/>
      <c r="H907" s="4"/>
      <c r="I907" s="4"/>
      <c r="J907" s="5"/>
      <c r="K907" s="4"/>
      <c r="L907" s="5"/>
      <c r="M907" s="5"/>
      <c r="N907" s="5"/>
      <c r="O907" s="4"/>
      <c r="P907" s="111"/>
      <c r="Q907" s="111"/>
      <c r="R907" s="111"/>
      <c r="S907" s="111"/>
      <c r="T907" s="111"/>
      <c r="U907" s="111"/>
      <c r="V907" s="111"/>
      <c r="W907" s="111"/>
      <c r="X907" s="111"/>
      <c r="Y907" s="111"/>
    </row>
    <row r="908" spans="1:25" x14ac:dyDescent="0.3">
      <c r="A908" s="122"/>
      <c r="B908" s="4"/>
      <c r="C908" s="4"/>
      <c r="D908" s="4"/>
      <c r="E908" s="6"/>
      <c r="F908" s="6"/>
      <c r="G908" s="4"/>
      <c r="H908" s="4"/>
      <c r="I908" s="4"/>
      <c r="J908" s="5"/>
      <c r="K908" s="4"/>
      <c r="L908" s="5"/>
      <c r="M908" s="5"/>
      <c r="N908" s="5"/>
      <c r="O908" s="4"/>
      <c r="P908" s="111"/>
      <c r="Q908" s="111"/>
      <c r="R908" s="111"/>
      <c r="S908" s="111"/>
      <c r="T908" s="111"/>
      <c r="U908" s="111"/>
      <c r="V908" s="111"/>
      <c r="W908" s="111"/>
      <c r="X908" s="111"/>
      <c r="Y908" s="111"/>
    </row>
    <row r="909" spans="1:25" x14ac:dyDescent="0.3">
      <c r="A909" s="122"/>
      <c r="B909" s="4"/>
      <c r="C909" s="4"/>
      <c r="D909" s="4"/>
      <c r="E909" s="6"/>
      <c r="F909" s="6"/>
      <c r="G909" s="4"/>
      <c r="H909" s="4"/>
      <c r="I909" s="4"/>
      <c r="J909" s="5"/>
      <c r="K909" s="4"/>
      <c r="L909" s="5"/>
      <c r="M909" s="5"/>
      <c r="N909" s="5"/>
      <c r="O909" s="4"/>
      <c r="P909" s="111"/>
      <c r="Q909" s="111"/>
      <c r="R909" s="111"/>
      <c r="S909" s="111"/>
      <c r="T909" s="111"/>
      <c r="U909" s="111"/>
      <c r="V909" s="111"/>
      <c r="W909" s="111"/>
      <c r="X909" s="111"/>
      <c r="Y909" s="111"/>
    </row>
    <row r="910" spans="1:25" x14ac:dyDescent="0.3">
      <c r="A910" s="122"/>
      <c r="B910" s="4"/>
      <c r="C910" s="4"/>
      <c r="D910" s="4"/>
      <c r="E910" s="6"/>
      <c r="F910" s="6"/>
      <c r="G910" s="4"/>
      <c r="H910" s="4"/>
      <c r="I910" s="4"/>
      <c r="J910" s="5"/>
      <c r="K910" s="4"/>
      <c r="L910" s="5"/>
      <c r="M910" s="5"/>
      <c r="N910" s="5"/>
      <c r="O910" s="4"/>
      <c r="P910" s="111"/>
      <c r="Q910" s="111"/>
      <c r="R910" s="111"/>
      <c r="S910" s="111"/>
      <c r="T910" s="111"/>
      <c r="U910" s="111"/>
      <c r="V910" s="111"/>
      <c r="W910" s="111"/>
      <c r="X910" s="111"/>
      <c r="Y910" s="111"/>
    </row>
    <row r="911" spans="1:25" x14ac:dyDescent="0.3">
      <c r="A911" s="122"/>
      <c r="B911" s="4"/>
      <c r="C911" s="4"/>
      <c r="D911" s="4"/>
      <c r="E911" s="6"/>
      <c r="F911" s="6"/>
      <c r="G911" s="4"/>
      <c r="H911" s="4"/>
      <c r="I911" s="4"/>
      <c r="J911" s="5"/>
      <c r="K911" s="4"/>
      <c r="L911" s="5"/>
      <c r="M911" s="5"/>
      <c r="N911" s="5"/>
      <c r="O911" s="4"/>
      <c r="P911" s="111"/>
      <c r="Q911" s="111"/>
      <c r="R911" s="111"/>
      <c r="S911" s="111"/>
      <c r="T911" s="111"/>
      <c r="U911" s="111"/>
      <c r="V911" s="111"/>
      <c r="W911" s="111"/>
      <c r="X911" s="111"/>
      <c r="Y911" s="111"/>
    </row>
    <row r="912" spans="1:25" x14ac:dyDescent="0.3">
      <c r="A912" s="122"/>
      <c r="B912" s="4"/>
      <c r="C912" s="4"/>
      <c r="D912" s="4"/>
      <c r="E912" s="6"/>
      <c r="F912" s="6"/>
      <c r="G912" s="4"/>
      <c r="H912" s="4"/>
      <c r="I912" s="4"/>
      <c r="J912" s="5"/>
      <c r="K912" s="4"/>
      <c r="L912" s="5"/>
      <c r="M912" s="5"/>
      <c r="N912" s="5"/>
      <c r="O912" s="4"/>
      <c r="P912" s="111"/>
      <c r="Q912" s="111"/>
      <c r="R912" s="111"/>
      <c r="S912" s="111"/>
      <c r="T912" s="111"/>
      <c r="U912" s="111"/>
      <c r="V912" s="111"/>
      <c r="W912" s="111"/>
      <c r="X912" s="111"/>
      <c r="Y912" s="111"/>
    </row>
    <row r="913" spans="1:25" x14ac:dyDescent="0.3">
      <c r="A913" s="122"/>
      <c r="B913" s="4"/>
      <c r="C913" s="4"/>
      <c r="D913" s="4"/>
      <c r="E913" s="6"/>
      <c r="F913" s="6"/>
      <c r="G913" s="4"/>
      <c r="H913" s="4"/>
      <c r="I913" s="4"/>
      <c r="J913" s="5"/>
      <c r="K913" s="4"/>
      <c r="L913" s="5"/>
      <c r="M913" s="5"/>
      <c r="N913" s="5"/>
      <c r="O913" s="4"/>
      <c r="P913" s="111"/>
      <c r="Q913" s="111"/>
      <c r="R913" s="111"/>
      <c r="S913" s="111"/>
      <c r="T913" s="111"/>
      <c r="U913" s="111"/>
      <c r="V913" s="111"/>
      <c r="W913" s="111"/>
      <c r="X913" s="111"/>
      <c r="Y913" s="111"/>
    </row>
    <row r="914" spans="1:25" x14ac:dyDescent="0.3">
      <c r="A914" s="122"/>
      <c r="B914" s="4"/>
      <c r="C914" s="4"/>
      <c r="D914" s="4"/>
      <c r="E914" s="6"/>
      <c r="F914" s="6"/>
      <c r="G914" s="4"/>
      <c r="H914" s="4"/>
      <c r="I914" s="4"/>
      <c r="J914" s="5"/>
      <c r="K914" s="4"/>
      <c r="L914" s="5"/>
      <c r="M914" s="5"/>
      <c r="N914" s="5"/>
      <c r="O914" s="4"/>
      <c r="P914" s="111"/>
      <c r="Q914" s="111"/>
      <c r="R914" s="111"/>
      <c r="S914" s="111"/>
      <c r="T914" s="111"/>
      <c r="U914" s="111"/>
      <c r="V914" s="111"/>
      <c r="W914" s="111"/>
      <c r="X914" s="111"/>
      <c r="Y914" s="111"/>
    </row>
    <row r="915" spans="1:25" x14ac:dyDescent="0.3">
      <c r="A915" s="122"/>
      <c r="B915" s="4"/>
      <c r="C915" s="4"/>
      <c r="D915" s="4"/>
      <c r="E915" s="6"/>
      <c r="F915" s="6"/>
      <c r="G915" s="4"/>
      <c r="H915" s="4"/>
      <c r="I915" s="4"/>
      <c r="J915" s="5"/>
      <c r="K915" s="4"/>
      <c r="L915" s="5"/>
      <c r="M915" s="5"/>
      <c r="N915" s="5"/>
      <c r="O915" s="4"/>
      <c r="P915" s="111"/>
      <c r="Q915" s="111"/>
      <c r="R915" s="111"/>
      <c r="S915" s="111"/>
      <c r="T915" s="111"/>
      <c r="U915" s="111"/>
      <c r="V915" s="111"/>
      <c r="W915" s="111"/>
      <c r="X915" s="111"/>
      <c r="Y915" s="111"/>
    </row>
    <row r="916" spans="1:25" x14ac:dyDescent="0.3">
      <c r="A916" s="122"/>
      <c r="B916" s="4"/>
      <c r="C916" s="4"/>
      <c r="D916" s="4"/>
      <c r="E916" s="6"/>
      <c r="F916" s="6"/>
      <c r="G916" s="4"/>
      <c r="H916" s="4"/>
      <c r="I916" s="4"/>
      <c r="J916" s="5"/>
      <c r="K916" s="4"/>
      <c r="L916" s="5"/>
      <c r="M916" s="5"/>
      <c r="N916" s="5"/>
      <c r="O916" s="4"/>
      <c r="P916" s="111"/>
      <c r="Q916" s="111"/>
      <c r="R916" s="111"/>
      <c r="S916" s="111"/>
      <c r="T916" s="111"/>
      <c r="U916" s="111"/>
      <c r="V916" s="111"/>
      <c r="W916" s="111"/>
      <c r="X916" s="111"/>
      <c r="Y916" s="111"/>
    </row>
    <row r="917" spans="1:25" x14ac:dyDescent="0.3">
      <c r="A917" s="122"/>
      <c r="B917" s="4"/>
      <c r="C917" s="4"/>
      <c r="D917" s="4"/>
      <c r="E917" s="6"/>
      <c r="F917" s="6"/>
      <c r="G917" s="4"/>
      <c r="H917" s="4"/>
      <c r="I917" s="4"/>
      <c r="J917" s="5"/>
      <c r="K917" s="4"/>
      <c r="L917" s="5"/>
      <c r="M917" s="5"/>
      <c r="N917" s="5"/>
      <c r="O917" s="4"/>
      <c r="P917" s="111"/>
      <c r="Q917" s="111"/>
      <c r="R917" s="111"/>
      <c r="S917" s="111"/>
      <c r="T917" s="111"/>
      <c r="U917" s="111"/>
      <c r="V917" s="111"/>
      <c r="W917" s="111"/>
      <c r="X917" s="111"/>
      <c r="Y917" s="111"/>
    </row>
    <row r="918" spans="1:25" x14ac:dyDescent="0.3">
      <c r="A918" s="122"/>
      <c r="B918" s="4"/>
      <c r="C918" s="4"/>
      <c r="D918" s="4"/>
      <c r="E918" s="6"/>
      <c r="F918" s="6"/>
      <c r="G918" s="4"/>
      <c r="H918" s="4"/>
      <c r="I918" s="4"/>
      <c r="J918" s="5"/>
      <c r="K918" s="4"/>
      <c r="L918" s="5"/>
      <c r="M918" s="5"/>
      <c r="N918" s="5"/>
      <c r="O918" s="4"/>
      <c r="P918" s="111"/>
      <c r="Q918" s="111"/>
      <c r="R918" s="111"/>
      <c r="S918" s="111"/>
      <c r="T918" s="111"/>
      <c r="U918" s="111"/>
      <c r="V918" s="111"/>
      <c r="W918" s="111"/>
      <c r="X918" s="111"/>
      <c r="Y918" s="111"/>
    </row>
    <row r="919" spans="1:25" x14ac:dyDescent="0.3">
      <c r="A919" s="122"/>
      <c r="B919" s="4"/>
      <c r="C919" s="4"/>
      <c r="D919" s="4"/>
      <c r="E919" s="6"/>
      <c r="F919" s="6"/>
      <c r="G919" s="4"/>
      <c r="H919" s="4"/>
      <c r="I919" s="4"/>
      <c r="J919" s="5"/>
      <c r="K919" s="4"/>
      <c r="L919" s="5"/>
      <c r="M919" s="5"/>
      <c r="N919" s="5"/>
      <c r="O919" s="4"/>
      <c r="P919" s="111"/>
      <c r="Q919" s="111"/>
      <c r="R919" s="111"/>
      <c r="S919" s="111"/>
      <c r="T919" s="111"/>
      <c r="U919" s="111"/>
      <c r="V919" s="111"/>
      <c r="W919" s="111"/>
      <c r="X919" s="111"/>
      <c r="Y919" s="111"/>
    </row>
    <row r="920" spans="1:25" x14ac:dyDescent="0.3">
      <c r="A920" s="122"/>
      <c r="B920" s="4"/>
      <c r="C920" s="4"/>
      <c r="D920" s="4"/>
      <c r="E920" s="6"/>
      <c r="F920" s="6"/>
      <c r="G920" s="4"/>
      <c r="H920" s="4"/>
      <c r="I920" s="4"/>
      <c r="J920" s="5"/>
      <c r="K920" s="4"/>
      <c r="L920" s="5"/>
      <c r="M920" s="5"/>
      <c r="N920" s="5"/>
      <c r="O920" s="4"/>
      <c r="P920" s="111"/>
      <c r="Q920" s="111"/>
      <c r="R920" s="111"/>
      <c r="S920" s="111"/>
      <c r="T920" s="111"/>
      <c r="U920" s="111"/>
      <c r="V920" s="111"/>
      <c r="W920" s="111"/>
      <c r="X920" s="111"/>
      <c r="Y920" s="111"/>
    </row>
    <row r="921" spans="1:25" x14ac:dyDescent="0.3">
      <c r="A921" s="122"/>
      <c r="B921" s="4"/>
      <c r="C921" s="4"/>
      <c r="D921" s="4"/>
      <c r="E921" s="6"/>
      <c r="F921" s="6"/>
      <c r="G921" s="4"/>
      <c r="H921" s="4"/>
      <c r="I921" s="4"/>
      <c r="J921" s="5"/>
      <c r="K921" s="4"/>
      <c r="L921" s="5"/>
      <c r="M921" s="5"/>
      <c r="N921" s="5"/>
      <c r="O921" s="4"/>
      <c r="P921" s="111"/>
      <c r="Q921" s="111"/>
      <c r="R921" s="111"/>
      <c r="S921" s="111"/>
      <c r="T921" s="111"/>
      <c r="U921" s="111"/>
      <c r="V921" s="111"/>
      <c r="W921" s="111"/>
      <c r="X921" s="111"/>
      <c r="Y921" s="111"/>
    </row>
    <row r="922" spans="1:25" x14ac:dyDescent="0.3">
      <c r="A922" s="122"/>
      <c r="B922" s="4"/>
      <c r="C922" s="4"/>
      <c r="D922" s="4"/>
      <c r="E922" s="6"/>
      <c r="F922" s="6"/>
      <c r="G922" s="4"/>
      <c r="H922" s="4"/>
      <c r="I922" s="4"/>
      <c r="J922" s="5"/>
      <c r="K922" s="4"/>
      <c r="L922" s="5"/>
      <c r="M922" s="5"/>
      <c r="N922" s="5"/>
      <c r="O922" s="4"/>
      <c r="P922" s="111"/>
      <c r="Q922" s="111"/>
      <c r="R922" s="111"/>
      <c r="S922" s="111"/>
      <c r="T922" s="111"/>
      <c r="U922" s="111"/>
      <c r="V922" s="111"/>
      <c r="W922" s="111"/>
      <c r="X922" s="111"/>
      <c r="Y922" s="111"/>
    </row>
    <row r="923" spans="1:25" x14ac:dyDescent="0.3">
      <c r="A923" s="122"/>
      <c r="B923" s="4"/>
      <c r="C923" s="4"/>
      <c r="D923" s="4"/>
      <c r="E923" s="6"/>
      <c r="F923" s="6"/>
      <c r="G923" s="4"/>
      <c r="H923" s="4"/>
      <c r="I923" s="4"/>
      <c r="J923" s="5"/>
      <c r="K923" s="4"/>
      <c r="L923" s="5"/>
      <c r="M923" s="5"/>
      <c r="N923" s="5"/>
      <c r="O923" s="4"/>
      <c r="P923" s="111"/>
      <c r="Q923" s="111"/>
      <c r="R923" s="111"/>
      <c r="S923" s="111"/>
      <c r="T923" s="111"/>
      <c r="U923" s="111"/>
      <c r="V923" s="111"/>
      <c r="W923" s="111"/>
      <c r="X923" s="111"/>
      <c r="Y923" s="111"/>
    </row>
    <row r="924" spans="1:25" x14ac:dyDescent="0.3">
      <c r="A924" s="122"/>
      <c r="B924" s="4"/>
      <c r="C924" s="4"/>
      <c r="D924" s="4"/>
      <c r="E924" s="6"/>
      <c r="F924" s="6"/>
      <c r="G924" s="4"/>
      <c r="H924" s="4"/>
      <c r="I924" s="4"/>
      <c r="J924" s="5"/>
      <c r="K924" s="4"/>
      <c r="L924" s="5"/>
      <c r="M924" s="5"/>
      <c r="N924" s="5"/>
      <c r="O924" s="4"/>
      <c r="P924" s="111"/>
      <c r="Q924" s="111"/>
      <c r="R924" s="111"/>
      <c r="S924" s="111"/>
      <c r="T924" s="111"/>
      <c r="U924" s="111"/>
      <c r="V924" s="111"/>
      <c r="W924" s="111"/>
      <c r="X924" s="111"/>
      <c r="Y924" s="111"/>
    </row>
    <row r="925" spans="1:25" x14ac:dyDescent="0.3">
      <c r="A925" s="122"/>
      <c r="B925" s="4"/>
      <c r="C925" s="4"/>
      <c r="D925" s="4"/>
      <c r="E925" s="6"/>
      <c r="F925" s="6"/>
      <c r="G925" s="4"/>
      <c r="H925" s="4"/>
      <c r="I925" s="4"/>
      <c r="J925" s="5"/>
      <c r="K925" s="4"/>
      <c r="L925" s="5"/>
      <c r="M925" s="5"/>
      <c r="N925" s="5"/>
      <c r="O925" s="4"/>
      <c r="P925" s="111"/>
      <c r="Q925" s="111"/>
      <c r="R925" s="111"/>
      <c r="S925" s="111"/>
      <c r="T925" s="111"/>
      <c r="U925" s="111"/>
      <c r="V925" s="111"/>
      <c r="W925" s="111"/>
      <c r="X925" s="111"/>
      <c r="Y925" s="111"/>
    </row>
    <row r="926" spans="1:25" x14ac:dyDescent="0.3">
      <c r="A926" s="122"/>
      <c r="B926" s="4"/>
      <c r="C926" s="4"/>
      <c r="D926" s="4"/>
      <c r="E926" s="6"/>
      <c r="F926" s="6"/>
      <c r="G926" s="4"/>
      <c r="H926" s="4"/>
      <c r="I926" s="4"/>
      <c r="J926" s="5"/>
      <c r="K926" s="4"/>
      <c r="L926" s="5"/>
      <c r="M926" s="5"/>
      <c r="N926" s="5"/>
      <c r="O926" s="4"/>
      <c r="P926" s="111"/>
      <c r="Q926" s="111"/>
      <c r="R926" s="111"/>
      <c r="S926" s="111"/>
      <c r="T926" s="111"/>
      <c r="U926" s="111"/>
      <c r="V926" s="111"/>
      <c r="W926" s="111"/>
      <c r="X926" s="111"/>
      <c r="Y926" s="111"/>
    </row>
    <row r="927" spans="1:25" x14ac:dyDescent="0.3">
      <c r="A927" s="122"/>
      <c r="B927" s="4"/>
      <c r="C927" s="4"/>
      <c r="D927" s="4"/>
      <c r="E927" s="6"/>
      <c r="F927" s="6"/>
      <c r="G927" s="4"/>
      <c r="H927" s="4"/>
      <c r="I927" s="4"/>
      <c r="J927" s="5"/>
      <c r="K927" s="4"/>
      <c r="L927" s="5"/>
      <c r="M927" s="5"/>
      <c r="N927" s="5"/>
      <c r="O927" s="4"/>
      <c r="P927" s="111"/>
      <c r="Q927" s="111"/>
      <c r="R927" s="111"/>
      <c r="S927" s="111"/>
      <c r="T927" s="111"/>
      <c r="U927" s="111"/>
      <c r="V927" s="111"/>
      <c r="W927" s="111"/>
      <c r="X927" s="111"/>
      <c r="Y927" s="111"/>
    </row>
    <row r="928" spans="1:25" x14ac:dyDescent="0.3">
      <c r="A928" s="122"/>
      <c r="B928" s="4"/>
      <c r="C928" s="4"/>
      <c r="D928" s="4"/>
      <c r="E928" s="6"/>
      <c r="F928" s="6"/>
      <c r="G928" s="4"/>
      <c r="H928" s="4"/>
      <c r="I928" s="4"/>
      <c r="J928" s="5"/>
      <c r="K928" s="4"/>
      <c r="L928" s="5"/>
      <c r="M928" s="5"/>
      <c r="N928" s="5"/>
      <c r="O928" s="4"/>
      <c r="P928" s="111"/>
      <c r="Q928" s="111"/>
      <c r="R928" s="111"/>
      <c r="S928" s="111"/>
      <c r="T928" s="111"/>
      <c r="U928" s="111"/>
      <c r="V928" s="111"/>
      <c r="W928" s="111"/>
      <c r="X928" s="111"/>
      <c r="Y928" s="111"/>
    </row>
    <row r="929" spans="1:25" x14ac:dyDescent="0.3">
      <c r="A929" s="122"/>
      <c r="B929" s="4"/>
      <c r="C929" s="4"/>
      <c r="D929" s="4"/>
      <c r="E929" s="6"/>
      <c r="F929" s="6"/>
      <c r="G929" s="4"/>
      <c r="H929" s="4"/>
      <c r="I929" s="4"/>
      <c r="J929" s="5"/>
      <c r="K929" s="4"/>
      <c r="L929" s="5"/>
      <c r="M929" s="5"/>
      <c r="N929" s="5"/>
      <c r="O929" s="4"/>
      <c r="P929" s="111"/>
      <c r="Q929" s="111"/>
      <c r="R929" s="111"/>
      <c r="S929" s="111"/>
      <c r="T929" s="111"/>
      <c r="U929" s="111"/>
      <c r="V929" s="111"/>
      <c r="W929" s="111"/>
      <c r="X929" s="111"/>
      <c r="Y929" s="111"/>
    </row>
    <row r="930" spans="1:25" x14ac:dyDescent="0.3">
      <c r="A930" s="122"/>
      <c r="B930" s="4"/>
      <c r="C930" s="4"/>
      <c r="D930" s="4"/>
      <c r="E930" s="6"/>
      <c r="F930" s="6"/>
      <c r="G930" s="4"/>
      <c r="H930" s="4"/>
      <c r="I930" s="4"/>
      <c r="J930" s="5"/>
      <c r="K930" s="4"/>
      <c r="L930" s="5"/>
      <c r="M930" s="5"/>
      <c r="N930" s="5"/>
      <c r="O930" s="4"/>
      <c r="P930" s="111"/>
      <c r="Q930" s="111"/>
      <c r="R930" s="111"/>
      <c r="S930" s="111"/>
      <c r="T930" s="111"/>
      <c r="U930" s="111"/>
      <c r="V930" s="111"/>
      <c r="W930" s="111"/>
      <c r="X930" s="111"/>
      <c r="Y930" s="111"/>
    </row>
    <row r="931" spans="1:25" x14ac:dyDescent="0.3">
      <c r="A931" s="122"/>
      <c r="B931" s="4"/>
      <c r="C931" s="4"/>
      <c r="D931" s="4"/>
      <c r="E931" s="6"/>
      <c r="F931" s="6"/>
      <c r="G931" s="4"/>
      <c r="H931" s="4"/>
      <c r="I931" s="4"/>
      <c r="J931" s="5"/>
      <c r="K931" s="4"/>
      <c r="L931" s="5"/>
      <c r="M931" s="5"/>
      <c r="N931" s="5"/>
      <c r="O931" s="4"/>
      <c r="P931" s="111"/>
      <c r="Q931" s="111"/>
      <c r="R931" s="111"/>
      <c r="S931" s="111"/>
      <c r="T931" s="111"/>
      <c r="U931" s="111"/>
      <c r="V931" s="111"/>
      <c r="W931" s="111"/>
      <c r="X931" s="111"/>
      <c r="Y931" s="111"/>
    </row>
    <row r="932" spans="1:25" x14ac:dyDescent="0.3">
      <c r="A932" s="122"/>
      <c r="B932" s="4"/>
      <c r="C932" s="4"/>
      <c r="D932" s="4"/>
      <c r="E932" s="6"/>
      <c r="F932" s="6"/>
      <c r="G932" s="4"/>
      <c r="H932" s="4"/>
      <c r="I932" s="4"/>
      <c r="J932" s="5"/>
      <c r="K932" s="4"/>
      <c r="L932" s="5"/>
      <c r="M932" s="5"/>
      <c r="N932" s="5"/>
      <c r="O932" s="4"/>
      <c r="P932" s="111"/>
      <c r="Q932" s="111"/>
      <c r="R932" s="111"/>
      <c r="S932" s="111"/>
      <c r="T932" s="111"/>
      <c r="U932" s="111"/>
      <c r="V932" s="111"/>
      <c r="W932" s="111"/>
      <c r="X932" s="111"/>
      <c r="Y932" s="111"/>
    </row>
    <row r="933" spans="1:25" x14ac:dyDescent="0.3">
      <c r="A933" s="122"/>
      <c r="B933" s="4"/>
      <c r="C933" s="4"/>
      <c r="D933" s="4"/>
      <c r="E933" s="6"/>
      <c r="F933" s="6"/>
      <c r="G933" s="4"/>
      <c r="H933" s="4"/>
      <c r="I933" s="4"/>
      <c r="J933" s="5"/>
      <c r="K933" s="4"/>
      <c r="L933" s="5"/>
      <c r="M933" s="5"/>
      <c r="N933" s="5"/>
      <c r="O933" s="4"/>
      <c r="P933" s="111"/>
      <c r="Q933" s="111"/>
      <c r="R933" s="111"/>
      <c r="S933" s="111"/>
      <c r="T933" s="111"/>
      <c r="U933" s="111"/>
      <c r="V933" s="111"/>
      <c r="W933" s="111"/>
      <c r="X933" s="111"/>
      <c r="Y933" s="111"/>
    </row>
    <row r="934" spans="1:25" x14ac:dyDescent="0.3">
      <c r="A934" s="122"/>
      <c r="B934" s="4"/>
      <c r="C934" s="4"/>
      <c r="D934" s="4"/>
      <c r="E934" s="6"/>
      <c r="F934" s="6"/>
      <c r="G934" s="4"/>
      <c r="H934" s="4"/>
      <c r="I934" s="4"/>
      <c r="J934" s="5"/>
      <c r="K934" s="4"/>
      <c r="L934" s="5"/>
      <c r="M934" s="5"/>
      <c r="N934" s="5"/>
      <c r="O934" s="4"/>
      <c r="P934" s="111"/>
      <c r="Q934" s="111"/>
      <c r="R934" s="111"/>
      <c r="S934" s="111"/>
      <c r="T934" s="111"/>
      <c r="U934" s="111"/>
      <c r="V934" s="111"/>
      <c r="W934" s="111"/>
      <c r="X934" s="111"/>
      <c r="Y934" s="111"/>
    </row>
    <row r="935" spans="1:25" x14ac:dyDescent="0.3">
      <c r="A935" s="122"/>
      <c r="B935" s="4"/>
      <c r="C935" s="4"/>
      <c r="D935" s="4"/>
      <c r="E935" s="6"/>
      <c r="F935" s="6"/>
      <c r="G935" s="4"/>
      <c r="H935" s="4"/>
      <c r="I935" s="4"/>
      <c r="J935" s="5"/>
      <c r="K935" s="4"/>
      <c r="L935" s="5"/>
      <c r="M935" s="5"/>
      <c r="N935" s="5"/>
      <c r="O935" s="4"/>
      <c r="P935" s="111"/>
      <c r="Q935" s="111"/>
      <c r="R935" s="111"/>
      <c r="S935" s="111"/>
      <c r="T935" s="111"/>
      <c r="U935" s="111"/>
      <c r="V935" s="111"/>
      <c r="W935" s="111"/>
      <c r="X935" s="111"/>
      <c r="Y935" s="111"/>
    </row>
    <row r="936" spans="1:25" x14ac:dyDescent="0.3">
      <c r="A936" s="122"/>
      <c r="B936" s="4"/>
      <c r="C936" s="4"/>
      <c r="D936" s="4"/>
      <c r="E936" s="6"/>
      <c r="F936" s="6"/>
      <c r="G936" s="4"/>
      <c r="H936" s="4"/>
      <c r="I936" s="4"/>
      <c r="J936" s="5"/>
      <c r="K936" s="4"/>
      <c r="L936" s="5"/>
      <c r="M936" s="5"/>
      <c r="N936" s="5"/>
      <c r="O936" s="4"/>
      <c r="P936" s="111"/>
      <c r="Q936" s="111"/>
      <c r="R936" s="111"/>
      <c r="S936" s="111"/>
      <c r="T936" s="111"/>
      <c r="U936" s="111"/>
      <c r="V936" s="111"/>
      <c r="W936" s="111"/>
      <c r="X936" s="111"/>
      <c r="Y936" s="111"/>
    </row>
    <row r="937" spans="1:25" x14ac:dyDescent="0.3">
      <c r="A937" s="122"/>
      <c r="B937" s="4"/>
      <c r="C937" s="4"/>
      <c r="D937" s="4"/>
      <c r="E937" s="6"/>
      <c r="F937" s="6"/>
      <c r="G937" s="4"/>
      <c r="H937" s="4"/>
      <c r="I937" s="4"/>
      <c r="J937" s="5"/>
      <c r="K937" s="4"/>
      <c r="L937" s="5"/>
      <c r="M937" s="5"/>
      <c r="N937" s="5"/>
      <c r="O937" s="4"/>
      <c r="P937" s="111"/>
      <c r="Q937" s="111"/>
      <c r="R937" s="111"/>
      <c r="S937" s="111"/>
      <c r="T937" s="111"/>
      <c r="U937" s="111"/>
      <c r="V937" s="111"/>
      <c r="W937" s="111"/>
      <c r="X937" s="111"/>
      <c r="Y937" s="111"/>
    </row>
    <row r="938" spans="1:25" x14ac:dyDescent="0.3">
      <c r="A938" s="122"/>
      <c r="B938" s="4"/>
      <c r="C938" s="4"/>
      <c r="D938" s="4"/>
      <c r="E938" s="6"/>
      <c r="F938" s="6"/>
      <c r="G938" s="4"/>
      <c r="H938" s="4"/>
      <c r="I938" s="4"/>
      <c r="J938" s="5"/>
      <c r="K938" s="4"/>
      <c r="L938" s="5"/>
      <c r="M938" s="5"/>
      <c r="N938" s="5"/>
      <c r="O938" s="4"/>
      <c r="P938" s="111"/>
      <c r="Q938" s="111"/>
      <c r="R938" s="111"/>
      <c r="S938" s="111"/>
      <c r="T938" s="111"/>
      <c r="U938" s="111"/>
      <c r="V938" s="111"/>
      <c r="W938" s="111"/>
      <c r="X938" s="111"/>
      <c r="Y938" s="111"/>
    </row>
    <row r="939" spans="1:25" x14ac:dyDescent="0.3">
      <c r="A939" s="122"/>
      <c r="B939" s="4"/>
      <c r="C939" s="4"/>
      <c r="D939" s="4"/>
      <c r="E939" s="6"/>
      <c r="F939" s="6"/>
      <c r="G939" s="4"/>
      <c r="H939" s="4"/>
      <c r="I939" s="4"/>
      <c r="J939" s="5"/>
      <c r="K939" s="4"/>
      <c r="L939" s="5"/>
      <c r="M939" s="5"/>
      <c r="N939" s="5"/>
      <c r="O939" s="4"/>
      <c r="P939" s="111"/>
      <c r="Q939" s="111"/>
      <c r="R939" s="111"/>
      <c r="S939" s="111"/>
      <c r="T939" s="111"/>
      <c r="U939" s="111"/>
      <c r="V939" s="111"/>
      <c r="W939" s="111"/>
      <c r="X939" s="111"/>
      <c r="Y939" s="111"/>
    </row>
    <row r="940" spans="1:25" x14ac:dyDescent="0.3">
      <c r="A940" s="122"/>
      <c r="B940" s="4"/>
      <c r="C940" s="4"/>
      <c r="D940" s="4"/>
      <c r="E940" s="6"/>
      <c r="F940" s="6"/>
      <c r="G940" s="4"/>
      <c r="H940" s="4"/>
      <c r="I940" s="4"/>
      <c r="J940" s="5"/>
      <c r="K940" s="4"/>
      <c r="L940" s="5"/>
      <c r="M940" s="5"/>
      <c r="N940" s="5"/>
      <c r="O940" s="4"/>
      <c r="P940" s="111"/>
      <c r="Q940" s="111"/>
      <c r="R940" s="111"/>
      <c r="S940" s="111"/>
      <c r="T940" s="111"/>
      <c r="U940" s="111"/>
      <c r="V940" s="111"/>
      <c r="W940" s="111"/>
      <c r="X940" s="111"/>
      <c r="Y940" s="111"/>
    </row>
    <row r="941" spans="1:25" x14ac:dyDescent="0.3">
      <c r="A941" s="122"/>
      <c r="B941" s="4"/>
      <c r="C941" s="4"/>
      <c r="D941" s="4"/>
      <c r="E941" s="6"/>
      <c r="F941" s="6"/>
      <c r="G941" s="4"/>
      <c r="H941" s="4"/>
      <c r="I941" s="4"/>
      <c r="J941" s="5"/>
      <c r="K941" s="4"/>
      <c r="L941" s="5"/>
      <c r="M941" s="5"/>
      <c r="N941" s="5"/>
      <c r="O941" s="4"/>
      <c r="P941" s="111"/>
      <c r="Q941" s="111"/>
      <c r="R941" s="111"/>
      <c r="S941" s="111"/>
      <c r="T941" s="111"/>
      <c r="U941" s="111"/>
      <c r="V941" s="111"/>
      <c r="W941" s="111"/>
      <c r="X941" s="111"/>
      <c r="Y941" s="111"/>
    </row>
    <row r="942" spans="1:25" x14ac:dyDescent="0.3">
      <c r="A942" s="122"/>
      <c r="B942" s="4"/>
      <c r="C942" s="4"/>
      <c r="D942" s="4"/>
      <c r="E942" s="6"/>
      <c r="F942" s="6"/>
      <c r="G942" s="4"/>
      <c r="H942" s="4"/>
      <c r="I942" s="4"/>
      <c r="J942" s="5"/>
      <c r="K942" s="4"/>
      <c r="L942" s="5"/>
      <c r="M942" s="5"/>
      <c r="N942" s="5"/>
      <c r="O942" s="4"/>
      <c r="P942" s="111"/>
      <c r="Q942" s="111"/>
      <c r="R942" s="111"/>
      <c r="S942" s="111"/>
      <c r="T942" s="111"/>
      <c r="U942" s="111"/>
      <c r="V942" s="111"/>
      <c r="W942" s="111"/>
      <c r="X942" s="111"/>
      <c r="Y942" s="111"/>
    </row>
    <row r="943" spans="1:25" x14ac:dyDescent="0.3">
      <c r="A943" s="122"/>
      <c r="B943" s="4"/>
      <c r="C943" s="4"/>
      <c r="D943" s="4"/>
      <c r="E943" s="6"/>
      <c r="F943" s="6"/>
      <c r="G943" s="4"/>
      <c r="H943" s="4"/>
      <c r="I943" s="4"/>
      <c r="J943" s="5"/>
      <c r="K943" s="4"/>
      <c r="L943" s="5"/>
      <c r="M943" s="5"/>
      <c r="N943" s="5"/>
      <c r="O943" s="4"/>
      <c r="P943" s="111"/>
      <c r="Q943" s="111"/>
      <c r="R943" s="111"/>
      <c r="S943" s="111"/>
      <c r="T943" s="111"/>
      <c r="U943" s="111"/>
      <c r="V943" s="111"/>
      <c r="W943" s="111"/>
      <c r="X943" s="111"/>
      <c r="Y943" s="111"/>
    </row>
    <row r="944" spans="1:25" x14ac:dyDescent="0.3">
      <c r="A944" s="122"/>
      <c r="B944" s="4"/>
      <c r="C944" s="4"/>
      <c r="D944" s="4"/>
      <c r="E944" s="6"/>
      <c r="F944" s="6"/>
      <c r="G944" s="4"/>
      <c r="H944" s="4"/>
      <c r="I944" s="4"/>
      <c r="J944" s="5"/>
      <c r="K944" s="4"/>
      <c r="L944" s="5"/>
      <c r="M944" s="5"/>
      <c r="N944" s="5"/>
      <c r="O944" s="4"/>
      <c r="P944" s="111"/>
      <c r="Q944" s="111"/>
      <c r="R944" s="111"/>
      <c r="S944" s="111"/>
      <c r="T944" s="111"/>
      <c r="U944" s="111"/>
      <c r="V944" s="111"/>
      <c r="W944" s="111"/>
      <c r="X944" s="111"/>
      <c r="Y944" s="111"/>
    </row>
    <row r="945" spans="1:25" x14ac:dyDescent="0.3">
      <c r="A945" s="122"/>
      <c r="B945" s="4"/>
      <c r="C945" s="4"/>
      <c r="D945" s="4"/>
      <c r="E945" s="6"/>
      <c r="F945" s="6"/>
      <c r="G945" s="4"/>
      <c r="H945" s="4"/>
      <c r="I945" s="4"/>
      <c r="J945" s="5"/>
      <c r="K945" s="4"/>
      <c r="L945" s="5"/>
      <c r="M945" s="5"/>
      <c r="N945" s="5"/>
      <c r="O945" s="4"/>
      <c r="P945" s="111"/>
      <c r="Q945" s="111"/>
      <c r="R945" s="111"/>
      <c r="S945" s="111"/>
      <c r="T945" s="111"/>
      <c r="U945" s="111"/>
      <c r="V945" s="111"/>
      <c r="W945" s="111"/>
      <c r="X945" s="111"/>
      <c r="Y945" s="111"/>
    </row>
    <row r="946" spans="1:25" x14ac:dyDescent="0.3">
      <c r="A946" s="122"/>
      <c r="B946" s="4"/>
      <c r="C946" s="4"/>
      <c r="D946" s="4"/>
      <c r="E946" s="6"/>
      <c r="F946" s="6"/>
      <c r="G946" s="4"/>
      <c r="H946" s="4"/>
      <c r="I946" s="4"/>
      <c r="J946" s="5"/>
      <c r="K946" s="4"/>
      <c r="L946" s="5"/>
      <c r="M946" s="5"/>
      <c r="N946" s="5"/>
      <c r="O946" s="4"/>
      <c r="P946" s="111"/>
      <c r="Q946" s="111"/>
      <c r="R946" s="111"/>
      <c r="S946" s="111"/>
      <c r="T946" s="111"/>
      <c r="U946" s="111"/>
      <c r="V946" s="111"/>
      <c r="W946" s="111"/>
      <c r="X946" s="111"/>
      <c r="Y946" s="111"/>
    </row>
    <row r="947" spans="1:25" x14ac:dyDescent="0.3">
      <c r="A947" s="122"/>
      <c r="B947" s="4"/>
      <c r="C947" s="4"/>
      <c r="D947" s="4"/>
      <c r="E947" s="6"/>
      <c r="F947" s="6"/>
      <c r="G947" s="4"/>
      <c r="H947" s="4"/>
      <c r="I947" s="4"/>
      <c r="J947" s="5"/>
      <c r="K947" s="4"/>
      <c r="L947" s="5"/>
      <c r="M947" s="5"/>
      <c r="N947" s="5"/>
      <c r="O947" s="4"/>
      <c r="P947" s="111"/>
      <c r="Q947" s="111"/>
      <c r="R947" s="111"/>
      <c r="S947" s="111"/>
      <c r="T947" s="111"/>
      <c r="U947" s="111"/>
      <c r="V947" s="111"/>
      <c r="W947" s="111"/>
      <c r="X947" s="111"/>
      <c r="Y947" s="111"/>
    </row>
    <row r="948" spans="1:25" x14ac:dyDescent="0.3">
      <c r="A948" s="122"/>
      <c r="B948" s="4"/>
      <c r="C948" s="4"/>
      <c r="D948" s="4"/>
      <c r="E948" s="6"/>
      <c r="F948" s="6"/>
      <c r="G948" s="4"/>
      <c r="H948" s="4"/>
      <c r="I948" s="4"/>
      <c r="J948" s="5"/>
      <c r="K948" s="4"/>
      <c r="L948" s="5"/>
      <c r="M948" s="5"/>
      <c r="N948" s="5"/>
      <c r="O948" s="4"/>
      <c r="P948" s="111"/>
      <c r="Q948" s="111"/>
      <c r="R948" s="111"/>
      <c r="S948" s="111"/>
      <c r="T948" s="111"/>
      <c r="U948" s="111"/>
      <c r="V948" s="111"/>
      <c r="W948" s="111"/>
      <c r="X948" s="111"/>
      <c r="Y948" s="111"/>
    </row>
    <row r="949" spans="1:25" x14ac:dyDescent="0.3">
      <c r="A949" s="122"/>
      <c r="B949" s="4"/>
      <c r="C949" s="4"/>
      <c r="D949" s="4"/>
      <c r="E949" s="6"/>
      <c r="F949" s="6"/>
      <c r="G949" s="4"/>
      <c r="H949" s="4"/>
      <c r="I949" s="4"/>
      <c r="J949" s="5"/>
      <c r="K949" s="4"/>
      <c r="L949" s="5"/>
      <c r="M949" s="5"/>
      <c r="N949" s="5"/>
      <c r="O949" s="4"/>
      <c r="P949" s="111"/>
      <c r="Q949" s="111"/>
      <c r="R949" s="111"/>
      <c r="S949" s="111"/>
      <c r="T949" s="111"/>
      <c r="U949" s="111"/>
      <c r="V949" s="111"/>
      <c r="W949" s="111"/>
      <c r="X949" s="111"/>
      <c r="Y949" s="111"/>
    </row>
    <row r="950" spans="1:25" x14ac:dyDescent="0.3">
      <c r="A950" s="122"/>
      <c r="B950" s="4"/>
      <c r="C950" s="4"/>
      <c r="D950" s="4"/>
      <c r="E950" s="6"/>
      <c r="F950" s="6"/>
      <c r="G950" s="4"/>
      <c r="H950" s="4"/>
      <c r="I950" s="4"/>
      <c r="J950" s="5"/>
      <c r="K950" s="4"/>
      <c r="L950" s="5"/>
      <c r="M950" s="5"/>
      <c r="N950" s="5"/>
      <c r="O950" s="4"/>
      <c r="P950" s="111"/>
      <c r="Q950" s="111"/>
      <c r="R950" s="111"/>
      <c r="S950" s="111"/>
      <c r="T950" s="111"/>
      <c r="U950" s="111"/>
      <c r="V950" s="111"/>
      <c r="W950" s="111"/>
      <c r="X950" s="111"/>
      <c r="Y950" s="111"/>
    </row>
    <row r="951" spans="1:25" x14ac:dyDescent="0.3">
      <c r="A951" s="122"/>
      <c r="B951" s="4"/>
      <c r="C951" s="4"/>
      <c r="D951" s="4"/>
      <c r="E951" s="6"/>
      <c r="F951" s="6"/>
      <c r="G951" s="4"/>
      <c r="H951" s="4"/>
      <c r="I951" s="4"/>
      <c r="J951" s="5"/>
      <c r="K951" s="4"/>
      <c r="L951" s="5"/>
      <c r="M951" s="5"/>
      <c r="N951" s="5"/>
      <c r="O951" s="4"/>
      <c r="P951" s="111"/>
      <c r="Q951" s="111"/>
      <c r="R951" s="111"/>
      <c r="S951" s="111"/>
      <c r="T951" s="111"/>
      <c r="U951" s="111"/>
      <c r="V951" s="111"/>
      <c r="W951" s="111"/>
      <c r="X951" s="111"/>
      <c r="Y951" s="111"/>
    </row>
    <row r="952" spans="1:25" x14ac:dyDescent="0.3">
      <c r="A952" s="122"/>
      <c r="B952" s="4"/>
      <c r="C952" s="4"/>
      <c r="D952" s="4"/>
      <c r="E952" s="6"/>
      <c r="F952" s="6"/>
      <c r="G952" s="4"/>
      <c r="H952" s="4"/>
      <c r="I952" s="4"/>
      <c r="J952" s="5"/>
      <c r="K952" s="4"/>
      <c r="L952" s="5"/>
      <c r="M952" s="5"/>
      <c r="N952" s="5"/>
      <c r="O952" s="4"/>
      <c r="P952" s="111"/>
      <c r="Q952" s="111"/>
      <c r="R952" s="111"/>
      <c r="S952" s="111"/>
      <c r="T952" s="111"/>
      <c r="U952" s="111"/>
      <c r="V952" s="111"/>
      <c r="W952" s="111"/>
      <c r="X952" s="111"/>
      <c r="Y952" s="111"/>
    </row>
    <row r="953" spans="1:25" x14ac:dyDescent="0.3">
      <c r="A953" s="122"/>
      <c r="B953" s="4"/>
      <c r="C953" s="4"/>
      <c r="D953" s="4"/>
      <c r="E953" s="6"/>
      <c r="F953" s="6"/>
      <c r="G953" s="4"/>
      <c r="H953" s="4"/>
      <c r="I953" s="4"/>
      <c r="J953" s="5"/>
      <c r="K953" s="4"/>
      <c r="L953" s="5"/>
      <c r="M953" s="5"/>
      <c r="N953" s="5"/>
      <c r="O953" s="4"/>
      <c r="P953" s="111"/>
      <c r="Q953" s="111"/>
      <c r="R953" s="111"/>
      <c r="S953" s="111"/>
      <c r="T953" s="111"/>
      <c r="U953" s="111"/>
      <c r="V953" s="111"/>
      <c r="W953" s="111"/>
      <c r="X953" s="111"/>
      <c r="Y953" s="111"/>
    </row>
    <row r="954" spans="1:25" x14ac:dyDescent="0.3">
      <c r="A954" s="122"/>
      <c r="B954" s="4"/>
      <c r="C954" s="4"/>
      <c r="D954" s="4"/>
      <c r="E954" s="6"/>
      <c r="F954" s="6"/>
      <c r="G954" s="4"/>
      <c r="H954" s="4"/>
      <c r="I954" s="4"/>
      <c r="J954" s="5"/>
      <c r="K954" s="4"/>
      <c r="L954" s="5"/>
      <c r="M954" s="5"/>
      <c r="N954" s="5"/>
      <c r="O954" s="4"/>
      <c r="P954" s="111"/>
      <c r="Q954" s="111"/>
      <c r="R954" s="111"/>
      <c r="S954" s="111"/>
      <c r="T954" s="111"/>
      <c r="U954" s="111"/>
      <c r="V954" s="111"/>
      <c r="W954" s="111"/>
      <c r="X954" s="111"/>
      <c r="Y954" s="111"/>
    </row>
    <row r="955" spans="1:25" x14ac:dyDescent="0.3">
      <c r="A955" s="122"/>
      <c r="B955" s="4"/>
      <c r="C955" s="4"/>
      <c r="D955" s="4"/>
      <c r="E955" s="6"/>
      <c r="F955" s="6"/>
      <c r="G955" s="4"/>
      <c r="H955" s="4"/>
      <c r="I955" s="4"/>
      <c r="J955" s="5"/>
      <c r="K955" s="4"/>
      <c r="L955" s="5"/>
      <c r="M955" s="5"/>
      <c r="N955" s="5"/>
      <c r="O955" s="4"/>
      <c r="P955" s="111"/>
      <c r="Q955" s="111"/>
      <c r="R955" s="111"/>
      <c r="S955" s="111"/>
      <c r="T955" s="111"/>
      <c r="U955" s="111"/>
      <c r="V955" s="111"/>
      <c r="W955" s="111"/>
      <c r="X955" s="111"/>
      <c r="Y955" s="111"/>
    </row>
    <row r="956" spans="1:25" x14ac:dyDescent="0.3">
      <c r="A956" s="122"/>
      <c r="B956" s="4"/>
      <c r="C956" s="4"/>
      <c r="D956" s="4"/>
      <c r="E956" s="6"/>
      <c r="F956" s="6"/>
      <c r="G956" s="4"/>
      <c r="H956" s="4"/>
      <c r="I956" s="4"/>
      <c r="J956" s="5"/>
      <c r="K956" s="4"/>
      <c r="L956" s="5"/>
      <c r="M956" s="5"/>
      <c r="N956" s="5"/>
      <c r="O956" s="4"/>
      <c r="P956" s="111"/>
      <c r="Q956" s="111"/>
      <c r="R956" s="111"/>
      <c r="S956" s="111"/>
      <c r="T956" s="111"/>
      <c r="U956" s="111"/>
      <c r="V956" s="111"/>
      <c r="W956" s="111"/>
      <c r="X956" s="111"/>
      <c r="Y956" s="111"/>
    </row>
    <row r="957" spans="1:25" x14ac:dyDescent="0.3">
      <c r="A957" s="122"/>
      <c r="B957" s="4"/>
      <c r="C957" s="4"/>
      <c r="D957" s="4"/>
      <c r="E957" s="6"/>
      <c r="F957" s="6"/>
      <c r="G957" s="4"/>
      <c r="H957" s="4"/>
      <c r="I957" s="4"/>
      <c r="J957" s="5"/>
      <c r="K957" s="4"/>
      <c r="L957" s="5"/>
      <c r="M957" s="5"/>
      <c r="N957" s="5"/>
      <c r="O957" s="4"/>
      <c r="P957" s="111"/>
      <c r="Q957" s="111"/>
      <c r="R957" s="111"/>
      <c r="S957" s="111"/>
      <c r="T957" s="111"/>
      <c r="U957" s="111"/>
      <c r="V957" s="111"/>
      <c r="W957" s="111"/>
      <c r="X957" s="111"/>
      <c r="Y957" s="111"/>
    </row>
    <row r="958" spans="1:25" x14ac:dyDescent="0.3">
      <c r="A958" s="122"/>
      <c r="B958" s="4"/>
      <c r="C958" s="4"/>
      <c r="D958" s="4"/>
      <c r="E958" s="6"/>
      <c r="F958" s="6"/>
      <c r="G958" s="4"/>
      <c r="H958" s="4"/>
      <c r="I958" s="4"/>
      <c r="J958" s="5"/>
      <c r="K958" s="4"/>
      <c r="L958" s="5"/>
      <c r="M958" s="5"/>
      <c r="N958" s="5"/>
      <c r="O958" s="4"/>
      <c r="P958" s="111"/>
      <c r="Q958" s="111"/>
      <c r="R958" s="111"/>
      <c r="S958" s="111"/>
      <c r="T958" s="111"/>
      <c r="U958" s="111"/>
      <c r="V958" s="111"/>
      <c r="W958" s="111"/>
      <c r="X958" s="111"/>
      <c r="Y958" s="111"/>
    </row>
    <row r="959" spans="1:25" x14ac:dyDescent="0.3">
      <c r="A959" s="122"/>
      <c r="B959" s="4"/>
      <c r="C959" s="4"/>
      <c r="D959" s="4"/>
      <c r="E959" s="6"/>
      <c r="F959" s="6"/>
      <c r="G959" s="4"/>
      <c r="H959" s="4"/>
      <c r="I959" s="4"/>
      <c r="J959" s="5"/>
      <c r="K959" s="4"/>
      <c r="L959" s="5"/>
      <c r="M959" s="5"/>
      <c r="N959" s="5"/>
      <c r="O959" s="4"/>
      <c r="P959" s="111"/>
      <c r="Q959" s="111"/>
      <c r="R959" s="111"/>
      <c r="S959" s="111"/>
      <c r="T959" s="111"/>
      <c r="U959" s="111"/>
      <c r="V959" s="111"/>
      <c r="W959" s="111"/>
      <c r="X959" s="111"/>
      <c r="Y959" s="111"/>
    </row>
    <row r="960" spans="1:25" x14ac:dyDescent="0.3">
      <c r="A960" s="122"/>
      <c r="B960" s="4"/>
      <c r="C960" s="4"/>
      <c r="D960" s="4"/>
      <c r="E960" s="6"/>
      <c r="F960" s="6"/>
      <c r="G960" s="4"/>
      <c r="H960" s="4"/>
      <c r="I960" s="4"/>
      <c r="J960" s="5"/>
      <c r="K960" s="4"/>
      <c r="L960" s="5"/>
      <c r="M960" s="5"/>
      <c r="N960" s="5"/>
      <c r="O960" s="4"/>
      <c r="P960" s="111"/>
      <c r="Q960" s="111"/>
      <c r="R960" s="111"/>
      <c r="S960" s="111"/>
      <c r="T960" s="111"/>
      <c r="U960" s="111"/>
      <c r="V960" s="111"/>
      <c r="W960" s="111"/>
      <c r="X960" s="111"/>
      <c r="Y960" s="111"/>
    </row>
    <row r="961" spans="1:25" x14ac:dyDescent="0.3">
      <c r="A961" s="122"/>
      <c r="B961" s="4"/>
      <c r="C961" s="4"/>
      <c r="D961" s="4"/>
      <c r="E961" s="6"/>
      <c r="F961" s="6"/>
      <c r="G961" s="4"/>
      <c r="H961" s="4"/>
      <c r="I961" s="4"/>
      <c r="J961" s="5"/>
      <c r="K961" s="4"/>
      <c r="L961" s="5"/>
      <c r="M961" s="5"/>
      <c r="N961" s="5"/>
      <c r="O961" s="4"/>
      <c r="P961" s="111"/>
      <c r="Q961" s="111"/>
      <c r="R961" s="111"/>
      <c r="S961" s="111"/>
      <c r="T961" s="111"/>
      <c r="U961" s="111"/>
      <c r="V961" s="111"/>
      <c r="W961" s="111"/>
      <c r="X961" s="111"/>
      <c r="Y961" s="111"/>
    </row>
    <row r="962" spans="1:25" x14ac:dyDescent="0.3">
      <c r="A962" s="122"/>
      <c r="B962" s="4"/>
      <c r="C962" s="4"/>
      <c r="D962" s="4"/>
      <c r="E962" s="6"/>
      <c r="F962" s="6"/>
      <c r="G962" s="4"/>
      <c r="H962" s="4"/>
      <c r="I962" s="4"/>
      <c r="J962" s="5"/>
      <c r="K962" s="4"/>
      <c r="L962" s="5"/>
      <c r="M962" s="5"/>
      <c r="N962" s="5"/>
      <c r="O962" s="4"/>
      <c r="P962" s="111"/>
      <c r="Q962" s="111"/>
      <c r="R962" s="111"/>
      <c r="S962" s="111"/>
      <c r="T962" s="111"/>
      <c r="U962" s="111"/>
      <c r="V962" s="111"/>
      <c r="W962" s="111"/>
      <c r="X962" s="111"/>
      <c r="Y962" s="111"/>
    </row>
    <row r="963" spans="1:25" x14ac:dyDescent="0.3">
      <c r="A963" s="122"/>
      <c r="B963" s="4"/>
      <c r="C963" s="4"/>
      <c r="D963" s="4"/>
      <c r="E963" s="6"/>
      <c r="F963" s="6"/>
      <c r="G963" s="4"/>
      <c r="H963" s="4"/>
      <c r="I963" s="4"/>
      <c r="J963" s="5"/>
      <c r="K963" s="4"/>
      <c r="L963" s="5"/>
      <c r="M963" s="5"/>
      <c r="N963" s="5"/>
      <c r="O963" s="4"/>
      <c r="P963" s="111"/>
      <c r="Q963" s="111"/>
      <c r="R963" s="111"/>
      <c r="S963" s="111"/>
      <c r="T963" s="111"/>
      <c r="U963" s="111"/>
      <c r="V963" s="111"/>
      <c r="W963" s="111"/>
      <c r="X963" s="111"/>
      <c r="Y963" s="111"/>
    </row>
    <row r="964" spans="1:25" x14ac:dyDescent="0.3">
      <c r="A964" s="122"/>
      <c r="B964" s="4"/>
      <c r="C964" s="4"/>
      <c r="D964" s="4"/>
      <c r="E964" s="6"/>
      <c r="F964" s="6"/>
      <c r="G964" s="4"/>
      <c r="H964" s="4"/>
      <c r="I964" s="4"/>
      <c r="J964" s="5"/>
      <c r="K964" s="4"/>
      <c r="L964" s="5"/>
      <c r="M964" s="5"/>
      <c r="N964" s="5"/>
      <c r="O964" s="4"/>
      <c r="P964" s="111"/>
      <c r="Q964" s="111"/>
      <c r="R964" s="111"/>
      <c r="S964" s="111"/>
      <c r="T964" s="111"/>
      <c r="U964" s="111"/>
      <c r="V964" s="111"/>
      <c r="W964" s="111"/>
      <c r="X964" s="111"/>
      <c r="Y964" s="111"/>
    </row>
    <row r="965" spans="1:25" x14ac:dyDescent="0.3">
      <c r="A965" s="122"/>
      <c r="B965" s="4"/>
      <c r="C965" s="4"/>
      <c r="D965" s="4"/>
      <c r="E965" s="6"/>
      <c r="F965" s="6"/>
      <c r="G965" s="4"/>
      <c r="H965" s="4"/>
      <c r="I965" s="4"/>
      <c r="J965" s="5"/>
      <c r="K965" s="4"/>
      <c r="L965" s="5"/>
      <c r="M965" s="5"/>
      <c r="N965" s="5"/>
      <c r="O965" s="4"/>
      <c r="P965" s="111"/>
      <c r="Q965" s="111"/>
      <c r="R965" s="111"/>
      <c r="S965" s="111"/>
      <c r="T965" s="111"/>
      <c r="U965" s="111"/>
      <c r="V965" s="111"/>
      <c r="W965" s="111"/>
      <c r="X965" s="111"/>
      <c r="Y965" s="111"/>
    </row>
    <row r="966" spans="1:25" x14ac:dyDescent="0.3">
      <c r="A966" s="122"/>
      <c r="B966" s="4"/>
      <c r="C966" s="4"/>
      <c r="D966" s="4"/>
      <c r="E966" s="6"/>
      <c r="F966" s="6"/>
      <c r="G966" s="4"/>
      <c r="H966" s="4"/>
      <c r="I966" s="4"/>
      <c r="J966" s="5"/>
      <c r="K966" s="4"/>
      <c r="L966" s="5"/>
      <c r="M966" s="5"/>
      <c r="N966" s="5"/>
      <c r="O966" s="4"/>
      <c r="P966" s="111"/>
      <c r="Q966" s="111"/>
      <c r="R966" s="111"/>
      <c r="S966" s="111"/>
      <c r="T966" s="111"/>
      <c r="U966" s="111"/>
      <c r="V966" s="111"/>
      <c r="W966" s="111"/>
      <c r="X966" s="111"/>
      <c r="Y966" s="111"/>
    </row>
    <row r="967" spans="1:25" x14ac:dyDescent="0.3">
      <c r="A967" s="122"/>
      <c r="B967" s="4"/>
      <c r="C967" s="4"/>
      <c r="D967" s="4"/>
      <c r="E967" s="6"/>
      <c r="F967" s="6"/>
      <c r="G967" s="4"/>
      <c r="H967" s="4"/>
      <c r="I967" s="4"/>
      <c r="J967" s="5"/>
      <c r="K967" s="4"/>
      <c r="L967" s="5"/>
      <c r="M967" s="5"/>
      <c r="N967" s="5"/>
      <c r="O967" s="4"/>
      <c r="P967" s="111"/>
      <c r="Q967" s="111"/>
      <c r="R967" s="111"/>
      <c r="S967" s="111"/>
      <c r="T967" s="111"/>
      <c r="U967" s="111"/>
      <c r="V967" s="111"/>
      <c r="W967" s="111"/>
      <c r="X967" s="111"/>
      <c r="Y967" s="111"/>
    </row>
    <row r="968" spans="1:25" x14ac:dyDescent="0.3">
      <c r="A968" s="122"/>
      <c r="B968" s="4"/>
      <c r="C968" s="4"/>
      <c r="D968" s="4"/>
      <c r="E968" s="6"/>
      <c r="F968" s="6"/>
      <c r="G968" s="4"/>
      <c r="H968" s="4"/>
      <c r="I968" s="4"/>
      <c r="J968" s="5"/>
      <c r="K968" s="4"/>
      <c r="L968" s="5"/>
      <c r="M968" s="5"/>
      <c r="N968" s="5"/>
      <c r="O968" s="4"/>
      <c r="P968" s="111"/>
      <c r="Q968" s="111"/>
      <c r="R968" s="111"/>
      <c r="S968" s="111"/>
      <c r="T968" s="111"/>
      <c r="U968" s="111"/>
      <c r="V968" s="111"/>
      <c r="W968" s="111"/>
      <c r="X968" s="111"/>
      <c r="Y968" s="111"/>
    </row>
    <row r="969" spans="1:25" x14ac:dyDescent="0.3">
      <c r="A969" s="122"/>
      <c r="B969" s="4"/>
      <c r="C969" s="4"/>
      <c r="D969" s="4"/>
      <c r="E969" s="6"/>
      <c r="F969" s="6"/>
      <c r="G969" s="4"/>
      <c r="H969" s="4"/>
      <c r="I969" s="4"/>
      <c r="J969" s="5"/>
      <c r="K969" s="4"/>
      <c r="L969" s="5"/>
      <c r="M969" s="5"/>
      <c r="N969" s="5"/>
      <c r="O969" s="4"/>
      <c r="P969" s="111"/>
      <c r="Q969" s="111"/>
      <c r="R969" s="111"/>
      <c r="S969" s="111"/>
      <c r="T969" s="111"/>
      <c r="U969" s="111"/>
      <c r="V969" s="111"/>
      <c r="W969" s="111"/>
      <c r="X969" s="111"/>
      <c r="Y969" s="111"/>
    </row>
    <row r="970" spans="1:25" x14ac:dyDescent="0.3">
      <c r="A970" s="122"/>
      <c r="B970" s="4"/>
      <c r="C970" s="4"/>
      <c r="D970" s="4"/>
      <c r="E970" s="6"/>
      <c r="F970" s="6"/>
      <c r="G970" s="4"/>
      <c r="H970" s="4"/>
      <c r="I970" s="4"/>
      <c r="J970" s="5"/>
      <c r="K970" s="4"/>
      <c r="L970" s="5"/>
      <c r="M970" s="5"/>
      <c r="N970" s="5"/>
      <c r="O970" s="4"/>
      <c r="P970" s="111"/>
      <c r="Q970" s="111"/>
      <c r="R970" s="111"/>
      <c r="S970" s="111"/>
      <c r="T970" s="111"/>
      <c r="U970" s="111"/>
      <c r="V970" s="111"/>
      <c r="W970" s="111"/>
      <c r="X970" s="111"/>
      <c r="Y970" s="111"/>
    </row>
    <row r="971" spans="1:25" x14ac:dyDescent="0.3">
      <c r="A971" s="122"/>
      <c r="B971" s="4"/>
      <c r="C971" s="4"/>
      <c r="D971" s="4"/>
      <c r="E971" s="6"/>
      <c r="F971" s="6"/>
      <c r="G971" s="4"/>
      <c r="H971" s="4"/>
      <c r="I971" s="4"/>
      <c r="J971" s="5"/>
      <c r="K971" s="4"/>
      <c r="L971" s="5"/>
      <c r="M971" s="5"/>
      <c r="N971" s="5"/>
      <c r="O971" s="4"/>
      <c r="P971" s="111"/>
      <c r="Q971" s="111"/>
      <c r="R971" s="111"/>
      <c r="S971" s="111"/>
      <c r="T971" s="111"/>
      <c r="U971" s="111"/>
      <c r="V971" s="111"/>
      <c r="W971" s="111"/>
      <c r="X971" s="111"/>
      <c r="Y971" s="111"/>
    </row>
    <row r="972" spans="1:25" x14ac:dyDescent="0.3">
      <c r="A972" s="122"/>
      <c r="B972" s="4"/>
      <c r="C972" s="4"/>
      <c r="D972" s="4"/>
      <c r="E972" s="6"/>
      <c r="F972" s="6"/>
      <c r="G972" s="4"/>
      <c r="H972" s="4"/>
      <c r="I972" s="4"/>
      <c r="J972" s="5"/>
      <c r="K972" s="4"/>
      <c r="L972" s="5"/>
      <c r="M972" s="5"/>
      <c r="N972" s="5"/>
      <c r="O972" s="4"/>
      <c r="P972" s="111"/>
      <c r="Q972" s="111"/>
      <c r="R972" s="111"/>
      <c r="S972" s="111"/>
      <c r="T972" s="111"/>
      <c r="U972" s="111"/>
      <c r="V972" s="111"/>
      <c r="W972" s="111"/>
      <c r="X972" s="111"/>
      <c r="Y972" s="111"/>
    </row>
    <row r="973" spans="1:25" x14ac:dyDescent="0.3">
      <c r="A973" s="122"/>
      <c r="B973" s="4"/>
      <c r="C973" s="4"/>
      <c r="D973" s="4"/>
      <c r="E973" s="6"/>
      <c r="F973" s="6"/>
      <c r="G973" s="4"/>
      <c r="H973" s="4"/>
      <c r="I973" s="4"/>
      <c r="J973" s="5"/>
      <c r="K973" s="4"/>
      <c r="L973" s="5"/>
      <c r="M973" s="5"/>
      <c r="N973" s="5"/>
      <c r="O973" s="4"/>
      <c r="P973" s="111"/>
      <c r="Q973" s="111"/>
      <c r="R973" s="111"/>
      <c r="S973" s="111"/>
      <c r="T973" s="111"/>
      <c r="U973" s="111"/>
      <c r="V973" s="111"/>
      <c r="W973" s="111"/>
      <c r="X973" s="111"/>
      <c r="Y973" s="111"/>
    </row>
    <row r="974" spans="1:25" x14ac:dyDescent="0.3">
      <c r="A974" s="122"/>
      <c r="B974" s="4"/>
      <c r="C974" s="4"/>
      <c r="D974" s="4"/>
      <c r="E974" s="6"/>
      <c r="F974" s="6"/>
      <c r="G974" s="4"/>
      <c r="H974" s="4"/>
      <c r="I974" s="4"/>
      <c r="J974" s="5"/>
      <c r="K974" s="4"/>
      <c r="L974" s="5"/>
      <c r="M974" s="5"/>
      <c r="N974" s="5"/>
      <c r="O974" s="4"/>
      <c r="P974" s="111"/>
      <c r="Q974" s="111"/>
      <c r="R974" s="111"/>
      <c r="S974" s="111"/>
      <c r="T974" s="111"/>
      <c r="U974" s="111"/>
      <c r="V974" s="111"/>
      <c r="W974" s="111"/>
      <c r="X974" s="111"/>
      <c r="Y974" s="111"/>
    </row>
    <row r="975" spans="1:25" x14ac:dyDescent="0.3">
      <c r="A975" s="122"/>
      <c r="B975" s="4"/>
      <c r="C975" s="4"/>
      <c r="D975" s="4"/>
      <c r="E975" s="6"/>
      <c r="F975" s="6"/>
      <c r="G975" s="4"/>
      <c r="H975" s="4"/>
      <c r="I975" s="4"/>
      <c r="J975" s="5"/>
      <c r="K975" s="4"/>
      <c r="L975" s="5"/>
      <c r="M975" s="5"/>
      <c r="N975" s="5"/>
      <c r="O975" s="4"/>
      <c r="P975" s="111"/>
      <c r="Q975" s="111"/>
      <c r="R975" s="111"/>
      <c r="S975" s="111"/>
      <c r="T975" s="111"/>
      <c r="U975" s="111"/>
      <c r="V975" s="111"/>
      <c r="W975" s="111"/>
      <c r="X975" s="111"/>
      <c r="Y975" s="111"/>
    </row>
    <row r="976" spans="1:25" x14ac:dyDescent="0.3">
      <c r="A976" s="122"/>
      <c r="B976" s="4"/>
      <c r="C976" s="4"/>
      <c r="D976" s="4"/>
      <c r="E976" s="6"/>
      <c r="F976" s="6"/>
      <c r="G976" s="4"/>
      <c r="H976" s="4"/>
      <c r="I976" s="4"/>
      <c r="J976" s="5"/>
      <c r="K976" s="4"/>
      <c r="L976" s="5"/>
      <c r="M976" s="5"/>
      <c r="N976" s="5"/>
      <c r="O976" s="4"/>
      <c r="P976" s="111"/>
      <c r="Q976" s="111"/>
      <c r="R976" s="111"/>
      <c r="S976" s="111"/>
      <c r="T976" s="111"/>
      <c r="U976" s="111"/>
      <c r="V976" s="111"/>
      <c r="W976" s="111"/>
      <c r="X976" s="111"/>
      <c r="Y976" s="111"/>
    </row>
    <row r="977" spans="1:25" x14ac:dyDescent="0.3">
      <c r="A977" s="122"/>
      <c r="B977" s="4"/>
      <c r="C977" s="4"/>
      <c r="D977" s="4"/>
      <c r="E977" s="6"/>
      <c r="F977" s="6"/>
      <c r="G977" s="4"/>
      <c r="H977" s="4"/>
      <c r="I977" s="4"/>
      <c r="J977" s="5"/>
      <c r="K977" s="4"/>
      <c r="L977" s="5"/>
      <c r="M977" s="5"/>
      <c r="N977" s="5"/>
      <c r="O977" s="4"/>
      <c r="P977" s="111"/>
      <c r="Q977" s="111"/>
      <c r="R977" s="111"/>
      <c r="S977" s="111"/>
      <c r="T977" s="111"/>
      <c r="U977" s="111"/>
      <c r="V977" s="111"/>
      <c r="W977" s="111"/>
      <c r="X977" s="111"/>
      <c r="Y977" s="111"/>
    </row>
    <row r="978" spans="1:25" x14ac:dyDescent="0.3">
      <c r="A978" s="122"/>
      <c r="B978" s="4"/>
      <c r="C978" s="4"/>
      <c r="D978" s="4"/>
      <c r="E978" s="6"/>
      <c r="F978" s="6"/>
      <c r="G978" s="4"/>
      <c r="H978" s="4"/>
      <c r="I978" s="4"/>
      <c r="J978" s="5"/>
      <c r="K978" s="4"/>
      <c r="L978" s="5"/>
      <c r="M978" s="5"/>
      <c r="N978" s="5"/>
      <c r="O978" s="4"/>
      <c r="P978" s="111"/>
      <c r="Q978" s="111"/>
      <c r="R978" s="111"/>
      <c r="S978" s="111"/>
      <c r="T978" s="111"/>
      <c r="U978" s="111"/>
      <c r="V978" s="111"/>
      <c r="W978" s="111"/>
      <c r="X978" s="111"/>
      <c r="Y978" s="111"/>
    </row>
    <row r="979" spans="1:25" x14ac:dyDescent="0.3">
      <c r="A979" s="122"/>
      <c r="B979" s="4"/>
      <c r="C979" s="4"/>
      <c r="D979" s="4"/>
      <c r="E979" s="6"/>
      <c r="F979" s="6"/>
      <c r="G979" s="4"/>
      <c r="H979" s="4"/>
      <c r="I979" s="4"/>
      <c r="J979" s="5"/>
      <c r="K979" s="4"/>
      <c r="L979" s="5"/>
      <c r="M979" s="5"/>
      <c r="N979" s="5"/>
      <c r="O979" s="4"/>
      <c r="P979" s="111"/>
      <c r="Q979" s="111"/>
      <c r="R979" s="111"/>
      <c r="S979" s="111"/>
      <c r="T979" s="111"/>
      <c r="U979" s="111"/>
      <c r="V979" s="111"/>
      <c r="W979" s="111"/>
      <c r="X979" s="111"/>
      <c r="Y979" s="111"/>
    </row>
    <row r="980" spans="1:25" x14ac:dyDescent="0.3">
      <c r="A980" s="122"/>
      <c r="B980" s="4"/>
      <c r="C980" s="4"/>
      <c r="D980" s="4"/>
      <c r="E980" s="6"/>
      <c r="F980" s="6"/>
      <c r="G980" s="4"/>
      <c r="H980" s="4"/>
      <c r="I980" s="4"/>
      <c r="J980" s="5"/>
      <c r="K980" s="4"/>
      <c r="L980" s="5"/>
      <c r="M980" s="5"/>
      <c r="N980" s="5"/>
      <c r="O980" s="4"/>
      <c r="P980" s="111"/>
      <c r="Q980" s="111"/>
      <c r="R980" s="111"/>
      <c r="S980" s="111"/>
      <c r="T980" s="111"/>
      <c r="U980" s="111"/>
      <c r="V980" s="111"/>
      <c r="W980" s="111"/>
      <c r="X980" s="111"/>
      <c r="Y980" s="111"/>
    </row>
    <row r="981" spans="1:25" x14ac:dyDescent="0.3">
      <c r="A981" s="122"/>
      <c r="B981" s="4"/>
      <c r="C981" s="4"/>
      <c r="D981" s="4"/>
      <c r="E981" s="6"/>
      <c r="F981" s="6"/>
      <c r="G981" s="4"/>
      <c r="H981" s="4"/>
      <c r="I981" s="4"/>
      <c r="J981" s="5"/>
      <c r="K981" s="4"/>
      <c r="L981" s="5"/>
      <c r="M981" s="5"/>
      <c r="N981" s="5"/>
      <c r="O981" s="4"/>
      <c r="P981" s="111"/>
      <c r="Q981" s="111"/>
      <c r="R981" s="111"/>
      <c r="S981" s="111"/>
      <c r="T981" s="111"/>
      <c r="U981" s="111"/>
      <c r="V981" s="111"/>
      <c r="W981" s="111"/>
      <c r="X981" s="111"/>
      <c r="Y981" s="111"/>
    </row>
    <row r="982" spans="1:25" x14ac:dyDescent="0.3">
      <c r="A982" s="122"/>
      <c r="B982" s="4"/>
      <c r="C982" s="4"/>
      <c r="D982" s="4"/>
      <c r="E982" s="6"/>
      <c r="F982" s="6"/>
      <c r="G982" s="4"/>
      <c r="H982" s="4"/>
      <c r="I982" s="4"/>
      <c r="J982" s="5"/>
      <c r="K982" s="4"/>
      <c r="L982" s="5"/>
      <c r="M982" s="5"/>
      <c r="N982" s="5"/>
      <c r="O982" s="4"/>
      <c r="P982" s="111"/>
      <c r="Q982" s="111"/>
      <c r="R982" s="111"/>
      <c r="S982" s="111"/>
      <c r="T982" s="111"/>
      <c r="U982" s="111"/>
      <c r="V982" s="111"/>
      <c r="W982" s="111"/>
      <c r="X982" s="111"/>
      <c r="Y982" s="111"/>
    </row>
    <row r="983" spans="1:25" x14ac:dyDescent="0.3">
      <c r="A983" s="122"/>
      <c r="B983" s="4"/>
      <c r="C983" s="4"/>
      <c r="D983" s="4"/>
      <c r="E983" s="6"/>
      <c r="F983" s="6"/>
      <c r="G983" s="4"/>
      <c r="H983" s="4"/>
      <c r="I983" s="4"/>
      <c r="J983" s="5"/>
      <c r="K983" s="4"/>
      <c r="L983" s="5"/>
      <c r="M983" s="5"/>
      <c r="N983" s="5"/>
      <c r="O983" s="4"/>
      <c r="P983" s="111"/>
      <c r="Q983" s="111"/>
      <c r="R983" s="111"/>
      <c r="S983" s="111"/>
      <c r="T983" s="111"/>
      <c r="U983" s="111"/>
      <c r="V983" s="111"/>
      <c r="W983" s="111"/>
      <c r="X983" s="111"/>
      <c r="Y983" s="111"/>
    </row>
    <row r="984" spans="1:25" x14ac:dyDescent="0.3">
      <c r="A984" s="122"/>
      <c r="B984" s="4"/>
      <c r="C984" s="4"/>
      <c r="D984" s="4"/>
      <c r="E984" s="6"/>
      <c r="F984" s="6"/>
      <c r="G984" s="4"/>
      <c r="H984" s="4"/>
      <c r="I984" s="4"/>
      <c r="J984" s="5"/>
      <c r="K984" s="4"/>
      <c r="L984" s="5"/>
      <c r="M984" s="5"/>
      <c r="N984" s="5"/>
      <c r="O984" s="4"/>
      <c r="P984" s="111"/>
      <c r="Q984" s="111"/>
      <c r="R984" s="111"/>
      <c r="S984" s="111"/>
      <c r="T984" s="111"/>
      <c r="U984" s="111"/>
      <c r="V984" s="111"/>
      <c r="W984" s="111"/>
      <c r="X984" s="111"/>
      <c r="Y984" s="111"/>
    </row>
    <row r="985" spans="1:25" x14ac:dyDescent="0.3">
      <c r="A985" s="122"/>
      <c r="B985" s="4"/>
      <c r="C985" s="4"/>
      <c r="D985" s="4"/>
      <c r="E985" s="6"/>
      <c r="F985" s="6"/>
      <c r="G985" s="4"/>
      <c r="H985" s="4"/>
      <c r="I985" s="4"/>
      <c r="J985" s="5"/>
      <c r="K985" s="4"/>
      <c r="L985" s="5"/>
      <c r="M985" s="5"/>
      <c r="N985" s="5"/>
      <c r="O985" s="4"/>
      <c r="P985" s="111"/>
      <c r="Q985" s="111"/>
      <c r="R985" s="111"/>
      <c r="S985" s="111"/>
      <c r="T985" s="111"/>
      <c r="U985" s="111"/>
      <c r="V985" s="111"/>
      <c r="W985" s="111"/>
      <c r="X985" s="111"/>
      <c r="Y985" s="111"/>
    </row>
    <row r="986" spans="1:25" x14ac:dyDescent="0.3">
      <c r="A986" s="122"/>
      <c r="B986" s="4"/>
      <c r="C986" s="4"/>
      <c r="D986" s="4"/>
      <c r="E986" s="6"/>
      <c r="F986" s="6"/>
      <c r="G986" s="4"/>
      <c r="H986" s="4"/>
      <c r="I986" s="4"/>
      <c r="J986" s="5"/>
      <c r="K986" s="4"/>
      <c r="L986" s="5"/>
      <c r="M986" s="5"/>
      <c r="N986" s="5"/>
      <c r="O986" s="4"/>
      <c r="P986" s="111"/>
      <c r="Q986" s="111"/>
      <c r="R986" s="111"/>
      <c r="S986" s="111"/>
      <c r="T986" s="111"/>
      <c r="U986" s="111"/>
      <c r="V986" s="111"/>
      <c r="W986" s="111"/>
      <c r="X986" s="111"/>
      <c r="Y986" s="111"/>
    </row>
    <row r="987" spans="1:25" x14ac:dyDescent="0.3">
      <c r="A987" s="122"/>
      <c r="B987" s="4"/>
      <c r="C987" s="4"/>
      <c r="D987" s="4"/>
      <c r="E987" s="6"/>
      <c r="F987" s="6"/>
      <c r="G987" s="4"/>
      <c r="H987" s="4"/>
      <c r="I987" s="4"/>
      <c r="J987" s="5"/>
      <c r="K987" s="4"/>
      <c r="L987" s="5"/>
      <c r="M987" s="5"/>
      <c r="N987" s="5"/>
      <c r="O987" s="4"/>
      <c r="P987" s="111"/>
      <c r="Q987" s="111"/>
      <c r="R987" s="111"/>
      <c r="S987" s="111"/>
      <c r="T987" s="111"/>
      <c r="U987" s="111"/>
      <c r="V987" s="111"/>
      <c r="W987" s="111"/>
      <c r="X987" s="111"/>
      <c r="Y987" s="111"/>
    </row>
    <row r="988" spans="1:25" x14ac:dyDescent="0.3">
      <c r="A988" s="122"/>
      <c r="B988" s="4"/>
      <c r="C988" s="4"/>
      <c r="D988" s="4"/>
      <c r="E988" s="6"/>
      <c r="F988" s="6"/>
      <c r="G988" s="4"/>
      <c r="H988" s="4"/>
      <c r="I988" s="4"/>
      <c r="J988" s="5"/>
      <c r="K988" s="4"/>
      <c r="L988" s="5"/>
      <c r="M988" s="5"/>
      <c r="N988" s="5"/>
      <c r="O988" s="4"/>
      <c r="P988" s="111"/>
      <c r="Q988" s="111"/>
      <c r="R988" s="111"/>
      <c r="S988" s="111"/>
      <c r="T988" s="111"/>
      <c r="U988" s="111"/>
      <c r="V988" s="111"/>
      <c r="W988" s="111"/>
      <c r="X988" s="111"/>
      <c r="Y988" s="111"/>
    </row>
    <row r="989" spans="1:25" x14ac:dyDescent="0.3">
      <c r="A989" s="122"/>
      <c r="B989" s="4"/>
      <c r="C989" s="4"/>
      <c r="D989" s="4"/>
      <c r="E989" s="6"/>
      <c r="F989" s="6"/>
      <c r="G989" s="4"/>
      <c r="H989" s="4"/>
      <c r="I989" s="4"/>
      <c r="J989" s="5"/>
      <c r="K989" s="4"/>
      <c r="L989" s="5"/>
      <c r="M989" s="5"/>
      <c r="N989" s="5"/>
      <c r="O989" s="4"/>
      <c r="P989" s="111"/>
      <c r="Q989" s="111"/>
      <c r="R989" s="111"/>
      <c r="S989" s="111"/>
      <c r="T989" s="111"/>
      <c r="U989" s="111"/>
      <c r="V989" s="111"/>
      <c r="W989" s="111"/>
      <c r="X989" s="111"/>
      <c r="Y989" s="111"/>
    </row>
    <row r="990" spans="1:25" x14ac:dyDescent="0.3">
      <c r="A990" s="122"/>
      <c r="B990" s="4"/>
      <c r="C990" s="4"/>
      <c r="D990" s="4"/>
      <c r="E990" s="6"/>
      <c r="F990" s="6"/>
      <c r="G990" s="4"/>
      <c r="H990" s="4"/>
      <c r="I990" s="4"/>
      <c r="J990" s="5"/>
      <c r="K990" s="4"/>
      <c r="L990" s="5"/>
      <c r="M990" s="5"/>
      <c r="N990" s="5"/>
      <c r="O990" s="4"/>
      <c r="P990" s="111"/>
      <c r="Q990" s="111"/>
      <c r="R990" s="111"/>
      <c r="S990" s="111"/>
      <c r="T990" s="111"/>
      <c r="U990" s="111"/>
      <c r="V990" s="111"/>
      <c r="W990" s="111"/>
      <c r="X990" s="111"/>
      <c r="Y990" s="111"/>
    </row>
    <row r="991" spans="1:25" x14ac:dyDescent="0.3">
      <c r="A991" s="122"/>
      <c r="B991" s="4"/>
      <c r="C991" s="4"/>
      <c r="D991" s="4"/>
      <c r="E991" s="6"/>
      <c r="F991" s="6"/>
      <c r="G991" s="4"/>
      <c r="H991" s="4"/>
      <c r="I991" s="4"/>
      <c r="J991" s="5"/>
      <c r="K991" s="4"/>
      <c r="L991" s="5"/>
      <c r="M991" s="5"/>
      <c r="N991" s="5"/>
      <c r="O991" s="4"/>
      <c r="P991" s="111"/>
      <c r="Q991" s="111"/>
      <c r="R991" s="111"/>
      <c r="S991" s="111"/>
      <c r="T991" s="111"/>
      <c r="U991" s="111"/>
      <c r="V991" s="111"/>
      <c r="W991" s="111"/>
      <c r="X991" s="111"/>
      <c r="Y991" s="111"/>
    </row>
    <row r="992" spans="1:25" x14ac:dyDescent="0.3">
      <c r="A992" s="122"/>
      <c r="B992" s="4"/>
      <c r="C992" s="4"/>
      <c r="D992" s="4"/>
      <c r="E992" s="6"/>
      <c r="F992" s="6"/>
      <c r="G992" s="4"/>
      <c r="H992" s="4"/>
      <c r="I992" s="4"/>
      <c r="J992" s="5"/>
      <c r="K992" s="4"/>
      <c r="L992" s="5"/>
      <c r="M992" s="5"/>
      <c r="N992" s="5"/>
      <c r="O992" s="4"/>
      <c r="P992" s="111"/>
      <c r="Q992" s="111"/>
      <c r="R992" s="111"/>
      <c r="S992" s="111"/>
      <c r="T992" s="111"/>
      <c r="U992" s="111"/>
      <c r="V992" s="111"/>
      <c r="W992" s="111"/>
      <c r="X992" s="111"/>
      <c r="Y992" s="111"/>
    </row>
    <row r="993" spans="1:25" x14ac:dyDescent="0.3">
      <c r="A993" s="122"/>
      <c r="B993" s="4"/>
      <c r="C993" s="4"/>
      <c r="D993" s="4"/>
      <c r="E993" s="6"/>
      <c r="F993" s="6"/>
      <c r="G993" s="4"/>
      <c r="H993" s="4"/>
      <c r="I993" s="4"/>
      <c r="J993" s="5"/>
      <c r="K993" s="4"/>
      <c r="L993" s="5"/>
      <c r="M993" s="5"/>
      <c r="N993" s="5"/>
      <c r="O993" s="4"/>
      <c r="P993" s="111"/>
      <c r="Q993" s="111"/>
      <c r="R993" s="111"/>
      <c r="S993" s="111"/>
      <c r="T993" s="111"/>
      <c r="U993" s="111"/>
      <c r="V993" s="111"/>
      <c r="W993" s="111"/>
      <c r="X993" s="111"/>
      <c r="Y993" s="111"/>
    </row>
    <row r="994" spans="1:25" x14ac:dyDescent="0.3">
      <c r="A994" s="122"/>
      <c r="B994" s="4"/>
      <c r="C994" s="4"/>
      <c r="D994" s="4"/>
      <c r="E994" s="6"/>
      <c r="F994" s="6"/>
      <c r="G994" s="4"/>
      <c r="H994" s="4"/>
      <c r="I994" s="4"/>
      <c r="J994" s="5"/>
      <c r="K994" s="4"/>
      <c r="L994" s="5"/>
      <c r="M994" s="5"/>
      <c r="N994" s="5"/>
      <c r="O994" s="4"/>
      <c r="P994" s="111"/>
      <c r="Q994" s="111"/>
      <c r="R994" s="111"/>
      <c r="S994" s="111"/>
      <c r="T994" s="111"/>
      <c r="U994" s="111"/>
      <c r="V994" s="111"/>
      <c r="W994" s="111"/>
      <c r="X994" s="111"/>
      <c r="Y994" s="111"/>
    </row>
    <row r="995" spans="1:25" x14ac:dyDescent="0.3">
      <c r="A995" s="122"/>
      <c r="B995" s="4"/>
      <c r="C995" s="4"/>
      <c r="D995" s="4"/>
      <c r="E995" s="6"/>
      <c r="F995" s="6"/>
      <c r="G995" s="4"/>
      <c r="H995" s="4"/>
      <c r="I995" s="4"/>
      <c r="J995" s="5"/>
      <c r="K995" s="4"/>
      <c r="L995" s="5"/>
      <c r="M995" s="5"/>
      <c r="N995" s="5"/>
      <c r="O995" s="4"/>
      <c r="P995" s="111"/>
      <c r="Q995" s="111"/>
      <c r="R995" s="111"/>
      <c r="S995" s="111"/>
      <c r="T995" s="111"/>
      <c r="U995" s="111"/>
      <c r="V995" s="111"/>
      <c r="W995" s="111"/>
      <c r="X995" s="111"/>
      <c r="Y995" s="111"/>
    </row>
    <row r="996" spans="1:25" x14ac:dyDescent="0.3">
      <c r="A996" s="122"/>
      <c r="B996" s="4"/>
      <c r="C996" s="4"/>
      <c r="D996" s="4"/>
      <c r="E996" s="6"/>
      <c r="F996" s="6"/>
      <c r="G996" s="4"/>
      <c r="H996" s="4"/>
      <c r="I996" s="4"/>
      <c r="J996" s="5"/>
      <c r="K996" s="4"/>
      <c r="L996" s="5"/>
      <c r="M996" s="5"/>
      <c r="N996" s="5"/>
      <c r="O996" s="4"/>
      <c r="P996" s="111"/>
      <c r="Q996" s="111"/>
      <c r="R996" s="111"/>
      <c r="S996" s="111"/>
      <c r="T996" s="111"/>
      <c r="U996" s="111"/>
      <c r="V996" s="111"/>
      <c r="W996" s="111"/>
      <c r="X996" s="111"/>
      <c r="Y996" s="111"/>
    </row>
    <row r="997" spans="1:25" x14ac:dyDescent="0.3">
      <c r="A997" s="122"/>
      <c r="B997" s="4"/>
      <c r="C997" s="4"/>
      <c r="D997" s="4"/>
      <c r="E997" s="6"/>
      <c r="F997" s="6"/>
      <c r="G997" s="4"/>
      <c r="H997" s="4"/>
      <c r="I997" s="4"/>
      <c r="J997" s="5"/>
      <c r="K997" s="4"/>
      <c r="L997" s="5"/>
      <c r="M997" s="5"/>
      <c r="N997" s="5"/>
      <c r="O997" s="4"/>
      <c r="P997" s="111"/>
      <c r="Q997" s="111"/>
      <c r="R997" s="111"/>
      <c r="S997" s="111"/>
      <c r="T997" s="111"/>
      <c r="U997" s="111"/>
      <c r="V997" s="111"/>
      <c r="W997" s="111"/>
      <c r="X997" s="111"/>
      <c r="Y997" s="111"/>
    </row>
    <row r="998" spans="1:25" x14ac:dyDescent="0.3">
      <c r="A998" s="122"/>
      <c r="B998" s="4"/>
      <c r="C998" s="4"/>
      <c r="D998" s="4"/>
      <c r="E998" s="6"/>
      <c r="F998" s="6"/>
      <c r="G998" s="4"/>
      <c r="H998" s="4"/>
      <c r="I998" s="4"/>
      <c r="J998" s="5"/>
      <c r="K998" s="4"/>
      <c r="L998" s="5"/>
      <c r="M998" s="5"/>
      <c r="N998" s="5"/>
      <c r="O998" s="4"/>
      <c r="P998" s="111"/>
      <c r="Q998" s="111"/>
      <c r="R998" s="111"/>
      <c r="S998" s="111"/>
      <c r="T998" s="111"/>
      <c r="U998" s="111"/>
      <c r="V998" s="111"/>
      <c r="W998" s="111"/>
      <c r="X998" s="111"/>
      <c r="Y998" s="111"/>
    </row>
    <row r="999" spans="1:25" x14ac:dyDescent="0.3">
      <c r="A999" s="122"/>
      <c r="B999" s="4"/>
      <c r="C999" s="4"/>
      <c r="D999" s="4"/>
      <c r="E999" s="6"/>
      <c r="F999" s="6"/>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122"/>
      <c r="B1000" s="4"/>
      <c r="C1000" s="4"/>
      <c r="D1000" s="4"/>
      <c r="E1000" s="6"/>
      <c r="F1000" s="6"/>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122"/>
      <c r="B1001" s="4"/>
      <c r="C1001" s="4"/>
      <c r="D1001" s="4"/>
      <c r="E1001" s="6"/>
      <c r="F1001" s="6"/>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122"/>
      <c r="B1002" s="4"/>
      <c r="C1002" s="4"/>
      <c r="D1002" s="4"/>
      <c r="E1002" s="6"/>
      <c r="F1002" s="6"/>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122"/>
      <c r="B1003" s="4"/>
      <c r="C1003" s="4"/>
      <c r="D1003" s="4"/>
      <c r="E1003" s="6"/>
      <c r="F1003" s="6"/>
      <c r="G1003" s="4"/>
      <c r="H1003" s="4"/>
      <c r="I1003" s="4"/>
      <c r="J1003" s="5"/>
      <c r="K1003" s="4"/>
      <c r="L1003" s="5"/>
      <c r="M1003" s="5"/>
      <c r="N1003" s="5"/>
      <c r="O1003" s="4"/>
      <c r="P1003" s="111"/>
      <c r="Q1003" s="111"/>
      <c r="R1003" s="111"/>
      <c r="S1003" s="111"/>
      <c r="T1003" s="111"/>
      <c r="U1003" s="111"/>
      <c r="V1003" s="111"/>
      <c r="W1003" s="111"/>
      <c r="X1003" s="111"/>
      <c r="Y1003" s="111"/>
    </row>
    <row r="1004" spans="1:25" x14ac:dyDescent="0.3">
      <c r="A1004" s="122"/>
      <c r="B1004" s="4"/>
      <c r="C1004" s="4"/>
      <c r="D1004" s="4"/>
      <c r="E1004" s="6"/>
      <c r="F1004" s="6"/>
      <c r="G1004" s="4"/>
      <c r="H1004" s="4"/>
      <c r="I1004" s="4"/>
      <c r="J1004" s="5"/>
      <c r="K1004" s="4"/>
      <c r="L1004" s="5"/>
      <c r="M1004" s="5"/>
      <c r="N1004" s="5"/>
      <c r="O1004" s="4"/>
      <c r="P1004" s="111"/>
      <c r="Q1004" s="111"/>
      <c r="R1004" s="111"/>
      <c r="S1004" s="111"/>
      <c r="T1004" s="111"/>
      <c r="U1004" s="111"/>
      <c r="V1004" s="111"/>
      <c r="W1004" s="111"/>
      <c r="X1004" s="111"/>
      <c r="Y1004" s="111"/>
    </row>
    <row r="1005" spans="1:25" x14ac:dyDescent="0.3">
      <c r="A1005" s="122"/>
      <c r="B1005" s="4"/>
      <c r="C1005" s="4"/>
      <c r="D1005" s="4"/>
      <c r="E1005" s="6"/>
      <c r="F1005" s="6"/>
      <c r="G1005" s="4"/>
      <c r="H1005" s="4"/>
      <c r="I1005" s="4"/>
      <c r="J1005" s="5"/>
      <c r="K1005" s="4"/>
      <c r="L1005" s="5"/>
      <c r="M1005" s="5"/>
      <c r="N1005" s="5"/>
      <c r="O1005" s="4"/>
      <c r="P1005" s="111"/>
      <c r="Q1005" s="111"/>
      <c r="R1005" s="111"/>
      <c r="S1005" s="111"/>
      <c r="T1005" s="111"/>
      <c r="U1005" s="111"/>
      <c r="V1005" s="111"/>
      <c r="W1005" s="111"/>
      <c r="X1005" s="111"/>
      <c r="Y1005" s="111"/>
    </row>
    <row r="1006" spans="1:25" x14ac:dyDescent="0.3">
      <c r="A1006" s="122"/>
      <c r="B1006" s="4"/>
      <c r="C1006" s="4"/>
      <c r="D1006" s="4"/>
      <c r="E1006" s="6"/>
      <c r="F1006" s="6"/>
      <c r="G1006" s="4"/>
      <c r="H1006" s="4"/>
      <c r="I1006" s="4"/>
      <c r="J1006" s="5"/>
      <c r="K1006" s="4"/>
      <c r="L1006" s="5"/>
      <c r="M1006" s="5"/>
      <c r="N1006" s="5"/>
      <c r="O1006" s="4"/>
      <c r="P1006" s="111"/>
      <c r="Q1006" s="111"/>
      <c r="R1006" s="111"/>
      <c r="S1006" s="111"/>
      <c r="T1006" s="111"/>
      <c r="U1006" s="111"/>
      <c r="V1006" s="111"/>
      <c r="W1006" s="111"/>
      <c r="X1006" s="111"/>
      <c r="Y1006" s="111"/>
    </row>
    <row r="1007" spans="1:25" x14ac:dyDescent="0.3">
      <c r="A1007" s="122"/>
      <c r="B1007" s="4"/>
      <c r="C1007" s="4"/>
      <c r="D1007" s="4"/>
      <c r="E1007" s="6"/>
      <c r="F1007" s="6"/>
      <c r="G1007" s="4"/>
      <c r="H1007" s="4"/>
      <c r="I1007" s="4"/>
      <c r="J1007" s="5"/>
      <c r="K1007" s="4"/>
      <c r="L1007" s="5"/>
      <c r="M1007" s="5"/>
      <c r="N1007" s="5"/>
      <c r="O1007" s="4"/>
      <c r="P1007" s="111"/>
      <c r="Q1007" s="111"/>
      <c r="R1007" s="111"/>
      <c r="S1007" s="111"/>
      <c r="T1007" s="111"/>
      <c r="U1007" s="111"/>
      <c r="V1007" s="111"/>
      <c r="W1007" s="111"/>
      <c r="X1007" s="111"/>
      <c r="Y1007" s="111"/>
    </row>
    <row r="1008" spans="1:25" x14ac:dyDescent="0.3">
      <c r="A1008" s="122"/>
      <c r="B1008" s="4"/>
      <c r="C1008" s="4"/>
      <c r="D1008" s="4"/>
      <c r="E1008" s="6"/>
      <c r="F1008" s="6"/>
      <c r="G1008" s="4"/>
      <c r="H1008" s="4"/>
      <c r="I1008" s="4"/>
      <c r="J1008" s="5"/>
      <c r="K1008" s="4"/>
      <c r="L1008" s="5"/>
      <c r="M1008" s="5"/>
      <c r="N1008" s="5"/>
      <c r="O1008" s="4"/>
      <c r="P1008" s="111"/>
      <c r="Q1008" s="111"/>
      <c r="R1008" s="111"/>
      <c r="S1008" s="111"/>
      <c r="T1008" s="111"/>
      <c r="U1008" s="111"/>
      <c r="V1008" s="111"/>
      <c r="W1008" s="111"/>
      <c r="X1008" s="111"/>
      <c r="Y1008" s="111"/>
    </row>
    <row r="1009" spans="1:25" x14ac:dyDescent="0.3">
      <c r="A1009" s="122"/>
      <c r="B1009" s="4"/>
      <c r="C1009" s="4"/>
      <c r="D1009" s="4"/>
      <c r="E1009" s="6"/>
      <c r="F1009" s="6"/>
      <c r="G1009" s="4"/>
      <c r="H1009" s="4"/>
      <c r="I1009" s="4"/>
      <c r="J1009" s="5"/>
      <c r="K1009" s="4"/>
      <c r="L1009" s="5"/>
      <c r="M1009" s="5"/>
      <c r="N1009" s="5"/>
      <c r="O1009" s="4"/>
      <c r="P1009" s="111"/>
      <c r="Q1009" s="111"/>
      <c r="R1009" s="111"/>
      <c r="S1009" s="111"/>
      <c r="T1009" s="111"/>
      <c r="U1009" s="111"/>
      <c r="V1009" s="111"/>
      <c r="W1009" s="111"/>
      <c r="X1009" s="111"/>
      <c r="Y1009" s="111"/>
    </row>
    <row r="1010" spans="1:25" x14ac:dyDescent="0.3">
      <c r="A1010" s="122"/>
      <c r="B1010" s="4"/>
      <c r="C1010" s="4"/>
      <c r="D1010" s="4"/>
      <c r="E1010" s="6"/>
      <c r="F1010" s="6"/>
      <c r="G1010" s="4"/>
      <c r="H1010" s="4"/>
      <c r="I1010" s="4"/>
      <c r="J1010" s="5"/>
      <c r="K1010" s="4"/>
      <c r="L1010" s="5"/>
      <c r="M1010" s="5"/>
      <c r="N1010" s="5"/>
      <c r="O1010" s="4"/>
      <c r="P1010" s="111"/>
      <c r="Q1010" s="111"/>
      <c r="R1010" s="111"/>
      <c r="S1010" s="111"/>
      <c r="T1010" s="111"/>
      <c r="U1010" s="111"/>
      <c r="V1010" s="111"/>
      <c r="W1010" s="111"/>
      <c r="X1010" s="111"/>
      <c r="Y1010" s="111"/>
    </row>
    <row r="1011" spans="1:25" x14ac:dyDescent="0.3">
      <c r="A1011" s="122"/>
      <c r="B1011" s="4"/>
      <c r="C1011" s="4"/>
      <c r="D1011" s="4"/>
      <c r="E1011" s="6"/>
      <c r="F1011" s="6"/>
      <c r="G1011" s="4"/>
      <c r="H1011" s="4"/>
      <c r="I1011" s="4"/>
      <c r="J1011" s="5"/>
      <c r="K1011" s="4"/>
      <c r="L1011" s="5"/>
      <c r="M1011" s="5"/>
      <c r="N1011" s="5"/>
      <c r="O1011" s="4"/>
      <c r="P1011" s="111"/>
      <c r="Q1011" s="111"/>
      <c r="R1011" s="111"/>
      <c r="S1011" s="111"/>
      <c r="T1011" s="111"/>
      <c r="U1011" s="111"/>
      <c r="V1011" s="111"/>
      <c r="W1011" s="111"/>
      <c r="X1011" s="111"/>
      <c r="Y1011" s="111"/>
    </row>
  </sheetData>
  <autoFilter ref="A1:O45" xr:uid="{00000000-0009-0000-0000-000005000000}"/>
  <conditionalFormatting sqref="B2:O47">
    <cfRule type="expression" dxfId="16" priority="1">
      <formula>MOD(ROW(),2)=1</formula>
    </cfRule>
    <cfRule type="expression" dxfId="15" priority="2">
      <formula>MOD(ROW(),2)=0</formula>
    </cfRule>
  </conditionalFormatting>
  <dataValidations count="2">
    <dataValidation type="list" allowBlank="1" showErrorMessage="1" sqref="J2:J47" xr:uid="{00000000-0002-0000-0500-000000000000}">
      <formula1>"Satisfied,Other than Satisfied,Not Applicable"</formula1>
    </dataValidation>
    <dataValidation type="list" allowBlank="1" showErrorMessage="1" sqref="L2:M47" xr:uid="{00000000-0002-0000-0500-000001000000}">
      <formula1>"High,Moderate,Low"</formula1>
    </dataValidation>
  </dataValidations>
  <pageMargins left="0.7" right="0.7" top="0.75" bottom="0.75" header="0" footer="0"/>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1001"/>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04" customWidth="1"/>
    <col min="26" max="27" width="14.453125" style="104"/>
    <col min="28"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03"/>
      <c r="Q1" s="103"/>
      <c r="R1" s="103"/>
      <c r="S1" s="103"/>
      <c r="T1" s="103"/>
      <c r="U1" s="103"/>
      <c r="V1" s="103"/>
      <c r="W1" s="103"/>
      <c r="X1" s="103"/>
      <c r="Y1" s="103"/>
    </row>
    <row r="2" spans="1:25" ht="37.5" x14ac:dyDescent="0.3">
      <c r="A2" s="92" t="s">
        <v>139</v>
      </c>
      <c r="B2" s="101" t="s">
        <v>269</v>
      </c>
      <c r="C2" s="101" t="s">
        <v>1108</v>
      </c>
      <c r="D2" s="101" t="s">
        <v>1109</v>
      </c>
      <c r="E2" s="101" t="s">
        <v>779</v>
      </c>
      <c r="F2" s="101"/>
      <c r="G2" s="101" t="s">
        <v>780</v>
      </c>
      <c r="H2" s="101"/>
      <c r="I2" s="101"/>
      <c r="J2" s="102"/>
      <c r="K2" s="101"/>
      <c r="L2" s="102"/>
      <c r="M2" s="102"/>
      <c r="N2" s="102" t="str">
        <f t="shared" ref="N2:N50" si="0">IF(OR(L2="",M2=""),"",
IF(OR(L2="Low",M2="Low"),"Low",
IF(OR(L2="Moderate",M2="Moderate"),"Moderate",
"High")))</f>
        <v/>
      </c>
      <c r="O2" s="101"/>
      <c r="P2" s="107"/>
      <c r="Q2" s="107"/>
      <c r="R2" s="107"/>
      <c r="S2" s="107"/>
      <c r="T2" s="107"/>
      <c r="U2" s="107"/>
      <c r="V2" s="107"/>
      <c r="W2" s="107"/>
      <c r="X2" s="107"/>
      <c r="Y2" s="107"/>
    </row>
    <row r="3" spans="1:25" ht="75" x14ac:dyDescent="0.3">
      <c r="A3" s="92"/>
      <c r="B3" s="105" t="s">
        <v>269</v>
      </c>
      <c r="C3" s="105" t="s">
        <v>1110</v>
      </c>
      <c r="D3" s="105" t="s">
        <v>1111</v>
      </c>
      <c r="E3" s="105" t="s">
        <v>779</v>
      </c>
      <c r="F3" s="105"/>
      <c r="G3" s="105" t="s">
        <v>783</v>
      </c>
      <c r="H3" s="105"/>
      <c r="I3" s="105"/>
      <c r="J3" s="106"/>
      <c r="K3" s="105"/>
      <c r="L3" s="106"/>
      <c r="M3" s="106"/>
      <c r="N3" s="106" t="str">
        <f t="shared" si="0"/>
        <v/>
      </c>
      <c r="O3" s="105"/>
      <c r="P3" s="108"/>
      <c r="Q3" s="108"/>
      <c r="R3" s="108"/>
      <c r="S3" s="108"/>
      <c r="T3" s="108"/>
      <c r="U3" s="108"/>
      <c r="V3" s="108"/>
      <c r="W3" s="108"/>
      <c r="X3" s="108"/>
      <c r="Y3" s="108"/>
    </row>
    <row r="4" spans="1:25" ht="50" x14ac:dyDescent="0.3">
      <c r="A4" s="92"/>
      <c r="B4" s="101" t="s">
        <v>269</v>
      </c>
      <c r="C4" s="101" t="s">
        <v>1112</v>
      </c>
      <c r="D4" s="101" t="s">
        <v>1113</v>
      </c>
      <c r="E4" s="101" t="s">
        <v>786</v>
      </c>
      <c r="F4" s="101"/>
      <c r="G4" s="101" t="s">
        <v>783</v>
      </c>
      <c r="H4" s="101"/>
      <c r="I4" s="101"/>
      <c r="J4" s="102"/>
      <c r="K4" s="101"/>
      <c r="L4" s="102"/>
      <c r="M4" s="102"/>
      <c r="N4" s="106" t="str">
        <f t="shared" si="0"/>
        <v/>
      </c>
      <c r="O4" s="101"/>
      <c r="P4" s="107"/>
      <c r="Q4" s="107"/>
      <c r="R4" s="107"/>
      <c r="S4" s="107"/>
      <c r="T4" s="107"/>
      <c r="U4" s="107"/>
      <c r="V4" s="107"/>
      <c r="W4" s="107"/>
      <c r="X4" s="107"/>
      <c r="Y4" s="107"/>
    </row>
    <row r="5" spans="1:25" ht="37.5" x14ac:dyDescent="0.3">
      <c r="A5" s="92"/>
      <c r="B5" s="105" t="s">
        <v>269</v>
      </c>
      <c r="C5" s="105" t="s">
        <v>1114</v>
      </c>
      <c r="D5" s="105" t="s">
        <v>1115</v>
      </c>
      <c r="E5" s="105"/>
      <c r="F5" s="105"/>
      <c r="G5" s="105" t="s">
        <v>783</v>
      </c>
      <c r="H5" s="105"/>
      <c r="I5" s="105"/>
      <c r="J5" s="106"/>
      <c r="K5" s="105"/>
      <c r="L5" s="106"/>
      <c r="M5" s="106"/>
      <c r="N5" s="106" t="str">
        <f t="shared" si="0"/>
        <v/>
      </c>
      <c r="O5" s="105"/>
      <c r="P5" s="108"/>
      <c r="Q5" s="108"/>
      <c r="R5" s="108"/>
      <c r="S5" s="108"/>
      <c r="T5" s="108"/>
      <c r="U5" s="108"/>
      <c r="V5" s="108"/>
      <c r="W5" s="108"/>
      <c r="X5" s="108"/>
      <c r="Y5" s="108"/>
    </row>
    <row r="6" spans="1:25" ht="50" x14ac:dyDescent="0.3">
      <c r="A6" s="92"/>
      <c r="B6" s="101" t="s">
        <v>269</v>
      </c>
      <c r="C6" s="101" t="s">
        <v>1116</v>
      </c>
      <c r="D6" s="101" t="s">
        <v>1117</v>
      </c>
      <c r="E6" s="101" t="s">
        <v>791</v>
      </c>
      <c r="F6" s="101"/>
      <c r="G6" s="101" t="s">
        <v>780</v>
      </c>
      <c r="H6" s="101"/>
      <c r="I6" s="101"/>
      <c r="J6" s="102"/>
      <c r="K6" s="101"/>
      <c r="L6" s="102"/>
      <c r="M6" s="102"/>
      <c r="N6" s="106" t="str">
        <f t="shared" si="0"/>
        <v/>
      </c>
      <c r="O6" s="101"/>
      <c r="P6" s="107"/>
      <c r="Q6" s="107"/>
      <c r="R6" s="107"/>
      <c r="S6" s="107"/>
      <c r="T6" s="107"/>
      <c r="U6" s="107"/>
      <c r="V6" s="107"/>
      <c r="W6" s="107"/>
      <c r="X6" s="107"/>
      <c r="Y6" s="107"/>
    </row>
    <row r="7" spans="1:25" ht="50" x14ac:dyDescent="0.3">
      <c r="A7" s="92"/>
      <c r="B7" s="105" t="s">
        <v>269</v>
      </c>
      <c r="C7" s="105" t="s">
        <v>1118</v>
      </c>
      <c r="D7" s="105" t="s">
        <v>1119</v>
      </c>
      <c r="E7" s="105" t="s">
        <v>796</v>
      </c>
      <c r="F7" s="105"/>
      <c r="G7" s="105" t="s">
        <v>780</v>
      </c>
      <c r="H7" s="105"/>
      <c r="I7" s="105"/>
      <c r="J7" s="106"/>
      <c r="K7" s="105"/>
      <c r="L7" s="106"/>
      <c r="M7" s="106"/>
      <c r="N7" s="106" t="str">
        <f t="shared" si="0"/>
        <v/>
      </c>
      <c r="O7" s="105"/>
      <c r="P7" s="108"/>
      <c r="Q7" s="108"/>
      <c r="R7" s="108"/>
      <c r="S7" s="108"/>
      <c r="T7" s="108"/>
      <c r="U7" s="108"/>
      <c r="V7" s="108"/>
      <c r="W7" s="108"/>
      <c r="X7" s="108"/>
      <c r="Y7" s="108"/>
    </row>
    <row r="8" spans="1:25" ht="50" x14ac:dyDescent="0.3">
      <c r="A8" s="92"/>
      <c r="B8" s="101" t="s">
        <v>269</v>
      </c>
      <c r="C8" s="101" t="s">
        <v>1120</v>
      </c>
      <c r="D8" s="101" t="s">
        <v>1121</v>
      </c>
      <c r="E8" s="101" t="s">
        <v>796</v>
      </c>
      <c r="F8" s="101"/>
      <c r="G8" s="101" t="s">
        <v>780</v>
      </c>
      <c r="H8" s="101"/>
      <c r="I8" s="101"/>
      <c r="J8" s="102"/>
      <c r="K8" s="101"/>
      <c r="L8" s="102"/>
      <c r="M8" s="102"/>
      <c r="N8" s="106" t="str">
        <f t="shared" si="0"/>
        <v/>
      </c>
      <c r="O8" s="101"/>
      <c r="P8" s="107"/>
      <c r="Q8" s="107"/>
      <c r="R8" s="107"/>
      <c r="S8" s="107"/>
      <c r="T8" s="107"/>
      <c r="U8" s="107"/>
      <c r="V8" s="107"/>
      <c r="W8" s="107"/>
      <c r="X8" s="107"/>
      <c r="Y8" s="107"/>
    </row>
    <row r="9" spans="1:25" ht="25" x14ac:dyDescent="0.3">
      <c r="A9" s="92" t="s">
        <v>271</v>
      </c>
      <c r="B9" s="105" t="s">
        <v>270</v>
      </c>
      <c r="C9" s="105" t="s">
        <v>1122</v>
      </c>
      <c r="D9" s="105" t="s">
        <v>1123</v>
      </c>
      <c r="E9" s="105"/>
      <c r="F9" s="105" t="s">
        <v>2815</v>
      </c>
      <c r="G9" s="105" t="s">
        <v>783</v>
      </c>
      <c r="H9" s="105"/>
      <c r="I9" s="105"/>
      <c r="J9" s="106"/>
      <c r="K9" s="105"/>
      <c r="L9" s="106"/>
      <c r="M9" s="106"/>
      <c r="N9" s="106" t="str">
        <f t="shared" si="0"/>
        <v/>
      </c>
      <c r="O9" s="105"/>
      <c r="P9" s="108"/>
      <c r="Q9" s="108"/>
      <c r="R9" s="108"/>
      <c r="S9" s="108"/>
      <c r="T9" s="108"/>
      <c r="U9" s="108"/>
      <c r="V9" s="108"/>
      <c r="W9" s="108"/>
      <c r="X9" s="108"/>
      <c r="Y9" s="108"/>
    </row>
    <row r="10" spans="1:25" ht="37.5" x14ac:dyDescent="0.3">
      <c r="A10" s="92"/>
      <c r="B10" s="101" t="s">
        <v>270</v>
      </c>
      <c r="C10" s="101" t="s">
        <v>1124</v>
      </c>
      <c r="D10" s="101" t="s">
        <v>1125</v>
      </c>
      <c r="E10" s="101"/>
      <c r="F10" s="101"/>
      <c r="G10" s="101" t="s">
        <v>780</v>
      </c>
      <c r="H10" s="101"/>
      <c r="I10" s="101"/>
      <c r="J10" s="102"/>
      <c r="K10" s="101"/>
      <c r="L10" s="102"/>
      <c r="M10" s="102"/>
      <c r="N10" s="106" t="str">
        <f t="shared" si="0"/>
        <v/>
      </c>
      <c r="O10" s="101"/>
      <c r="P10" s="107"/>
      <c r="Q10" s="107"/>
      <c r="R10" s="107"/>
      <c r="S10" s="107"/>
      <c r="T10" s="107"/>
      <c r="U10" s="107"/>
      <c r="V10" s="107"/>
      <c r="W10" s="107"/>
      <c r="X10" s="107"/>
      <c r="Y10" s="107"/>
    </row>
    <row r="11" spans="1:25" ht="37.5" x14ac:dyDescent="0.3">
      <c r="A11" s="92"/>
      <c r="B11" s="105" t="s">
        <v>270</v>
      </c>
      <c r="C11" s="105" t="s">
        <v>1126</v>
      </c>
      <c r="D11" s="105" t="s">
        <v>1127</v>
      </c>
      <c r="E11" s="105"/>
      <c r="F11" s="105"/>
      <c r="G11" s="105" t="s">
        <v>780</v>
      </c>
      <c r="H11" s="105"/>
      <c r="I11" s="105"/>
      <c r="J11" s="106"/>
      <c r="K11" s="105"/>
      <c r="L11" s="106"/>
      <c r="M11" s="106"/>
      <c r="N11" s="106" t="str">
        <f t="shared" si="0"/>
        <v/>
      </c>
      <c r="O11" s="105"/>
      <c r="P11" s="108"/>
      <c r="Q11" s="108"/>
      <c r="R11" s="108"/>
      <c r="S11" s="108"/>
      <c r="T11" s="108"/>
      <c r="U11" s="108"/>
      <c r="V11" s="108"/>
      <c r="W11" s="108"/>
      <c r="X11" s="108"/>
      <c r="Y11" s="108"/>
    </row>
    <row r="12" spans="1:25" ht="50" x14ac:dyDescent="0.3">
      <c r="A12" s="92"/>
      <c r="B12" s="101" t="s">
        <v>270</v>
      </c>
      <c r="C12" s="101" t="s">
        <v>1128</v>
      </c>
      <c r="D12" s="101" t="s">
        <v>1129</v>
      </c>
      <c r="E12" s="101"/>
      <c r="F12" s="101"/>
      <c r="G12" s="101" t="s">
        <v>780</v>
      </c>
      <c r="H12" s="101"/>
      <c r="I12" s="101"/>
      <c r="J12" s="102"/>
      <c r="K12" s="101"/>
      <c r="L12" s="102"/>
      <c r="M12" s="102"/>
      <c r="N12" s="106" t="str">
        <f t="shared" si="0"/>
        <v/>
      </c>
      <c r="O12" s="101"/>
      <c r="P12" s="107"/>
      <c r="Q12" s="107"/>
      <c r="R12" s="107"/>
      <c r="S12" s="107"/>
      <c r="T12" s="107"/>
      <c r="U12" s="107"/>
      <c r="V12" s="107"/>
      <c r="W12" s="107"/>
      <c r="X12" s="107"/>
      <c r="Y12" s="107"/>
    </row>
    <row r="13" spans="1:25" ht="37.5" x14ac:dyDescent="0.3">
      <c r="A13" s="92"/>
      <c r="B13" s="105" t="s">
        <v>270</v>
      </c>
      <c r="C13" s="105" t="s">
        <v>1130</v>
      </c>
      <c r="D13" s="105" t="s">
        <v>1131</v>
      </c>
      <c r="E13" s="105"/>
      <c r="F13" s="105"/>
      <c r="G13" s="105" t="s">
        <v>780</v>
      </c>
      <c r="H13" s="105"/>
      <c r="I13" s="105"/>
      <c r="J13" s="106"/>
      <c r="K13" s="105"/>
      <c r="L13" s="106"/>
      <c r="M13" s="106"/>
      <c r="N13" s="106" t="str">
        <f t="shared" si="0"/>
        <v/>
      </c>
      <c r="O13" s="105"/>
      <c r="P13" s="108"/>
      <c r="Q13" s="108"/>
      <c r="R13" s="108"/>
      <c r="S13" s="108"/>
      <c r="T13" s="108"/>
      <c r="U13" s="108"/>
      <c r="V13" s="108"/>
      <c r="W13" s="108"/>
      <c r="X13" s="108"/>
      <c r="Y13" s="108"/>
    </row>
    <row r="14" spans="1:25" ht="75" x14ac:dyDescent="0.3">
      <c r="A14" s="92"/>
      <c r="B14" s="101" t="s">
        <v>270</v>
      </c>
      <c r="C14" s="101" t="s">
        <v>1132</v>
      </c>
      <c r="D14" s="101" t="s">
        <v>1133</v>
      </c>
      <c r="E14" s="101" t="s">
        <v>1017</v>
      </c>
      <c r="F14" s="101"/>
      <c r="G14" s="101" t="s">
        <v>780</v>
      </c>
      <c r="H14" s="101"/>
      <c r="I14" s="101"/>
      <c r="J14" s="102"/>
      <c r="K14" s="101"/>
      <c r="L14" s="102"/>
      <c r="M14" s="102"/>
      <c r="N14" s="106" t="str">
        <f t="shared" si="0"/>
        <v/>
      </c>
      <c r="O14" s="101"/>
      <c r="P14" s="107"/>
      <c r="Q14" s="107"/>
      <c r="R14" s="107"/>
      <c r="S14" s="107"/>
      <c r="T14" s="107"/>
      <c r="U14" s="107"/>
      <c r="V14" s="107"/>
      <c r="W14" s="107"/>
      <c r="X14" s="107"/>
      <c r="Y14" s="107"/>
    </row>
    <row r="15" spans="1:25" ht="25" x14ac:dyDescent="0.3">
      <c r="A15" s="92"/>
      <c r="B15" s="105" t="s">
        <v>270</v>
      </c>
      <c r="C15" s="105" t="s">
        <v>1134</v>
      </c>
      <c r="D15" s="105" t="s">
        <v>1135</v>
      </c>
      <c r="E15" s="105"/>
      <c r="F15" s="105"/>
      <c r="G15" s="105" t="s">
        <v>783</v>
      </c>
      <c r="H15" s="105"/>
      <c r="I15" s="105"/>
      <c r="J15" s="106"/>
      <c r="K15" s="105"/>
      <c r="L15" s="106"/>
      <c r="M15" s="106"/>
      <c r="N15" s="106" t="str">
        <f t="shared" si="0"/>
        <v/>
      </c>
      <c r="O15" s="105"/>
      <c r="P15" s="108"/>
      <c r="Q15" s="108"/>
      <c r="R15" s="108"/>
      <c r="S15" s="108"/>
      <c r="T15" s="108"/>
      <c r="U15" s="108"/>
      <c r="V15" s="108"/>
      <c r="W15" s="108"/>
      <c r="X15" s="108"/>
      <c r="Y15" s="108"/>
    </row>
    <row r="16" spans="1:25" ht="25" x14ac:dyDescent="0.3">
      <c r="A16" s="92"/>
      <c r="B16" s="101" t="s">
        <v>270</v>
      </c>
      <c r="C16" s="101" t="s">
        <v>1136</v>
      </c>
      <c r="D16" s="101" t="s">
        <v>1137</v>
      </c>
      <c r="E16" s="101" t="s">
        <v>2912</v>
      </c>
      <c r="F16" s="101"/>
      <c r="G16" s="101" t="s">
        <v>783</v>
      </c>
      <c r="H16" s="101"/>
      <c r="I16" s="101"/>
      <c r="J16" s="102"/>
      <c r="K16" s="101"/>
      <c r="L16" s="102"/>
      <c r="M16" s="102"/>
      <c r="N16" s="106" t="str">
        <f t="shared" si="0"/>
        <v/>
      </c>
      <c r="O16" s="101"/>
      <c r="P16" s="107"/>
      <c r="Q16" s="107"/>
      <c r="R16" s="107"/>
      <c r="S16" s="107"/>
      <c r="T16" s="107"/>
      <c r="U16" s="107"/>
      <c r="V16" s="107"/>
      <c r="W16" s="107"/>
      <c r="X16" s="107"/>
      <c r="Y16" s="107"/>
    </row>
    <row r="17" spans="1:25" ht="37.5" x14ac:dyDescent="0.3">
      <c r="A17" s="92" t="s">
        <v>273</v>
      </c>
      <c r="B17" s="105" t="s">
        <v>272</v>
      </c>
      <c r="C17" s="105" t="s">
        <v>1138</v>
      </c>
      <c r="D17" s="105" t="s">
        <v>1139</v>
      </c>
      <c r="E17" s="105"/>
      <c r="F17" s="105" t="s">
        <v>2913</v>
      </c>
      <c r="G17" s="105" t="s">
        <v>780</v>
      </c>
      <c r="H17" s="105"/>
      <c r="I17" s="105"/>
      <c r="J17" s="106"/>
      <c r="K17" s="105"/>
      <c r="L17" s="106"/>
      <c r="M17" s="106"/>
      <c r="N17" s="106" t="str">
        <f t="shared" si="0"/>
        <v/>
      </c>
      <c r="O17" s="105"/>
      <c r="P17" s="108"/>
      <c r="Q17" s="108"/>
      <c r="R17" s="108"/>
      <c r="S17" s="108"/>
      <c r="T17" s="108"/>
      <c r="U17" s="108"/>
      <c r="V17" s="108"/>
      <c r="W17" s="108"/>
      <c r="X17" s="108"/>
      <c r="Y17" s="108"/>
    </row>
    <row r="18" spans="1:25" ht="62.5" x14ac:dyDescent="0.3">
      <c r="A18" s="92" t="s">
        <v>2915</v>
      </c>
      <c r="B18" s="105" t="s">
        <v>2914</v>
      </c>
      <c r="C18" s="105" t="s">
        <v>2945</v>
      </c>
      <c r="D18" s="105" t="s">
        <v>2917</v>
      </c>
      <c r="E18" s="105" t="s">
        <v>1017</v>
      </c>
      <c r="F18" s="105" t="s">
        <v>2916</v>
      </c>
      <c r="G18" s="105" t="s">
        <v>780</v>
      </c>
      <c r="H18" s="105"/>
      <c r="I18" s="105"/>
      <c r="J18" s="106"/>
      <c r="K18" s="105"/>
      <c r="L18" s="106"/>
      <c r="M18" s="106"/>
      <c r="N18" s="106" t="str">
        <f t="shared" si="0"/>
        <v/>
      </c>
      <c r="O18" s="105"/>
      <c r="P18" s="108"/>
      <c r="Q18" s="108"/>
      <c r="R18" s="108"/>
      <c r="S18" s="108"/>
      <c r="T18" s="108"/>
      <c r="U18" s="108"/>
      <c r="V18" s="108"/>
      <c r="W18" s="108"/>
      <c r="X18" s="108"/>
      <c r="Y18" s="108"/>
    </row>
    <row r="19" spans="1:25" ht="50" x14ac:dyDescent="0.3">
      <c r="A19" s="92" t="s">
        <v>275</v>
      </c>
      <c r="B19" s="101" t="s">
        <v>274</v>
      </c>
      <c r="C19" s="101" t="s">
        <v>1140</v>
      </c>
      <c r="D19" s="101" t="s">
        <v>1141</v>
      </c>
      <c r="E19" s="101" t="s">
        <v>2918</v>
      </c>
      <c r="F19" s="101"/>
      <c r="G19" s="101" t="s">
        <v>780</v>
      </c>
      <c r="H19" s="101"/>
      <c r="I19" s="101"/>
      <c r="J19" s="102"/>
      <c r="K19" s="101"/>
      <c r="L19" s="102"/>
      <c r="M19" s="102"/>
      <c r="N19" s="106" t="str">
        <f t="shared" si="0"/>
        <v/>
      </c>
      <c r="O19" s="101"/>
      <c r="P19" s="107"/>
      <c r="Q19" s="107"/>
      <c r="R19" s="107"/>
      <c r="S19" s="107"/>
      <c r="T19" s="107"/>
      <c r="U19" s="107"/>
      <c r="V19" s="107"/>
      <c r="W19" s="107"/>
      <c r="X19" s="107"/>
      <c r="Y19" s="107"/>
    </row>
    <row r="20" spans="1:25" ht="87.5" x14ac:dyDescent="0.3">
      <c r="A20" s="92" t="s">
        <v>277</v>
      </c>
      <c r="B20" s="105" t="s">
        <v>276</v>
      </c>
      <c r="C20" s="105" t="s">
        <v>1142</v>
      </c>
      <c r="D20" s="105" t="s">
        <v>1143</v>
      </c>
      <c r="E20" s="105" t="s">
        <v>1144</v>
      </c>
      <c r="F20" s="105"/>
      <c r="G20" s="105" t="s">
        <v>780</v>
      </c>
      <c r="H20" s="105"/>
      <c r="I20" s="105"/>
      <c r="J20" s="106"/>
      <c r="K20" s="105"/>
      <c r="L20" s="106"/>
      <c r="M20" s="106"/>
      <c r="N20" s="106" t="str">
        <f t="shared" si="0"/>
        <v/>
      </c>
      <c r="O20" s="105"/>
      <c r="P20" s="108"/>
      <c r="Q20" s="108"/>
      <c r="R20" s="108"/>
      <c r="S20" s="108"/>
      <c r="T20" s="108"/>
      <c r="U20" s="108"/>
      <c r="V20" s="108"/>
      <c r="W20" s="108"/>
      <c r="X20" s="108"/>
      <c r="Y20" s="108"/>
    </row>
    <row r="21" spans="1:25" ht="100" x14ac:dyDescent="0.3">
      <c r="A21" s="92"/>
      <c r="B21" s="101" t="s">
        <v>276</v>
      </c>
      <c r="C21" s="101" t="s">
        <v>1145</v>
      </c>
      <c r="D21" s="101" t="s">
        <v>1146</v>
      </c>
      <c r="E21" s="101"/>
      <c r="F21" s="101"/>
      <c r="G21" s="101" t="s">
        <v>783</v>
      </c>
      <c r="H21" s="101"/>
      <c r="I21" s="101"/>
      <c r="J21" s="102"/>
      <c r="K21" s="101"/>
      <c r="L21" s="102"/>
      <c r="M21" s="102"/>
      <c r="N21" s="106" t="str">
        <f t="shared" si="0"/>
        <v/>
      </c>
      <c r="O21" s="101"/>
      <c r="P21" s="107"/>
      <c r="Q21" s="107"/>
      <c r="R21" s="107"/>
      <c r="S21" s="107"/>
      <c r="T21" s="107"/>
      <c r="U21" s="107"/>
      <c r="V21" s="107"/>
      <c r="W21" s="107"/>
      <c r="X21" s="107"/>
      <c r="Y21" s="107"/>
    </row>
    <row r="22" spans="1:25" ht="25" x14ac:dyDescent="0.3">
      <c r="A22" s="92"/>
      <c r="B22" s="105" t="s">
        <v>276</v>
      </c>
      <c r="C22" s="105" t="s">
        <v>1147</v>
      </c>
      <c r="D22" s="105" t="s">
        <v>1148</v>
      </c>
      <c r="E22" s="105" t="s">
        <v>2919</v>
      </c>
      <c r="F22" s="105"/>
      <c r="G22" s="105" t="s">
        <v>780</v>
      </c>
      <c r="H22" s="105"/>
      <c r="I22" s="105"/>
      <c r="J22" s="106"/>
      <c r="K22" s="105"/>
      <c r="L22" s="106"/>
      <c r="M22" s="106"/>
      <c r="N22" s="106" t="str">
        <f t="shared" si="0"/>
        <v/>
      </c>
      <c r="O22" s="105"/>
      <c r="P22" s="108"/>
      <c r="Q22" s="108"/>
      <c r="R22" s="108"/>
      <c r="S22" s="108"/>
      <c r="T22" s="108"/>
      <c r="U22" s="108"/>
      <c r="V22" s="108"/>
      <c r="W22" s="108"/>
      <c r="X22" s="108"/>
      <c r="Y22" s="108"/>
    </row>
    <row r="23" spans="1:25" ht="37.5" x14ac:dyDescent="0.3">
      <c r="A23" s="92"/>
      <c r="B23" s="105" t="s">
        <v>2920</v>
      </c>
      <c r="C23" s="105" t="s">
        <v>2944</v>
      </c>
      <c r="D23" s="105" t="s">
        <v>2921</v>
      </c>
      <c r="E23" s="105"/>
      <c r="F23" s="105"/>
      <c r="G23" s="105" t="s">
        <v>809</v>
      </c>
      <c r="H23" s="105"/>
      <c r="I23" s="105"/>
      <c r="J23" s="106"/>
      <c r="K23" s="105"/>
      <c r="L23" s="106"/>
      <c r="M23" s="106"/>
      <c r="N23" s="106" t="str">
        <f t="shared" si="0"/>
        <v/>
      </c>
      <c r="O23" s="105"/>
      <c r="P23" s="108"/>
      <c r="Q23" s="108"/>
      <c r="R23" s="108"/>
      <c r="S23" s="108"/>
      <c r="T23" s="108"/>
      <c r="U23" s="108"/>
      <c r="V23" s="108"/>
      <c r="W23" s="108"/>
      <c r="X23" s="108"/>
      <c r="Y23" s="108"/>
    </row>
    <row r="24" spans="1:25" ht="62.5" x14ac:dyDescent="0.3">
      <c r="A24" s="92" t="s">
        <v>279</v>
      </c>
      <c r="B24" s="101" t="s">
        <v>278</v>
      </c>
      <c r="C24" s="101" t="s">
        <v>1149</v>
      </c>
      <c r="D24" s="101" t="s">
        <v>1150</v>
      </c>
      <c r="E24" s="101"/>
      <c r="F24" s="101"/>
      <c r="G24" s="101" t="s">
        <v>780</v>
      </c>
      <c r="H24" s="101"/>
      <c r="I24" s="101"/>
      <c r="J24" s="102"/>
      <c r="K24" s="101"/>
      <c r="L24" s="102"/>
      <c r="M24" s="102"/>
      <c r="N24" s="106" t="str">
        <f t="shared" si="0"/>
        <v/>
      </c>
      <c r="O24" s="101"/>
      <c r="P24" s="107"/>
      <c r="Q24" s="107"/>
      <c r="R24" s="107"/>
      <c r="S24" s="107"/>
      <c r="T24" s="107"/>
      <c r="U24" s="107"/>
      <c r="V24" s="107"/>
      <c r="W24" s="107"/>
      <c r="X24" s="107"/>
      <c r="Y24" s="107"/>
    </row>
    <row r="25" spans="1:25" ht="50" x14ac:dyDescent="0.3">
      <c r="A25" s="92"/>
      <c r="B25" s="105" t="s">
        <v>278</v>
      </c>
      <c r="C25" s="105" t="s">
        <v>1151</v>
      </c>
      <c r="D25" s="105" t="s">
        <v>1152</v>
      </c>
      <c r="E25" s="105" t="s">
        <v>1153</v>
      </c>
      <c r="F25" s="105" t="s">
        <v>2816</v>
      </c>
      <c r="G25" s="105" t="s">
        <v>780</v>
      </c>
      <c r="H25" s="105"/>
      <c r="I25" s="105"/>
      <c r="J25" s="106"/>
      <c r="K25" s="105"/>
      <c r="L25" s="106"/>
      <c r="M25" s="106"/>
      <c r="N25" s="106" t="str">
        <f t="shared" si="0"/>
        <v/>
      </c>
      <c r="O25" s="105"/>
      <c r="P25" s="108"/>
      <c r="Q25" s="108"/>
      <c r="R25" s="108"/>
      <c r="S25" s="108"/>
      <c r="T25" s="108"/>
      <c r="U25" s="108"/>
      <c r="V25" s="108"/>
      <c r="W25" s="108"/>
      <c r="X25" s="108"/>
      <c r="Y25" s="108"/>
    </row>
    <row r="26" spans="1:25" ht="25" x14ac:dyDescent="0.3">
      <c r="A26" s="92" t="s">
        <v>281</v>
      </c>
      <c r="B26" s="101" t="s">
        <v>280</v>
      </c>
      <c r="C26" s="101" t="s">
        <v>1154</v>
      </c>
      <c r="D26" s="101" t="s">
        <v>1155</v>
      </c>
      <c r="E26" s="101"/>
      <c r="F26" s="101"/>
      <c r="G26" s="101" t="s">
        <v>780</v>
      </c>
      <c r="H26" s="101"/>
      <c r="I26" s="101"/>
      <c r="J26" s="102"/>
      <c r="K26" s="101"/>
      <c r="L26" s="102"/>
      <c r="M26" s="102"/>
      <c r="N26" s="106" t="str">
        <f t="shared" si="0"/>
        <v/>
      </c>
      <c r="O26" s="101"/>
      <c r="P26" s="107"/>
      <c r="Q26" s="107"/>
      <c r="R26" s="107"/>
      <c r="S26" s="107"/>
      <c r="T26" s="107"/>
      <c r="U26" s="107"/>
      <c r="V26" s="107"/>
      <c r="W26" s="107"/>
      <c r="X26" s="107"/>
      <c r="Y26" s="107"/>
    </row>
    <row r="27" spans="1:25" ht="37.5" x14ac:dyDescent="0.3">
      <c r="A27" s="92"/>
      <c r="B27" s="105" t="s">
        <v>280</v>
      </c>
      <c r="C27" s="105" t="s">
        <v>1156</v>
      </c>
      <c r="D27" s="105" t="s">
        <v>1157</v>
      </c>
      <c r="E27" s="105"/>
      <c r="F27" s="105"/>
      <c r="G27" s="105" t="s">
        <v>780</v>
      </c>
      <c r="H27" s="105"/>
      <c r="I27" s="105"/>
      <c r="J27" s="106"/>
      <c r="K27" s="105"/>
      <c r="L27" s="106"/>
      <c r="M27" s="106"/>
      <c r="N27" s="106" t="str">
        <f t="shared" si="0"/>
        <v/>
      </c>
      <c r="O27" s="105"/>
      <c r="P27" s="108"/>
      <c r="Q27" s="108"/>
      <c r="R27" s="108"/>
      <c r="S27" s="108"/>
      <c r="T27" s="108"/>
      <c r="U27" s="108"/>
      <c r="V27" s="108"/>
      <c r="W27" s="108"/>
      <c r="X27" s="108"/>
      <c r="Y27" s="108"/>
    </row>
    <row r="28" spans="1:25" ht="37.5" x14ac:dyDescent="0.3">
      <c r="A28" s="92"/>
      <c r="B28" s="101" t="s">
        <v>280</v>
      </c>
      <c r="C28" s="101" t="s">
        <v>1158</v>
      </c>
      <c r="D28" s="101" t="s">
        <v>1159</v>
      </c>
      <c r="E28" s="101"/>
      <c r="F28" s="101"/>
      <c r="G28" s="101" t="s">
        <v>780</v>
      </c>
      <c r="H28" s="101"/>
      <c r="I28" s="101"/>
      <c r="J28" s="102"/>
      <c r="K28" s="101"/>
      <c r="L28" s="102"/>
      <c r="M28" s="102"/>
      <c r="N28" s="106" t="str">
        <f t="shared" si="0"/>
        <v/>
      </c>
      <c r="O28" s="101"/>
      <c r="P28" s="107"/>
      <c r="Q28" s="107"/>
      <c r="R28" s="107"/>
      <c r="S28" s="107"/>
      <c r="T28" s="107"/>
      <c r="U28" s="107"/>
      <c r="V28" s="107"/>
      <c r="W28" s="107"/>
      <c r="X28" s="107"/>
      <c r="Y28" s="107"/>
    </row>
    <row r="29" spans="1:25" ht="25" x14ac:dyDescent="0.3">
      <c r="A29" s="92"/>
      <c r="B29" s="105" t="s">
        <v>280</v>
      </c>
      <c r="C29" s="105" t="s">
        <v>1160</v>
      </c>
      <c r="D29" s="105" t="s">
        <v>1161</v>
      </c>
      <c r="E29" s="105"/>
      <c r="F29" s="105"/>
      <c r="G29" s="105" t="s">
        <v>780</v>
      </c>
      <c r="H29" s="105"/>
      <c r="I29" s="105"/>
      <c r="J29" s="106"/>
      <c r="K29" s="105"/>
      <c r="L29" s="106"/>
      <c r="M29" s="106"/>
      <c r="N29" s="106" t="str">
        <f t="shared" si="0"/>
        <v/>
      </c>
      <c r="O29" s="105"/>
      <c r="P29" s="108"/>
      <c r="Q29" s="108"/>
      <c r="R29" s="108"/>
      <c r="S29" s="108"/>
      <c r="T29" s="108"/>
      <c r="U29" s="108"/>
      <c r="V29" s="108"/>
      <c r="W29" s="108"/>
      <c r="X29" s="108"/>
      <c r="Y29" s="108"/>
    </row>
    <row r="30" spans="1:25" ht="37.5" x14ac:dyDescent="0.3">
      <c r="A30" s="92"/>
      <c r="B30" s="101" t="s">
        <v>280</v>
      </c>
      <c r="C30" s="101" t="s">
        <v>1162</v>
      </c>
      <c r="D30" s="101" t="s">
        <v>1163</v>
      </c>
      <c r="E30" s="101"/>
      <c r="F30" s="101"/>
      <c r="G30" s="101" t="s">
        <v>780</v>
      </c>
      <c r="H30" s="101"/>
      <c r="I30" s="101"/>
      <c r="J30" s="102"/>
      <c r="K30" s="101"/>
      <c r="L30" s="102"/>
      <c r="M30" s="102"/>
      <c r="N30" s="106" t="str">
        <f t="shared" si="0"/>
        <v/>
      </c>
      <c r="O30" s="101"/>
      <c r="P30" s="107"/>
      <c r="Q30" s="107"/>
      <c r="R30" s="107"/>
      <c r="S30" s="107"/>
      <c r="T30" s="107"/>
      <c r="U30" s="107"/>
      <c r="V30" s="107"/>
      <c r="W30" s="107"/>
      <c r="X30" s="107"/>
      <c r="Y30" s="107"/>
    </row>
    <row r="31" spans="1:25" ht="150" x14ac:dyDescent="0.3">
      <c r="A31" s="92"/>
      <c r="B31" s="105" t="s">
        <v>280</v>
      </c>
      <c r="C31" s="105" t="s">
        <v>1164</v>
      </c>
      <c r="D31" s="105" t="s">
        <v>1165</v>
      </c>
      <c r="E31" s="105" t="s">
        <v>1166</v>
      </c>
      <c r="F31" s="105" t="s">
        <v>2922</v>
      </c>
      <c r="G31" s="105" t="s">
        <v>783</v>
      </c>
      <c r="H31" s="105"/>
      <c r="I31" s="105"/>
      <c r="J31" s="106"/>
      <c r="K31" s="105"/>
      <c r="L31" s="106"/>
      <c r="M31" s="106"/>
      <c r="N31" s="106" t="str">
        <f t="shared" si="0"/>
        <v/>
      </c>
      <c r="O31" s="105"/>
      <c r="P31" s="108"/>
      <c r="Q31" s="108"/>
      <c r="R31" s="108"/>
      <c r="S31" s="108"/>
      <c r="T31" s="108"/>
      <c r="U31" s="108"/>
      <c r="V31" s="108"/>
      <c r="W31" s="108"/>
      <c r="X31" s="108"/>
      <c r="Y31" s="108"/>
    </row>
    <row r="32" spans="1:25" ht="37.5" customHeight="1" x14ac:dyDescent="0.3">
      <c r="A32" s="92" t="s">
        <v>283</v>
      </c>
      <c r="B32" s="101" t="s">
        <v>282</v>
      </c>
      <c r="C32" s="101" t="s">
        <v>1167</v>
      </c>
      <c r="D32" s="101" t="s">
        <v>1168</v>
      </c>
      <c r="E32" s="101"/>
      <c r="F32" s="101"/>
      <c r="G32" s="101" t="s">
        <v>780</v>
      </c>
      <c r="H32" s="101"/>
      <c r="I32" s="101"/>
      <c r="J32" s="102"/>
      <c r="K32" s="101"/>
      <c r="L32" s="102"/>
      <c r="M32" s="102"/>
      <c r="N32" s="106" t="str">
        <f t="shared" si="0"/>
        <v/>
      </c>
      <c r="O32" s="101"/>
      <c r="P32" s="107"/>
      <c r="Q32" s="107"/>
      <c r="R32" s="107"/>
      <c r="S32" s="107"/>
      <c r="T32" s="107"/>
      <c r="U32" s="107"/>
      <c r="V32" s="107"/>
      <c r="W32" s="107"/>
      <c r="X32" s="107"/>
      <c r="Y32" s="107"/>
    </row>
    <row r="33" spans="1:25" ht="37.5" x14ac:dyDescent="0.3">
      <c r="A33" s="92"/>
      <c r="B33" s="105" t="s">
        <v>282</v>
      </c>
      <c r="C33" s="105" t="s">
        <v>1169</v>
      </c>
      <c r="D33" s="105" t="s">
        <v>1170</v>
      </c>
      <c r="E33" s="105" t="s">
        <v>1171</v>
      </c>
      <c r="F33" s="105"/>
      <c r="G33" s="105" t="s">
        <v>780</v>
      </c>
      <c r="H33" s="105"/>
      <c r="I33" s="105"/>
      <c r="J33" s="106"/>
      <c r="K33" s="105"/>
      <c r="L33" s="106"/>
      <c r="M33" s="106"/>
      <c r="N33" s="106" t="str">
        <f t="shared" si="0"/>
        <v/>
      </c>
      <c r="O33" s="105"/>
      <c r="P33" s="108"/>
      <c r="Q33" s="108"/>
      <c r="R33" s="108"/>
      <c r="S33" s="108"/>
      <c r="T33" s="108"/>
      <c r="U33" s="108"/>
      <c r="V33" s="108"/>
      <c r="W33" s="108"/>
      <c r="X33" s="108"/>
      <c r="Y33" s="108"/>
    </row>
    <row r="34" spans="1:25" ht="137.5" x14ac:dyDescent="0.3">
      <c r="A34" s="92"/>
      <c r="B34" s="101" t="s">
        <v>282</v>
      </c>
      <c r="C34" s="101" t="s">
        <v>1172</v>
      </c>
      <c r="D34" s="101" t="s">
        <v>1173</v>
      </c>
      <c r="E34" s="101" t="s">
        <v>2814</v>
      </c>
      <c r="F34" s="101" t="s">
        <v>2817</v>
      </c>
      <c r="G34" s="101" t="s">
        <v>780</v>
      </c>
      <c r="H34" s="101"/>
      <c r="I34" s="101"/>
      <c r="J34" s="102"/>
      <c r="K34" s="101"/>
      <c r="L34" s="102"/>
      <c r="M34" s="102"/>
      <c r="N34" s="106" t="str">
        <f t="shared" si="0"/>
        <v/>
      </c>
      <c r="O34" s="101"/>
      <c r="P34" s="107"/>
      <c r="Q34" s="107"/>
      <c r="R34" s="107"/>
      <c r="S34" s="107"/>
      <c r="T34" s="107"/>
      <c r="U34" s="107"/>
      <c r="V34" s="107"/>
      <c r="W34" s="107"/>
      <c r="X34" s="107"/>
      <c r="Y34" s="107"/>
    </row>
    <row r="35" spans="1:25" ht="37.5" x14ac:dyDescent="0.3">
      <c r="A35" s="92"/>
      <c r="B35" s="105" t="s">
        <v>282</v>
      </c>
      <c r="C35" s="105" t="s">
        <v>1174</v>
      </c>
      <c r="D35" s="105" t="s">
        <v>1175</v>
      </c>
      <c r="E35" s="105"/>
      <c r="F35" s="105"/>
      <c r="G35" s="105" t="s">
        <v>780</v>
      </c>
      <c r="H35" s="105"/>
      <c r="I35" s="105"/>
      <c r="J35" s="106"/>
      <c r="K35" s="105"/>
      <c r="L35" s="106"/>
      <c r="M35" s="106"/>
      <c r="N35" s="106" t="str">
        <f t="shared" si="0"/>
        <v/>
      </c>
      <c r="O35" s="105"/>
      <c r="P35" s="108"/>
      <c r="Q35" s="108"/>
      <c r="R35" s="108"/>
      <c r="S35" s="108"/>
      <c r="T35" s="108"/>
      <c r="U35" s="108"/>
      <c r="V35" s="108"/>
      <c r="W35" s="108"/>
      <c r="X35" s="108"/>
      <c r="Y35" s="108"/>
    </row>
    <row r="36" spans="1:25" ht="37.5" x14ac:dyDescent="0.3">
      <c r="A36" s="92"/>
      <c r="B36" s="101" t="s">
        <v>282</v>
      </c>
      <c r="C36" s="101" t="s">
        <v>1176</v>
      </c>
      <c r="D36" s="101" t="s">
        <v>1177</v>
      </c>
      <c r="E36" s="101"/>
      <c r="F36" s="101"/>
      <c r="G36" s="101" t="s">
        <v>780</v>
      </c>
      <c r="H36" s="101"/>
      <c r="I36" s="101"/>
      <c r="J36" s="102"/>
      <c r="K36" s="101"/>
      <c r="L36" s="102"/>
      <c r="M36" s="102"/>
      <c r="N36" s="106" t="str">
        <f t="shared" si="0"/>
        <v/>
      </c>
      <c r="O36" s="101"/>
      <c r="P36" s="107"/>
      <c r="Q36" s="107"/>
      <c r="R36" s="107"/>
      <c r="S36" s="107"/>
      <c r="T36" s="107"/>
      <c r="U36" s="107"/>
      <c r="V36" s="107"/>
      <c r="W36" s="107"/>
      <c r="X36" s="107"/>
      <c r="Y36" s="107"/>
    </row>
    <row r="37" spans="1:25" ht="37.5" x14ac:dyDescent="0.3">
      <c r="A37" s="92"/>
      <c r="B37" s="105" t="s">
        <v>282</v>
      </c>
      <c r="C37" s="105" t="s">
        <v>1178</v>
      </c>
      <c r="D37" s="105" t="s">
        <v>1179</v>
      </c>
      <c r="E37" s="105"/>
      <c r="F37" s="105"/>
      <c r="G37" s="105" t="s">
        <v>780</v>
      </c>
      <c r="H37" s="105"/>
      <c r="I37" s="105"/>
      <c r="J37" s="106"/>
      <c r="K37" s="105"/>
      <c r="L37" s="106"/>
      <c r="M37" s="106"/>
      <c r="N37" s="106" t="str">
        <f t="shared" si="0"/>
        <v/>
      </c>
      <c r="O37" s="105"/>
      <c r="P37" s="108"/>
      <c r="Q37" s="108"/>
      <c r="R37" s="108"/>
      <c r="S37" s="108"/>
      <c r="T37" s="108"/>
      <c r="U37" s="108"/>
      <c r="V37" s="108"/>
      <c r="W37" s="108"/>
      <c r="X37" s="108"/>
      <c r="Y37" s="108"/>
    </row>
    <row r="38" spans="1:25" ht="37.5" x14ac:dyDescent="0.3">
      <c r="A38" s="92"/>
      <c r="B38" s="101" t="s">
        <v>282</v>
      </c>
      <c r="C38" s="101" t="s">
        <v>1180</v>
      </c>
      <c r="D38" s="101" t="s">
        <v>1181</v>
      </c>
      <c r="E38" s="101"/>
      <c r="F38" s="101"/>
      <c r="G38" s="101" t="s">
        <v>780</v>
      </c>
      <c r="H38" s="101"/>
      <c r="I38" s="101"/>
      <c r="J38" s="102"/>
      <c r="K38" s="101"/>
      <c r="L38" s="102"/>
      <c r="M38" s="102"/>
      <c r="N38" s="106" t="str">
        <f t="shared" si="0"/>
        <v/>
      </c>
      <c r="O38" s="101"/>
      <c r="P38" s="107"/>
      <c r="Q38" s="107"/>
      <c r="R38" s="107"/>
      <c r="S38" s="107"/>
      <c r="T38" s="107"/>
      <c r="U38" s="107"/>
      <c r="V38" s="107"/>
      <c r="W38" s="107"/>
      <c r="X38" s="107"/>
      <c r="Y38" s="107"/>
    </row>
    <row r="39" spans="1:25" ht="50" x14ac:dyDescent="0.3">
      <c r="A39" s="92"/>
      <c r="B39" s="105" t="s">
        <v>282</v>
      </c>
      <c r="C39" s="105" t="s">
        <v>1182</v>
      </c>
      <c r="D39" s="105" t="s">
        <v>1183</v>
      </c>
      <c r="E39" s="105" t="s">
        <v>2923</v>
      </c>
      <c r="F39" s="105"/>
      <c r="G39" s="105" t="s">
        <v>780</v>
      </c>
      <c r="H39" s="105"/>
      <c r="I39" s="105"/>
      <c r="J39" s="106"/>
      <c r="K39" s="105"/>
      <c r="L39" s="106"/>
      <c r="M39" s="106"/>
      <c r="N39" s="106" t="str">
        <f t="shared" si="0"/>
        <v/>
      </c>
      <c r="O39" s="105"/>
      <c r="P39" s="108"/>
      <c r="Q39" s="108"/>
      <c r="R39" s="108"/>
      <c r="S39" s="108"/>
      <c r="T39" s="108"/>
      <c r="U39" s="108"/>
      <c r="V39" s="108"/>
      <c r="W39" s="108"/>
      <c r="X39" s="108"/>
      <c r="Y39" s="108"/>
    </row>
    <row r="40" spans="1:25" ht="37.5" x14ac:dyDescent="0.3">
      <c r="A40" s="92" t="s">
        <v>285</v>
      </c>
      <c r="B40" s="101" t="s">
        <v>284</v>
      </c>
      <c r="C40" s="101" t="s">
        <v>1184</v>
      </c>
      <c r="D40" s="101" t="s">
        <v>1185</v>
      </c>
      <c r="E40" s="101"/>
      <c r="F40" s="101"/>
      <c r="G40" s="101" t="s">
        <v>780</v>
      </c>
      <c r="H40" s="101"/>
      <c r="I40" s="101"/>
      <c r="J40" s="102"/>
      <c r="K40" s="101"/>
      <c r="L40" s="102"/>
      <c r="M40" s="102"/>
      <c r="N40" s="106" t="str">
        <f t="shared" si="0"/>
        <v/>
      </c>
      <c r="O40" s="101"/>
      <c r="P40" s="107"/>
      <c r="Q40" s="107"/>
      <c r="R40" s="107"/>
      <c r="S40" s="107"/>
      <c r="T40" s="107"/>
      <c r="U40" s="107"/>
      <c r="V40" s="107"/>
      <c r="W40" s="107"/>
      <c r="X40" s="107"/>
      <c r="Y40" s="107"/>
    </row>
    <row r="41" spans="1:25" ht="25" x14ac:dyDescent="0.3">
      <c r="A41" s="92" t="s">
        <v>287</v>
      </c>
      <c r="B41" s="105" t="s">
        <v>286</v>
      </c>
      <c r="C41" s="105" t="s">
        <v>1186</v>
      </c>
      <c r="D41" s="105" t="s">
        <v>1187</v>
      </c>
      <c r="E41" s="105"/>
      <c r="F41" s="105"/>
      <c r="G41" s="105" t="s">
        <v>780</v>
      </c>
      <c r="H41" s="105"/>
      <c r="I41" s="105"/>
      <c r="J41" s="106"/>
      <c r="K41" s="105"/>
      <c r="L41" s="106"/>
      <c r="M41" s="106"/>
      <c r="N41" s="106" t="str">
        <f t="shared" si="0"/>
        <v/>
      </c>
      <c r="O41" s="105"/>
      <c r="P41" s="108"/>
      <c r="Q41" s="108"/>
      <c r="R41" s="108"/>
      <c r="S41" s="108"/>
      <c r="T41" s="108"/>
      <c r="U41" s="108"/>
      <c r="V41" s="108"/>
      <c r="W41" s="108"/>
      <c r="X41" s="108"/>
      <c r="Y41" s="108"/>
    </row>
    <row r="42" spans="1:25" ht="25" x14ac:dyDescent="0.3">
      <c r="A42" s="92"/>
      <c r="B42" s="101" t="s">
        <v>286</v>
      </c>
      <c r="C42" s="101" t="s">
        <v>1188</v>
      </c>
      <c r="D42" s="101" t="s">
        <v>1189</v>
      </c>
      <c r="E42" s="101"/>
      <c r="F42" s="101"/>
      <c r="G42" s="101" t="s">
        <v>780</v>
      </c>
      <c r="H42" s="101"/>
      <c r="I42" s="101"/>
      <c r="J42" s="102"/>
      <c r="K42" s="101"/>
      <c r="L42" s="102"/>
      <c r="M42" s="102"/>
      <c r="N42" s="106" t="str">
        <f t="shared" si="0"/>
        <v/>
      </c>
      <c r="O42" s="101"/>
      <c r="P42" s="107"/>
      <c r="Q42" s="107"/>
      <c r="R42" s="107"/>
      <c r="S42" s="107"/>
      <c r="T42" s="107"/>
      <c r="U42" s="107"/>
      <c r="V42" s="107"/>
      <c r="W42" s="107"/>
      <c r="X42" s="107"/>
      <c r="Y42" s="107"/>
    </row>
    <row r="43" spans="1:25" ht="25" x14ac:dyDescent="0.3">
      <c r="A43" s="92"/>
      <c r="B43" s="105" t="s">
        <v>286</v>
      </c>
      <c r="C43" s="105" t="s">
        <v>1190</v>
      </c>
      <c r="D43" s="105" t="s">
        <v>1191</v>
      </c>
      <c r="E43" s="105"/>
      <c r="F43" s="105"/>
      <c r="G43" s="105" t="s">
        <v>780</v>
      </c>
      <c r="H43" s="105"/>
      <c r="I43" s="105"/>
      <c r="J43" s="106"/>
      <c r="K43" s="105"/>
      <c r="L43" s="106"/>
      <c r="M43" s="106"/>
      <c r="N43" s="106" t="str">
        <f t="shared" si="0"/>
        <v/>
      </c>
      <c r="O43" s="105"/>
      <c r="P43" s="108"/>
      <c r="Q43" s="108"/>
      <c r="R43" s="108"/>
      <c r="S43" s="108"/>
      <c r="T43" s="108"/>
      <c r="U43" s="108"/>
      <c r="V43" s="108"/>
      <c r="W43" s="108"/>
      <c r="X43" s="108"/>
      <c r="Y43" s="108"/>
    </row>
    <row r="44" spans="1:25" x14ac:dyDescent="0.3">
      <c r="A44" s="92"/>
      <c r="B44" s="101" t="s">
        <v>286</v>
      </c>
      <c r="C44" s="101" t="s">
        <v>1192</v>
      </c>
      <c r="D44" s="101" t="s">
        <v>1193</v>
      </c>
      <c r="E44" s="101"/>
      <c r="F44" s="101"/>
      <c r="G44" s="101" t="s">
        <v>780</v>
      </c>
      <c r="H44" s="101"/>
      <c r="I44" s="101"/>
      <c r="J44" s="102"/>
      <c r="K44" s="101"/>
      <c r="L44" s="102"/>
      <c r="M44" s="102"/>
      <c r="N44" s="106" t="str">
        <f t="shared" si="0"/>
        <v/>
      </c>
      <c r="O44" s="101"/>
      <c r="P44" s="107"/>
      <c r="Q44" s="107"/>
      <c r="R44" s="107"/>
      <c r="S44" s="107"/>
      <c r="T44" s="107"/>
      <c r="U44" s="107"/>
      <c r="V44" s="107"/>
      <c r="W44" s="107"/>
      <c r="X44" s="107"/>
      <c r="Y44" s="107"/>
    </row>
    <row r="45" spans="1:25" ht="37.5" x14ac:dyDescent="0.3">
      <c r="A45" s="92" t="s">
        <v>289</v>
      </c>
      <c r="B45" s="105" t="s">
        <v>288</v>
      </c>
      <c r="C45" s="105" t="s">
        <v>1194</v>
      </c>
      <c r="D45" s="105" t="s">
        <v>1195</v>
      </c>
      <c r="E45" s="105" t="s">
        <v>1196</v>
      </c>
      <c r="F45" s="105" t="s">
        <v>2818</v>
      </c>
      <c r="G45" s="105" t="s">
        <v>780</v>
      </c>
      <c r="H45" s="105"/>
      <c r="I45" s="105"/>
      <c r="J45" s="106"/>
      <c r="K45" s="105"/>
      <c r="L45" s="106"/>
      <c r="M45" s="106"/>
      <c r="N45" s="106" t="str">
        <f t="shared" si="0"/>
        <v/>
      </c>
      <c r="O45" s="105"/>
      <c r="P45" s="108"/>
      <c r="Q45" s="108"/>
      <c r="R45" s="108"/>
      <c r="S45" s="108"/>
      <c r="T45" s="108"/>
      <c r="U45" s="108"/>
      <c r="V45" s="108"/>
      <c r="W45" s="108"/>
      <c r="X45" s="108"/>
      <c r="Y45" s="108"/>
    </row>
    <row r="46" spans="1:25" ht="37.5" x14ac:dyDescent="0.3">
      <c r="A46" s="92" t="s">
        <v>291</v>
      </c>
      <c r="B46" s="101" t="s">
        <v>290</v>
      </c>
      <c r="C46" s="101" t="s">
        <v>1197</v>
      </c>
      <c r="D46" s="101" t="s">
        <v>1198</v>
      </c>
      <c r="E46" s="101"/>
      <c r="F46" s="101"/>
      <c r="G46" s="101" t="s">
        <v>780</v>
      </c>
      <c r="H46" s="101"/>
      <c r="I46" s="101"/>
      <c r="J46" s="102"/>
      <c r="K46" s="101"/>
      <c r="L46" s="102"/>
      <c r="M46" s="102"/>
      <c r="N46" s="106" t="str">
        <f t="shared" si="0"/>
        <v/>
      </c>
      <c r="O46" s="101"/>
      <c r="P46" s="107"/>
      <c r="Q46" s="107"/>
      <c r="R46" s="107"/>
      <c r="S46" s="107"/>
      <c r="T46" s="107"/>
      <c r="U46" s="107"/>
      <c r="V46" s="107"/>
      <c r="W46" s="107"/>
      <c r="X46" s="107"/>
      <c r="Y46" s="107"/>
    </row>
    <row r="47" spans="1:25" ht="37.5" x14ac:dyDescent="0.3">
      <c r="A47" s="92" t="s">
        <v>293</v>
      </c>
      <c r="B47" s="101" t="s">
        <v>292</v>
      </c>
      <c r="C47" s="101" t="s">
        <v>1199</v>
      </c>
      <c r="D47" s="101" t="s">
        <v>1200</v>
      </c>
      <c r="E47" s="101" t="s">
        <v>1201</v>
      </c>
      <c r="F47" s="101"/>
      <c r="G47" s="101" t="s">
        <v>780</v>
      </c>
      <c r="H47" s="101"/>
      <c r="I47" s="101"/>
      <c r="J47" s="102"/>
      <c r="K47" s="101"/>
      <c r="L47" s="102"/>
      <c r="M47" s="102"/>
      <c r="N47" s="106" t="str">
        <f t="shared" si="0"/>
        <v/>
      </c>
      <c r="O47" s="101"/>
      <c r="P47" s="107"/>
      <c r="Q47" s="107"/>
      <c r="R47" s="107"/>
      <c r="S47" s="107"/>
      <c r="T47" s="107"/>
      <c r="U47" s="107"/>
      <c r="V47" s="107"/>
      <c r="W47" s="107"/>
      <c r="X47" s="107"/>
      <c r="Y47" s="107"/>
    </row>
    <row r="48" spans="1:25" ht="75" x14ac:dyDescent="0.3">
      <c r="A48" s="92"/>
      <c r="B48" s="105" t="s">
        <v>292</v>
      </c>
      <c r="C48" s="105" t="s">
        <v>1202</v>
      </c>
      <c r="D48" s="105" t="s">
        <v>1203</v>
      </c>
      <c r="E48" s="105"/>
      <c r="F48" s="105"/>
      <c r="G48" s="105" t="s">
        <v>783</v>
      </c>
      <c r="H48" s="105"/>
      <c r="I48" s="105"/>
      <c r="J48" s="106"/>
      <c r="K48" s="105"/>
      <c r="L48" s="106"/>
      <c r="M48" s="106"/>
      <c r="N48" s="106" t="str">
        <f t="shared" si="0"/>
        <v/>
      </c>
      <c r="O48" s="105"/>
      <c r="P48" s="108"/>
      <c r="Q48" s="108"/>
      <c r="R48" s="108"/>
      <c r="S48" s="108"/>
      <c r="T48" s="108"/>
      <c r="U48" s="108"/>
      <c r="V48" s="108"/>
      <c r="W48" s="108"/>
      <c r="X48" s="108"/>
      <c r="Y48" s="108"/>
    </row>
    <row r="49" spans="1:25" ht="25" x14ac:dyDescent="0.3">
      <c r="A49" s="92"/>
      <c r="B49" s="101" t="s">
        <v>292</v>
      </c>
      <c r="C49" s="101" t="s">
        <v>1204</v>
      </c>
      <c r="D49" s="101" t="s">
        <v>1205</v>
      </c>
      <c r="E49" s="101" t="s">
        <v>1206</v>
      </c>
      <c r="F49" s="101"/>
      <c r="G49" s="101" t="s">
        <v>780</v>
      </c>
      <c r="H49" s="101"/>
      <c r="I49" s="101"/>
      <c r="J49" s="102"/>
      <c r="K49" s="101"/>
      <c r="L49" s="102"/>
      <c r="M49" s="102"/>
      <c r="N49" s="106" t="str">
        <f t="shared" si="0"/>
        <v/>
      </c>
      <c r="O49" s="101"/>
      <c r="P49" s="107"/>
      <c r="Q49" s="107"/>
      <c r="R49" s="107"/>
      <c r="S49" s="107"/>
      <c r="T49" s="107"/>
      <c r="U49" s="107"/>
      <c r="V49" s="107"/>
      <c r="W49" s="107"/>
      <c r="X49" s="107"/>
      <c r="Y49" s="107"/>
    </row>
    <row r="50" spans="1:25" ht="25" x14ac:dyDescent="0.3">
      <c r="A50" s="92"/>
      <c r="B50" s="105" t="s">
        <v>292</v>
      </c>
      <c r="C50" s="105" t="s">
        <v>1207</v>
      </c>
      <c r="D50" s="105" t="s">
        <v>1208</v>
      </c>
      <c r="E50" s="105" t="s">
        <v>1017</v>
      </c>
      <c r="F50" s="105"/>
      <c r="G50" s="105" t="s">
        <v>780</v>
      </c>
      <c r="H50" s="105"/>
      <c r="I50" s="105"/>
      <c r="J50" s="106"/>
      <c r="K50" s="105"/>
      <c r="L50" s="106"/>
      <c r="M50" s="106"/>
      <c r="N50" s="106" t="str">
        <f t="shared" si="0"/>
        <v/>
      </c>
      <c r="O50" s="105"/>
      <c r="P50" s="108"/>
      <c r="Q50" s="108"/>
      <c r="R50" s="108"/>
      <c r="S50" s="108"/>
      <c r="T50" s="108"/>
      <c r="U50" s="108"/>
      <c r="V50" s="108"/>
      <c r="W50" s="108"/>
      <c r="X50" s="108"/>
      <c r="Y50" s="108"/>
    </row>
    <row r="51" spans="1:25" x14ac:dyDescent="0.3">
      <c r="A51" s="4"/>
      <c r="B51" s="4"/>
      <c r="C51" s="4"/>
      <c r="D51" s="4"/>
      <c r="E51" s="4"/>
      <c r="F51" s="4"/>
      <c r="G51" s="4"/>
      <c r="H51" s="4"/>
      <c r="I51" s="4"/>
      <c r="J51" s="5"/>
      <c r="K51" s="4"/>
      <c r="L51" s="5"/>
      <c r="M51" s="5"/>
      <c r="N51" s="5"/>
      <c r="O51" s="4"/>
      <c r="P51" s="108"/>
      <c r="Q51" s="108"/>
      <c r="R51" s="108"/>
      <c r="S51" s="108"/>
      <c r="T51" s="108"/>
      <c r="U51" s="108"/>
      <c r="V51" s="108"/>
      <c r="W51" s="108"/>
      <c r="X51" s="108"/>
      <c r="Y51" s="108"/>
    </row>
    <row r="52" spans="1:25" x14ac:dyDescent="0.3">
      <c r="A52" s="4"/>
      <c r="B52" s="4"/>
      <c r="C52" s="4"/>
      <c r="D52" s="4"/>
      <c r="E52" s="4"/>
      <c r="F52" s="4"/>
      <c r="G52" s="4"/>
      <c r="H52" s="4"/>
      <c r="I52" s="4"/>
      <c r="J52" s="5"/>
      <c r="K52" s="4"/>
      <c r="L52" s="5"/>
      <c r="M52" s="5"/>
      <c r="N52" s="5"/>
      <c r="O52" s="4"/>
      <c r="P52" s="108"/>
      <c r="Q52" s="108"/>
      <c r="R52" s="108"/>
      <c r="S52" s="108"/>
      <c r="T52" s="108"/>
      <c r="U52" s="108"/>
      <c r="V52" s="108"/>
      <c r="W52" s="108"/>
      <c r="X52" s="108"/>
      <c r="Y52" s="108"/>
    </row>
    <row r="53" spans="1:25" x14ac:dyDescent="0.3">
      <c r="A53" s="4"/>
      <c r="B53" s="4"/>
      <c r="C53" s="4"/>
      <c r="D53" s="4"/>
      <c r="E53" s="4"/>
      <c r="F53" s="4"/>
      <c r="G53" s="4"/>
      <c r="H53" s="4"/>
      <c r="I53" s="4"/>
      <c r="J53" s="5"/>
      <c r="K53" s="4"/>
      <c r="L53" s="5"/>
      <c r="M53" s="5"/>
      <c r="N53" s="5"/>
      <c r="O53" s="4"/>
      <c r="P53" s="108"/>
      <c r="Q53" s="108"/>
      <c r="R53" s="108"/>
      <c r="S53" s="108"/>
      <c r="T53" s="108"/>
      <c r="U53" s="108"/>
      <c r="V53" s="108"/>
      <c r="W53" s="108"/>
      <c r="X53" s="108"/>
      <c r="Y53" s="108"/>
    </row>
    <row r="54" spans="1:25" x14ac:dyDescent="0.3">
      <c r="A54" s="4"/>
      <c r="B54" s="4"/>
      <c r="C54" s="4"/>
      <c r="D54" s="4"/>
      <c r="E54" s="4"/>
      <c r="F54" s="4"/>
      <c r="G54" s="4"/>
      <c r="H54" s="4"/>
      <c r="I54" s="4"/>
      <c r="J54" s="5"/>
      <c r="K54" s="4"/>
      <c r="L54" s="5"/>
      <c r="M54" s="5"/>
      <c r="N54" s="5"/>
      <c r="O54" s="4"/>
      <c r="P54" s="108"/>
      <c r="Q54" s="108"/>
      <c r="R54" s="108"/>
      <c r="S54" s="108"/>
      <c r="T54" s="108"/>
      <c r="U54" s="108"/>
      <c r="V54" s="108"/>
      <c r="W54" s="108"/>
      <c r="X54" s="108"/>
      <c r="Y54" s="108"/>
    </row>
    <row r="55" spans="1:25" x14ac:dyDescent="0.3">
      <c r="A55" s="4"/>
      <c r="B55" s="4"/>
      <c r="C55" s="4"/>
      <c r="D55" s="4"/>
      <c r="E55" s="4"/>
      <c r="F55" s="4"/>
      <c r="G55" s="4"/>
      <c r="H55" s="4"/>
      <c r="I55" s="4"/>
      <c r="J55" s="5"/>
      <c r="K55" s="4"/>
      <c r="L55" s="5"/>
      <c r="M55" s="5"/>
      <c r="N55" s="5"/>
      <c r="O55" s="4"/>
      <c r="P55" s="108"/>
      <c r="Q55" s="108"/>
      <c r="R55" s="108"/>
      <c r="S55" s="108"/>
      <c r="T55" s="108"/>
      <c r="U55" s="108"/>
      <c r="V55" s="108"/>
      <c r="W55" s="108"/>
      <c r="X55" s="108"/>
      <c r="Y55" s="108"/>
    </row>
    <row r="56" spans="1:25" x14ac:dyDescent="0.3">
      <c r="A56" s="4"/>
      <c r="B56" s="4"/>
      <c r="C56" s="4"/>
      <c r="D56" s="4"/>
      <c r="E56" s="4"/>
      <c r="F56" s="4"/>
      <c r="G56" s="4"/>
      <c r="H56" s="4"/>
      <c r="I56" s="4"/>
      <c r="J56" s="5"/>
      <c r="K56" s="4"/>
      <c r="L56" s="5"/>
      <c r="M56" s="5"/>
      <c r="N56" s="5"/>
      <c r="O56" s="4"/>
      <c r="P56" s="108"/>
      <c r="Q56" s="108"/>
      <c r="R56" s="108"/>
      <c r="S56" s="108"/>
      <c r="T56" s="108"/>
      <c r="U56" s="108"/>
      <c r="V56" s="108"/>
      <c r="W56" s="108"/>
      <c r="X56" s="108"/>
      <c r="Y56" s="108"/>
    </row>
    <row r="57" spans="1:25" x14ac:dyDescent="0.3">
      <c r="A57" s="4"/>
      <c r="B57" s="4"/>
      <c r="C57" s="4"/>
      <c r="D57" s="4"/>
      <c r="E57" s="4"/>
      <c r="F57" s="4"/>
      <c r="G57" s="4"/>
      <c r="H57" s="4"/>
      <c r="I57" s="4"/>
      <c r="J57" s="5"/>
      <c r="K57" s="4"/>
      <c r="L57" s="5"/>
      <c r="M57" s="5"/>
      <c r="N57" s="5"/>
      <c r="O57" s="4"/>
      <c r="P57" s="108"/>
      <c r="Q57" s="108"/>
      <c r="R57" s="108"/>
      <c r="S57" s="108"/>
      <c r="T57" s="108"/>
      <c r="U57" s="108"/>
      <c r="V57" s="108"/>
      <c r="W57" s="108"/>
      <c r="X57" s="108"/>
      <c r="Y57" s="108"/>
    </row>
    <row r="58" spans="1:25" x14ac:dyDescent="0.3">
      <c r="A58" s="4"/>
      <c r="B58" s="4"/>
      <c r="C58" s="4"/>
      <c r="D58" s="4"/>
      <c r="E58" s="4"/>
      <c r="F58" s="4"/>
      <c r="G58" s="4"/>
      <c r="H58" s="4"/>
      <c r="I58" s="4"/>
      <c r="J58" s="5"/>
      <c r="K58" s="4"/>
      <c r="L58" s="5"/>
      <c r="M58" s="5"/>
      <c r="N58" s="5"/>
      <c r="O58" s="4"/>
      <c r="P58" s="108"/>
      <c r="Q58" s="108"/>
      <c r="R58" s="108"/>
      <c r="S58" s="108"/>
      <c r="T58" s="108"/>
      <c r="U58" s="108"/>
      <c r="V58" s="108"/>
      <c r="W58" s="108"/>
      <c r="X58" s="108"/>
      <c r="Y58" s="108"/>
    </row>
    <row r="59" spans="1:25" x14ac:dyDescent="0.3">
      <c r="A59" s="4"/>
      <c r="B59" s="4"/>
      <c r="C59" s="4"/>
      <c r="D59" s="4"/>
      <c r="E59" s="4"/>
      <c r="F59" s="4"/>
      <c r="G59" s="4"/>
      <c r="H59" s="4"/>
      <c r="I59" s="4"/>
      <c r="J59" s="5"/>
      <c r="K59" s="4"/>
      <c r="L59" s="5"/>
      <c r="M59" s="5"/>
      <c r="N59" s="5"/>
      <c r="O59" s="4"/>
      <c r="P59" s="108"/>
      <c r="Q59" s="108"/>
      <c r="R59" s="108"/>
      <c r="S59" s="108"/>
      <c r="T59" s="108"/>
      <c r="U59" s="108"/>
      <c r="V59" s="108"/>
      <c r="W59" s="108"/>
      <c r="X59" s="108"/>
      <c r="Y59" s="108"/>
    </row>
    <row r="60" spans="1:25" x14ac:dyDescent="0.3">
      <c r="A60" s="4"/>
      <c r="B60" s="4"/>
      <c r="C60" s="4"/>
      <c r="D60" s="4"/>
      <c r="E60" s="4"/>
      <c r="F60" s="4"/>
      <c r="G60" s="4"/>
      <c r="H60" s="4"/>
      <c r="I60" s="4"/>
      <c r="J60" s="5"/>
      <c r="K60" s="4"/>
      <c r="L60" s="5"/>
      <c r="M60" s="5"/>
      <c r="N60" s="5"/>
      <c r="O60" s="4"/>
      <c r="P60" s="108"/>
      <c r="Q60" s="108"/>
      <c r="R60" s="108"/>
      <c r="S60" s="108"/>
      <c r="T60" s="108"/>
      <c r="U60" s="108"/>
      <c r="V60" s="108"/>
      <c r="W60" s="108"/>
      <c r="X60" s="108"/>
      <c r="Y60" s="108"/>
    </row>
    <row r="61" spans="1:25" x14ac:dyDescent="0.3">
      <c r="A61" s="4"/>
      <c r="B61" s="4"/>
      <c r="C61" s="4"/>
      <c r="D61" s="4"/>
      <c r="E61" s="4"/>
      <c r="F61" s="4"/>
      <c r="G61" s="4"/>
      <c r="H61" s="4"/>
      <c r="I61" s="4"/>
      <c r="J61" s="5"/>
      <c r="K61" s="4"/>
      <c r="L61" s="5"/>
      <c r="M61" s="5"/>
      <c r="N61" s="5"/>
      <c r="O61" s="4"/>
      <c r="P61" s="108"/>
      <c r="Q61" s="108"/>
      <c r="R61" s="108"/>
      <c r="S61" s="108"/>
      <c r="T61" s="108"/>
      <c r="U61" s="108"/>
      <c r="V61" s="108"/>
      <c r="W61" s="108"/>
      <c r="X61" s="108"/>
      <c r="Y61" s="108"/>
    </row>
    <row r="62" spans="1:25" x14ac:dyDescent="0.3">
      <c r="A62" s="4"/>
      <c r="B62" s="4"/>
      <c r="C62" s="4"/>
      <c r="D62" s="4"/>
      <c r="E62" s="4"/>
      <c r="F62" s="4"/>
      <c r="G62" s="4"/>
      <c r="H62" s="4"/>
      <c r="I62" s="4"/>
      <c r="J62" s="5"/>
      <c r="K62" s="4"/>
      <c r="L62" s="5"/>
      <c r="M62" s="5"/>
      <c r="N62" s="5"/>
      <c r="O62" s="4"/>
      <c r="P62" s="108"/>
      <c r="Q62" s="108"/>
      <c r="R62" s="108"/>
      <c r="S62" s="108"/>
      <c r="T62" s="108"/>
      <c r="U62" s="108"/>
      <c r="V62" s="108"/>
      <c r="W62" s="108"/>
      <c r="X62" s="108"/>
      <c r="Y62" s="108"/>
    </row>
    <row r="63" spans="1:25" x14ac:dyDescent="0.3">
      <c r="A63" s="4"/>
      <c r="B63" s="4"/>
      <c r="C63" s="4"/>
      <c r="D63" s="4"/>
      <c r="E63" s="4"/>
      <c r="F63" s="4"/>
      <c r="G63" s="4"/>
      <c r="H63" s="4"/>
      <c r="I63" s="4"/>
      <c r="J63" s="5"/>
      <c r="K63" s="4"/>
      <c r="L63" s="5"/>
      <c r="M63" s="5"/>
      <c r="N63" s="5"/>
      <c r="O63" s="4"/>
      <c r="P63" s="108"/>
      <c r="Q63" s="108"/>
      <c r="R63" s="108"/>
      <c r="S63" s="108"/>
      <c r="T63" s="108"/>
      <c r="U63" s="108"/>
      <c r="V63" s="108"/>
      <c r="W63" s="108"/>
      <c r="X63" s="108"/>
      <c r="Y63" s="108"/>
    </row>
    <row r="64" spans="1:25" x14ac:dyDescent="0.3">
      <c r="A64" s="4"/>
      <c r="B64" s="4"/>
      <c r="C64" s="4"/>
      <c r="D64" s="4"/>
      <c r="E64" s="4"/>
      <c r="F64" s="4"/>
      <c r="G64" s="4"/>
      <c r="H64" s="4"/>
      <c r="I64" s="4"/>
      <c r="J64" s="5"/>
      <c r="K64" s="4"/>
      <c r="L64" s="5"/>
      <c r="M64" s="5"/>
      <c r="N64" s="5"/>
      <c r="O64" s="4"/>
      <c r="P64" s="108"/>
      <c r="Q64" s="108"/>
      <c r="R64" s="108"/>
      <c r="S64" s="108"/>
      <c r="T64" s="108"/>
      <c r="U64" s="108"/>
      <c r="V64" s="108"/>
      <c r="W64" s="108"/>
      <c r="X64" s="108"/>
      <c r="Y64" s="108"/>
    </row>
    <row r="65" spans="1:25" x14ac:dyDescent="0.3">
      <c r="A65" s="4"/>
      <c r="B65" s="4"/>
      <c r="C65" s="4"/>
      <c r="D65" s="4"/>
      <c r="E65" s="4"/>
      <c r="F65" s="4"/>
      <c r="G65" s="4"/>
      <c r="H65" s="4"/>
      <c r="I65" s="4"/>
      <c r="J65" s="5"/>
      <c r="K65" s="4"/>
      <c r="L65" s="5"/>
      <c r="M65" s="5"/>
      <c r="N65" s="5"/>
      <c r="O65" s="4"/>
      <c r="P65" s="108"/>
      <c r="Q65" s="108"/>
      <c r="R65" s="108"/>
      <c r="S65" s="108"/>
      <c r="T65" s="108"/>
      <c r="U65" s="108"/>
      <c r="V65" s="108"/>
      <c r="W65" s="108"/>
      <c r="X65" s="108"/>
      <c r="Y65" s="108"/>
    </row>
    <row r="66" spans="1:25" x14ac:dyDescent="0.3">
      <c r="A66" s="4"/>
      <c r="B66" s="4"/>
      <c r="C66" s="4"/>
      <c r="D66" s="4"/>
      <c r="E66" s="4"/>
      <c r="F66" s="4"/>
      <c r="G66" s="4"/>
      <c r="H66" s="4"/>
      <c r="I66" s="4"/>
      <c r="J66" s="5"/>
      <c r="K66" s="4"/>
      <c r="L66" s="5"/>
      <c r="M66" s="5"/>
      <c r="N66" s="5"/>
      <c r="O66" s="4"/>
      <c r="P66" s="108"/>
      <c r="Q66" s="108"/>
      <c r="R66" s="108"/>
      <c r="S66" s="108"/>
      <c r="T66" s="108"/>
      <c r="U66" s="108"/>
      <c r="V66" s="108"/>
      <c r="W66" s="108"/>
      <c r="X66" s="108"/>
      <c r="Y66" s="108"/>
    </row>
    <row r="67" spans="1:25" x14ac:dyDescent="0.3">
      <c r="A67" s="4"/>
      <c r="B67" s="4"/>
      <c r="C67" s="4"/>
      <c r="D67" s="4"/>
      <c r="E67" s="4"/>
      <c r="F67" s="4"/>
      <c r="G67" s="4"/>
      <c r="H67" s="4"/>
      <c r="I67" s="4"/>
      <c r="J67" s="5"/>
      <c r="K67" s="4"/>
      <c r="L67" s="5"/>
      <c r="M67" s="5"/>
      <c r="N67" s="5"/>
      <c r="O67" s="4"/>
      <c r="P67" s="108"/>
      <c r="Q67" s="108"/>
      <c r="R67" s="108"/>
      <c r="S67" s="108"/>
      <c r="T67" s="108"/>
      <c r="U67" s="108"/>
      <c r="V67" s="108"/>
      <c r="W67" s="108"/>
      <c r="X67" s="108"/>
      <c r="Y67" s="108"/>
    </row>
    <row r="68" spans="1:25" x14ac:dyDescent="0.3">
      <c r="A68" s="4"/>
      <c r="B68" s="4"/>
      <c r="C68" s="4"/>
      <c r="D68" s="4"/>
      <c r="E68" s="4"/>
      <c r="F68" s="4"/>
      <c r="G68" s="4"/>
      <c r="H68" s="4"/>
      <c r="I68" s="4"/>
      <c r="J68" s="5"/>
      <c r="K68" s="4"/>
      <c r="L68" s="5"/>
      <c r="M68" s="5"/>
      <c r="N68" s="5"/>
      <c r="O68" s="4"/>
      <c r="P68" s="108"/>
      <c r="Q68" s="108"/>
      <c r="R68" s="108"/>
      <c r="S68" s="108"/>
      <c r="T68" s="108"/>
      <c r="U68" s="108"/>
      <c r="V68" s="108"/>
      <c r="W68" s="108"/>
      <c r="X68" s="108"/>
      <c r="Y68" s="108"/>
    </row>
    <row r="69" spans="1:25" x14ac:dyDescent="0.3">
      <c r="A69" s="4"/>
      <c r="B69" s="4"/>
      <c r="C69" s="4"/>
      <c r="D69" s="4"/>
      <c r="E69" s="4"/>
      <c r="F69" s="4"/>
      <c r="G69" s="4"/>
      <c r="H69" s="4"/>
      <c r="I69" s="4"/>
      <c r="J69" s="5"/>
      <c r="K69" s="4"/>
      <c r="L69" s="5"/>
      <c r="M69" s="5"/>
      <c r="N69" s="5"/>
      <c r="O69" s="4"/>
      <c r="P69" s="108"/>
      <c r="Q69" s="108"/>
      <c r="R69" s="108"/>
      <c r="S69" s="108"/>
      <c r="T69" s="108"/>
      <c r="U69" s="108"/>
      <c r="V69" s="108"/>
      <c r="W69" s="108"/>
      <c r="X69" s="108"/>
      <c r="Y69" s="108"/>
    </row>
    <row r="70" spans="1:25" x14ac:dyDescent="0.3">
      <c r="A70" s="4"/>
      <c r="B70" s="4"/>
      <c r="C70" s="4"/>
      <c r="D70" s="4"/>
      <c r="E70" s="4"/>
      <c r="F70" s="4"/>
      <c r="G70" s="4"/>
      <c r="H70" s="4"/>
      <c r="I70" s="4"/>
      <c r="J70" s="5"/>
      <c r="K70" s="4"/>
      <c r="L70" s="5"/>
      <c r="M70" s="5"/>
      <c r="N70" s="5"/>
      <c r="O70" s="4"/>
      <c r="P70" s="108"/>
      <c r="Q70" s="108"/>
      <c r="R70" s="108"/>
      <c r="S70" s="108"/>
      <c r="T70" s="108"/>
      <c r="U70" s="108"/>
      <c r="V70" s="108"/>
      <c r="W70" s="108"/>
      <c r="X70" s="108"/>
      <c r="Y70" s="108"/>
    </row>
    <row r="71" spans="1:25" x14ac:dyDescent="0.3">
      <c r="A71" s="4"/>
      <c r="B71" s="4"/>
      <c r="C71" s="4"/>
      <c r="D71" s="4"/>
      <c r="E71" s="4"/>
      <c r="F71" s="4"/>
      <c r="G71" s="4"/>
      <c r="H71" s="4"/>
      <c r="I71" s="4"/>
      <c r="J71" s="5"/>
      <c r="K71" s="4"/>
      <c r="L71" s="5"/>
      <c r="M71" s="5"/>
      <c r="N71" s="5"/>
      <c r="O71" s="4"/>
      <c r="P71" s="108"/>
      <c r="Q71" s="108"/>
      <c r="R71" s="108"/>
      <c r="S71" s="108"/>
      <c r="T71" s="108"/>
      <c r="U71" s="108"/>
      <c r="V71" s="108"/>
      <c r="W71" s="108"/>
      <c r="X71" s="108"/>
      <c r="Y71" s="108"/>
    </row>
    <row r="72" spans="1:25" x14ac:dyDescent="0.3">
      <c r="A72" s="4"/>
      <c r="B72" s="4"/>
      <c r="C72" s="4"/>
      <c r="D72" s="4"/>
      <c r="E72" s="4"/>
      <c r="F72" s="4"/>
      <c r="G72" s="4"/>
      <c r="H72" s="4"/>
      <c r="I72" s="4"/>
      <c r="J72" s="5"/>
      <c r="K72" s="4"/>
      <c r="L72" s="5"/>
      <c r="M72" s="5"/>
      <c r="N72" s="5"/>
      <c r="O72" s="4"/>
      <c r="P72" s="108"/>
      <c r="Q72" s="108"/>
      <c r="R72" s="108"/>
      <c r="S72" s="108"/>
      <c r="T72" s="108"/>
      <c r="U72" s="108"/>
      <c r="V72" s="108"/>
      <c r="W72" s="108"/>
      <c r="X72" s="108"/>
      <c r="Y72" s="108"/>
    </row>
    <row r="73" spans="1:25" x14ac:dyDescent="0.3">
      <c r="A73" s="4"/>
      <c r="B73" s="4"/>
      <c r="C73" s="4"/>
      <c r="D73" s="4"/>
      <c r="E73" s="4"/>
      <c r="F73" s="4"/>
      <c r="G73" s="4"/>
      <c r="H73" s="4"/>
      <c r="I73" s="4"/>
      <c r="J73" s="5"/>
      <c r="K73" s="4"/>
      <c r="L73" s="5"/>
      <c r="M73" s="5"/>
      <c r="N73" s="5"/>
      <c r="O73" s="4"/>
      <c r="P73" s="108"/>
      <c r="Q73" s="108"/>
      <c r="R73" s="108"/>
      <c r="S73" s="108"/>
      <c r="T73" s="108"/>
      <c r="U73" s="108"/>
      <c r="V73" s="108"/>
      <c r="W73" s="108"/>
      <c r="X73" s="108"/>
      <c r="Y73" s="108"/>
    </row>
    <row r="74" spans="1:25" x14ac:dyDescent="0.3">
      <c r="A74" s="4"/>
      <c r="B74" s="4"/>
      <c r="C74" s="4"/>
      <c r="D74" s="4"/>
      <c r="E74" s="4"/>
      <c r="F74" s="4"/>
      <c r="G74" s="4"/>
      <c r="H74" s="4"/>
      <c r="I74" s="4"/>
      <c r="J74" s="5"/>
      <c r="K74" s="4"/>
      <c r="L74" s="5"/>
      <c r="M74" s="5"/>
      <c r="N74" s="5"/>
      <c r="O74" s="4"/>
      <c r="P74" s="108"/>
      <c r="Q74" s="108"/>
      <c r="R74" s="108"/>
      <c r="S74" s="108"/>
      <c r="T74" s="108"/>
      <c r="U74" s="108"/>
      <c r="V74" s="108"/>
      <c r="W74" s="108"/>
      <c r="X74" s="108"/>
      <c r="Y74" s="108"/>
    </row>
    <row r="75" spans="1:25" x14ac:dyDescent="0.3">
      <c r="A75" s="4"/>
      <c r="B75" s="4"/>
      <c r="C75" s="4"/>
      <c r="D75" s="4"/>
      <c r="E75" s="4"/>
      <c r="F75" s="4"/>
      <c r="G75" s="4"/>
      <c r="H75" s="4"/>
      <c r="I75" s="4"/>
      <c r="J75" s="5"/>
      <c r="K75" s="4"/>
      <c r="L75" s="5"/>
      <c r="M75" s="5"/>
      <c r="N75" s="5"/>
      <c r="O75" s="4"/>
      <c r="P75" s="108"/>
      <c r="Q75" s="108"/>
      <c r="R75" s="108"/>
      <c r="S75" s="108"/>
      <c r="T75" s="108"/>
      <c r="U75" s="108"/>
      <c r="V75" s="108"/>
      <c r="W75" s="108"/>
      <c r="X75" s="108"/>
      <c r="Y75" s="108"/>
    </row>
    <row r="76" spans="1:25" x14ac:dyDescent="0.3">
      <c r="A76" s="4"/>
      <c r="B76" s="4"/>
      <c r="C76" s="4"/>
      <c r="D76" s="4"/>
      <c r="E76" s="4"/>
      <c r="F76" s="4"/>
      <c r="G76" s="4"/>
      <c r="H76" s="4"/>
      <c r="I76" s="4"/>
      <c r="J76" s="5"/>
      <c r="K76" s="4"/>
      <c r="L76" s="5"/>
      <c r="M76" s="5"/>
      <c r="N76" s="5"/>
      <c r="O76" s="4"/>
      <c r="P76" s="108"/>
      <c r="Q76" s="108"/>
      <c r="R76" s="108"/>
      <c r="S76" s="108"/>
      <c r="T76" s="108"/>
      <c r="U76" s="108"/>
      <c r="V76" s="108"/>
      <c r="W76" s="108"/>
      <c r="X76" s="108"/>
      <c r="Y76" s="108"/>
    </row>
    <row r="77" spans="1:25" x14ac:dyDescent="0.3">
      <c r="A77" s="4"/>
      <c r="B77" s="4"/>
      <c r="C77" s="4"/>
      <c r="D77" s="4"/>
      <c r="E77" s="4"/>
      <c r="F77" s="4"/>
      <c r="G77" s="4"/>
      <c r="H77" s="4"/>
      <c r="I77" s="4"/>
      <c r="J77" s="5"/>
      <c r="K77" s="4"/>
      <c r="L77" s="5"/>
      <c r="M77" s="5"/>
      <c r="N77" s="5"/>
      <c r="O77" s="4"/>
      <c r="P77" s="108"/>
      <c r="Q77" s="108"/>
      <c r="R77" s="108"/>
      <c r="S77" s="108"/>
      <c r="T77" s="108"/>
      <c r="U77" s="108"/>
      <c r="V77" s="108"/>
      <c r="W77" s="108"/>
      <c r="X77" s="108"/>
      <c r="Y77" s="108"/>
    </row>
    <row r="78" spans="1:25" x14ac:dyDescent="0.3">
      <c r="A78" s="4"/>
      <c r="B78" s="4"/>
      <c r="C78" s="4"/>
      <c r="D78" s="4"/>
      <c r="E78" s="4"/>
      <c r="F78" s="4"/>
      <c r="G78" s="4"/>
      <c r="H78" s="4"/>
      <c r="I78" s="4"/>
      <c r="J78" s="5"/>
      <c r="K78" s="4"/>
      <c r="L78" s="5"/>
      <c r="M78" s="5"/>
      <c r="N78" s="5"/>
      <c r="O78" s="4"/>
      <c r="P78" s="108"/>
      <c r="Q78" s="108"/>
      <c r="R78" s="108"/>
      <c r="S78" s="108"/>
      <c r="T78" s="108"/>
      <c r="U78" s="108"/>
      <c r="V78" s="108"/>
      <c r="W78" s="108"/>
      <c r="X78" s="108"/>
      <c r="Y78" s="108"/>
    </row>
    <row r="79" spans="1:25" x14ac:dyDescent="0.3">
      <c r="A79" s="4"/>
      <c r="B79" s="4"/>
      <c r="C79" s="4"/>
      <c r="D79" s="4"/>
      <c r="E79" s="4"/>
      <c r="F79" s="4"/>
      <c r="G79" s="4"/>
      <c r="H79" s="4"/>
      <c r="I79" s="4"/>
      <c r="J79" s="5"/>
      <c r="K79" s="4"/>
      <c r="L79" s="5"/>
      <c r="M79" s="5"/>
      <c r="N79" s="5"/>
      <c r="O79" s="4"/>
      <c r="P79" s="108"/>
      <c r="Q79" s="108"/>
      <c r="R79" s="108"/>
      <c r="S79" s="108"/>
      <c r="T79" s="108"/>
      <c r="U79" s="108"/>
      <c r="V79" s="108"/>
      <c r="W79" s="108"/>
      <c r="X79" s="108"/>
      <c r="Y79" s="108"/>
    </row>
    <row r="80" spans="1:25" x14ac:dyDescent="0.3">
      <c r="A80" s="4"/>
      <c r="B80" s="4"/>
      <c r="C80" s="4"/>
      <c r="D80" s="4"/>
      <c r="E80" s="4"/>
      <c r="F80" s="4"/>
      <c r="G80" s="4"/>
      <c r="H80" s="4"/>
      <c r="I80" s="4"/>
      <c r="J80" s="5"/>
      <c r="K80" s="4"/>
      <c r="L80" s="5"/>
      <c r="M80" s="5"/>
      <c r="N80" s="5"/>
      <c r="O80" s="4"/>
      <c r="P80" s="108"/>
      <c r="Q80" s="108"/>
      <c r="R80" s="108"/>
      <c r="S80" s="108"/>
      <c r="T80" s="108"/>
      <c r="U80" s="108"/>
      <c r="V80" s="108"/>
      <c r="W80" s="108"/>
      <c r="X80" s="108"/>
      <c r="Y80" s="108"/>
    </row>
    <row r="81" spans="1:25" x14ac:dyDescent="0.3">
      <c r="A81" s="4"/>
      <c r="B81" s="4"/>
      <c r="C81" s="4"/>
      <c r="D81" s="4"/>
      <c r="E81" s="4"/>
      <c r="F81" s="4"/>
      <c r="G81" s="4"/>
      <c r="H81" s="4"/>
      <c r="I81" s="4"/>
      <c r="J81" s="5"/>
      <c r="K81" s="4"/>
      <c r="L81" s="5"/>
      <c r="M81" s="5"/>
      <c r="N81" s="5"/>
      <c r="O81" s="4"/>
      <c r="P81" s="108"/>
      <c r="Q81" s="108"/>
      <c r="R81" s="108"/>
      <c r="S81" s="108"/>
      <c r="T81" s="108"/>
      <c r="U81" s="108"/>
      <c r="V81" s="108"/>
      <c r="W81" s="108"/>
      <c r="X81" s="108"/>
      <c r="Y81" s="108"/>
    </row>
    <row r="82" spans="1:25" x14ac:dyDescent="0.3">
      <c r="A82" s="4"/>
      <c r="B82" s="4"/>
      <c r="C82" s="4"/>
      <c r="D82" s="4"/>
      <c r="E82" s="4"/>
      <c r="F82" s="4"/>
      <c r="G82" s="4"/>
      <c r="H82" s="4"/>
      <c r="I82" s="4"/>
      <c r="J82" s="5"/>
      <c r="K82" s="4"/>
      <c r="L82" s="5"/>
      <c r="M82" s="5"/>
      <c r="N82" s="5"/>
      <c r="O82" s="4"/>
      <c r="P82" s="108"/>
      <c r="Q82" s="108"/>
      <c r="R82" s="108"/>
      <c r="S82" s="108"/>
      <c r="T82" s="108"/>
      <c r="U82" s="108"/>
      <c r="V82" s="108"/>
      <c r="W82" s="108"/>
      <c r="X82" s="108"/>
      <c r="Y82" s="108"/>
    </row>
    <row r="83" spans="1:25" x14ac:dyDescent="0.3">
      <c r="A83" s="4"/>
      <c r="B83" s="4"/>
      <c r="C83" s="4"/>
      <c r="D83" s="4"/>
      <c r="E83" s="4"/>
      <c r="F83" s="4"/>
      <c r="G83" s="4"/>
      <c r="H83" s="4"/>
      <c r="I83" s="4"/>
      <c r="J83" s="5"/>
      <c r="K83" s="4"/>
      <c r="L83" s="5"/>
      <c r="M83" s="5"/>
      <c r="N83" s="5"/>
      <c r="O83" s="4"/>
      <c r="P83" s="108"/>
      <c r="Q83" s="108"/>
      <c r="R83" s="108"/>
      <c r="S83" s="108"/>
      <c r="T83" s="108"/>
      <c r="U83" s="108"/>
      <c r="V83" s="108"/>
      <c r="W83" s="108"/>
      <c r="X83" s="108"/>
      <c r="Y83" s="108"/>
    </row>
    <row r="84" spans="1:25" x14ac:dyDescent="0.3">
      <c r="A84" s="4"/>
      <c r="B84" s="4"/>
      <c r="C84" s="4"/>
      <c r="D84" s="4"/>
      <c r="E84" s="4"/>
      <c r="F84" s="4"/>
      <c r="G84" s="4"/>
      <c r="H84" s="4"/>
      <c r="I84" s="4"/>
      <c r="J84" s="5"/>
      <c r="K84" s="4"/>
      <c r="L84" s="5"/>
      <c r="M84" s="5"/>
      <c r="N84" s="5"/>
      <c r="O84" s="4"/>
      <c r="P84" s="108"/>
      <c r="Q84" s="108"/>
      <c r="R84" s="108"/>
      <c r="S84" s="108"/>
      <c r="T84" s="108"/>
      <c r="U84" s="108"/>
      <c r="V84" s="108"/>
      <c r="W84" s="108"/>
      <c r="X84" s="108"/>
      <c r="Y84" s="108"/>
    </row>
    <row r="85" spans="1:25" x14ac:dyDescent="0.3">
      <c r="A85" s="4"/>
      <c r="B85" s="4"/>
      <c r="C85" s="4"/>
      <c r="D85" s="4"/>
      <c r="E85" s="4"/>
      <c r="F85" s="4"/>
      <c r="G85" s="4"/>
      <c r="H85" s="4"/>
      <c r="I85" s="4"/>
      <c r="J85" s="5"/>
      <c r="K85" s="4"/>
      <c r="L85" s="5"/>
      <c r="M85" s="5"/>
      <c r="N85" s="5"/>
      <c r="O85" s="4"/>
      <c r="P85" s="108"/>
      <c r="Q85" s="108"/>
      <c r="R85" s="108"/>
      <c r="S85" s="108"/>
      <c r="T85" s="108"/>
      <c r="U85" s="108"/>
      <c r="V85" s="108"/>
      <c r="W85" s="108"/>
      <c r="X85" s="108"/>
      <c r="Y85" s="108"/>
    </row>
    <row r="86" spans="1:25" x14ac:dyDescent="0.3">
      <c r="A86" s="4"/>
      <c r="B86" s="4"/>
      <c r="C86" s="4"/>
      <c r="D86" s="4"/>
      <c r="E86" s="4"/>
      <c r="F86" s="4"/>
      <c r="G86" s="4"/>
      <c r="H86" s="4"/>
      <c r="I86" s="4"/>
      <c r="J86" s="5"/>
      <c r="K86" s="4"/>
      <c r="L86" s="5"/>
      <c r="M86" s="5"/>
      <c r="N86" s="5"/>
      <c r="O86" s="4"/>
      <c r="P86" s="108"/>
      <c r="Q86" s="108"/>
      <c r="R86" s="108"/>
      <c r="S86" s="108"/>
      <c r="T86" s="108"/>
      <c r="U86" s="108"/>
      <c r="V86" s="108"/>
      <c r="W86" s="108"/>
      <c r="X86" s="108"/>
      <c r="Y86" s="108"/>
    </row>
    <row r="87" spans="1:25" x14ac:dyDescent="0.3">
      <c r="A87" s="4"/>
      <c r="B87" s="4"/>
      <c r="C87" s="4"/>
      <c r="D87" s="4"/>
      <c r="E87" s="4"/>
      <c r="F87" s="4"/>
      <c r="G87" s="4"/>
      <c r="H87" s="4"/>
      <c r="I87" s="4"/>
      <c r="J87" s="5"/>
      <c r="K87" s="4"/>
      <c r="L87" s="5"/>
      <c r="M87" s="5"/>
      <c r="N87" s="5"/>
      <c r="O87" s="4"/>
      <c r="P87" s="108"/>
      <c r="Q87" s="108"/>
      <c r="R87" s="108"/>
      <c r="S87" s="108"/>
      <c r="T87" s="108"/>
      <c r="U87" s="108"/>
      <c r="V87" s="108"/>
      <c r="W87" s="108"/>
      <c r="X87" s="108"/>
      <c r="Y87" s="108"/>
    </row>
    <row r="88" spans="1:25" x14ac:dyDescent="0.3">
      <c r="A88" s="4"/>
      <c r="B88" s="4"/>
      <c r="C88" s="4"/>
      <c r="D88" s="4"/>
      <c r="E88" s="4"/>
      <c r="F88" s="4"/>
      <c r="G88" s="4"/>
      <c r="H88" s="4"/>
      <c r="I88" s="4"/>
      <c r="J88" s="5"/>
      <c r="K88" s="4"/>
      <c r="L88" s="5"/>
      <c r="M88" s="5"/>
      <c r="N88" s="5"/>
      <c r="O88" s="4"/>
      <c r="P88" s="108"/>
      <c r="Q88" s="108"/>
      <c r="R88" s="108"/>
      <c r="S88" s="108"/>
      <c r="T88" s="108"/>
      <c r="U88" s="108"/>
      <c r="V88" s="108"/>
      <c r="W88" s="108"/>
      <c r="X88" s="108"/>
      <c r="Y88" s="108"/>
    </row>
    <row r="89" spans="1:25" x14ac:dyDescent="0.3">
      <c r="A89" s="4"/>
      <c r="B89" s="4"/>
      <c r="C89" s="4"/>
      <c r="D89" s="4"/>
      <c r="E89" s="4"/>
      <c r="F89" s="4"/>
      <c r="G89" s="4"/>
      <c r="H89" s="4"/>
      <c r="I89" s="4"/>
      <c r="J89" s="5"/>
      <c r="K89" s="4"/>
      <c r="L89" s="5"/>
      <c r="M89" s="5"/>
      <c r="N89" s="5"/>
      <c r="O89" s="4"/>
      <c r="P89" s="108"/>
      <c r="Q89" s="108"/>
      <c r="R89" s="108"/>
      <c r="S89" s="108"/>
      <c r="T89" s="108"/>
      <c r="U89" s="108"/>
      <c r="V89" s="108"/>
      <c r="W89" s="108"/>
      <c r="X89" s="108"/>
      <c r="Y89" s="108"/>
    </row>
    <row r="90" spans="1:25" x14ac:dyDescent="0.3">
      <c r="A90" s="4"/>
      <c r="B90" s="4"/>
      <c r="C90" s="4"/>
      <c r="D90" s="4"/>
      <c r="E90" s="4"/>
      <c r="F90" s="4"/>
      <c r="G90" s="4"/>
      <c r="H90" s="4"/>
      <c r="I90" s="4"/>
      <c r="J90" s="5"/>
      <c r="K90" s="4"/>
      <c r="L90" s="5"/>
      <c r="M90" s="5"/>
      <c r="N90" s="5"/>
      <c r="O90" s="4"/>
      <c r="P90" s="108"/>
      <c r="Q90" s="108"/>
      <c r="R90" s="108"/>
      <c r="S90" s="108"/>
      <c r="T90" s="108"/>
      <c r="U90" s="108"/>
      <c r="V90" s="108"/>
      <c r="W90" s="108"/>
      <c r="X90" s="108"/>
      <c r="Y90" s="108"/>
    </row>
    <row r="91" spans="1:25" x14ac:dyDescent="0.3">
      <c r="A91" s="4"/>
      <c r="B91" s="4"/>
      <c r="C91" s="4"/>
      <c r="D91" s="4"/>
      <c r="E91" s="4"/>
      <c r="F91" s="4"/>
      <c r="G91" s="4"/>
      <c r="H91" s="4"/>
      <c r="I91" s="4"/>
      <c r="J91" s="5"/>
      <c r="K91" s="4"/>
      <c r="L91" s="5"/>
      <c r="M91" s="5"/>
      <c r="N91" s="5"/>
      <c r="O91" s="4"/>
      <c r="P91" s="108"/>
      <c r="Q91" s="108"/>
      <c r="R91" s="108"/>
      <c r="S91" s="108"/>
      <c r="T91" s="108"/>
      <c r="U91" s="108"/>
      <c r="V91" s="108"/>
      <c r="W91" s="108"/>
      <c r="X91" s="108"/>
      <c r="Y91" s="108"/>
    </row>
    <row r="92" spans="1:25" x14ac:dyDescent="0.3">
      <c r="A92" s="4"/>
      <c r="B92" s="4"/>
      <c r="C92" s="4"/>
      <c r="D92" s="4"/>
      <c r="E92" s="4"/>
      <c r="F92" s="4"/>
      <c r="G92" s="4"/>
      <c r="H92" s="4"/>
      <c r="I92" s="4"/>
      <c r="J92" s="5"/>
      <c r="K92" s="4"/>
      <c r="L92" s="5"/>
      <c r="M92" s="5"/>
      <c r="N92" s="5"/>
      <c r="O92" s="4"/>
      <c r="P92" s="108"/>
      <c r="Q92" s="108"/>
      <c r="R92" s="108"/>
      <c r="S92" s="108"/>
      <c r="T92" s="108"/>
      <c r="U92" s="108"/>
      <c r="V92" s="108"/>
      <c r="W92" s="108"/>
      <c r="X92" s="108"/>
      <c r="Y92" s="108"/>
    </row>
    <row r="93" spans="1:25" x14ac:dyDescent="0.3">
      <c r="A93" s="4"/>
      <c r="B93" s="4"/>
      <c r="C93" s="4"/>
      <c r="D93" s="4"/>
      <c r="E93" s="4"/>
      <c r="F93" s="4"/>
      <c r="G93" s="4"/>
      <c r="H93" s="4"/>
      <c r="I93" s="4"/>
      <c r="J93" s="5"/>
      <c r="K93" s="4"/>
      <c r="L93" s="5"/>
      <c r="M93" s="5"/>
      <c r="N93" s="5"/>
      <c r="O93" s="4"/>
      <c r="P93" s="108"/>
      <c r="Q93" s="108"/>
      <c r="R93" s="108"/>
      <c r="S93" s="108"/>
      <c r="T93" s="108"/>
      <c r="U93" s="108"/>
      <c r="V93" s="108"/>
      <c r="W93" s="108"/>
      <c r="X93" s="108"/>
      <c r="Y93" s="108"/>
    </row>
    <row r="94" spans="1:25" x14ac:dyDescent="0.3">
      <c r="A94" s="4"/>
      <c r="B94" s="4"/>
      <c r="C94" s="4"/>
      <c r="D94" s="4"/>
      <c r="E94" s="4"/>
      <c r="F94" s="4"/>
      <c r="G94" s="4"/>
      <c r="H94" s="4"/>
      <c r="I94" s="4"/>
      <c r="J94" s="5"/>
      <c r="K94" s="4"/>
      <c r="L94" s="5"/>
      <c r="M94" s="5"/>
      <c r="N94" s="5"/>
      <c r="O94" s="4"/>
      <c r="P94" s="108"/>
      <c r="Q94" s="108"/>
      <c r="R94" s="108"/>
      <c r="S94" s="108"/>
      <c r="T94" s="108"/>
      <c r="U94" s="108"/>
      <c r="V94" s="108"/>
      <c r="W94" s="108"/>
      <c r="X94" s="108"/>
      <c r="Y94" s="108"/>
    </row>
    <row r="95" spans="1:25" x14ac:dyDescent="0.3">
      <c r="A95" s="4"/>
      <c r="B95" s="4"/>
      <c r="C95" s="4"/>
      <c r="D95" s="4"/>
      <c r="E95" s="4"/>
      <c r="F95" s="4"/>
      <c r="G95" s="4"/>
      <c r="H95" s="4"/>
      <c r="I95" s="4"/>
      <c r="J95" s="5"/>
      <c r="K95" s="4"/>
      <c r="L95" s="5"/>
      <c r="M95" s="5"/>
      <c r="N95" s="5"/>
      <c r="O95" s="4"/>
      <c r="P95" s="108"/>
      <c r="Q95" s="108"/>
      <c r="R95" s="108"/>
      <c r="S95" s="108"/>
      <c r="T95" s="108"/>
      <c r="U95" s="108"/>
      <c r="V95" s="108"/>
      <c r="W95" s="108"/>
      <c r="X95" s="108"/>
      <c r="Y95" s="108"/>
    </row>
    <row r="96" spans="1:25" x14ac:dyDescent="0.3">
      <c r="A96" s="4"/>
      <c r="B96" s="4"/>
      <c r="C96" s="4"/>
      <c r="D96" s="4"/>
      <c r="E96" s="4"/>
      <c r="F96" s="4"/>
      <c r="G96" s="4"/>
      <c r="H96" s="4"/>
      <c r="I96" s="4"/>
      <c r="J96" s="5"/>
      <c r="K96" s="4"/>
      <c r="L96" s="5"/>
      <c r="M96" s="5"/>
      <c r="N96" s="5"/>
      <c r="O96" s="4"/>
      <c r="P96" s="108"/>
      <c r="Q96" s="108"/>
      <c r="R96" s="108"/>
      <c r="S96" s="108"/>
      <c r="T96" s="108"/>
      <c r="U96" s="108"/>
      <c r="V96" s="108"/>
      <c r="W96" s="108"/>
      <c r="X96" s="108"/>
      <c r="Y96" s="108"/>
    </row>
    <row r="97" spans="1:25" x14ac:dyDescent="0.3">
      <c r="A97" s="4"/>
      <c r="B97" s="4"/>
      <c r="C97" s="4"/>
      <c r="D97" s="4"/>
      <c r="E97" s="4"/>
      <c r="F97" s="4"/>
      <c r="G97" s="4"/>
      <c r="H97" s="4"/>
      <c r="I97" s="4"/>
      <c r="J97" s="5"/>
      <c r="K97" s="4"/>
      <c r="L97" s="5"/>
      <c r="M97" s="5"/>
      <c r="N97" s="5"/>
      <c r="O97" s="4"/>
      <c r="P97" s="108"/>
      <c r="Q97" s="108"/>
      <c r="R97" s="108"/>
      <c r="S97" s="108"/>
      <c r="T97" s="108"/>
      <c r="U97" s="108"/>
      <c r="V97" s="108"/>
      <c r="W97" s="108"/>
      <c r="X97" s="108"/>
      <c r="Y97" s="108"/>
    </row>
    <row r="98" spans="1:25" x14ac:dyDescent="0.3">
      <c r="A98" s="4"/>
      <c r="B98" s="4"/>
      <c r="C98" s="4"/>
      <c r="D98" s="4"/>
      <c r="E98" s="4"/>
      <c r="F98" s="4"/>
      <c r="G98" s="4"/>
      <c r="H98" s="4"/>
      <c r="I98" s="4"/>
      <c r="J98" s="5"/>
      <c r="K98" s="4"/>
      <c r="L98" s="5"/>
      <c r="M98" s="5"/>
      <c r="N98" s="5"/>
      <c r="O98" s="4"/>
      <c r="P98" s="108"/>
      <c r="Q98" s="108"/>
      <c r="R98" s="108"/>
      <c r="S98" s="108"/>
      <c r="T98" s="108"/>
      <c r="U98" s="108"/>
      <c r="V98" s="108"/>
      <c r="W98" s="108"/>
      <c r="X98" s="108"/>
      <c r="Y98" s="108"/>
    </row>
    <row r="99" spans="1:25" x14ac:dyDescent="0.3">
      <c r="A99" s="4"/>
      <c r="B99" s="4"/>
      <c r="C99" s="4"/>
      <c r="D99" s="4"/>
      <c r="E99" s="4"/>
      <c r="F99" s="4"/>
      <c r="G99" s="4"/>
      <c r="H99" s="4"/>
      <c r="I99" s="4"/>
      <c r="J99" s="5"/>
      <c r="K99" s="4"/>
      <c r="L99" s="5"/>
      <c r="M99" s="5"/>
      <c r="N99" s="5"/>
      <c r="O99" s="4"/>
      <c r="P99" s="108"/>
      <c r="Q99" s="108"/>
      <c r="R99" s="108"/>
      <c r="S99" s="108"/>
      <c r="T99" s="108"/>
      <c r="U99" s="108"/>
      <c r="V99" s="108"/>
      <c r="W99" s="108"/>
      <c r="X99" s="108"/>
      <c r="Y99" s="108"/>
    </row>
    <row r="100" spans="1:25" x14ac:dyDescent="0.3">
      <c r="A100" s="4"/>
      <c r="B100" s="4"/>
      <c r="C100" s="4"/>
      <c r="D100" s="4"/>
      <c r="E100" s="4"/>
      <c r="F100" s="4"/>
      <c r="G100" s="4"/>
      <c r="H100" s="4"/>
      <c r="I100" s="4"/>
      <c r="J100" s="5"/>
      <c r="K100" s="4"/>
      <c r="L100" s="5"/>
      <c r="M100" s="5"/>
      <c r="N100" s="5"/>
      <c r="O100" s="4"/>
      <c r="P100" s="108"/>
      <c r="Q100" s="108"/>
      <c r="R100" s="108"/>
      <c r="S100" s="108"/>
      <c r="T100" s="108"/>
      <c r="U100" s="108"/>
      <c r="V100" s="108"/>
      <c r="W100" s="108"/>
      <c r="X100" s="108"/>
      <c r="Y100" s="108"/>
    </row>
    <row r="101" spans="1:25" x14ac:dyDescent="0.3">
      <c r="A101" s="4"/>
      <c r="B101" s="4"/>
      <c r="C101" s="4"/>
      <c r="D101" s="4"/>
      <c r="E101" s="4"/>
      <c r="F101" s="4"/>
      <c r="G101" s="4"/>
      <c r="H101" s="4"/>
      <c r="I101" s="4"/>
      <c r="J101" s="5"/>
      <c r="K101" s="4"/>
      <c r="L101" s="5"/>
      <c r="M101" s="5"/>
      <c r="N101" s="5"/>
      <c r="O101" s="4"/>
      <c r="P101" s="108"/>
      <c r="Q101" s="108"/>
      <c r="R101" s="108"/>
      <c r="S101" s="108"/>
      <c r="T101" s="108"/>
      <c r="U101" s="108"/>
      <c r="V101" s="108"/>
      <c r="W101" s="108"/>
      <c r="X101" s="108"/>
      <c r="Y101" s="108"/>
    </row>
    <row r="102" spans="1:25" x14ac:dyDescent="0.3">
      <c r="A102" s="4"/>
      <c r="B102" s="4"/>
      <c r="C102" s="4"/>
      <c r="D102" s="4"/>
      <c r="E102" s="4"/>
      <c r="F102" s="4"/>
      <c r="G102" s="4"/>
      <c r="H102" s="4"/>
      <c r="I102" s="4"/>
      <c r="J102" s="5"/>
      <c r="K102" s="4"/>
      <c r="L102" s="5"/>
      <c r="M102" s="5"/>
      <c r="N102" s="5"/>
      <c r="O102" s="4"/>
      <c r="P102" s="108"/>
      <c r="Q102" s="108"/>
      <c r="R102" s="108"/>
      <c r="S102" s="108"/>
      <c r="T102" s="108"/>
      <c r="U102" s="108"/>
      <c r="V102" s="108"/>
      <c r="W102" s="108"/>
      <c r="X102" s="108"/>
      <c r="Y102" s="108"/>
    </row>
    <row r="103" spans="1:25" x14ac:dyDescent="0.3">
      <c r="A103" s="4"/>
      <c r="B103" s="4"/>
      <c r="C103" s="4"/>
      <c r="D103" s="4"/>
      <c r="E103" s="4"/>
      <c r="F103" s="4"/>
      <c r="G103" s="4"/>
      <c r="H103" s="4"/>
      <c r="I103" s="4"/>
      <c r="J103" s="5"/>
      <c r="K103" s="4"/>
      <c r="L103" s="5"/>
      <c r="M103" s="5"/>
      <c r="N103" s="5"/>
      <c r="O103" s="4"/>
      <c r="P103" s="108"/>
      <c r="Q103" s="108"/>
      <c r="R103" s="108"/>
      <c r="S103" s="108"/>
      <c r="T103" s="108"/>
      <c r="U103" s="108"/>
      <c r="V103" s="108"/>
      <c r="W103" s="108"/>
      <c r="X103" s="108"/>
      <c r="Y103" s="108"/>
    </row>
    <row r="104" spans="1:25" x14ac:dyDescent="0.3">
      <c r="A104" s="4"/>
      <c r="B104" s="4"/>
      <c r="C104" s="4"/>
      <c r="D104" s="4"/>
      <c r="E104" s="4"/>
      <c r="F104" s="4"/>
      <c r="G104" s="4"/>
      <c r="H104" s="4"/>
      <c r="I104" s="4"/>
      <c r="J104" s="5"/>
      <c r="K104" s="4"/>
      <c r="L104" s="5"/>
      <c r="M104" s="5"/>
      <c r="N104" s="5"/>
      <c r="O104" s="4"/>
      <c r="P104" s="108"/>
      <c r="Q104" s="108"/>
      <c r="R104" s="108"/>
      <c r="S104" s="108"/>
      <c r="T104" s="108"/>
      <c r="U104" s="108"/>
      <c r="V104" s="108"/>
      <c r="W104" s="108"/>
      <c r="X104" s="108"/>
      <c r="Y104" s="108"/>
    </row>
    <row r="105" spans="1:25" x14ac:dyDescent="0.3">
      <c r="A105" s="4"/>
      <c r="B105" s="4"/>
      <c r="C105" s="4"/>
      <c r="D105" s="4"/>
      <c r="E105" s="4"/>
      <c r="F105" s="4"/>
      <c r="G105" s="4"/>
      <c r="H105" s="4"/>
      <c r="I105" s="4"/>
      <c r="J105" s="5"/>
      <c r="K105" s="4"/>
      <c r="L105" s="5"/>
      <c r="M105" s="5"/>
      <c r="N105" s="5"/>
      <c r="O105" s="4"/>
      <c r="P105" s="108"/>
      <c r="Q105" s="108"/>
      <c r="R105" s="108"/>
      <c r="S105" s="108"/>
      <c r="T105" s="108"/>
      <c r="U105" s="108"/>
      <c r="V105" s="108"/>
      <c r="W105" s="108"/>
      <c r="X105" s="108"/>
      <c r="Y105" s="108"/>
    </row>
    <row r="106" spans="1:25" x14ac:dyDescent="0.3">
      <c r="A106" s="4"/>
      <c r="B106" s="4"/>
      <c r="C106" s="4"/>
      <c r="D106" s="4"/>
      <c r="E106" s="4"/>
      <c r="F106" s="4"/>
      <c r="G106" s="4"/>
      <c r="H106" s="4"/>
      <c r="I106" s="4"/>
      <c r="J106" s="5"/>
      <c r="K106" s="4"/>
      <c r="L106" s="5"/>
      <c r="M106" s="5"/>
      <c r="N106" s="5"/>
      <c r="O106" s="4"/>
      <c r="P106" s="108"/>
      <c r="Q106" s="108"/>
      <c r="R106" s="108"/>
      <c r="S106" s="108"/>
      <c r="T106" s="108"/>
      <c r="U106" s="108"/>
      <c r="V106" s="108"/>
      <c r="W106" s="108"/>
      <c r="X106" s="108"/>
      <c r="Y106" s="108"/>
    </row>
    <row r="107" spans="1:25" x14ac:dyDescent="0.3">
      <c r="A107" s="4"/>
      <c r="B107" s="4"/>
      <c r="C107" s="4"/>
      <c r="D107" s="4"/>
      <c r="E107" s="4"/>
      <c r="F107" s="4"/>
      <c r="G107" s="4"/>
      <c r="H107" s="4"/>
      <c r="I107" s="4"/>
      <c r="J107" s="5"/>
      <c r="K107" s="4"/>
      <c r="L107" s="5"/>
      <c r="M107" s="5"/>
      <c r="N107" s="5"/>
      <c r="O107" s="4"/>
      <c r="P107" s="108"/>
      <c r="Q107" s="108"/>
      <c r="R107" s="108"/>
      <c r="S107" s="108"/>
      <c r="T107" s="108"/>
      <c r="U107" s="108"/>
      <c r="V107" s="108"/>
      <c r="W107" s="108"/>
      <c r="X107" s="108"/>
      <c r="Y107" s="108"/>
    </row>
    <row r="108" spans="1:25" x14ac:dyDescent="0.3">
      <c r="A108" s="4"/>
      <c r="B108" s="4"/>
      <c r="C108" s="4"/>
      <c r="D108" s="4"/>
      <c r="E108" s="4"/>
      <c r="F108" s="4"/>
      <c r="G108" s="4"/>
      <c r="H108" s="4"/>
      <c r="I108" s="4"/>
      <c r="J108" s="5"/>
      <c r="K108" s="4"/>
      <c r="L108" s="5"/>
      <c r="M108" s="5"/>
      <c r="N108" s="5"/>
      <c r="O108" s="4"/>
      <c r="P108" s="108"/>
      <c r="Q108" s="108"/>
      <c r="R108" s="108"/>
      <c r="S108" s="108"/>
      <c r="T108" s="108"/>
      <c r="U108" s="108"/>
      <c r="V108" s="108"/>
      <c r="W108" s="108"/>
      <c r="X108" s="108"/>
      <c r="Y108" s="108"/>
    </row>
    <row r="109" spans="1:25" x14ac:dyDescent="0.3">
      <c r="A109" s="4"/>
      <c r="B109" s="4"/>
      <c r="C109" s="4"/>
      <c r="D109" s="4"/>
      <c r="E109" s="4"/>
      <c r="F109" s="4"/>
      <c r="G109" s="4"/>
      <c r="H109" s="4"/>
      <c r="I109" s="4"/>
      <c r="J109" s="5"/>
      <c r="K109" s="4"/>
      <c r="L109" s="5"/>
      <c r="M109" s="5"/>
      <c r="N109" s="5"/>
      <c r="O109" s="4"/>
      <c r="P109" s="108"/>
      <c r="Q109" s="108"/>
      <c r="R109" s="108"/>
      <c r="S109" s="108"/>
      <c r="T109" s="108"/>
      <c r="U109" s="108"/>
      <c r="V109" s="108"/>
      <c r="W109" s="108"/>
      <c r="X109" s="108"/>
      <c r="Y109" s="108"/>
    </row>
    <row r="110" spans="1:25" x14ac:dyDescent="0.3">
      <c r="A110" s="4"/>
      <c r="B110" s="4"/>
      <c r="C110" s="4"/>
      <c r="D110" s="4"/>
      <c r="E110" s="4"/>
      <c r="F110" s="4"/>
      <c r="G110" s="4"/>
      <c r="H110" s="4"/>
      <c r="I110" s="4"/>
      <c r="J110" s="5"/>
      <c r="K110" s="4"/>
      <c r="L110" s="5"/>
      <c r="M110" s="5"/>
      <c r="N110" s="5"/>
      <c r="O110" s="4"/>
      <c r="P110" s="108"/>
      <c r="Q110" s="108"/>
      <c r="R110" s="108"/>
      <c r="S110" s="108"/>
      <c r="T110" s="108"/>
      <c r="U110" s="108"/>
      <c r="V110" s="108"/>
      <c r="W110" s="108"/>
      <c r="X110" s="108"/>
      <c r="Y110" s="108"/>
    </row>
    <row r="111" spans="1:25" x14ac:dyDescent="0.3">
      <c r="A111" s="4"/>
      <c r="B111" s="4"/>
      <c r="C111" s="4"/>
      <c r="D111" s="4"/>
      <c r="E111" s="4"/>
      <c r="F111" s="4"/>
      <c r="G111" s="4"/>
      <c r="H111" s="4"/>
      <c r="I111" s="4"/>
      <c r="J111" s="5"/>
      <c r="K111" s="4"/>
      <c r="L111" s="5"/>
      <c r="M111" s="5"/>
      <c r="N111" s="5"/>
      <c r="O111" s="4"/>
      <c r="P111" s="108"/>
      <c r="Q111" s="108"/>
      <c r="R111" s="108"/>
      <c r="S111" s="108"/>
      <c r="T111" s="108"/>
      <c r="U111" s="108"/>
      <c r="V111" s="108"/>
      <c r="W111" s="108"/>
      <c r="X111" s="108"/>
      <c r="Y111" s="108"/>
    </row>
    <row r="112" spans="1:25" x14ac:dyDescent="0.3">
      <c r="A112" s="4"/>
      <c r="B112" s="4"/>
      <c r="C112" s="4"/>
      <c r="D112" s="4"/>
      <c r="E112" s="4"/>
      <c r="F112" s="4"/>
      <c r="G112" s="4"/>
      <c r="H112" s="4"/>
      <c r="I112" s="4"/>
      <c r="J112" s="5"/>
      <c r="K112" s="4"/>
      <c r="L112" s="5"/>
      <c r="M112" s="5"/>
      <c r="N112" s="5"/>
      <c r="O112" s="4"/>
      <c r="P112" s="108"/>
      <c r="Q112" s="108"/>
      <c r="R112" s="108"/>
      <c r="S112" s="108"/>
      <c r="T112" s="108"/>
      <c r="U112" s="108"/>
      <c r="V112" s="108"/>
      <c r="W112" s="108"/>
      <c r="X112" s="108"/>
      <c r="Y112" s="108"/>
    </row>
    <row r="113" spans="1:25" x14ac:dyDescent="0.3">
      <c r="A113" s="4"/>
      <c r="B113" s="4"/>
      <c r="C113" s="4"/>
      <c r="D113" s="4"/>
      <c r="E113" s="4"/>
      <c r="F113" s="4"/>
      <c r="G113" s="4"/>
      <c r="H113" s="4"/>
      <c r="I113" s="4"/>
      <c r="J113" s="5"/>
      <c r="K113" s="4"/>
      <c r="L113" s="5"/>
      <c r="M113" s="5"/>
      <c r="N113" s="5"/>
      <c r="O113" s="4"/>
      <c r="P113" s="108"/>
      <c r="Q113" s="108"/>
      <c r="R113" s="108"/>
      <c r="S113" s="108"/>
      <c r="T113" s="108"/>
      <c r="U113" s="108"/>
      <c r="V113" s="108"/>
      <c r="W113" s="108"/>
      <c r="X113" s="108"/>
      <c r="Y113" s="108"/>
    </row>
    <row r="114" spans="1:25" x14ac:dyDescent="0.3">
      <c r="A114" s="4"/>
      <c r="B114" s="4"/>
      <c r="C114" s="4"/>
      <c r="D114" s="4"/>
      <c r="E114" s="4"/>
      <c r="F114" s="4"/>
      <c r="G114" s="4"/>
      <c r="H114" s="4"/>
      <c r="I114" s="4"/>
      <c r="J114" s="5"/>
      <c r="K114" s="4"/>
      <c r="L114" s="5"/>
      <c r="M114" s="5"/>
      <c r="N114" s="5"/>
      <c r="O114" s="4"/>
      <c r="P114" s="108"/>
      <c r="Q114" s="108"/>
      <c r="R114" s="108"/>
      <c r="S114" s="108"/>
      <c r="T114" s="108"/>
      <c r="U114" s="108"/>
      <c r="V114" s="108"/>
      <c r="W114" s="108"/>
      <c r="X114" s="108"/>
      <c r="Y114" s="108"/>
    </row>
    <row r="115" spans="1:25" x14ac:dyDescent="0.3">
      <c r="A115" s="4"/>
      <c r="B115" s="4"/>
      <c r="C115" s="4"/>
      <c r="D115" s="4"/>
      <c r="E115" s="4"/>
      <c r="F115" s="4"/>
      <c r="G115" s="4"/>
      <c r="H115" s="4"/>
      <c r="I115" s="4"/>
      <c r="J115" s="5"/>
      <c r="K115" s="4"/>
      <c r="L115" s="5"/>
      <c r="M115" s="5"/>
      <c r="N115" s="5"/>
      <c r="O115" s="4"/>
      <c r="P115" s="108"/>
      <c r="Q115" s="108"/>
      <c r="R115" s="108"/>
      <c r="S115" s="108"/>
      <c r="T115" s="108"/>
      <c r="U115" s="108"/>
      <c r="V115" s="108"/>
      <c r="W115" s="108"/>
      <c r="X115" s="108"/>
      <c r="Y115" s="108"/>
    </row>
    <row r="116" spans="1:25" x14ac:dyDescent="0.3">
      <c r="A116" s="4"/>
      <c r="B116" s="4"/>
      <c r="C116" s="4"/>
      <c r="D116" s="4"/>
      <c r="E116" s="4"/>
      <c r="F116" s="4"/>
      <c r="G116" s="4"/>
      <c r="H116" s="4"/>
      <c r="I116" s="4"/>
      <c r="J116" s="5"/>
      <c r="K116" s="4"/>
      <c r="L116" s="5"/>
      <c r="M116" s="5"/>
      <c r="N116" s="5"/>
      <c r="O116" s="4"/>
      <c r="P116" s="108"/>
      <c r="Q116" s="108"/>
      <c r="R116" s="108"/>
      <c r="S116" s="108"/>
      <c r="T116" s="108"/>
      <c r="U116" s="108"/>
      <c r="V116" s="108"/>
      <c r="W116" s="108"/>
      <c r="X116" s="108"/>
      <c r="Y116" s="108"/>
    </row>
    <row r="117" spans="1:25" x14ac:dyDescent="0.3">
      <c r="A117" s="4"/>
      <c r="B117" s="4"/>
      <c r="C117" s="4"/>
      <c r="D117" s="4"/>
      <c r="E117" s="4"/>
      <c r="F117" s="4"/>
      <c r="G117" s="4"/>
      <c r="H117" s="4"/>
      <c r="I117" s="4"/>
      <c r="J117" s="5"/>
      <c r="K117" s="4"/>
      <c r="L117" s="5"/>
      <c r="M117" s="5"/>
      <c r="N117" s="5"/>
      <c r="O117" s="4"/>
      <c r="P117" s="108"/>
      <c r="Q117" s="108"/>
      <c r="R117" s="108"/>
      <c r="S117" s="108"/>
      <c r="T117" s="108"/>
      <c r="U117" s="108"/>
      <c r="V117" s="108"/>
      <c r="W117" s="108"/>
      <c r="X117" s="108"/>
      <c r="Y117" s="108"/>
    </row>
    <row r="118" spans="1:25" x14ac:dyDescent="0.3">
      <c r="A118" s="4"/>
      <c r="B118" s="4"/>
      <c r="C118" s="4"/>
      <c r="D118" s="4"/>
      <c r="E118" s="4"/>
      <c r="F118" s="4"/>
      <c r="G118" s="4"/>
      <c r="H118" s="4"/>
      <c r="I118" s="4"/>
      <c r="J118" s="5"/>
      <c r="K118" s="4"/>
      <c r="L118" s="5"/>
      <c r="M118" s="5"/>
      <c r="N118" s="5"/>
      <c r="O118" s="4"/>
      <c r="P118" s="108"/>
      <c r="Q118" s="108"/>
      <c r="R118" s="108"/>
      <c r="S118" s="108"/>
      <c r="T118" s="108"/>
      <c r="U118" s="108"/>
      <c r="V118" s="108"/>
      <c r="W118" s="108"/>
      <c r="X118" s="108"/>
      <c r="Y118" s="108"/>
    </row>
    <row r="119" spans="1:25" x14ac:dyDescent="0.3">
      <c r="A119" s="4"/>
      <c r="B119" s="4"/>
      <c r="C119" s="4"/>
      <c r="D119" s="4"/>
      <c r="E119" s="4"/>
      <c r="F119" s="4"/>
      <c r="G119" s="4"/>
      <c r="H119" s="4"/>
      <c r="I119" s="4"/>
      <c r="J119" s="5"/>
      <c r="K119" s="4"/>
      <c r="L119" s="5"/>
      <c r="M119" s="5"/>
      <c r="N119" s="5"/>
      <c r="O119" s="4"/>
      <c r="P119" s="108"/>
      <c r="Q119" s="108"/>
      <c r="R119" s="108"/>
      <c r="S119" s="108"/>
      <c r="T119" s="108"/>
      <c r="U119" s="108"/>
      <c r="V119" s="108"/>
      <c r="W119" s="108"/>
      <c r="X119" s="108"/>
      <c r="Y119" s="108"/>
    </row>
    <row r="120" spans="1:25" x14ac:dyDescent="0.3">
      <c r="A120" s="4"/>
      <c r="B120" s="4"/>
      <c r="C120" s="4"/>
      <c r="D120" s="4"/>
      <c r="E120" s="4"/>
      <c r="F120" s="4"/>
      <c r="G120" s="4"/>
      <c r="H120" s="4"/>
      <c r="I120" s="4"/>
      <c r="J120" s="5"/>
      <c r="K120" s="4"/>
      <c r="L120" s="5"/>
      <c r="M120" s="5"/>
      <c r="N120" s="5"/>
      <c r="O120" s="4"/>
      <c r="P120" s="108"/>
      <c r="Q120" s="108"/>
      <c r="R120" s="108"/>
      <c r="S120" s="108"/>
      <c r="T120" s="108"/>
      <c r="U120" s="108"/>
      <c r="V120" s="108"/>
      <c r="W120" s="108"/>
      <c r="X120" s="108"/>
      <c r="Y120" s="108"/>
    </row>
    <row r="121" spans="1:25" x14ac:dyDescent="0.3">
      <c r="A121" s="4"/>
      <c r="B121" s="4"/>
      <c r="C121" s="4"/>
      <c r="D121" s="4"/>
      <c r="E121" s="4"/>
      <c r="F121" s="4"/>
      <c r="G121" s="4"/>
      <c r="H121" s="4"/>
      <c r="I121" s="4"/>
      <c r="J121" s="5"/>
      <c r="K121" s="4"/>
      <c r="L121" s="5"/>
      <c r="M121" s="5"/>
      <c r="N121" s="5"/>
      <c r="O121" s="4"/>
      <c r="P121" s="108"/>
      <c r="Q121" s="108"/>
      <c r="R121" s="108"/>
      <c r="S121" s="108"/>
      <c r="T121" s="108"/>
      <c r="U121" s="108"/>
      <c r="V121" s="108"/>
      <c r="W121" s="108"/>
      <c r="X121" s="108"/>
      <c r="Y121" s="108"/>
    </row>
    <row r="122" spans="1:25" x14ac:dyDescent="0.3">
      <c r="A122" s="4"/>
      <c r="B122" s="4"/>
      <c r="C122" s="4"/>
      <c r="D122" s="4"/>
      <c r="E122" s="4"/>
      <c r="F122" s="4"/>
      <c r="G122" s="4"/>
      <c r="H122" s="4"/>
      <c r="I122" s="4"/>
      <c r="J122" s="5"/>
      <c r="K122" s="4"/>
      <c r="L122" s="5"/>
      <c r="M122" s="5"/>
      <c r="N122" s="5"/>
      <c r="O122" s="4"/>
      <c r="P122" s="108"/>
      <c r="Q122" s="108"/>
      <c r="R122" s="108"/>
      <c r="S122" s="108"/>
      <c r="T122" s="108"/>
      <c r="U122" s="108"/>
      <c r="V122" s="108"/>
      <c r="W122" s="108"/>
      <c r="X122" s="108"/>
      <c r="Y122" s="108"/>
    </row>
    <row r="123" spans="1:25" x14ac:dyDescent="0.3">
      <c r="A123" s="4"/>
      <c r="B123" s="4"/>
      <c r="C123" s="4"/>
      <c r="D123" s="4"/>
      <c r="E123" s="4"/>
      <c r="F123" s="4"/>
      <c r="G123" s="4"/>
      <c r="H123" s="4"/>
      <c r="I123" s="4"/>
      <c r="J123" s="5"/>
      <c r="K123" s="4"/>
      <c r="L123" s="5"/>
      <c r="M123" s="5"/>
      <c r="N123" s="5"/>
      <c r="O123" s="4"/>
      <c r="P123" s="108"/>
      <c r="Q123" s="108"/>
      <c r="R123" s="108"/>
      <c r="S123" s="108"/>
      <c r="T123" s="108"/>
      <c r="U123" s="108"/>
      <c r="V123" s="108"/>
      <c r="W123" s="108"/>
      <c r="X123" s="108"/>
      <c r="Y123" s="108"/>
    </row>
    <row r="124" spans="1:25" x14ac:dyDescent="0.3">
      <c r="A124" s="4"/>
      <c r="B124" s="4"/>
      <c r="C124" s="4"/>
      <c r="D124" s="4"/>
      <c r="E124" s="4"/>
      <c r="F124" s="4"/>
      <c r="G124" s="4"/>
      <c r="H124" s="4"/>
      <c r="I124" s="4"/>
      <c r="J124" s="5"/>
      <c r="K124" s="4"/>
      <c r="L124" s="5"/>
      <c r="M124" s="5"/>
      <c r="N124" s="5"/>
      <c r="O124" s="4"/>
      <c r="P124" s="108"/>
      <c r="Q124" s="108"/>
      <c r="R124" s="108"/>
      <c r="S124" s="108"/>
      <c r="T124" s="108"/>
      <c r="U124" s="108"/>
      <c r="V124" s="108"/>
      <c r="W124" s="108"/>
      <c r="X124" s="108"/>
      <c r="Y124" s="108"/>
    </row>
    <row r="125" spans="1:25" x14ac:dyDescent="0.3">
      <c r="A125" s="4"/>
      <c r="B125" s="4"/>
      <c r="C125" s="4"/>
      <c r="D125" s="4"/>
      <c r="E125" s="4"/>
      <c r="F125" s="4"/>
      <c r="G125" s="4"/>
      <c r="H125" s="4"/>
      <c r="I125" s="4"/>
      <c r="J125" s="5"/>
      <c r="K125" s="4"/>
      <c r="L125" s="5"/>
      <c r="M125" s="5"/>
      <c r="N125" s="5"/>
      <c r="O125" s="4"/>
      <c r="P125" s="108"/>
      <c r="Q125" s="108"/>
      <c r="R125" s="108"/>
      <c r="S125" s="108"/>
      <c r="T125" s="108"/>
      <c r="U125" s="108"/>
      <c r="V125" s="108"/>
      <c r="W125" s="108"/>
      <c r="X125" s="108"/>
      <c r="Y125" s="108"/>
    </row>
    <row r="126" spans="1:25" x14ac:dyDescent="0.3">
      <c r="A126" s="4"/>
      <c r="B126" s="4"/>
      <c r="C126" s="4"/>
      <c r="D126" s="4"/>
      <c r="E126" s="4"/>
      <c r="F126" s="4"/>
      <c r="G126" s="4"/>
      <c r="H126" s="4"/>
      <c r="I126" s="4"/>
      <c r="J126" s="5"/>
      <c r="K126" s="4"/>
      <c r="L126" s="5"/>
      <c r="M126" s="5"/>
      <c r="N126" s="5"/>
      <c r="O126" s="4"/>
      <c r="P126" s="108"/>
      <c r="Q126" s="108"/>
      <c r="R126" s="108"/>
      <c r="S126" s="108"/>
      <c r="T126" s="108"/>
      <c r="U126" s="108"/>
      <c r="V126" s="108"/>
      <c r="W126" s="108"/>
      <c r="X126" s="108"/>
      <c r="Y126" s="108"/>
    </row>
    <row r="127" spans="1:25" x14ac:dyDescent="0.3">
      <c r="A127" s="4"/>
      <c r="B127" s="4"/>
      <c r="C127" s="4"/>
      <c r="D127" s="4"/>
      <c r="E127" s="4"/>
      <c r="F127" s="4"/>
      <c r="G127" s="4"/>
      <c r="H127" s="4"/>
      <c r="I127" s="4"/>
      <c r="J127" s="5"/>
      <c r="K127" s="4"/>
      <c r="L127" s="5"/>
      <c r="M127" s="5"/>
      <c r="N127" s="5"/>
      <c r="O127" s="4"/>
      <c r="P127" s="108"/>
      <c r="Q127" s="108"/>
      <c r="R127" s="108"/>
      <c r="S127" s="108"/>
      <c r="T127" s="108"/>
      <c r="U127" s="108"/>
      <c r="V127" s="108"/>
      <c r="W127" s="108"/>
      <c r="X127" s="108"/>
      <c r="Y127" s="108"/>
    </row>
    <row r="128" spans="1:25" x14ac:dyDescent="0.3">
      <c r="A128" s="4"/>
      <c r="B128" s="4"/>
      <c r="C128" s="4"/>
      <c r="D128" s="4"/>
      <c r="E128" s="4"/>
      <c r="F128" s="4"/>
      <c r="G128" s="4"/>
      <c r="H128" s="4"/>
      <c r="I128" s="4"/>
      <c r="J128" s="5"/>
      <c r="K128" s="4"/>
      <c r="L128" s="5"/>
      <c r="M128" s="5"/>
      <c r="N128" s="5"/>
      <c r="O128" s="4"/>
      <c r="P128" s="108"/>
      <c r="Q128" s="108"/>
      <c r="R128" s="108"/>
      <c r="S128" s="108"/>
      <c r="T128" s="108"/>
      <c r="U128" s="108"/>
      <c r="V128" s="108"/>
      <c r="W128" s="108"/>
      <c r="X128" s="108"/>
      <c r="Y128" s="108"/>
    </row>
    <row r="129" spans="1:25" x14ac:dyDescent="0.3">
      <c r="A129" s="4"/>
      <c r="B129" s="4"/>
      <c r="C129" s="4"/>
      <c r="D129" s="4"/>
      <c r="E129" s="4"/>
      <c r="F129" s="4"/>
      <c r="G129" s="4"/>
      <c r="H129" s="4"/>
      <c r="I129" s="4"/>
      <c r="J129" s="5"/>
      <c r="K129" s="4"/>
      <c r="L129" s="5"/>
      <c r="M129" s="5"/>
      <c r="N129" s="5"/>
      <c r="O129" s="4"/>
      <c r="P129" s="108"/>
      <c r="Q129" s="108"/>
      <c r="R129" s="108"/>
      <c r="S129" s="108"/>
      <c r="T129" s="108"/>
      <c r="U129" s="108"/>
      <c r="V129" s="108"/>
      <c r="W129" s="108"/>
      <c r="X129" s="108"/>
      <c r="Y129" s="108"/>
    </row>
    <row r="130" spans="1:25" x14ac:dyDescent="0.3">
      <c r="A130" s="4"/>
      <c r="B130" s="4"/>
      <c r="C130" s="4"/>
      <c r="D130" s="4"/>
      <c r="E130" s="4"/>
      <c r="F130" s="4"/>
      <c r="G130" s="4"/>
      <c r="H130" s="4"/>
      <c r="I130" s="4"/>
      <c r="J130" s="5"/>
      <c r="K130" s="4"/>
      <c r="L130" s="5"/>
      <c r="M130" s="5"/>
      <c r="N130" s="5"/>
      <c r="O130" s="4"/>
      <c r="P130" s="108"/>
      <c r="Q130" s="108"/>
      <c r="R130" s="108"/>
      <c r="S130" s="108"/>
      <c r="T130" s="108"/>
      <c r="U130" s="108"/>
      <c r="V130" s="108"/>
      <c r="W130" s="108"/>
      <c r="X130" s="108"/>
      <c r="Y130" s="108"/>
    </row>
    <row r="131" spans="1:25" x14ac:dyDescent="0.3">
      <c r="A131" s="4"/>
      <c r="B131" s="4"/>
      <c r="C131" s="4"/>
      <c r="D131" s="4"/>
      <c r="E131" s="4"/>
      <c r="F131" s="4"/>
      <c r="G131" s="4"/>
      <c r="H131" s="4"/>
      <c r="I131" s="4"/>
      <c r="J131" s="5"/>
      <c r="K131" s="4"/>
      <c r="L131" s="5"/>
      <c r="M131" s="5"/>
      <c r="N131" s="5"/>
      <c r="O131" s="4"/>
      <c r="P131" s="108"/>
      <c r="Q131" s="108"/>
      <c r="R131" s="108"/>
      <c r="S131" s="108"/>
      <c r="T131" s="108"/>
      <c r="U131" s="108"/>
      <c r="V131" s="108"/>
      <c r="W131" s="108"/>
      <c r="X131" s="108"/>
      <c r="Y131" s="108"/>
    </row>
    <row r="132" spans="1:25" x14ac:dyDescent="0.3">
      <c r="A132" s="4"/>
      <c r="B132" s="4"/>
      <c r="C132" s="4"/>
      <c r="D132" s="4"/>
      <c r="E132" s="4"/>
      <c r="F132" s="4"/>
      <c r="G132" s="4"/>
      <c r="H132" s="4"/>
      <c r="I132" s="4"/>
      <c r="J132" s="5"/>
      <c r="K132" s="4"/>
      <c r="L132" s="5"/>
      <c r="M132" s="5"/>
      <c r="N132" s="5"/>
      <c r="O132" s="4"/>
      <c r="P132" s="108"/>
      <c r="Q132" s="108"/>
      <c r="R132" s="108"/>
      <c r="S132" s="108"/>
      <c r="T132" s="108"/>
      <c r="U132" s="108"/>
      <c r="V132" s="108"/>
      <c r="W132" s="108"/>
      <c r="X132" s="108"/>
      <c r="Y132" s="108"/>
    </row>
    <row r="133" spans="1:25" x14ac:dyDescent="0.3">
      <c r="A133" s="4"/>
      <c r="B133" s="4"/>
      <c r="C133" s="4"/>
      <c r="D133" s="4"/>
      <c r="E133" s="4"/>
      <c r="F133" s="4"/>
      <c r="G133" s="4"/>
      <c r="H133" s="4"/>
      <c r="I133" s="4"/>
      <c r="J133" s="5"/>
      <c r="K133" s="4"/>
      <c r="L133" s="5"/>
      <c r="M133" s="5"/>
      <c r="N133" s="5"/>
      <c r="O133" s="4"/>
      <c r="P133" s="108"/>
      <c r="Q133" s="108"/>
      <c r="R133" s="108"/>
      <c r="S133" s="108"/>
      <c r="T133" s="108"/>
      <c r="U133" s="108"/>
      <c r="V133" s="108"/>
      <c r="W133" s="108"/>
      <c r="X133" s="108"/>
      <c r="Y133" s="108"/>
    </row>
    <row r="134" spans="1:25" x14ac:dyDescent="0.3">
      <c r="A134" s="4"/>
      <c r="B134" s="4"/>
      <c r="C134" s="4"/>
      <c r="D134" s="4"/>
      <c r="E134" s="4"/>
      <c r="F134" s="4"/>
      <c r="G134" s="4"/>
      <c r="H134" s="4"/>
      <c r="I134" s="4"/>
      <c r="J134" s="5"/>
      <c r="K134" s="4"/>
      <c r="L134" s="5"/>
      <c r="M134" s="5"/>
      <c r="N134" s="5"/>
      <c r="O134" s="4"/>
      <c r="P134" s="108"/>
      <c r="Q134" s="108"/>
      <c r="R134" s="108"/>
      <c r="S134" s="108"/>
      <c r="T134" s="108"/>
      <c r="U134" s="108"/>
      <c r="V134" s="108"/>
      <c r="W134" s="108"/>
      <c r="X134" s="108"/>
      <c r="Y134" s="108"/>
    </row>
    <row r="135" spans="1:25" x14ac:dyDescent="0.3">
      <c r="A135" s="4"/>
      <c r="B135" s="4"/>
      <c r="C135" s="4"/>
      <c r="D135" s="4"/>
      <c r="E135" s="4"/>
      <c r="F135" s="4"/>
      <c r="G135" s="4"/>
      <c r="H135" s="4"/>
      <c r="I135" s="4"/>
      <c r="J135" s="5"/>
      <c r="K135" s="4"/>
      <c r="L135" s="5"/>
      <c r="M135" s="5"/>
      <c r="N135" s="5"/>
      <c r="O135" s="4"/>
      <c r="P135" s="108"/>
      <c r="Q135" s="108"/>
      <c r="R135" s="108"/>
      <c r="S135" s="108"/>
      <c r="T135" s="108"/>
      <c r="U135" s="108"/>
      <c r="V135" s="108"/>
      <c r="W135" s="108"/>
      <c r="X135" s="108"/>
      <c r="Y135" s="108"/>
    </row>
    <row r="136" spans="1:25" x14ac:dyDescent="0.3">
      <c r="A136" s="4"/>
      <c r="B136" s="4"/>
      <c r="C136" s="4"/>
      <c r="D136" s="4"/>
      <c r="E136" s="4"/>
      <c r="F136" s="4"/>
      <c r="G136" s="4"/>
      <c r="H136" s="4"/>
      <c r="I136" s="4"/>
      <c r="J136" s="5"/>
      <c r="K136" s="4"/>
      <c r="L136" s="5"/>
      <c r="M136" s="5"/>
      <c r="N136" s="5"/>
      <c r="O136" s="4"/>
      <c r="P136" s="108"/>
      <c r="Q136" s="108"/>
      <c r="R136" s="108"/>
      <c r="S136" s="108"/>
      <c r="T136" s="108"/>
      <c r="U136" s="108"/>
      <c r="V136" s="108"/>
      <c r="W136" s="108"/>
      <c r="X136" s="108"/>
      <c r="Y136" s="108"/>
    </row>
    <row r="137" spans="1:25" x14ac:dyDescent="0.3">
      <c r="A137" s="4"/>
      <c r="B137" s="4"/>
      <c r="C137" s="4"/>
      <c r="D137" s="4"/>
      <c r="E137" s="4"/>
      <c r="F137" s="4"/>
      <c r="G137" s="4"/>
      <c r="H137" s="4"/>
      <c r="I137" s="4"/>
      <c r="J137" s="5"/>
      <c r="K137" s="4"/>
      <c r="L137" s="5"/>
      <c r="M137" s="5"/>
      <c r="N137" s="5"/>
      <c r="O137" s="4"/>
      <c r="P137" s="108"/>
      <c r="Q137" s="108"/>
      <c r="R137" s="108"/>
      <c r="S137" s="108"/>
      <c r="T137" s="108"/>
      <c r="U137" s="108"/>
      <c r="V137" s="108"/>
      <c r="W137" s="108"/>
      <c r="X137" s="108"/>
      <c r="Y137" s="108"/>
    </row>
    <row r="138" spans="1:25" x14ac:dyDescent="0.3">
      <c r="A138" s="4"/>
      <c r="B138" s="4"/>
      <c r="C138" s="4"/>
      <c r="D138" s="4"/>
      <c r="E138" s="4"/>
      <c r="F138" s="4"/>
      <c r="G138" s="4"/>
      <c r="H138" s="4"/>
      <c r="I138" s="4"/>
      <c r="J138" s="5"/>
      <c r="K138" s="4"/>
      <c r="L138" s="5"/>
      <c r="M138" s="5"/>
      <c r="N138" s="5"/>
      <c r="O138" s="4"/>
      <c r="P138" s="108"/>
      <c r="Q138" s="108"/>
      <c r="R138" s="108"/>
      <c r="S138" s="108"/>
      <c r="T138" s="108"/>
      <c r="U138" s="108"/>
      <c r="V138" s="108"/>
      <c r="W138" s="108"/>
      <c r="X138" s="108"/>
      <c r="Y138" s="108"/>
    </row>
    <row r="139" spans="1:25" x14ac:dyDescent="0.3">
      <c r="A139" s="4"/>
      <c r="B139" s="4"/>
      <c r="C139" s="4"/>
      <c r="D139" s="4"/>
      <c r="E139" s="4"/>
      <c r="F139" s="4"/>
      <c r="G139" s="4"/>
      <c r="H139" s="4"/>
      <c r="I139" s="4"/>
      <c r="J139" s="5"/>
      <c r="K139" s="4"/>
      <c r="L139" s="5"/>
      <c r="M139" s="5"/>
      <c r="N139" s="5"/>
      <c r="O139" s="4"/>
      <c r="P139" s="108"/>
      <c r="Q139" s="108"/>
      <c r="R139" s="108"/>
      <c r="S139" s="108"/>
      <c r="T139" s="108"/>
      <c r="U139" s="108"/>
      <c r="V139" s="108"/>
      <c r="W139" s="108"/>
      <c r="X139" s="108"/>
      <c r="Y139" s="108"/>
    </row>
    <row r="140" spans="1:25" x14ac:dyDescent="0.3">
      <c r="A140" s="4"/>
      <c r="B140" s="4"/>
      <c r="C140" s="4"/>
      <c r="D140" s="4"/>
      <c r="E140" s="4"/>
      <c r="F140" s="4"/>
      <c r="G140" s="4"/>
      <c r="H140" s="4"/>
      <c r="I140" s="4"/>
      <c r="J140" s="5"/>
      <c r="K140" s="4"/>
      <c r="L140" s="5"/>
      <c r="M140" s="5"/>
      <c r="N140" s="5"/>
      <c r="O140" s="4"/>
      <c r="P140" s="108"/>
      <c r="Q140" s="108"/>
      <c r="R140" s="108"/>
      <c r="S140" s="108"/>
      <c r="T140" s="108"/>
      <c r="U140" s="108"/>
      <c r="V140" s="108"/>
      <c r="W140" s="108"/>
      <c r="X140" s="108"/>
      <c r="Y140" s="108"/>
    </row>
    <row r="141" spans="1:25" x14ac:dyDescent="0.3">
      <c r="A141" s="4"/>
      <c r="B141" s="4"/>
      <c r="C141" s="4"/>
      <c r="D141" s="4"/>
      <c r="E141" s="4"/>
      <c r="F141" s="4"/>
      <c r="G141" s="4"/>
      <c r="H141" s="4"/>
      <c r="I141" s="4"/>
      <c r="J141" s="5"/>
      <c r="K141" s="4"/>
      <c r="L141" s="5"/>
      <c r="M141" s="5"/>
      <c r="N141" s="5"/>
      <c r="O141" s="4"/>
      <c r="P141" s="108"/>
      <c r="Q141" s="108"/>
      <c r="R141" s="108"/>
      <c r="S141" s="108"/>
      <c r="T141" s="108"/>
      <c r="U141" s="108"/>
      <c r="V141" s="108"/>
      <c r="W141" s="108"/>
      <c r="X141" s="108"/>
      <c r="Y141" s="108"/>
    </row>
    <row r="142" spans="1:25" x14ac:dyDescent="0.3">
      <c r="A142" s="4"/>
      <c r="B142" s="4"/>
      <c r="C142" s="4"/>
      <c r="D142" s="4"/>
      <c r="E142" s="4"/>
      <c r="F142" s="4"/>
      <c r="G142" s="4"/>
      <c r="H142" s="4"/>
      <c r="I142" s="4"/>
      <c r="J142" s="5"/>
      <c r="K142" s="4"/>
      <c r="L142" s="5"/>
      <c r="M142" s="5"/>
      <c r="N142" s="5"/>
      <c r="O142" s="4"/>
      <c r="P142" s="108"/>
      <c r="Q142" s="108"/>
      <c r="R142" s="108"/>
      <c r="S142" s="108"/>
      <c r="T142" s="108"/>
      <c r="U142" s="108"/>
      <c r="V142" s="108"/>
      <c r="W142" s="108"/>
      <c r="X142" s="108"/>
      <c r="Y142" s="108"/>
    </row>
    <row r="143" spans="1:25" x14ac:dyDescent="0.3">
      <c r="A143" s="4"/>
      <c r="B143" s="4"/>
      <c r="C143" s="4"/>
      <c r="D143" s="4"/>
      <c r="E143" s="4"/>
      <c r="F143" s="4"/>
      <c r="G143" s="4"/>
      <c r="H143" s="4"/>
      <c r="I143" s="4"/>
      <c r="J143" s="5"/>
      <c r="K143" s="4"/>
      <c r="L143" s="5"/>
      <c r="M143" s="5"/>
      <c r="N143" s="5"/>
      <c r="O143" s="4"/>
      <c r="P143" s="108"/>
      <c r="Q143" s="108"/>
      <c r="R143" s="108"/>
      <c r="S143" s="108"/>
      <c r="T143" s="108"/>
      <c r="U143" s="108"/>
      <c r="V143" s="108"/>
      <c r="W143" s="108"/>
      <c r="X143" s="108"/>
      <c r="Y143" s="108"/>
    </row>
    <row r="144" spans="1:25" x14ac:dyDescent="0.3">
      <c r="A144" s="4"/>
      <c r="B144" s="4"/>
      <c r="C144" s="4"/>
      <c r="D144" s="4"/>
      <c r="E144" s="4"/>
      <c r="F144" s="4"/>
      <c r="G144" s="4"/>
      <c r="H144" s="4"/>
      <c r="I144" s="4"/>
      <c r="J144" s="5"/>
      <c r="K144" s="4"/>
      <c r="L144" s="5"/>
      <c r="M144" s="5"/>
      <c r="N144" s="5"/>
      <c r="O144" s="4"/>
      <c r="P144" s="108"/>
      <c r="Q144" s="108"/>
      <c r="R144" s="108"/>
      <c r="S144" s="108"/>
      <c r="T144" s="108"/>
      <c r="U144" s="108"/>
      <c r="V144" s="108"/>
      <c r="W144" s="108"/>
      <c r="X144" s="108"/>
      <c r="Y144" s="108"/>
    </row>
    <row r="145" spans="1:25" x14ac:dyDescent="0.3">
      <c r="A145" s="4"/>
      <c r="B145" s="4"/>
      <c r="C145" s="4"/>
      <c r="D145" s="4"/>
      <c r="E145" s="4"/>
      <c r="F145" s="4"/>
      <c r="G145" s="4"/>
      <c r="H145" s="4"/>
      <c r="I145" s="4"/>
      <c r="J145" s="5"/>
      <c r="K145" s="4"/>
      <c r="L145" s="5"/>
      <c r="M145" s="5"/>
      <c r="N145" s="5"/>
      <c r="O145" s="4"/>
      <c r="P145" s="108"/>
      <c r="Q145" s="108"/>
      <c r="R145" s="108"/>
      <c r="S145" s="108"/>
      <c r="T145" s="108"/>
      <c r="U145" s="108"/>
      <c r="V145" s="108"/>
      <c r="W145" s="108"/>
      <c r="X145" s="108"/>
      <c r="Y145" s="108"/>
    </row>
    <row r="146" spans="1:25" x14ac:dyDescent="0.3">
      <c r="A146" s="4"/>
      <c r="B146" s="4"/>
      <c r="C146" s="4"/>
      <c r="D146" s="4"/>
      <c r="E146" s="4"/>
      <c r="F146" s="4"/>
      <c r="G146" s="4"/>
      <c r="H146" s="4"/>
      <c r="I146" s="4"/>
      <c r="J146" s="5"/>
      <c r="K146" s="4"/>
      <c r="L146" s="5"/>
      <c r="M146" s="5"/>
      <c r="N146" s="5"/>
      <c r="O146" s="4"/>
      <c r="P146" s="108"/>
      <c r="Q146" s="108"/>
      <c r="R146" s="108"/>
      <c r="S146" s="108"/>
      <c r="T146" s="108"/>
      <c r="U146" s="108"/>
      <c r="V146" s="108"/>
      <c r="W146" s="108"/>
      <c r="X146" s="108"/>
      <c r="Y146" s="108"/>
    </row>
    <row r="147" spans="1:25" x14ac:dyDescent="0.3">
      <c r="A147" s="4"/>
      <c r="B147" s="4"/>
      <c r="C147" s="4"/>
      <c r="D147" s="4"/>
      <c r="E147" s="4"/>
      <c r="F147" s="4"/>
      <c r="G147" s="4"/>
      <c r="H147" s="4"/>
      <c r="I147" s="4"/>
      <c r="J147" s="5"/>
      <c r="K147" s="4"/>
      <c r="L147" s="5"/>
      <c r="M147" s="5"/>
      <c r="N147" s="5"/>
      <c r="O147" s="4"/>
      <c r="P147" s="108"/>
      <c r="Q147" s="108"/>
      <c r="R147" s="108"/>
      <c r="S147" s="108"/>
      <c r="T147" s="108"/>
      <c r="U147" s="108"/>
      <c r="V147" s="108"/>
      <c r="W147" s="108"/>
      <c r="X147" s="108"/>
      <c r="Y147" s="108"/>
    </row>
    <row r="148" spans="1:25" x14ac:dyDescent="0.3">
      <c r="A148" s="4"/>
      <c r="B148" s="4"/>
      <c r="C148" s="4"/>
      <c r="D148" s="4"/>
      <c r="E148" s="4"/>
      <c r="F148" s="4"/>
      <c r="G148" s="4"/>
      <c r="H148" s="4"/>
      <c r="I148" s="4"/>
      <c r="J148" s="5"/>
      <c r="K148" s="4"/>
      <c r="L148" s="5"/>
      <c r="M148" s="5"/>
      <c r="N148" s="5"/>
      <c r="O148" s="4"/>
      <c r="P148" s="108"/>
      <c r="Q148" s="108"/>
      <c r="R148" s="108"/>
      <c r="S148" s="108"/>
      <c r="T148" s="108"/>
      <c r="U148" s="108"/>
      <c r="V148" s="108"/>
      <c r="W148" s="108"/>
      <c r="X148" s="108"/>
      <c r="Y148" s="108"/>
    </row>
    <row r="149" spans="1:25" x14ac:dyDescent="0.3">
      <c r="A149" s="4"/>
      <c r="B149" s="4"/>
      <c r="C149" s="4"/>
      <c r="D149" s="4"/>
      <c r="E149" s="4"/>
      <c r="F149" s="4"/>
      <c r="G149" s="4"/>
      <c r="H149" s="4"/>
      <c r="I149" s="4"/>
      <c r="J149" s="5"/>
      <c r="K149" s="4"/>
      <c r="L149" s="5"/>
      <c r="M149" s="5"/>
      <c r="N149" s="5"/>
      <c r="O149" s="4"/>
      <c r="P149" s="108"/>
      <c r="Q149" s="108"/>
      <c r="R149" s="108"/>
      <c r="S149" s="108"/>
      <c r="T149" s="108"/>
      <c r="U149" s="108"/>
      <c r="V149" s="108"/>
      <c r="W149" s="108"/>
      <c r="X149" s="108"/>
      <c r="Y149" s="108"/>
    </row>
    <row r="150" spans="1:25" x14ac:dyDescent="0.3">
      <c r="A150" s="4"/>
      <c r="B150" s="4"/>
      <c r="C150" s="4"/>
      <c r="D150" s="4"/>
      <c r="E150" s="4"/>
      <c r="F150" s="4"/>
      <c r="G150" s="4"/>
      <c r="H150" s="4"/>
      <c r="I150" s="4"/>
      <c r="J150" s="5"/>
      <c r="K150" s="4"/>
      <c r="L150" s="5"/>
      <c r="M150" s="5"/>
      <c r="N150" s="5"/>
      <c r="O150" s="4"/>
      <c r="P150" s="108"/>
      <c r="Q150" s="108"/>
      <c r="R150" s="108"/>
      <c r="S150" s="108"/>
      <c r="T150" s="108"/>
      <c r="U150" s="108"/>
      <c r="V150" s="108"/>
      <c r="W150" s="108"/>
      <c r="X150" s="108"/>
      <c r="Y150" s="108"/>
    </row>
    <row r="151" spans="1:25" x14ac:dyDescent="0.3">
      <c r="A151" s="4"/>
      <c r="B151" s="4"/>
      <c r="C151" s="4"/>
      <c r="D151" s="4"/>
      <c r="E151" s="4"/>
      <c r="F151" s="4"/>
      <c r="G151" s="4"/>
      <c r="H151" s="4"/>
      <c r="I151" s="4"/>
      <c r="J151" s="5"/>
      <c r="K151" s="4"/>
      <c r="L151" s="5"/>
      <c r="M151" s="5"/>
      <c r="N151" s="5"/>
      <c r="O151" s="4"/>
      <c r="P151" s="108"/>
      <c r="Q151" s="108"/>
      <c r="R151" s="108"/>
      <c r="S151" s="108"/>
      <c r="T151" s="108"/>
      <c r="U151" s="108"/>
      <c r="V151" s="108"/>
      <c r="W151" s="108"/>
      <c r="X151" s="108"/>
      <c r="Y151" s="108"/>
    </row>
    <row r="152" spans="1:25" x14ac:dyDescent="0.3">
      <c r="A152" s="4"/>
      <c r="B152" s="4"/>
      <c r="C152" s="4"/>
      <c r="D152" s="4"/>
      <c r="E152" s="4"/>
      <c r="F152" s="4"/>
      <c r="G152" s="4"/>
      <c r="H152" s="4"/>
      <c r="I152" s="4"/>
      <c r="J152" s="5"/>
      <c r="K152" s="4"/>
      <c r="L152" s="5"/>
      <c r="M152" s="5"/>
      <c r="N152" s="5"/>
      <c r="O152" s="4"/>
      <c r="P152" s="108"/>
      <c r="Q152" s="108"/>
      <c r="R152" s="108"/>
      <c r="S152" s="108"/>
      <c r="T152" s="108"/>
      <c r="U152" s="108"/>
      <c r="V152" s="108"/>
      <c r="W152" s="108"/>
      <c r="X152" s="108"/>
      <c r="Y152" s="108"/>
    </row>
    <row r="153" spans="1:25" x14ac:dyDescent="0.3">
      <c r="A153" s="4"/>
      <c r="B153" s="4"/>
      <c r="C153" s="4"/>
      <c r="D153" s="4"/>
      <c r="E153" s="4"/>
      <c r="F153" s="4"/>
      <c r="G153" s="4"/>
      <c r="H153" s="4"/>
      <c r="I153" s="4"/>
      <c r="J153" s="5"/>
      <c r="K153" s="4"/>
      <c r="L153" s="5"/>
      <c r="M153" s="5"/>
      <c r="N153" s="5"/>
      <c r="O153" s="4"/>
      <c r="P153" s="108"/>
      <c r="Q153" s="108"/>
      <c r="R153" s="108"/>
      <c r="S153" s="108"/>
      <c r="T153" s="108"/>
      <c r="U153" s="108"/>
      <c r="V153" s="108"/>
      <c r="W153" s="108"/>
      <c r="X153" s="108"/>
      <c r="Y153" s="108"/>
    </row>
    <row r="154" spans="1:25" x14ac:dyDescent="0.3">
      <c r="A154" s="4"/>
      <c r="B154" s="4"/>
      <c r="C154" s="4"/>
      <c r="D154" s="4"/>
      <c r="E154" s="4"/>
      <c r="F154" s="4"/>
      <c r="G154" s="4"/>
      <c r="H154" s="4"/>
      <c r="I154" s="4"/>
      <c r="J154" s="5"/>
      <c r="K154" s="4"/>
      <c r="L154" s="5"/>
      <c r="M154" s="5"/>
      <c r="N154" s="5"/>
      <c r="O154" s="4"/>
      <c r="P154" s="108"/>
      <c r="Q154" s="108"/>
      <c r="R154" s="108"/>
      <c r="S154" s="108"/>
      <c r="T154" s="108"/>
      <c r="U154" s="108"/>
      <c r="V154" s="108"/>
      <c r="W154" s="108"/>
      <c r="X154" s="108"/>
      <c r="Y154" s="108"/>
    </row>
    <row r="155" spans="1:25" x14ac:dyDescent="0.3">
      <c r="A155" s="4"/>
      <c r="B155" s="4"/>
      <c r="C155" s="4"/>
      <c r="D155" s="4"/>
      <c r="E155" s="4"/>
      <c r="F155" s="4"/>
      <c r="G155" s="4"/>
      <c r="H155" s="4"/>
      <c r="I155" s="4"/>
      <c r="J155" s="5"/>
      <c r="K155" s="4"/>
      <c r="L155" s="5"/>
      <c r="M155" s="5"/>
      <c r="N155" s="5"/>
      <c r="O155" s="4"/>
      <c r="P155" s="108"/>
      <c r="Q155" s="108"/>
      <c r="R155" s="108"/>
      <c r="S155" s="108"/>
      <c r="T155" s="108"/>
      <c r="U155" s="108"/>
      <c r="V155" s="108"/>
      <c r="W155" s="108"/>
      <c r="X155" s="108"/>
      <c r="Y155" s="108"/>
    </row>
    <row r="156" spans="1:25" x14ac:dyDescent="0.3">
      <c r="A156" s="4"/>
      <c r="B156" s="4"/>
      <c r="C156" s="4"/>
      <c r="D156" s="4"/>
      <c r="E156" s="4"/>
      <c r="F156" s="4"/>
      <c r="G156" s="4"/>
      <c r="H156" s="4"/>
      <c r="I156" s="4"/>
      <c r="J156" s="5"/>
      <c r="K156" s="4"/>
      <c r="L156" s="5"/>
      <c r="M156" s="5"/>
      <c r="N156" s="5"/>
      <c r="O156" s="4"/>
      <c r="P156" s="108"/>
      <c r="Q156" s="108"/>
      <c r="R156" s="108"/>
      <c r="S156" s="108"/>
      <c r="T156" s="108"/>
      <c r="U156" s="108"/>
      <c r="V156" s="108"/>
      <c r="W156" s="108"/>
      <c r="X156" s="108"/>
      <c r="Y156" s="108"/>
    </row>
    <row r="157" spans="1:25" x14ac:dyDescent="0.3">
      <c r="A157" s="4"/>
      <c r="B157" s="4"/>
      <c r="C157" s="4"/>
      <c r="D157" s="4"/>
      <c r="E157" s="4"/>
      <c r="F157" s="4"/>
      <c r="G157" s="4"/>
      <c r="H157" s="4"/>
      <c r="I157" s="4"/>
      <c r="J157" s="5"/>
      <c r="K157" s="4"/>
      <c r="L157" s="5"/>
      <c r="M157" s="5"/>
      <c r="N157" s="5"/>
      <c r="O157" s="4"/>
      <c r="P157" s="108"/>
      <c r="Q157" s="108"/>
      <c r="R157" s="108"/>
      <c r="S157" s="108"/>
      <c r="T157" s="108"/>
      <c r="U157" s="108"/>
      <c r="V157" s="108"/>
      <c r="W157" s="108"/>
      <c r="X157" s="108"/>
      <c r="Y157" s="108"/>
    </row>
    <row r="158" spans="1:25" x14ac:dyDescent="0.3">
      <c r="A158" s="4"/>
      <c r="B158" s="4"/>
      <c r="C158" s="4"/>
      <c r="D158" s="4"/>
      <c r="E158" s="4"/>
      <c r="F158" s="4"/>
      <c r="G158" s="4"/>
      <c r="H158" s="4"/>
      <c r="I158" s="4"/>
      <c r="J158" s="5"/>
      <c r="K158" s="4"/>
      <c r="L158" s="5"/>
      <c r="M158" s="5"/>
      <c r="N158" s="5"/>
      <c r="O158" s="4"/>
      <c r="P158" s="108"/>
      <c r="Q158" s="108"/>
      <c r="R158" s="108"/>
      <c r="S158" s="108"/>
      <c r="T158" s="108"/>
      <c r="U158" s="108"/>
      <c r="V158" s="108"/>
      <c r="W158" s="108"/>
      <c r="X158" s="108"/>
      <c r="Y158" s="108"/>
    </row>
    <row r="159" spans="1:25" x14ac:dyDescent="0.3">
      <c r="A159" s="4"/>
      <c r="B159" s="4"/>
      <c r="C159" s="4"/>
      <c r="D159" s="4"/>
      <c r="E159" s="4"/>
      <c r="F159" s="4"/>
      <c r="G159" s="4"/>
      <c r="H159" s="4"/>
      <c r="I159" s="4"/>
      <c r="J159" s="5"/>
      <c r="K159" s="4"/>
      <c r="L159" s="5"/>
      <c r="M159" s="5"/>
      <c r="N159" s="5"/>
      <c r="O159" s="4"/>
      <c r="P159" s="108"/>
      <c r="Q159" s="108"/>
      <c r="R159" s="108"/>
      <c r="S159" s="108"/>
      <c r="T159" s="108"/>
      <c r="U159" s="108"/>
      <c r="V159" s="108"/>
      <c r="W159" s="108"/>
      <c r="X159" s="108"/>
      <c r="Y159" s="108"/>
    </row>
    <row r="160" spans="1:25" x14ac:dyDescent="0.3">
      <c r="A160" s="4"/>
      <c r="B160" s="4"/>
      <c r="C160" s="4"/>
      <c r="D160" s="4"/>
      <c r="E160" s="4"/>
      <c r="F160" s="4"/>
      <c r="G160" s="4"/>
      <c r="H160" s="4"/>
      <c r="I160" s="4"/>
      <c r="J160" s="5"/>
      <c r="K160" s="4"/>
      <c r="L160" s="5"/>
      <c r="M160" s="5"/>
      <c r="N160" s="5"/>
      <c r="O160" s="4"/>
      <c r="P160" s="108"/>
      <c r="Q160" s="108"/>
      <c r="R160" s="108"/>
      <c r="S160" s="108"/>
      <c r="T160" s="108"/>
      <c r="U160" s="108"/>
      <c r="V160" s="108"/>
      <c r="W160" s="108"/>
      <c r="X160" s="108"/>
      <c r="Y160" s="108"/>
    </row>
    <row r="161" spans="1:25" x14ac:dyDescent="0.3">
      <c r="A161" s="4"/>
      <c r="B161" s="4"/>
      <c r="C161" s="4"/>
      <c r="D161" s="4"/>
      <c r="E161" s="4"/>
      <c r="F161" s="4"/>
      <c r="G161" s="4"/>
      <c r="H161" s="4"/>
      <c r="I161" s="4"/>
      <c r="J161" s="5"/>
      <c r="K161" s="4"/>
      <c r="L161" s="5"/>
      <c r="M161" s="5"/>
      <c r="N161" s="5"/>
      <c r="O161" s="4"/>
      <c r="P161" s="108"/>
      <c r="Q161" s="108"/>
      <c r="R161" s="108"/>
      <c r="S161" s="108"/>
      <c r="T161" s="108"/>
      <c r="U161" s="108"/>
      <c r="V161" s="108"/>
      <c r="W161" s="108"/>
      <c r="X161" s="108"/>
      <c r="Y161" s="108"/>
    </row>
    <row r="162" spans="1:25" x14ac:dyDescent="0.3">
      <c r="A162" s="4"/>
      <c r="B162" s="4"/>
      <c r="C162" s="4"/>
      <c r="D162" s="4"/>
      <c r="E162" s="4"/>
      <c r="F162" s="4"/>
      <c r="G162" s="4"/>
      <c r="H162" s="4"/>
      <c r="I162" s="4"/>
      <c r="J162" s="5"/>
      <c r="K162" s="4"/>
      <c r="L162" s="5"/>
      <c r="M162" s="5"/>
      <c r="N162" s="5"/>
      <c r="O162" s="4"/>
      <c r="P162" s="108"/>
      <c r="Q162" s="108"/>
      <c r="R162" s="108"/>
      <c r="S162" s="108"/>
      <c r="T162" s="108"/>
      <c r="U162" s="108"/>
      <c r="V162" s="108"/>
      <c r="W162" s="108"/>
      <c r="X162" s="108"/>
      <c r="Y162" s="108"/>
    </row>
    <row r="163" spans="1:25" x14ac:dyDescent="0.3">
      <c r="A163" s="4"/>
      <c r="B163" s="4"/>
      <c r="C163" s="4"/>
      <c r="D163" s="4"/>
      <c r="E163" s="4"/>
      <c r="F163" s="4"/>
      <c r="G163" s="4"/>
      <c r="H163" s="4"/>
      <c r="I163" s="4"/>
      <c r="J163" s="5"/>
      <c r="K163" s="4"/>
      <c r="L163" s="5"/>
      <c r="M163" s="5"/>
      <c r="N163" s="5"/>
      <c r="O163" s="4"/>
      <c r="P163" s="108"/>
      <c r="Q163" s="108"/>
      <c r="R163" s="108"/>
      <c r="S163" s="108"/>
      <c r="T163" s="108"/>
      <c r="U163" s="108"/>
      <c r="V163" s="108"/>
      <c r="W163" s="108"/>
      <c r="X163" s="108"/>
      <c r="Y163" s="108"/>
    </row>
    <row r="164" spans="1:25" x14ac:dyDescent="0.3">
      <c r="A164" s="4"/>
      <c r="B164" s="4"/>
      <c r="C164" s="4"/>
      <c r="D164" s="4"/>
      <c r="E164" s="4"/>
      <c r="F164" s="4"/>
      <c r="G164" s="4"/>
      <c r="H164" s="4"/>
      <c r="I164" s="4"/>
      <c r="J164" s="5"/>
      <c r="K164" s="4"/>
      <c r="L164" s="5"/>
      <c r="M164" s="5"/>
      <c r="N164" s="5"/>
      <c r="O164" s="4"/>
      <c r="P164" s="108"/>
      <c r="Q164" s="108"/>
      <c r="R164" s="108"/>
      <c r="S164" s="108"/>
      <c r="T164" s="108"/>
      <c r="U164" s="108"/>
      <c r="V164" s="108"/>
      <c r="W164" s="108"/>
      <c r="X164" s="108"/>
      <c r="Y164" s="108"/>
    </row>
    <row r="165" spans="1:25" x14ac:dyDescent="0.3">
      <c r="A165" s="4"/>
      <c r="B165" s="4"/>
      <c r="C165" s="4"/>
      <c r="D165" s="4"/>
      <c r="E165" s="4"/>
      <c r="F165" s="4"/>
      <c r="G165" s="4"/>
      <c r="H165" s="4"/>
      <c r="I165" s="4"/>
      <c r="J165" s="5"/>
      <c r="K165" s="4"/>
      <c r="L165" s="5"/>
      <c r="M165" s="5"/>
      <c r="N165" s="5"/>
      <c r="O165" s="4"/>
      <c r="P165" s="108"/>
      <c r="Q165" s="108"/>
      <c r="R165" s="108"/>
      <c r="S165" s="108"/>
      <c r="T165" s="108"/>
      <c r="U165" s="108"/>
      <c r="V165" s="108"/>
      <c r="W165" s="108"/>
      <c r="X165" s="108"/>
      <c r="Y165" s="108"/>
    </row>
    <row r="166" spans="1:25" x14ac:dyDescent="0.3">
      <c r="A166" s="4"/>
      <c r="B166" s="4"/>
      <c r="C166" s="4"/>
      <c r="D166" s="4"/>
      <c r="E166" s="4"/>
      <c r="F166" s="4"/>
      <c r="G166" s="4"/>
      <c r="H166" s="4"/>
      <c r="I166" s="4"/>
      <c r="J166" s="5"/>
      <c r="K166" s="4"/>
      <c r="L166" s="5"/>
      <c r="M166" s="5"/>
      <c r="N166" s="5"/>
      <c r="O166" s="4"/>
      <c r="P166" s="108"/>
      <c r="Q166" s="108"/>
      <c r="R166" s="108"/>
      <c r="S166" s="108"/>
      <c r="T166" s="108"/>
      <c r="U166" s="108"/>
      <c r="V166" s="108"/>
      <c r="W166" s="108"/>
      <c r="X166" s="108"/>
      <c r="Y166" s="108"/>
    </row>
    <row r="167" spans="1:25" x14ac:dyDescent="0.3">
      <c r="A167" s="4"/>
      <c r="B167" s="4"/>
      <c r="C167" s="4"/>
      <c r="D167" s="4"/>
      <c r="E167" s="4"/>
      <c r="F167" s="4"/>
      <c r="G167" s="4"/>
      <c r="H167" s="4"/>
      <c r="I167" s="4"/>
      <c r="J167" s="5"/>
      <c r="K167" s="4"/>
      <c r="L167" s="5"/>
      <c r="M167" s="5"/>
      <c r="N167" s="5"/>
      <c r="O167" s="4"/>
      <c r="P167" s="108"/>
      <c r="Q167" s="108"/>
      <c r="R167" s="108"/>
      <c r="S167" s="108"/>
      <c r="T167" s="108"/>
      <c r="U167" s="108"/>
      <c r="V167" s="108"/>
      <c r="W167" s="108"/>
      <c r="X167" s="108"/>
      <c r="Y167" s="108"/>
    </row>
    <row r="168" spans="1:25" x14ac:dyDescent="0.3">
      <c r="A168" s="4"/>
      <c r="B168" s="4"/>
      <c r="C168" s="4"/>
      <c r="D168" s="4"/>
      <c r="E168" s="4"/>
      <c r="F168" s="4"/>
      <c r="G168" s="4"/>
      <c r="H168" s="4"/>
      <c r="I168" s="4"/>
      <c r="J168" s="5"/>
      <c r="K168" s="4"/>
      <c r="L168" s="5"/>
      <c r="M168" s="5"/>
      <c r="N168" s="5"/>
      <c r="O168" s="4"/>
      <c r="P168" s="108"/>
      <c r="Q168" s="108"/>
      <c r="R168" s="108"/>
      <c r="S168" s="108"/>
      <c r="T168" s="108"/>
      <c r="U168" s="108"/>
      <c r="V168" s="108"/>
      <c r="W168" s="108"/>
      <c r="X168" s="108"/>
      <c r="Y168" s="108"/>
    </row>
    <row r="169" spans="1:25" x14ac:dyDescent="0.3">
      <c r="A169" s="4"/>
      <c r="B169" s="4"/>
      <c r="C169" s="4"/>
      <c r="D169" s="4"/>
      <c r="E169" s="4"/>
      <c r="F169" s="4"/>
      <c r="G169" s="4"/>
      <c r="H169" s="4"/>
      <c r="I169" s="4"/>
      <c r="J169" s="5"/>
      <c r="K169" s="4"/>
      <c r="L169" s="5"/>
      <c r="M169" s="5"/>
      <c r="N169" s="5"/>
      <c r="O169" s="4"/>
      <c r="P169" s="108"/>
      <c r="Q169" s="108"/>
      <c r="R169" s="108"/>
      <c r="S169" s="108"/>
      <c r="T169" s="108"/>
      <c r="U169" s="108"/>
      <c r="V169" s="108"/>
      <c r="W169" s="108"/>
      <c r="X169" s="108"/>
      <c r="Y169" s="108"/>
    </row>
    <row r="170" spans="1:25" x14ac:dyDescent="0.3">
      <c r="A170" s="4"/>
      <c r="B170" s="4"/>
      <c r="C170" s="4"/>
      <c r="D170" s="4"/>
      <c r="E170" s="4"/>
      <c r="F170" s="4"/>
      <c r="G170" s="4"/>
      <c r="H170" s="4"/>
      <c r="I170" s="4"/>
      <c r="J170" s="5"/>
      <c r="K170" s="4"/>
      <c r="L170" s="5"/>
      <c r="M170" s="5"/>
      <c r="N170" s="5"/>
      <c r="O170" s="4"/>
      <c r="P170" s="108"/>
      <c r="Q170" s="108"/>
      <c r="R170" s="108"/>
      <c r="S170" s="108"/>
      <c r="T170" s="108"/>
      <c r="U170" s="108"/>
      <c r="V170" s="108"/>
      <c r="W170" s="108"/>
      <c r="X170" s="108"/>
      <c r="Y170" s="108"/>
    </row>
    <row r="171" spans="1:25" x14ac:dyDescent="0.3">
      <c r="A171" s="4"/>
      <c r="B171" s="4"/>
      <c r="C171" s="4"/>
      <c r="D171" s="4"/>
      <c r="E171" s="4"/>
      <c r="F171" s="4"/>
      <c r="G171" s="4"/>
      <c r="H171" s="4"/>
      <c r="I171" s="4"/>
      <c r="J171" s="5"/>
      <c r="K171" s="4"/>
      <c r="L171" s="5"/>
      <c r="M171" s="5"/>
      <c r="N171" s="5"/>
      <c r="O171" s="4"/>
      <c r="P171" s="108"/>
      <c r="Q171" s="108"/>
      <c r="R171" s="108"/>
      <c r="S171" s="108"/>
      <c r="T171" s="108"/>
      <c r="U171" s="108"/>
      <c r="V171" s="108"/>
      <c r="W171" s="108"/>
      <c r="X171" s="108"/>
      <c r="Y171" s="108"/>
    </row>
    <row r="172" spans="1:25" x14ac:dyDescent="0.3">
      <c r="A172" s="4"/>
      <c r="B172" s="4"/>
      <c r="C172" s="4"/>
      <c r="D172" s="4"/>
      <c r="E172" s="4"/>
      <c r="F172" s="4"/>
      <c r="G172" s="4"/>
      <c r="H172" s="4"/>
      <c r="I172" s="4"/>
      <c r="J172" s="5"/>
      <c r="K172" s="4"/>
      <c r="L172" s="5"/>
      <c r="M172" s="5"/>
      <c r="N172" s="5"/>
      <c r="O172" s="4"/>
      <c r="P172" s="108"/>
      <c r="Q172" s="108"/>
      <c r="R172" s="108"/>
      <c r="S172" s="108"/>
      <c r="T172" s="108"/>
      <c r="U172" s="108"/>
      <c r="V172" s="108"/>
      <c r="W172" s="108"/>
      <c r="X172" s="108"/>
      <c r="Y172" s="108"/>
    </row>
    <row r="173" spans="1:25" x14ac:dyDescent="0.3">
      <c r="A173" s="4"/>
      <c r="B173" s="4"/>
      <c r="C173" s="4"/>
      <c r="D173" s="4"/>
      <c r="E173" s="4"/>
      <c r="F173" s="4"/>
      <c r="G173" s="4"/>
      <c r="H173" s="4"/>
      <c r="I173" s="4"/>
      <c r="J173" s="5"/>
      <c r="K173" s="4"/>
      <c r="L173" s="5"/>
      <c r="M173" s="5"/>
      <c r="N173" s="5"/>
      <c r="O173" s="4"/>
      <c r="P173" s="108"/>
      <c r="Q173" s="108"/>
      <c r="R173" s="108"/>
      <c r="S173" s="108"/>
      <c r="T173" s="108"/>
      <c r="U173" s="108"/>
      <c r="V173" s="108"/>
      <c r="W173" s="108"/>
      <c r="X173" s="108"/>
      <c r="Y173" s="108"/>
    </row>
    <row r="174" spans="1:25" x14ac:dyDescent="0.3">
      <c r="A174" s="4"/>
      <c r="B174" s="4"/>
      <c r="C174" s="4"/>
      <c r="D174" s="4"/>
      <c r="E174" s="4"/>
      <c r="F174" s="4"/>
      <c r="G174" s="4"/>
      <c r="H174" s="4"/>
      <c r="I174" s="4"/>
      <c r="J174" s="5"/>
      <c r="K174" s="4"/>
      <c r="L174" s="5"/>
      <c r="M174" s="5"/>
      <c r="N174" s="5"/>
      <c r="O174" s="4"/>
      <c r="P174" s="108"/>
      <c r="Q174" s="108"/>
      <c r="R174" s="108"/>
      <c r="S174" s="108"/>
      <c r="T174" s="108"/>
      <c r="U174" s="108"/>
      <c r="V174" s="108"/>
      <c r="W174" s="108"/>
      <c r="X174" s="108"/>
      <c r="Y174" s="108"/>
    </row>
    <row r="175" spans="1:25" x14ac:dyDescent="0.3">
      <c r="A175" s="4"/>
      <c r="B175" s="4"/>
      <c r="C175" s="4"/>
      <c r="D175" s="4"/>
      <c r="E175" s="4"/>
      <c r="F175" s="4"/>
      <c r="G175" s="4"/>
      <c r="H175" s="4"/>
      <c r="I175" s="4"/>
      <c r="J175" s="5"/>
      <c r="K175" s="4"/>
      <c r="L175" s="5"/>
      <c r="M175" s="5"/>
      <c r="N175" s="5"/>
      <c r="O175" s="4"/>
      <c r="P175" s="108"/>
      <c r="Q175" s="108"/>
      <c r="R175" s="108"/>
      <c r="S175" s="108"/>
      <c r="T175" s="108"/>
      <c r="U175" s="108"/>
      <c r="V175" s="108"/>
      <c r="W175" s="108"/>
      <c r="X175" s="108"/>
      <c r="Y175" s="108"/>
    </row>
    <row r="176" spans="1:25" x14ac:dyDescent="0.3">
      <c r="A176" s="4"/>
      <c r="B176" s="4"/>
      <c r="C176" s="4"/>
      <c r="D176" s="4"/>
      <c r="E176" s="4"/>
      <c r="F176" s="4"/>
      <c r="G176" s="4"/>
      <c r="H176" s="4"/>
      <c r="I176" s="4"/>
      <c r="J176" s="5"/>
      <c r="K176" s="4"/>
      <c r="L176" s="5"/>
      <c r="M176" s="5"/>
      <c r="N176" s="5"/>
      <c r="O176" s="4"/>
      <c r="P176" s="108"/>
      <c r="Q176" s="108"/>
      <c r="R176" s="108"/>
      <c r="S176" s="108"/>
      <c r="T176" s="108"/>
      <c r="U176" s="108"/>
      <c r="V176" s="108"/>
      <c r="W176" s="108"/>
      <c r="X176" s="108"/>
      <c r="Y176" s="108"/>
    </row>
    <row r="177" spans="1:25" x14ac:dyDescent="0.3">
      <c r="A177" s="4"/>
      <c r="B177" s="4"/>
      <c r="C177" s="4"/>
      <c r="D177" s="4"/>
      <c r="E177" s="4"/>
      <c r="F177" s="4"/>
      <c r="G177" s="4"/>
      <c r="H177" s="4"/>
      <c r="I177" s="4"/>
      <c r="J177" s="5"/>
      <c r="K177" s="4"/>
      <c r="L177" s="5"/>
      <c r="M177" s="5"/>
      <c r="N177" s="5"/>
      <c r="O177" s="4"/>
      <c r="P177" s="108"/>
      <c r="Q177" s="108"/>
      <c r="R177" s="108"/>
      <c r="S177" s="108"/>
      <c r="T177" s="108"/>
      <c r="U177" s="108"/>
      <c r="V177" s="108"/>
      <c r="W177" s="108"/>
      <c r="X177" s="108"/>
      <c r="Y177" s="108"/>
    </row>
    <row r="178" spans="1:25" x14ac:dyDescent="0.3">
      <c r="A178" s="4"/>
      <c r="B178" s="4"/>
      <c r="C178" s="4"/>
      <c r="D178" s="4"/>
      <c r="E178" s="4"/>
      <c r="F178" s="4"/>
      <c r="G178" s="4"/>
      <c r="H178" s="4"/>
      <c r="I178" s="4"/>
      <c r="J178" s="5"/>
      <c r="K178" s="4"/>
      <c r="L178" s="5"/>
      <c r="M178" s="5"/>
      <c r="N178" s="5"/>
      <c r="O178" s="4"/>
      <c r="P178" s="108"/>
      <c r="Q178" s="108"/>
      <c r="R178" s="108"/>
      <c r="S178" s="108"/>
      <c r="T178" s="108"/>
      <c r="U178" s="108"/>
      <c r="V178" s="108"/>
      <c r="W178" s="108"/>
      <c r="X178" s="108"/>
      <c r="Y178" s="108"/>
    </row>
    <row r="179" spans="1:25" x14ac:dyDescent="0.3">
      <c r="A179" s="4"/>
      <c r="B179" s="4"/>
      <c r="C179" s="4"/>
      <c r="D179" s="4"/>
      <c r="E179" s="4"/>
      <c r="F179" s="4"/>
      <c r="G179" s="4"/>
      <c r="H179" s="4"/>
      <c r="I179" s="4"/>
      <c r="J179" s="5"/>
      <c r="K179" s="4"/>
      <c r="L179" s="5"/>
      <c r="M179" s="5"/>
      <c r="N179" s="5"/>
      <c r="O179" s="4"/>
      <c r="P179" s="108"/>
      <c r="Q179" s="108"/>
      <c r="R179" s="108"/>
      <c r="S179" s="108"/>
      <c r="T179" s="108"/>
      <c r="U179" s="108"/>
      <c r="V179" s="108"/>
      <c r="W179" s="108"/>
      <c r="X179" s="108"/>
      <c r="Y179" s="108"/>
    </row>
    <row r="180" spans="1:25" x14ac:dyDescent="0.3">
      <c r="A180" s="4"/>
      <c r="B180" s="4"/>
      <c r="C180" s="4"/>
      <c r="D180" s="4"/>
      <c r="E180" s="4"/>
      <c r="F180" s="4"/>
      <c r="G180" s="4"/>
      <c r="H180" s="4"/>
      <c r="I180" s="4"/>
      <c r="J180" s="5"/>
      <c r="K180" s="4"/>
      <c r="L180" s="5"/>
      <c r="M180" s="5"/>
      <c r="N180" s="5"/>
      <c r="O180" s="4"/>
      <c r="P180" s="108"/>
      <c r="Q180" s="108"/>
      <c r="R180" s="108"/>
      <c r="S180" s="108"/>
      <c r="T180" s="108"/>
      <c r="U180" s="108"/>
      <c r="V180" s="108"/>
      <c r="W180" s="108"/>
      <c r="X180" s="108"/>
      <c r="Y180" s="108"/>
    </row>
    <row r="181" spans="1:25" x14ac:dyDescent="0.3">
      <c r="A181" s="4"/>
      <c r="B181" s="4"/>
      <c r="C181" s="4"/>
      <c r="D181" s="4"/>
      <c r="E181" s="4"/>
      <c r="F181" s="4"/>
      <c r="G181" s="4"/>
      <c r="H181" s="4"/>
      <c r="I181" s="4"/>
      <c r="J181" s="5"/>
      <c r="K181" s="4"/>
      <c r="L181" s="5"/>
      <c r="M181" s="5"/>
      <c r="N181" s="5"/>
      <c r="O181" s="4"/>
      <c r="P181" s="108"/>
      <c r="Q181" s="108"/>
      <c r="R181" s="108"/>
      <c r="S181" s="108"/>
      <c r="T181" s="108"/>
      <c r="U181" s="108"/>
      <c r="V181" s="108"/>
      <c r="W181" s="108"/>
      <c r="X181" s="108"/>
      <c r="Y181" s="108"/>
    </row>
    <row r="182" spans="1:25" x14ac:dyDescent="0.3">
      <c r="A182" s="4"/>
      <c r="B182" s="4"/>
      <c r="C182" s="4"/>
      <c r="D182" s="4"/>
      <c r="E182" s="4"/>
      <c r="F182" s="4"/>
      <c r="G182" s="4"/>
      <c r="H182" s="4"/>
      <c r="I182" s="4"/>
      <c r="J182" s="5"/>
      <c r="K182" s="4"/>
      <c r="L182" s="5"/>
      <c r="M182" s="5"/>
      <c r="N182" s="5"/>
      <c r="O182" s="4"/>
      <c r="P182" s="108"/>
      <c r="Q182" s="108"/>
      <c r="R182" s="108"/>
      <c r="S182" s="108"/>
      <c r="T182" s="108"/>
      <c r="U182" s="108"/>
      <c r="V182" s="108"/>
      <c r="W182" s="108"/>
      <c r="X182" s="108"/>
      <c r="Y182" s="108"/>
    </row>
    <row r="183" spans="1:25" x14ac:dyDescent="0.3">
      <c r="A183" s="4"/>
      <c r="B183" s="4"/>
      <c r="C183" s="4"/>
      <c r="D183" s="4"/>
      <c r="E183" s="4"/>
      <c r="F183" s="4"/>
      <c r="G183" s="4"/>
      <c r="H183" s="4"/>
      <c r="I183" s="4"/>
      <c r="J183" s="5"/>
      <c r="K183" s="4"/>
      <c r="L183" s="5"/>
      <c r="M183" s="5"/>
      <c r="N183" s="5"/>
      <c r="O183" s="4"/>
      <c r="P183" s="108"/>
      <c r="Q183" s="108"/>
      <c r="R183" s="108"/>
      <c r="S183" s="108"/>
      <c r="T183" s="108"/>
      <c r="U183" s="108"/>
      <c r="V183" s="108"/>
      <c r="W183" s="108"/>
      <c r="X183" s="108"/>
      <c r="Y183" s="108"/>
    </row>
    <row r="184" spans="1:25" x14ac:dyDescent="0.3">
      <c r="A184" s="4"/>
      <c r="B184" s="4"/>
      <c r="C184" s="4"/>
      <c r="D184" s="4"/>
      <c r="E184" s="4"/>
      <c r="F184" s="4"/>
      <c r="G184" s="4"/>
      <c r="H184" s="4"/>
      <c r="I184" s="4"/>
      <c r="J184" s="5"/>
      <c r="K184" s="4"/>
      <c r="L184" s="5"/>
      <c r="M184" s="5"/>
      <c r="N184" s="5"/>
      <c r="O184" s="4"/>
      <c r="P184" s="108"/>
      <c r="Q184" s="108"/>
      <c r="R184" s="108"/>
      <c r="S184" s="108"/>
      <c r="T184" s="108"/>
      <c r="U184" s="108"/>
      <c r="V184" s="108"/>
      <c r="W184" s="108"/>
      <c r="X184" s="108"/>
      <c r="Y184" s="108"/>
    </row>
    <row r="185" spans="1:25" x14ac:dyDescent="0.3">
      <c r="A185" s="4"/>
      <c r="B185" s="4"/>
      <c r="C185" s="4"/>
      <c r="D185" s="4"/>
      <c r="E185" s="4"/>
      <c r="F185" s="4"/>
      <c r="G185" s="4"/>
      <c r="H185" s="4"/>
      <c r="I185" s="4"/>
      <c r="J185" s="5"/>
      <c r="K185" s="4"/>
      <c r="L185" s="5"/>
      <c r="M185" s="5"/>
      <c r="N185" s="5"/>
      <c r="O185" s="4"/>
      <c r="P185" s="108"/>
      <c r="Q185" s="108"/>
      <c r="R185" s="108"/>
      <c r="S185" s="108"/>
      <c r="T185" s="108"/>
      <c r="U185" s="108"/>
      <c r="V185" s="108"/>
      <c r="W185" s="108"/>
      <c r="X185" s="108"/>
      <c r="Y185" s="108"/>
    </row>
    <row r="186" spans="1:25" x14ac:dyDescent="0.3">
      <c r="A186" s="4"/>
      <c r="B186" s="4"/>
      <c r="C186" s="4"/>
      <c r="D186" s="4"/>
      <c r="E186" s="4"/>
      <c r="F186" s="4"/>
      <c r="G186" s="4"/>
      <c r="H186" s="4"/>
      <c r="I186" s="4"/>
      <c r="J186" s="5"/>
      <c r="K186" s="4"/>
      <c r="L186" s="5"/>
      <c r="M186" s="5"/>
      <c r="N186" s="5"/>
      <c r="O186" s="4"/>
      <c r="P186" s="108"/>
      <c r="Q186" s="108"/>
      <c r="R186" s="108"/>
      <c r="S186" s="108"/>
      <c r="T186" s="108"/>
      <c r="U186" s="108"/>
      <c r="V186" s="108"/>
      <c r="W186" s="108"/>
      <c r="X186" s="108"/>
      <c r="Y186" s="108"/>
    </row>
    <row r="187" spans="1:25" x14ac:dyDescent="0.3">
      <c r="A187" s="4"/>
      <c r="B187" s="4"/>
      <c r="C187" s="4"/>
      <c r="D187" s="4"/>
      <c r="E187" s="4"/>
      <c r="F187" s="4"/>
      <c r="G187" s="4"/>
      <c r="H187" s="4"/>
      <c r="I187" s="4"/>
      <c r="J187" s="5"/>
      <c r="K187" s="4"/>
      <c r="L187" s="5"/>
      <c r="M187" s="5"/>
      <c r="N187" s="5"/>
      <c r="O187" s="4"/>
      <c r="P187" s="108"/>
      <c r="Q187" s="108"/>
      <c r="R187" s="108"/>
      <c r="S187" s="108"/>
      <c r="T187" s="108"/>
      <c r="U187" s="108"/>
      <c r="V187" s="108"/>
      <c r="W187" s="108"/>
      <c r="X187" s="108"/>
      <c r="Y187" s="108"/>
    </row>
    <row r="188" spans="1:25" x14ac:dyDescent="0.3">
      <c r="A188" s="4"/>
      <c r="B188" s="4"/>
      <c r="C188" s="4"/>
      <c r="D188" s="4"/>
      <c r="E188" s="4"/>
      <c r="F188" s="4"/>
      <c r="G188" s="4"/>
      <c r="H188" s="4"/>
      <c r="I188" s="4"/>
      <c r="J188" s="5"/>
      <c r="K188" s="4"/>
      <c r="L188" s="5"/>
      <c r="M188" s="5"/>
      <c r="N188" s="5"/>
      <c r="O188" s="4"/>
      <c r="P188" s="108"/>
      <c r="Q188" s="108"/>
      <c r="R188" s="108"/>
      <c r="S188" s="108"/>
      <c r="T188" s="108"/>
      <c r="U188" s="108"/>
      <c r="V188" s="108"/>
      <c r="W188" s="108"/>
      <c r="X188" s="108"/>
      <c r="Y188" s="108"/>
    </row>
    <row r="189" spans="1:25" x14ac:dyDescent="0.3">
      <c r="A189" s="4"/>
      <c r="B189" s="4"/>
      <c r="C189" s="4"/>
      <c r="D189" s="4"/>
      <c r="E189" s="4"/>
      <c r="F189" s="4"/>
      <c r="G189" s="4"/>
      <c r="H189" s="4"/>
      <c r="I189" s="4"/>
      <c r="J189" s="5"/>
      <c r="K189" s="4"/>
      <c r="L189" s="5"/>
      <c r="M189" s="5"/>
      <c r="N189" s="5"/>
      <c r="O189" s="4"/>
      <c r="P189" s="108"/>
      <c r="Q189" s="108"/>
      <c r="R189" s="108"/>
      <c r="S189" s="108"/>
      <c r="T189" s="108"/>
      <c r="U189" s="108"/>
      <c r="V189" s="108"/>
      <c r="W189" s="108"/>
      <c r="X189" s="108"/>
      <c r="Y189" s="108"/>
    </row>
    <row r="190" spans="1:25" x14ac:dyDescent="0.3">
      <c r="A190" s="4"/>
      <c r="B190" s="4"/>
      <c r="C190" s="4"/>
      <c r="D190" s="4"/>
      <c r="E190" s="4"/>
      <c r="F190" s="4"/>
      <c r="G190" s="4"/>
      <c r="H190" s="4"/>
      <c r="I190" s="4"/>
      <c r="J190" s="5"/>
      <c r="K190" s="4"/>
      <c r="L190" s="5"/>
      <c r="M190" s="5"/>
      <c r="N190" s="5"/>
      <c r="O190" s="4"/>
      <c r="P190" s="108"/>
      <c r="Q190" s="108"/>
      <c r="R190" s="108"/>
      <c r="S190" s="108"/>
      <c r="T190" s="108"/>
      <c r="U190" s="108"/>
      <c r="V190" s="108"/>
      <c r="W190" s="108"/>
      <c r="X190" s="108"/>
      <c r="Y190" s="108"/>
    </row>
    <row r="191" spans="1:25" x14ac:dyDescent="0.3">
      <c r="A191" s="4"/>
      <c r="B191" s="4"/>
      <c r="C191" s="4"/>
      <c r="D191" s="4"/>
      <c r="E191" s="4"/>
      <c r="F191" s="4"/>
      <c r="G191" s="4"/>
      <c r="H191" s="4"/>
      <c r="I191" s="4"/>
      <c r="J191" s="5"/>
      <c r="K191" s="4"/>
      <c r="L191" s="5"/>
      <c r="M191" s="5"/>
      <c r="N191" s="5"/>
      <c r="O191" s="4"/>
      <c r="P191" s="108"/>
      <c r="Q191" s="108"/>
      <c r="R191" s="108"/>
      <c r="S191" s="108"/>
      <c r="T191" s="108"/>
      <c r="U191" s="108"/>
      <c r="V191" s="108"/>
      <c r="W191" s="108"/>
      <c r="X191" s="108"/>
      <c r="Y191" s="108"/>
    </row>
    <row r="192" spans="1:25" x14ac:dyDescent="0.3">
      <c r="A192" s="4"/>
      <c r="B192" s="4"/>
      <c r="C192" s="4"/>
      <c r="D192" s="4"/>
      <c r="E192" s="4"/>
      <c r="F192" s="4"/>
      <c r="G192" s="4"/>
      <c r="H192" s="4"/>
      <c r="I192" s="4"/>
      <c r="J192" s="5"/>
      <c r="K192" s="4"/>
      <c r="L192" s="5"/>
      <c r="M192" s="5"/>
      <c r="N192" s="5"/>
      <c r="O192" s="4"/>
      <c r="P192" s="108"/>
      <c r="Q192" s="108"/>
      <c r="R192" s="108"/>
      <c r="S192" s="108"/>
      <c r="T192" s="108"/>
      <c r="U192" s="108"/>
      <c r="V192" s="108"/>
      <c r="W192" s="108"/>
      <c r="X192" s="108"/>
      <c r="Y192" s="108"/>
    </row>
    <row r="193" spans="1:25" x14ac:dyDescent="0.3">
      <c r="A193" s="4"/>
      <c r="B193" s="4"/>
      <c r="C193" s="4"/>
      <c r="D193" s="4"/>
      <c r="E193" s="4"/>
      <c r="F193" s="4"/>
      <c r="G193" s="4"/>
      <c r="H193" s="4"/>
      <c r="I193" s="4"/>
      <c r="J193" s="5"/>
      <c r="K193" s="4"/>
      <c r="L193" s="5"/>
      <c r="M193" s="5"/>
      <c r="N193" s="5"/>
      <c r="O193" s="4"/>
      <c r="P193" s="108"/>
      <c r="Q193" s="108"/>
      <c r="R193" s="108"/>
      <c r="S193" s="108"/>
      <c r="T193" s="108"/>
      <c r="U193" s="108"/>
      <c r="V193" s="108"/>
      <c r="W193" s="108"/>
      <c r="X193" s="108"/>
      <c r="Y193" s="108"/>
    </row>
    <row r="194" spans="1:25" x14ac:dyDescent="0.3">
      <c r="A194" s="4"/>
      <c r="B194" s="4"/>
      <c r="C194" s="4"/>
      <c r="D194" s="4"/>
      <c r="E194" s="4"/>
      <c r="F194" s="4"/>
      <c r="G194" s="4"/>
      <c r="H194" s="4"/>
      <c r="I194" s="4"/>
      <c r="J194" s="5"/>
      <c r="K194" s="4"/>
      <c r="L194" s="5"/>
      <c r="M194" s="5"/>
      <c r="N194" s="5"/>
      <c r="O194" s="4"/>
      <c r="P194" s="108"/>
      <c r="Q194" s="108"/>
      <c r="R194" s="108"/>
      <c r="S194" s="108"/>
      <c r="T194" s="108"/>
      <c r="U194" s="108"/>
      <c r="V194" s="108"/>
      <c r="W194" s="108"/>
      <c r="X194" s="108"/>
      <c r="Y194" s="108"/>
    </row>
    <row r="195" spans="1:25" x14ac:dyDescent="0.3">
      <c r="A195" s="4"/>
      <c r="B195" s="4"/>
      <c r="C195" s="4"/>
      <c r="D195" s="4"/>
      <c r="E195" s="4"/>
      <c r="F195" s="4"/>
      <c r="G195" s="4"/>
      <c r="H195" s="4"/>
      <c r="I195" s="4"/>
      <c r="J195" s="5"/>
      <c r="K195" s="4"/>
      <c r="L195" s="5"/>
      <c r="M195" s="5"/>
      <c r="N195" s="5"/>
      <c r="O195" s="4"/>
      <c r="P195" s="108"/>
      <c r="Q195" s="108"/>
      <c r="R195" s="108"/>
      <c r="S195" s="108"/>
      <c r="T195" s="108"/>
      <c r="U195" s="108"/>
      <c r="V195" s="108"/>
      <c r="W195" s="108"/>
      <c r="X195" s="108"/>
      <c r="Y195" s="108"/>
    </row>
    <row r="196" spans="1:25" x14ac:dyDescent="0.3">
      <c r="A196" s="4"/>
      <c r="B196" s="4"/>
      <c r="C196" s="4"/>
      <c r="D196" s="4"/>
      <c r="E196" s="4"/>
      <c r="F196" s="4"/>
      <c r="G196" s="4"/>
      <c r="H196" s="4"/>
      <c r="I196" s="4"/>
      <c r="J196" s="5"/>
      <c r="K196" s="4"/>
      <c r="L196" s="5"/>
      <c r="M196" s="5"/>
      <c r="N196" s="5"/>
      <c r="O196" s="4"/>
      <c r="P196" s="108"/>
      <c r="Q196" s="108"/>
      <c r="R196" s="108"/>
      <c r="S196" s="108"/>
      <c r="T196" s="108"/>
      <c r="U196" s="108"/>
      <c r="V196" s="108"/>
      <c r="W196" s="108"/>
      <c r="X196" s="108"/>
      <c r="Y196" s="108"/>
    </row>
    <row r="197" spans="1:25" x14ac:dyDescent="0.3">
      <c r="A197" s="4"/>
      <c r="B197" s="4"/>
      <c r="C197" s="4"/>
      <c r="D197" s="4"/>
      <c r="E197" s="4"/>
      <c r="F197" s="4"/>
      <c r="G197" s="4"/>
      <c r="H197" s="4"/>
      <c r="I197" s="4"/>
      <c r="J197" s="5"/>
      <c r="K197" s="4"/>
      <c r="L197" s="5"/>
      <c r="M197" s="5"/>
      <c r="N197" s="5"/>
      <c r="O197" s="4"/>
      <c r="P197" s="108"/>
      <c r="Q197" s="108"/>
      <c r="R197" s="108"/>
      <c r="S197" s="108"/>
      <c r="T197" s="108"/>
      <c r="U197" s="108"/>
      <c r="V197" s="108"/>
      <c r="W197" s="108"/>
      <c r="X197" s="108"/>
      <c r="Y197" s="108"/>
    </row>
    <row r="198" spans="1:25" x14ac:dyDescent="0.3">
      <c r="A198" s="4"/>
      <c r="B198" s="4"/>
      <c r="C198" s="4"/>
      <c r="D198" s="4"/>
      <c r="E198" s="4"/>
      <c r="F198" s="4"/>
      <c r="G198" s="4"/>
      <c r="H198" s="4"/>
      <c r="I198" s="4"/>
      <c r="J198" s="5"/>
      <c r="K198" s="4"/>
      <c r="L198" s="5"/>
      <c r="M198" s="5"/>
      <c r="N198" s="5"/>
      <c r="O198" s="4"/>
      <c r="P198" s="108"/>
      <c r="Q198" s="108"/>
      <c r="R198" s="108"/>
      <c r="S198" s="108"/>
      <c r="T198" s="108"/>
      <c r="U198" s="108"/>
      <c r="V198" s="108"/>
      <c r="W198" s="108"/>
      <c r="X198" s="108"/>
      <c r="Y198" s="108"/>
    </row>
    <row r="199" spans="1:25" x14ac:dyDescent="0.3">
      <c r="A199" s="4"/>
      <c r="B199" s="4"/>
      <c r="C199" s="4"/>
      <c r="D199" s="4"/>
      <c r="E199" s="4"/>
      <c r="F199" s="4"/>
      <c r="G199" s="4"/>
      <c r="H199" s="4"/>
      <c r="I199" s="4"/>
      <c r="J199" s="5"/>
      <c r="K199" s="4"/>
      <c r="L199" s="5"/>
      <c r="M199" s="5"/>
      <c r="N199" s="5"/>
      <c r="O199" s="4"/>
      <c r="P199" s="108"/>
      <c r="Q199" s="108"/>
      <c r="R199" s="108"/>
      <c r="S199" s="108"/>
      <c r="T199" s="108"/>
      <c r="U199" s="108"/>
      <c r="V199" s="108"/>
      <c r="W199" s="108"/>
      <c r="X199" s="108"/>
      <c r="Y199" s="108"/>
    </row>
    <row r="200" spans="1:25" x14ac:dyDescent="0.3">
      <c r="A200" s="4"/>
      <c r="B200" s="4"/>
      <c r="C200" s="4"/>
      <c r="D200" s="4"/>
      <c r="E200" s="4"/>
      <c r="F200" s="4"/>
      <c r="G200" s="4"/>
      <c r="H200" s="4"/>
      <c r="I200" s="4"/>
      <c r="J200" s="5"/>
      <c r="K200" s="4"/>
      <c r="L200" s="5"/>
      <c r="M200" s="5"/>
      <c r="N200" s="5"/>
      <c r="O200" s="4"/>
      <c r="P200" s="108"/>
      <c r="Q200" s="108"/>
      <c r="R200" s="108"/>
      <c r="S200" s="108"/>
      <c r="T200" s="108"/>
      <c r="U200" s="108"/>
      <c r="V200" s="108"/>
      <c r="W200" s="108"/>
      <c r="X200" s="108"/>
      <c r="Y200" s="108"/>
    </row>
    <row r="201" spans="1:25" x14ac:dyDescent="0.3">
      <c r="A201" s="4"/>
      <c r="B201" s="4"/>
      <c r="C201" s="4"/>
      <c r="D201" s="4"/>
      <c r="E201" s="4"/>
      <c r="F201" s="4"/>
      <c r="G201" s="4"/>
      <c r="H201" s="4"/>
      <c r="I201" s="4"/>
      <c r="J201" s="5"/>
      <c r="K201" s="4"/>
      <c r="L201" s="5"/>
      <c r="M201" s="5"/>
      <c r="N201" s="5"/>
      <c r="O201" s="4"/>
      <c r="P201" s="108"/>
      <c r="Q201" s="108"/>
      <c r="R201" s="108"/>
      <c r="S201" s="108"/>
      <c r="T201" s="108"/>
      <c r="U201" s="108"/>
      <c r="V201" s="108"/>
      <c r="W201" s="108"/>
      <c r="X201" s="108"/>
      <c r="Y201" s="108"/>
    </row>
    <row r="202" spans="1:25" x14ac:dyDescent="0.3">
      <c r="A202" s="4"/>
      <c r="B202" s="4"/>
      <c r="C202" s="4"/>
      <c r="D202" s="4"/>
      <c r="E202" s="4"/>
      <c r="F202" s="4"/>
      <c r="G202" s="4"/>
      <c r="H202" s="4"/>
      <c r="I202" s="4"/>
      <c r="J202" s="5"/>
      <c r="K202" s="4"/>
      <c r="L202" s="5"/>
      <c r="M202" s="5"/>
      <c r="N202" s="5"/>
      <c r="O202" s="4"/>
      <c r="P202" s="108"/>
      <c r="Q202" s="108"/>
      <c r="R202" s="108"/>
      <c r="S202" s="108"/>
      <c r="T202" s="108"/>
      <c r="U202" s="108"/>
      <c r="V202" s="108"/>
      <c r="W202" s="108"/>
      <c r="X202" s="108"/>
      <c r="Y202" s="108"/>
    </row>
    <row r="203" spans="1:25" x14ac:dyDescent="0.3">
      <c r="A203" s="4"/>
      <c r="B203" s="4"/>
      <c r="C203" s="4"/>
      <c r="D203" s="4"/>
      <c r="E203" s="4"/>
      <c r="F203" s="4"/>
      <c r="G203" s="4"/>
      <c r="H203" s="4"/>
      <c r="I203" s="4"/>
      <c r="J203" s="5"/>
      <c r="K203" s="4"/>
      <c r="L203" s="5"/>
      <c r="M203" s="5"/>
      <c r="N203" s="5"/>
      <c r="O203" s="4"/>
      <c r="P203" s="108"/>
      <c r="Q203" s="108"/>
      <c r="R203" s="108"/>
      <c r="S203" s="108"/>
      <c r="T203" s="108"/>
      <c r="U203" s="108"/>
      <c r="V203" s="108"/>
      <c r="W203" s="108"/>
      <c r="X203" s="108"/>
      <c r="Y203" s="108"/>
    </row>
    <row r="204" spans="1:25" x14ac:dyDescent="0.3">
      <c r="A204" s="4"/>
      <c r="B204" s="4"/>
      <c r="C204" s="4"/>
      <c r="D204" s="4"/>
      <c r="E204" s="4"/>
      <c r="F204" s="4"/>
      <c r="G204" s="4"/>
      <c r="H204" s="4"/>
      <c r="I204" s="4"/>
      <c r="J204" s="5"/>
      <c r="K204" s="4"/>
      <c r="L204" s="5"/>
      <c r="M204" s="5"/>
      <c r="N204" s="5"/>
      <c r="O204" s="4"/>
      <c r="P204" s="108"/>
      <c r="Q204" s="108"/>
      <c r="R204" s="108"/>
      <c r="S204" s="108"/>
      <c r="T204" s="108"/>
      <c r="U204" s="108"/>
      <c r="V204" s="108"/>
      <c r="W204" s="108"/>
      <c r="X204" s="108"/>
      <c r="Y204" s="108"/>
    </row>
    <row r="205" spans="1:25" x14ac:dyDescent="0.3">
      <c r="A205" s="4"/>
      <c r="B205" s="4"/>
      <c r="C205" s="4"/>
      <c r="D205" s="4"/>
      <c r="E205" s="4"/>
      <c r="F205" s="4"/>
      <c r="G205" s="4"/>
      <c r="H205" s="4"/>
      <c r="I205" s="4"/>
      <c r="J205" s="5"/>
      <c r="K205" s="4"/>
      <c r="L205" s="5"/>
      <c r="M205" s="5"/>
      <c r="N205" s="5"/>
      <c r="O205" s="4"/>
      <c r="P205" s="108"/>
      <c r="Q205" s="108"/>
      <c r="R205" s="108"/>
      <c r="S205" s="108"/>
      <c r="T205" s="108"/>
      <c r="U205" s="108"/>
      <c r="V205" s="108"/>
      <c r="W205" s="108"/>
      <c r="X205" s="108"/>
      <c r="Y205" s="108"/>
    </row>
    <row r="206" spans="1:25" x14ac:dyDescent="0.3">
      <c r="A206" s="4"/>
      <c r="B206" s="4"/>
      <c r="C206" s="4"/>
      <c r="D206" s="4"/>
      <c r="E206" s="4"/>
      <c r="F206" s="4"/>
      <c r="G206" s="4"/>
      <c r="H206" s="4"/>
      <c r="I206" s="4"/>
      <c r="J206" s="5"/>
      <c r="K206" s="4"/>
      <c r="L206" s="5"/>
      <c r="M206" s="5"/>
      <c r="N206" s="5"/>
      <c r="O206" s="4"/>
      <c r="P206" s="108"/>
      <c r="Q206" s="108"/>
      <c r="R206" s="108"/>
      <c r="S206" s="108"/>
      <c r="T206" s="108"/>
      <c r="U206" s="108"/>
      <c r="V206" s="108"/>
      <c r="W206" s="108"/>
      <c r="X206" s="108"/>
      <c r="Y206" s="108"/>
    </row>
    <row r="207" spans="1:25" x14ac:dyDescent="0.3">
      <c r="A207" s="4"/>
      <c r="B207" s="4"/>
      <c r="C207" s="4"/>
      <c r="D207" s="4"/>
      <c r="E207" s="4"/>
      <c r="F207" s="4"/>
      <c r="G207" s="4"/>
      <c r="H207" s="4"/>
      <c r="I207" s="4"/>
      <c r="J207" s="5"/>
      <c r="K207" s="4"/>
      <c r="L207" s="5"/>
      <c r="M207" s="5"/>
      <c r="N207" s="5"/>
      <c r="O207" s="4"/>
      <c r="P207" s="108"/>
      <c r="Q207" s="108"/>
      <c r="R207" s="108"/>
      <c r="S207" s="108"/>
      <c r="T207" s="108"/>
      <c r="U207" s="108"/>
      <c r="V207" s="108"/>
      <c r="W207" s="108"/>
      <c r="X207" s="108"/>
      <c r="Y207" s="108"/>
    </row>
    <row r="208" spans="1:25" x14ac:dyDescent="0.3">
      <c r="A208" s="4"/>
      <c r="B208" s="4"/>
      <c r="C208" s="4"/>
      <c r="D208" s="4"/>
      <c r="E208" s="4"/>
      <c r="F208" s="4"/>
      <c r="G208" s="4"/>
      <c r="H208" s="4"/>
      <c r="I208" s="4"/>
      <c r="J208" s="5"/>
      <c r="K208" s="4"/>
      <c r="L208" s="5"/>
      <c r="M208" s="5"/>
      <c r="N208" s="5"/>
      <c r="O208" s="4"/>
      <c r="P208" s="108"/>
      <c r="Q208" s="108"/>
      <c r="R208" s="108"/>
      <c r="S208" s="108"/>
      <c r="T208" s="108"/>
      <c r="U208" s="108"/>
      <c r="V208" s="108"/>
      <c r="W208" s="108"/>
      <c r="X208" s="108"/>
      <c r="Y208" s="108"/>
    </row>
    <row r="209" spans="1:25" x14ac:dyDescent="0.3">
      <c r="A209" s="4"/>
      <c r="B209" s="4"/>
      <c r="C209" s="4"/>
      <c r="D209" s="4"/>
      <c r="E209" s="4"/>
      <c r="F209" s="4"/>
      <c r="G209" s="4"/>
      <c r="H209" s="4"/>
      <c r="I209" s="4"/>
      <c r="J209" s="5"/>
      <c r="K209" s="4"/>
      <c r="L209" s="5"/>
      <c r="M209" s="5"/>
      <c r="N209" s="5"/>
      <c r="O209" s="4"/>
      <c r="P209" s="108"/>
      <c r="Q209" s="108"/>
      <c r="R209" s="108"/>
      <c r="S209" s="108"/>
      <c r="T209" s="108"/>
      <c r="U209" s="108"/>
      <c r="V209" s="108"/>
      <c r="W209" s="108"/>
      <c r="X209" s="108"/>
      <c r="Y209" s="108"/>
    </row>
    <row r="210" spans="1:25" x14ac:dyDescent="0.3">
      <c r="A210" s="4"/>
      <c r="B210" s="4"/>
      <c r="C210" s="4"/>
      <c r="D210" s="4"/>
      <c r="E210" s="4"/>
      <c r="F210" s="4"/>
      <c r="G210" s="4"/>
      <c r="H210" s="4"/>
      <c r="I210" s="4"/>
      <c r="J210" s="5"/>
      <c r="K210" s="4"/>
      <c r="L210" s="5"/>
      <c r="M210" s="5"/>
      <c r="N210" s="5"/>
      <c r="O210" s="4"/>
      <c r="P210" s="108"/>
      <c r="Q210" s="108"/>
      <c r="R210" s="108"/>
      <c r="S210" s="108"/>
      <c r="T210" s="108"/>
      <c r="U210" s="108"/>
      <c r="V210" s="108"/>
      <c r="W210" s="108"/>
      <c r="X210" s="108"/>
      <c r="Y210" s="108"/>
    </row>
    <row r="211" spans="1:25" x14ac:dyDescent="0.3">
      <c r="A211" s="4"/>
      <c r="B211" s="4"/>
      <c r="C211" s="4"/>
      <c r="D211" s="4"/>
      <c r="E211" s="4"/>
      <c r="F211" s="4"/>
      <c r="G211" s="4"/>
      <c r="H211" s="4"/>
      <c r="I211" s="4"/>
      <c r="J211" s="5"/>
      <c r="K211" s="4"/>
      <c r="L211" s="5"/>
      <c r="M211" s="5"/>
      <c r="N211" s="5"/>
      <c r="O211" s="4"/>
      <c r="P211" s="108"/>
      <c r="Q211" s="108"/>
      <c r="R211" s="108"/>
      <c r="S211" s="108"/>
      <c r="T211" s="108"/>
      <c r="U211" s="108"/>
      <c r="V211" s="108"/>
      <c r="W211" s="108"/>
      <c r="X211" s="108"/>
      <c r="Y211" s="108"/>
    </row>
    <row r="212" spans="1:25" x14ac:dyDescent="0.3">
      <c r="A212" s="4"/>
      <c r="B212" s="4"/>
      <c r="C212" s="4"/>
      <c r="D212" s="4"/>
      <c r="E212" s="4"/>
      <c r="F212" s="4"/>
      <c r="G212" s="4"/>
      <c r="H212" s="4"/>
      <c r="I212" s="4"/>
      <c r="J212" s="5"/>
      <c r="K212" s="4"/>
      <c r="L212" s="5"/>
      <c r="M212" s="5"/>
      <c r="N212" s="5"/>
      <c r="O212" s="4"/>
      <c r="P212" s="108"/>
      <c r="Q212" s="108"/>
      <c r="R212" s="108"/>
      <c r="S212" s="108"/>
      <c r="T212" s="108"/>
      <c r="U212" s="108"/>
      <c r="V212" s="108"/>
      <c r="W212" s="108"/>
      <c r="X212" s="108"/>
      <c r="Y212" s="108"/>
    </row>
    <row r="213" spans="1:25" x14ac:dyDescent="0.3">
      <c r="A213" s="4"/>
      <c r="B213" s="4"/>
      <c r="C213" s="4"/>
      <c r="D213" s="4"/>
      <c r="E213" s="4"/>
      <c r="F213" s="4"/>
      <c r="G213" s="4"/>
      <c r="H213" s="4"/>
      <c r="I213" s="4"/>
      <c r="J213" s="5"/>
      <c r="K213" s="4"/>
      <c r="L213" s="5"/>
      <c r="M213" s="5"/>
      <c r="N213" s="5"/>
      <c r="O213" s="4"/>
      <c r="P213" s="108"/>
      <c r="Q213" s="108"/>
      <c r="R213" s="108"/>
      <c r="S213" s="108"/>
      <c r="T213" s="108"/>
      <c r="U213" s="108"/>
      <c r="V213" s="108"/>
      <c r="W213" s="108"/>
      <c r="X213" s="108"/>
      <c r="Y213" s="108"/>
    </row>
    <row r="214" spans="1:25" x14ac:dyDescent="0.3">
      <c r="A214" s="4"/>
      <c r="B214" s="4"/>
      <c r="C214" s="4"/>
      <c r="D214" s="4"/>
      <c r="E214" s="4"/>
      <c r="F214" s="4"/>
      <c r="G214" s="4"/>
      <c r="H214" s="4"/>
      <c r="I214" s="4"/>
      <c r="J214" s="5"/>
      <c r="K214" s="4"/>
      <c r="L214" s="5"/>
      <c r="M214" s="5"/>
      <c r="N214" s="5"/>
      <c r="O214" s="4"/>
      <c r="P214" s="108"/>
      <c r="Q214" s="108"/>
      <c r="R214" s="108"/>
      <c r="S214" s="108"/>
      <c r="T214" s="108"/>
      <c r="U214" s="108"/>
      <c r="V214" s="108"/>
      <c r="W214" s="108"/>
      <c r="X214" s="108"/>
      <c r="Y214" s="108"/>
    </row>
    <row r="215" spans="1:25" x14ac:dyDescent="0.3">
      <c r="A215" s="4"/>
      <c r="B215" s="4"/>
      <c r="C215" s="4"/>
      <c r="D215" s="4"/>
      <c r="E215" s="4"/>
      <c r="F215" s="4"/>
      <c r="G215" s="4"/>
      <c r="H215" s="4"/>
      <c r="I215" s="4"/>
      <c r="J215" s="5"/>
      <c r="K215" s="4"/>
      <c r="L215" s="5"/>
      <c r="M215" s="5"/>
      <c r="N215" s="5"/>
      <c r="O215" s="4"/>
      <c r="P215" s="108"/>
      <c r="Q215" s="108"/>
      <c r="R215" s="108"/>
      <c r="S215" s="108"/>
      <c r="T215" s="108"/>
      <c r="U215" s="108"/>
      <c r="V215" s="108"/>
      <c r="W215" s="108"/>
      <c r="X215" s="108"/>
      <c r="Y215" s="108"/>
    </row>
    <row r="216" spans="1:25" x14ac:dyDescent="0.3">
      <c r="A216" s="4"/>
      <c r="B216" s="4"/>
      <c r="C216" s="4"/>
      <c r="D216" s="4"/>
      <c r="E216" s="4"/>
      <c r="F216" s="4"/>
      <c r="G216" s="4"/>
      <c r="H216" s="4"/>
      <c r="I216" s="4"/>
      <c r="J216" s="5"/>
      <c r="K216" s="4"/>
      <c r="L216" s="5"/>
      <c r="M216" s="5"/>
      <c r="N216" s="5"/>
      <c r="O216" s="4"/>
      <c r="P216" s="108"/>
      <c r="Q216" s="108"/>
      <c r="R216" s="108"/>
      <c r="S216" s="108"/>
      <c r="T216" s="108"/>
      <c r="U216" s="108"/>
      <c r="V216" s="108"/>
      <c r="W216" s="108"/>
      <c r="X216" s="108"/>
      <c r="Y216" s="108"/>
    </row>
    <row r="217" spans="1:25" x14ac:dyDescent="0.3">
      <c r="A217" s="4"/>
      <c r="B217" s="4"/>
      <c r="C217" s="4"/>
      <c r="D217" s="4"/>
      <c r="E217" s="4"/>
      <c r="F217" s="4"/>
      <c r="G217" s="4"/>
      <c r="H217" s="4"/>
      <c r="I217" s="4"/>
      <c r="J217" s="5"/>
      <c r="K217" s="4"/>
      <c r="L217" s="5"/>
      <c r="M217" s="5"/>
      <c r="N217" s="5"/>
      <c r="O217" s="4"/>
      <c r="P217" s="108"/>
      <c r="Q217" s="108"/>
      <c r="R217" s="108"/>
      <c r="S217" s="108"/>
      <c r="T217" s="108"/>
      <c r="U217" s="108"/>
      <c r="V217" s="108"/>
      <c r="W217" s="108"/>
      <c r="X217" s="108"/>
      <c r="Y217" s="108"/>
    </row>
    <row r="218" spans="1:25" x14ac:dyDescent="0.3">
      <c r="A218" s="4"/>
      <c r="B218" s="4"/>
      <c r="C218" s="4"/>
      <c r="D218" s="4"/>
      <c r="E218" s="4"/>
      <c r="F218" s="4"/>
      <c r="G218" s="4"/>
      <c r="H218" s="4"/>
      <c r="I218" s="4"/>
      <c r="J218" s="5"/>
      <c r="K218" s="4"/>
      <c r="L218" s="5"/>
      <c r="M218" s="5"/>
      <c r="N218" s="5"/>
      <c r="O218" s="4"/>
      <c r="P218" s="108"/>
      <c r="Q218" s="108"/>
      <c r="R218" s="108"/>
      <c r="S218" s="108"/>
      <c r="T218" s="108"/>
      <c r="U218" s="108"/>
      <c r="V218" s="108"/>
      <c r="W218" s="108"/>
      <c r="X218" s="108"/>
      <c r="Y218" s="108"/>
    </row>
    <row r="219" spans="1:25" x14ac:dyDescent="0.3">
      <c r="A219" s="4"/>
      <c r="B219" s="4"/>
      <c r="C219" s="4"/>
      <c r="D219" s="4"/>
      <c r="E219" s="4"/>
      <c r="F219" s="4"/>
      <c r="G219" s="4"/>
      <c r="H219" s="4"/>
      <c r="I219" s="4"/>
      <c r="J219" s="5"/>
      <c r="K219" s="4"/>
      <c r="L219" s="5"/>
      <c r="M219" s="5"/>
      <c r="N219" s="5"/>
      <c r="O219" s="4"/>
      <c r="P219" s="108"/>
      <c r="Q219" s="108"/>
      <c r="R219" s="108"/>
      <c r="S219" s="108"/>
      <c r="T219" s="108"/>
      <c r="U219" s="108"/>
      <c r="V219" s="108"/>
      <c r="W219" s="108"/>
      <c r="X219" s="108"/>
      <c r="Y219" s="108"/>
    </row>
    <row r="220" spans="1:25" x14ac:dyDescent="0.3">
      <c r="A220" s="4"/>
      <c r="B220" s="4"/>
      <c r="C220" s="4"/>
      <c r="D220" s="4"/>
      <c r="E220" s="4"/>
      <c r="F220" s="4"/>
      <c r="G220" s="4"/>
      <c r="H220" s="4"/>
      <c r="I220" s="4"/>
      <c r="J220" s="5"/>
      <c r="K220" s="4"/>
      <c r="L220" s="5"/>
      <c r="M220" s="5"/>
      <c r="N220" s="5"/>
      <c r="O220" s="4"/>
      <c r="P220" s="108"/>
      <c r="Q220" s="108"/>
      <c r="R220" s="108"/>
      <c r="S220" s="108"/>
      <c r="T220" s="108"/>
      <c r="U220" s="108"/>
      <c r="V220" s="108"/>
      <c r="W220" s="108"/>
      <c r="X220" s="108"/>
      <c r="Y220" s="108"/>
    </row>
    <row r="221" spans="1:25" x14ac:dyDescent="0.3">
      <c r="A221" s="4"/>
      <c r="B221" s="4"/>
      <c r="C221" s="4"/>
      <c r="D221" s="4"/>
      <c r="E221" s="4"/>
      <c r="F221" s="4"/>
      <c r="G221" s="4"/>
      <c r="H221" s="4"/>
      <c r="I221" s="4"/>
      <c r="J221" s="5"/>
      <c r="K221" s="4"/>
      <c r="L221" s="5"/>
      <c r="M221" s="5"/>
      <c r="N221" s="5"/>
      <c r="O221" s="4"/>
      <c r="P221" s="108"/>
      <c r="Q221" s="108"/>
      <c r="R221" s="108"/>
      <c r="S221" s="108"/>
      <c r="T221" s="108"/>
      <c r="U221" s="108"/>
      <c r="V221" s="108"/>
      <c r="W221" s="108"/>
      <c r="X221" s="108"/>
      <c r="Y221" s="108"/>
    </row>
    <row r="222" spans="1:25" x14ac:dyDescent="0.3">
      <c r="A222" s="4"/>
      <c r="B222" s="4"/>
      <c r="C222" s="4"/>
      <c r="D222" s="4"/>
      <c r="E222" s="4"/>
      <c r="F222" s="4"/>
      <c r="G222" s="4"/>
      <c r="H222" s="4"/>
      <c r="I222" s="4"/>
      <c r="J222" s="5"/>
      <c r="K222" s="4"/>
      <c r="L222" s="5"/>
      <c r="M222" s="5"/>
      <c r="N222" s="5"/>
      <c r="O222" s="4"/>
      <c r="P222" s="108"/>
      <c r="Q222" s="108"/>
      <c r="R222" s="108"/>
      <c r="S222" s="108"/>
      <c r="T222" s="108"/>
      <c r="U222" s="108"/>
      <c r="V222" s="108"/>
      <c r="W222" s="108"/>
      <c r="X222" s="108"/>
      <c r="Y222" s="108"/>
    </row>
    <row r="223" spans="1:25" x14ac:dyDescent="0.3">
      <c r="A223" s="4"/>
      <c r="B223" s="4"/>
      <c r="C223" s="4"/>
      <c r="D223" s="4"/>
      <c r="E223" s="4"/>
      <c r="F223" s="4"/>
      <c r="G223" s="4"/>
      <c r="H223" s="4"/>
      <c r="I223" s="4"/>
      <c r="J223" s="5"/>
      <c r="K223" s="4"/>
      <c r="L223" s="5"/>
      <c r="M223" s="5"/>
      <c r="N223" s="5"/>
      <c r="O223" s="4"/>
      <c r="P223" s="108"/>
      <c r="Q223" s="108"/>
      <c r="R223" s="108"/>
      <c r="S223" s="108"/>
      <c r="T223" s="108"/>
      <c r="U223" s="108"/>
      <c r="V223" s="108"/>
      <c r="W223" s="108"/>
      <c r="X223" s="108"/>
      <c r="Y223" s="108"/>
    </row>
    <row r="224" spans="1:25" x14ac:dyDescent="0.3">
      <c r="A224" s="4"/>
      <c r="B224" s="4"/>
      <c r="C224" s="4"/>
      <c r="D224" s="4"/>
      <c r="E224" s="4"/>
      <c r="F224" s="4"/>
      <c r="G224" s="4"/>
      <c r="H224" s="4"/>
      <c r="I224" s="4"/>
      <c r="J224" s="5"/>
      <c r="K224" s="4"/>
      <c r="L224" s="5"/>
      <c r="M224" s="5"/>
      <c r="N224" s="5"/>
      <c r="O224" s="4"/>
      <c r="P224" s="108"/>
      <c r="Q224" s="108"/>
      <c r="R224" s="108"/>
      <c r="S224" s="108"/>
      <c r="T224" s="108"/>
      <c r="U224" s="108"/>
      <c r="V224" s="108"/>
      <c r="W224" s="108"/>
      <c r="X224" s="108"/>
      <c r="Y224" s="108"/>
    </row>
    <row r="225" spans="1:25" x14ac:dyDescent="0.3">
      <c r="A225" s="4"/>
      <c r="B225" s="4"/>
      <c r="C225" s="4"/>
      <c r="D225" s="4"/>
      <c r="E225" s="4"/>
      <c r="F225" s="4"/>
      <c r="G225" s="4"/>
      <c r="H225" s="4"/>
      <c r="I225" s="4"/>
      <c r="J225" s="5"/>
      <c r="K225" s="4"/>
      <c r="L225" s="5"/>
      <c r="M225" s="5"/>
      <c r="N225" s="5"/>
      <c r="O225" s="4"/>
      <c r="P225" s="108"/>
      <c r="Q225" s="108"/>
      <c r="R225" s="108"/>
      <c r="S225" s="108"/>
      <c r="T225" s="108"/>
      <c r="U225" s="108"/>
      <c r="V225" s="108"/>
      <c r="W225" s="108"/>
      <c r="X225" s="108"/>
      <c r="Y225" s="108"/>
    </row>
    <row r="226" spans="1:25" x14ac:dyDescent="0.3">
      <c r="A226" s="4"/>
      <c r="B226" s="4"/>
      <c r="C226" s="4"/>
      <c r="D226" s="4"/>
      <c r="E226" s="4"/>
      <c r="F226" s="4"/>
      <c r="G226" s="4"/>
      <c r="H226" s="4"/>
      <c r="I226" s="4"/>
      <c r="J226" s="5"/>
      <c r="K226" s="4"/>
      <c r="L226" s="5"/>
      <c r="M226" s="5"/>
      <c r="N226" s="5"/>
      <c r="O226" s="4"/>
      <c r="P226" s="108"/>
      <c r="Q226" s="108"/>
      <c r="R226" s="108"/>
      <c r="S226" s="108"/>
      <c r="T226" s="108"/>
      <c r="U226" s="108"/>
      <c r="V226" s="108"/>
      <c r="W226" s="108"/>
      <c r="X226" s="108"/>
      <c r="Y226" s="108"/>
    </row>
    <row r="227" spans="1:25" x14ac:dyDescent="0.3">
      <c r="A227" s="4"/>
      <c r="B227" s="4"/>
      <c r="C227" s="4"/>
      <c r="D227" s="4"/>
      <c r="E227" s="4"/>
      <c r="F227" s="4"/>
      <c r="G227" s="4"/>
      <c r="H227" s="4"/>
      <c r="I227" s="4"/>
      <c r="J227" s="5"/>
      <c r="K227" s="4"/>
      <c r="L227" s="5"/>
      <c r="M227" s="5"/>
      <c r="N227" s="5"/>
      <c r="O227" s="4"/>
      <c r="P227" s="108"/>
      <c r="Q227" s="108"/>
      <c r="R227" s="108"/>
      <c r="S227" s="108"/>
      <c r="T227" s="108"/>
      <c r="U227" s="108"/>
      <c r="V227" s="108"/>
      <c r="W227" s="108"/>
      <c r="X227" s="108"/>
      <c r="Y227" s="108"/>
    </row>
    <row r="228" spans="1:25" x14ac:dyDescent="0.3">
      <c r="A228" s="4"/>
      <c r="B228" s="4"/>
      <c r="C228" s="4"/>
      <c r="D228" s="4"/>
      <c r="E228" s="4"/>
      <c r="F228" s="4"/>
      <c r="G228" s="4"/>
      <c r="H228" s="4"/>
      <c r="I228" s="4"/>
      <c r="J228" s="5"/>
      <c r="K228" s="4"/>
      <c r="L228" s="5"/>
      <c r="M228" s="5"/>
      <c r="N228" s="5"/>
      <c r="O228" s="4"/>
      <c r="P228" s="108"/>
      <c r="Q228" s="108"/>
      <c r="R228" s="108"/>
      <c r="S228" s="108"/>
      <c r="T228" s="108"/>
      <c r="U228" s="108"/>
      <c r="V228" s="108"/>
      <c r="W228" s="108"/>
      <c r="X228" s="108"/>
      <c r="Y228" s="108"/>
    </row>
    <row r="229" spans="1:25" x14ac:dyDescent="0.3">
      <c r="A229" s="4"/>
      <c r="B229" s="4"/>
      <c r="C229" s="4"/>
      <c r="D229" s="4"/>
      <c r="E229" s="4"/>
      <c r="F229" s="4"/>
      <c r="G229" s="4"/>
      <c r="H229" s="4"/>
      <c r="I229" s="4"/>
      <c r="J229" s="5"/>
      <c r="K229" s="4"/>
      <c r="L229" s="5"/>
      <c r="M229" s="5"/>
      <c r="N229" s="5"/>
      <c r="O229" s="4"/>
      <c r="P229" s="108"/>
      <c r="Q229" s="108"/>
      <c r="R229" s="108"/>
      <c r="S229" s="108"/>
      <c r="T229" s="108"/>
      <c r="U229" s="108"/>
      <c r="V229" s="108"/>
      <c r="W229" s="108"/>
      <c r="X229" s="108"/>
      <c r="Y229" s="108"/>
    </row>
    <row r="230" spans="1:25" x14ac:dyDescent="0.3">
      <c r="A230" s="4"/>
      <c r="B230" s="4"/>
      <c r="C230" s="4"/>
      <c r="D230" s="4"/>
      <c r="E230" s="4"/>
      <c r="F230" s="4"/>
      <c r="G230" s="4"/>
      <c r="H230" s="4"/>
      <c r="I230" s="4"/>
      <c r="J230" s="5"/>
      <c r="K230" s="4"/>
      <c r="L230" s="5"/>
      <c r="M230" s="5"/>
      <c r="N230" s="5"/>
      <c r="O230" s="4"/>
      <c r="P230" s="108"/>
      <c r="Q230" s="108"/>
      <c r="R230" s="108"/>
      <c r="S230" s="108"/>
      <c r="T230" s="108"/>
      <c r="U230" s="108"/>
      <c r="V230" s="108"/>
      <c r="W230" s="108"/>
      <c r="X230" s="108"/>
      <c r="Y230" s="108"/>
    </row>
    <row r="231" spans="1:25" x14ac:dyDescent="0.3">
      <c r="A231" s="4"/>
      <c r="B231" s="4"/>
      <c r="C231" s="4"/>
      <c r="D231" s="4"/>
      <c r="E231" s="4"/>
      <c r="F231" s="4"/>
      <c r="G231" s="4"/>
      <c r="H231" s="4"/>
      <c r="I231" s="4"/>
      <c r="J231" s="5"/>
      <c r="K231" s="4"/>
      <c r="L231" s="5"/>
      <c r="M231" s="5"/>
      <c r="N231" s="5"/>
      <c r="O231" s="4"/>
      <c r="P231" s="108"/>
      <c r="Q231" s="108"/>
      <c r="R231" s="108"/>
      <c r="S231" s="108"/>
      <c r="T231" s="108"/>
      <c r="U231" s="108"/>
      <c r="V231" s="108"/>
      <c r="W231" s="108"/>
      <c r="X231" s="108"/>
      <c r="Y231" s="108"/>
    </row>
    <row r="232" spans="1:25" x14ac:dyDescent="0.3">
      <c r="A232" s="4"/>
      <c r="B232" s="4"/>
      <c r="C232" s="4"/>
      <c r="D232" s="4"/>
      <c r="E232" s="4"/>
      <c r="F232" s="4"/>
      <c r="G232" s="4"/>
      <c r="H232" s="4"/>
      <c r="I232" s="4"/>
      <c r="J232" s="5"/>
      <c r="K232" s="4"/>
      <c r="L232" s="5"/>
      <c r="M232" s="5"/>
      <c r="N232" s="5"/>
      <c r="O232" s="4"/>
      <c r="P232" s="108"/>
      <c r="Q232" s="108"/>
      <c r="R232" s="108"/>
      <c r="S232" s="108"/>
      <c r="T232" s="108"/>
      <c r="U232" s="108"/>
      <c r="V232" s="108"/>
      <c r="W232" s="108"/>
      <c r="X232" s="108"/>
      <c r="Y232" s="108"/>
    </row>
    <row r="233" spans="1:25" x14ac:dyDescent="0.3">
      <c r="A233" s="4"/>
      <c r="B233" s="4"/>
      <c r="C233" s="4"/>
      <c r="D233" s="4"/>
      <c r="E233" s="4"/>
      <c r="F233" s="4"/>
      <c r="G233" s="4"/>
      <c r="H233" s="4"/>
      <c r="I233" s="4"/>
      <c r="J233" s="5"/>
      <c r="K233" s="4"/>
      <c r="L233" s="5"/>
      <c r="M233" s="5"/>
      <c r="N233" s="5"/>
      <c r="O233" s="4"/>
      <c r="P233" s="108"/>
      <c r="Q233" s="108"/>
      <c r="R233" s="108"/>
      <c r="S233" s="108"/>
      <c r="T233" s="108"/>
      <c r="U233" s="108"/>
      <c r="V233" s="108"/>
      <c r="W233" s="108"/>
      <c r="X233" s="108"/>
      <c r="Y233" s="108"/>
    </row>
    <row r="234" spans="1:25" x14ac:dyDescent="0.3">
      <c r="A234" s="4"/>
      <c r="B234" s="4"/>
      <c r="C234" s="4"/>
      <c r="D234" s="4"/>
      <c r="E234" s="4"/>
      <c r="F234" s="4"/>
      <c r="G234" s="4"/>
      <c r="H234" s="4"/>
      <c r="I234" s="4"/>
      <c r="J234" s="5"/>
      <c r="K234" s="4"/>
      <c r="L234" s="5"/>
      <c r="M234" s="5"/>
      <c r="N234" s="5"/>
      <c r="O234" s="4"/>
      <c r="P234" s="108"/>
      <c r="Q234" s="108"/>
      <c r="R234" s="108"/>
      <c r="S234" s="108"/>
      <c r="T234" s="108"/>
      <c r="U234" s="108"/>
      <c r="V234" s="108"/>
      <c r="W234" s="108"/>
      <c r="X234" s="108"/>
      <c r="Y234" s="108"/>
    </row>
    <row r="235" spans="1:25" x14ac:dyDescent="0.3">
      <c r="A235" s="4"/>
      <c r="B235" s="4"/>
      <c r="C235" s="4"/>
      <c r="D235" s="4"/>
      <c r="E235" s="4"/>
      <c r="F235" s="4"/>
      <c r="G235" s="4"/>
      <c r="H235" s="4"/>
      <c r="I235" s="4"/>
      <c r="J235" s="5"/>
      <c r="K235" s="4"/>
      <c r="L235" s="5"/>
      <c r="M235" s="5"/>
      <c r="N235" s="5"/>
      <c r="O235" s="4"/>
      <c r="P235" s="108"/>
      <c r="Q235" s="108"/>
      <c r="R235" s="108"/>
      <c r="S235" s="108"/>
      <c r="T235" s="108"/>
      <c r="U235" s="108"/>
      <c r="V235" s="108"/>
      <c r="W235" s="108"/>
      <c r="X235" s="108"/>
      <c r="Y235" s="108"/>
    </row>
    <row r="236" spans="1:25" x14ac:dyDescent="0.3">
      <c r="A236" s="4"/>
      <c r="B236" s="4"/>
      <c r="C236" s="4"/>
      <c r="D236" s="4"/>
      <c r="E236" s="4"/>
      <c r="F236" s="4"/>
      <c r="G236" s="4"/>
      <c r="H236" s="4"/>
      <c r="I236" s="4"/>
      <c r="J236" s="5"/>
      <c r="K236" s="4"/>
      <c r="L236" s="5"/>
      <c r="M236" s="5"/>
      <c r="N236" s="5"/>
      <c r="O236" s="4"/>
      <c r="P236" s="108"/>
      <c r="Q236" s="108"/>
      <c r="R236" s="108"/>
      <c r="S236" s="108"/>
      <c r="T236" s="108"/>
      <c r="U236" s="108"/>
      <c r="V236" s="108"/>
      <c r="W236" s="108"/>
      <c r="X236" s="108"/>
      <c r="Y236" s="108"/>
    </row>
    <row r="237" spans="1:25" x14ac:dyDescent="0.3">
      <c r="A237" s="4"/>
      <c r="B237" s="4"/>
      <c r="C237" s="4"/>
      <c r="D237" s="4"/>
      <c r="E237" s="4"/>
      <c r="F237" s="4"/>
      <c r="G237" s="4"/>
      <c r="H237" s="4"/>
      <c r="I237" s="4"/>
      <c r="J237" s="5"/>
      <c r="K237" s="4"/>
      <c r="L237" s="5"/>
      <c r="M237" s="5"/>
      <c r="N237" s="5"/>
      <c r="O237" s="4"/>
      <c r="P237" s="108"/>
      <c r="Q237" s="108"/>
      <c r="R237" s="108"/>
      <c r="S237" s="108"/>
      <c r="T237" s="108"/>
      <c r="U237" s="108"/>
      <c r="V237" s="108"/>
      <c r="W237" s="108"/>
      <c r="X237" s="108"/>
      <c r="Y237" s="108"/>
    </row>
    <row r="238" spans="1:25" x14ac:dyDescent="0.3">
      <c r="A238" s="4"/>
      <c r="B238" s="4"/>
      <c r="C238" s="4"/>
      <c r="D238" s="4"/>
      <c r="E238" s="4"/>
      <c r="F238" s="4"/>
      <c r="G238" s="4"/>
      <c r="H238" s="4"/>
      <c r="I238" s="4"/>
      <c r="J238" s="5"/>
      <c r="K238" s="4"/>
      <c r="L238" s="5"/>
      <c r="M238" s="5"/>
      <c r="N238" s="5"/>
      <c r="O238" s="4"/>
      <c r="P238" s="108"/>
      <c r="Q238" s="108"/>
      <c r="R238" s="108"/>
      <c r="S238" s="108"/>
      <c r="T238" s="108"/>
      <c r="U238" s="108"/>
      <c r="V238" s="108"/>
      <c r="W238" s="108"/>
      <c r="X238" s="108"/>
      <c r="Y238" s="108"/>
    </row>
    <row r="239" spans="1:25" x14ac:dyDescent="0.3">
      <c r="A239" s="4"/>
      <c r="B239" s="4"/>
      <c r="C239" s="4"/>
      <c r="D239" s="4"/>
      <c r="E239" s="4"/>
      <c r="F239" s="4"/>
      <c r="G239" s="4"/>
      <c r="H239" s="4"/>
      <c r="I239" s="4"/>
      <c r="J239" s="5"/>
      <c r="K239" s="4"/>
      <c r="L239" s="5"/>
      <c r="M239" s="5"/>
      <c r="N239" s="5"/>
      <c r="O239" s="4"/>
      <c r="P239" s="108"/>
      <c r="Q239" s="108"/>
      <c r="R239" s="108"/>
      <c r="S239" s="108"/>
      <c r="T239" s="108"/>
      <c r="U239" s="108"/>
      <c r="V239" s="108"/>
      <c r="W239" s="108"/>
      <c r="X239" s="108"/>
      <c r="Y239" s="108"/>
    </row>
    <row r="240" spans="1:25" x14ac:dyDescent="0.3">
      <c r="A240" s="4"/>
      <c r="B240" s="4"/>
      <c r="C240" s="4"/>
      <c r="D240" s="4"/>
      <c r="E240" s="4"/>
      <c r="F240" s="4"/>
      <c r="G240" s="4"/>
      <c r="H240" s="4"/>
      <c r="I240" s="4"/>
      <c r="J240" s="5"/>
      <c r="K240" s="4"/>
      <c r="L240" s="5"/>
      <c r="M240" s="5"/>
      <c r="N240" s="5"/>
      <c r="O240" s="4"/>
      <c r="P240" s="108"/>
      <c r="Q240" s="108"/>
      <c r="R240" s="108"/>
      <c r="S240" s="108"/>
      <c r="T240" s="108"/>
      <c r="U240" s="108"/>
      <c r="V240" s="108"/>
      <c r="W240" s="108"/>
      <c r="X240" s="108"/>
      <c r="Y240" s="108"/>
    </row>
    <row r="241" spans="1:25" x14ac:dyDescent="0.3">
      <c r="A241" s="4"/>
      <c r="B241" s="4"/>
      <c r="C241" s="4"/>
      <c r="D241" s="4"/>
      <c r="E241" s="4"/>
      <c r="F241" s="4"/>
      <c r="G241" s="4"/>
      <c r="H241" s="4"/>
      <c r="I241" s="4"/>
      <c r="J241" s="5"/>
      <c r="K241" s="4"/>
      <c r="L241" s="5"/>
      <c r="M241" s="5"/>
      <c r="N241" s="5"/>
      <c r="O241" s="4"/>
      <c r="P241" s="108"/>
      <c r="Q241" s="108"/>
      <c r="R241" s="108"/>
      <c r="S241" s="108"/>
      <c r="T241" s="108"/>
      <c r="U241" s="108"/>
      <c r="V241" s="108"/>
      <c r="W241" s="108"/>
      <c r="X241" s="108"/>
      <c r="Y241" s="108"/>
    </row>
    <row r="242" spans="1:25" x14ac:dyDescent="0.3">
      <c r="A242" s="4"/>
      <c r="B242" s="4"/>
      <c r="C242" s="4"/>
      <c r="D242" s="4"/>
      <c r="E242" s="4"/>
      <c r="F242" s="4"/>
      <c r="G242" s="4"/>
      <c r="H242" s="4"/>
      <c r="I242" s="4"/>
      <c r="J242" s="5"/>
      <c r="K242" s="4"/>
      <c r="L242" s="5"/>
      <c r="M242" s="5"/>
      <c r="N242" s="5"/>
      <c r="O242" s="4"/>
      <c r="P242" s="108"/>
      <c r="Q242" s="108"/>
      <c r="R242" s="108"/>
      <c r="S242" s="108"/>
      <c r="T242" s="108"/>
      <c r="U242" s="108"/>
      <c r="V242" s="108"/>
      <c r="W242" s="108"/>
      <c r="X242" s="108"/>
      <c r="Y242" s="108"/>
    </row>
    <row r="243" spans="1:25" x14ac:dyDescent="0.3">
      <c r="A243" s="4"/>
      <c r="B243" s="4"/>
      <c r="C243" s="4"/>
      <c r="D243" s="4"/>
      <c r="E243" s="4"/>
      <c r="F243" s="4"/>
      <c r="G243" s="4"/>
      <c r="H243" s="4"/>
      <c r="I243" s="4"/>
      <c r="J243" s="5"/>
      <c r="K243" s="4"/>
      <c r="L243" s="5"/>
      <c r="M243" s="5"/>
      <c r="N243" s="5"/>
      <c r="O243" s="4"/>
      <c r="P243" s="108"/>
      <c r="Q243" s="108"/>
      <c r="R243" s="108"/>
      <c r="S243" s="108"/>
      <c r="T243" s="108"/>
      <c r="U243" s="108"/>
      <c r="V243" s="108"/>
      <c r="W243" s="108"/>
      <c r="X243" s="108"/>
      <c r="Y243" s="108"/>
    </row>
    <row r="244" spans="1:25" x14ac:dyDescent="0.3">
      <c r="A244" s="4"/>
      <c r="B244" s="4"/>
      <c r="C244" s="4"/>
      <c r="D244" s="4"/>
      <c r="E244" s="4"/>
      <c r="F244" s="4"/>
      <c r="G244" s="4"/>
      <c r="H244" s="4"/>
      <c r="I244" s="4"/>
      <c r="J244" s="5"/>
      <c r="K244" s="4"/>
      <c r="L244" s="5"/>
      <c r="M244" s="5"/>
      <c r="N244" s="5"/>
      <c r="O244" s="4"/>
      <c r="P244" s="108"/>
      <c r="Q244" s="108"/>
      <c r="R244" s="108"/>
      <c r="S244" s="108"/>
      <c r="T244" s="108"/>
      <c r="U244" s="108"/>
      <c r="V244" s="108"/>
      <c r="W244" s="108"/>
      <c r="X244" s="108"/>
      <c r="Y244" s="108"/>
    </row>
    <row r="245" spans="1:25" x14ac:dyDescent="0.3">
      <c r="A245" s="4"/>
      <c r="B245" s="4"/>
      <c r="C245" s="4"/>
      <c r="D245" s="4"/>
      <c r="E245" s="4"/>
      <c r="F245" s="4"/>
      <c r="G245" s="4"/>
      <c r="H245" s="4"/>
      <c r="I245" s="4"/>
      <c r="J245" s="5"/>
      <c r="K245" s="4"/>
      <c r="L245" s="5"/>
      <c r="M245" s="5"/>
      <c r="N245" s="5"/>
      <c r="O245" s="4"/>
      <c r="P245" s="108"/>
      <c r="Q245" s="108"/>
      <c r="R245" s="108"/>
      <c r="S245" s="108"/>
      <c r="T245" s="108"/>
      <c r="U245" s="108"/>
      <c r="V245" s="108"/>
      <c r="W245" s="108"/>
      <c r="X245" s="108"/>
      <c r="Y245" s="108"/>
    </row>
    <row r="246" spans="1:25" x14ac:dyDescent="0.3">
      <c r="A246" s="4"/>
      <c r="B246" s="4"/>
      <c r="C246" s="4"/>
      <c r="D246" s="4"/>
      <c r="E246" s="4"/>
      <c r="F246" s="4"/>
      <c r="G246" s="4"/>
      <c r="H246" s="4"/>
      <c r="I246" s="4"/>
      <c r="J246" s="5"/>
      <c r="K246" s="4"/>
      <c r="L246" s="5"/>
      <c r="M246" s="5"/>
      <c r="N246" s="5"/>
      <c r="O246" s="4"/>
      <c r="P246" s="108"/>
      <c r="Q246" s="108"/>
      <c r="R246" s="108"/>
      <c r="S246" s="108"/>
      <c r="T246" s="108"/>
      <c r="U246" s="108"/>
      <c r="V246" s="108"/>
      <c r="W246" s="108"/>
      <c r="X246" s="108"/>
      <c r="Y246" s="108"/>
    </row>
    <row r="247" spans="1:25" x14ac:dyDescent="0.3">
      <c r="A247" s="4"/>
      <c r="B247" s="4"/>
      <c r="C247" s="4"/>
      <c r="D247" s="4"/>
      <c r="E247" s="4"/>
      <c r="F247" s="4"/>
      <c r="G247" s="4"/>
      <c r="H247" s="4"/>
      <c r="I247" s="4"/>
      <c r="J247" s="5"/>
      <c r="K247" s="4"/>
      <c r="L247" s="5"/>
      <c r="M247" s="5"/>
      <c r="N247" s="5"/>
      <c r="O247" s="4"/>
      <c r="P247" s="108"/>
      <c r="Q247" s="108"/>
      <c r="R247" s="108"/>
      <c r="S247" s="108"/>
      <c r="T247" s="108"/>
      <c r="U247" s="108"/>
      <c r="V247" s="108"/>
      <c r="W247" s="108"/>
      <c r="X247" s="108"/>
      <c r="Y247" s="108"/>
    </row>
    <row r="248" spans="1:25" x14ac:dyDescent="0.3">
      <c r="A248" s="4"/>
      <c r="B248" s="4"/>
      <c r="C248" s="4"/>
      <c r="D248" s="4"/>
      <c r="E248" s="4"/>
      <c r="F248" s="4"/>
      <c r="G248" s="4"/>
      <c r="H248" s="4"/>
      <c r="I248" s="4"/>
      <c r="J248" s="5"/>
      <c r="K248" s="4"/>
      <c r="L248" s="5"/>
      <c r="M248" s="5"/>
      <c r="N248" s="5"/>
      <c r="O248" s="4"/>
      <c r="P248" s="108"/>
      <c r="Q248" s="108"/>
      <c r="R248" s="108"/>
      <c r="S248" s="108"/>
      <c r="T248" s="108"/>
      <c r="U248" s="108"/>
      <c r="V248" s="108"/>
      <c r="W248" s="108"/>
      <c r="X248" s="108"/>
      <c r="Y248" s="108"/>
    </row>
    <row r="249" spans="1:25" x14ac:dyDescent="0.3">
      <c r="A249" s="4"/>
      <c r="B249" s="4"/>
      <c r="C249" s="4"/>
      <c r="D249" s="4"/>
      <c r="E249" s="4"/>
      <c r="F249" s="4"/>
      <c r="G249" s="4"/>
      <c r="H249" s="4"/>
      <c r="I249" s="4"/>
      <c r="J249" s="5"/>
      <c r="K249" s="4"/>
      <c r="L249" s="5"/>
      <c r="M249" s="5"/>
      <c r="N249" s="5"/>
      <c r="O249" s="4"/>
      <c r="P249" s="108"/>
      <c r="Q249" s="108"/>
      <c r="R249" s="108"/>
      <c r="S249" s="108"/>
      <c r="T249" s="108"/>
      <c r="U249" s="108"/>
      <c r="V249" s="108"/>
      <c r="W249" s="108"/>
      <c r="X249" s="108"/>
      <c r="Y249" s="108"/>
    </row>
    <row r="250" spans="1:25" x14ac:dyDescent="0.3">
      <c r="A250" s="4"/>
      <c r="B250" s="4"/>
      <c r="C250" s="4"/>
      <c r="D250" s="4"/>
      <c r="E250" s="4"/>
      <c r="F250" s="4"/>
      <c r="G250" s="4"/>
      <c r="H250" s="4"/>
      <c r="I250" s="4"/>
      <c r="J250" s="5"/>
      <c r="K250" s="4"/>
      <c r="L250" s="5"/>
      <c r="M250" s="5"/>
      <c r="N250" s="5"/>
      <c r="O250" s="4"/>
      <c r="P250" s="108"/>
      <c r="Q250" s="108"/>
      <c r="R250" s="108"/>
      <c r="S250" s="108"/>
      <c r="T250" s="108"/>
      <c r="U250" s="108"/>
      <c r="V250" s="108"/>
      <c r="W250" s="108"/>
      <c r="X250" s="108"/>
      <c r="Y250" s="108"/>
    </row>
    <row r="251" spans="1:25" x14ac:dyDescent="0.3">
      <c r="A251" s="4"/>
      <c r="B251" s="4"/>
      <c r="C251" s="4"/>
      <c r="D251" s="4"/>
      <c r="E251" s="4"/>
      <c r="F251" s="4"/>
      <c r="G251" s="4"/>
      <c r="H251" s="4"/>
      <c r="I251" s="4"/>
      <c r="J251" s="5"/>
      <c r="K251" s="4"/>
      <c r="L251" s="5"/>
      <c r="M251" s="5"/>
      <c r="N251" s="5"/>
      <c r="O251" s="4"/>
      <c r="P251" s="108"/>
      <c r="Q251" s="108"/>
      <c r="R251" s="108"/>
      <c r="S251" s="108"/>
      <c r="T251" s="108"/>
      <c r="U251" s="108"/>
      <c r="V251" s="108"/>
      <c r="W251" s="108"/>
      <c r="X251" s="108"/>
      <c r="Y251" s="108"/>
    </row>
    <row r="252" spans="1:25" x14ac:dyDescent="0.3">
      <c r="A252" s="4"/>
      <c r="B252" s="4"/>
      <c r="C252" s="4"/>
      <c r="D252" s="4"/>
      <c r="E252" s="4"/>
      <c r="F252" s="4"/>
      <c r="G252" s="4"/>
      <c r="H252" s="4"/>
      <c r="I252" s="4"/>
      <c r="J252" s="5"/>
      <c r="K252" s="4"/>
      <c r="L252" s="5"/>
      <c r="M252" s="5"/>
      <c r="N252" s="5"/>
      <c r="O252" s="4"/>
      <c r="P252" s="108"/>
      <c r="Q252" s="108"/>
      <c r="R252" s="108"/>
      <c r="S252" s="108"/>
      <c r="T252" s="108"/>
      <c r="U252" s="108"/>
      <c r="V252" s="108"/>
      <c r="W252" s="108"/>
      <c r="X252" s="108"/>
      <c r="Y252" s="108"/>
    </row>
    <row r="253" spans="1:25" x14ac:dyDescent="0.3">
      <c r="A253" s="4"/>
      <c r="B253" s="4"/>
      <c r="C253" s="4"/>
      <c r="D253" s="4"/>
      <c r="E253" s="4"/>
      <c r="F253" s="4"/>
      <c r="G253" s="4"/>
      <c r="H253" s="4"/>
      <c r="I253" s="4"/>
      <c r="J253" s="5"/>
      <c r="K253" s="4"/>
      <c r="L253" s="5"/>
      <c r="M253" s="5"/>
      <c r="N253" s="5"/>
      <c r="O253" s="4"/>
      <c r="P253" s="108"/>
      <c r="Q253" s="108"/>
      <c r="R253" s="108"/>
      <c r="S253" s="108"/>
      <c r="T253" s="108"/>
      <c r="U253" s="108"/>
      <c r="V253" s="108"/>
      <c r="W253" s="108"/>
      <c r="X253" s="108"/>
      <c r="Y253" s="108"/>
    </row>
    <row r="254" spans="1:25" x14ac:dyDescent="0.3">
      <c r="A254" s="4"/>
      <c r="B254" s="4"/>
      <c r="C254" s="4"/>
      <c r="D254" s="4"/>
      <c r="E254" s="4"/>
      <c r="F254" s="4"/>
      <c r="G254" s="4"/>
      <c r="H254" s="4"/>
      <c r="I254" s="4"/>
      <c r="J254" s="5"/>
      <c r="K254" s="4"/>
      <c r="L254" s="5"/>
      <c r="M254" s="5"/>
      <c r="N254" s="5"/>
      <c r="O254" s="4"/>
      <c r="P254" s="108"/>
      <c r="Q254" s="108"/>
      <c r="R254" s="108"/>
      <c r="S254" s="108"/>
      <c r="T254" s="108"/>
      <c r="U254" s="108"/>
      <c r="V254" s="108"/>
      <c r="W254" s="108"/>
      <c r="X254" s="108"/>
      <c r="Y254" s="108"/>
    </row>
    <row r="255" spans="1:25" x14ac:dyDescent="0.3">
      <c r="A255" s="4"/>
      <c r="B255" s="4"/>
      <c r="C255" s="4"/>
      <c r="D255" s="4"/>
      <c r="E255" s="4"/>
      <c r="F255" s="4"/>
      <c r="G255" s="4"/>
      <c r="H255" s="4"/>
      <c r="I255" s="4"/>
      <c r="J255" s="5"/>
      <c r="K255" s="4"/>
      <c r="L255" s="5"/>
      <c r="M255" s="5"/>
      <c r="N255" s="5"/>
      <c r="O255" s="4"/>
      <c r="P255" s="108"/>
      <c r="Q255" s="108"/>
      <c r="R255" s="108"/>
      <c r="S255" s="108"/>
      <c r="T255" s="108"/>
      <c r="U255" s="108"/>
      <c r="V255" s="108"/>
      <c r="W255" s="108"/>
      <c r="X255" s="108"/>
      <c r="Y255" s="108"/>
    </row>
    <row r="256" spans="1:25" x14ac:dyDescent="0.3">
      <c r="A256" s="4"/>
      <c r="B256" s="4"/>
      <c r="C256" s="4"/>
      <c r="D256" s="4"/>
      <c r="E256" s="4"/>
      <c r="F256" s="4"/>
      <c r="G256" s="4"/>
      <c r="H256" s="4"/>
      <c r="I256" s="4"/>
      <c r="J256" s="5"/>
      <c r="K256" s="4"/>
      <c r="L256" s="5"/>
      <c r="M256" s="5"/>
      <c r="N256" s="5"/>
      <c r="O256" s="4"/>
      <c r="P256" s="108"/>
      <c r="Q256" s="108"/>
      <c r="R256" s="108"/>
      <c r="S256" s="108"/>
      <c r="T256" s="108"/>
      <c r="U256" s="108"/>
      <c r="V256" s="108"/>
      <c r="W256" s="108"/>
      <c r="X256" s="108"/>
      <c r="Y256" s="108"/>
    </row>
    <row r="257" spans="1:25" x14ac:dyDescent="0.3">
      <c r="A257" s="4"/>
      <c r="B257" s="4"/>
      <c r="C257" s="4"/>
      <c r="D257" s="4"/>
      <c r="E257" s="4"/>
      <c r="F257" s="4"/>
      <c r="G257" s="4"/>
      <c r="H257" s="4"/>
      <c r="I257" s="4"/>
      <c r="J257" s="5"/>
      <c r="K257" s="4"/>
      <c r="L257" s="5"/>
      <c r="M257" s="5"/>
      <c r="N257" s="5"/>
      <c r="O257" s="4"/>
      <c r="P257" s="108"/>
      <c r="Q257" s="108"/>
      <c r="R257" s="108"/>
      <c r="S257" s="108"/>
      <c r="T257" s="108"/>
      <c r="U257" s="108"/>
      <c r="V257" s="108"/>
      <c r="W257" s="108"/>
      <c r="X257" s="108"/>
      <c r="Y257" s="108"/>
    </row>
    <row r="258" spans="1:25" x14ac:dyDescent="0.3">
      <c r="A258" s="4"/>
      <c r="B258" s="4"/>
      <c r="C258" s="4"/>
      <c r="D258" s="4"/>
      <c r="E258" s="4"/>
      <c r="F258" s="4"/>
      <c r="G258" s="4"/>
      <c r="H258" s="4"/>
      <c r="I258" s="4"/>
      <c r="J258" s="5"/>
      <c r="K258" s="4"/>
      <c r="L258" s="5"/>
      <c r="M258" s="5"/>
      <c r="N258" s="5"/>
      <c r="O258" s="4"/>
      <c r="P258" s="108"/>
      <c r="Q258" s="108"/>
      <c r="R258" s="108"/>
      <c r="S258" s="108"/>
      <c r="T258" s="108"/>
      <c r="U258" s="108"/>
      <c r="V258" s="108"/>
      <c r="W258" s="108"/>
      <c r="X258" s="108"/>
      <c r="Y258" s="108"/>
    </row>
    <row r="259" spans="1:25" x14ac:dyDescent="0.3">
      <c r="A259" s="4"/>
      <c r="B259" s="4"/>
      <c r="C259" s="4"/>
      <c r="D259" s="4"/>
      <c r="E259" s="4"/>
      <c r="F259" s="4"/>
      <c r="G259" s="4"/>
      <c r="H259" s="4"/>
      <c r="I259" s="4"/>
      <c r="J259" s="5"/>
      <c r="K259" s="4"/>
      <c r="L259" s="5"/>
      <c r="M259" s="5"/>
      <c r="N259" s="5"/>
      <c r="O259" s="4"/>
      <c r="P259" s="108"/>
      <c r="Q259" s="108"/>
      <c r="R259" s="108"/>
      <c r="S259" s="108"/>
      <c r="T259" s="108"/>
      <c r="U259" s="108"/>
      <c r="V259" s="108"/>
      <c r="W259" s="108"/>
      <c r="X259" s="108"/>
      <c r="Y259" s="108"/>
    </row>
    <row r="260" spans="1:25" x14ac:dyDescent="0.3">
      <c r="A260" s="4"/>
      <c r="B260" s="4"/>
      <c r="C260" s="4"/>
      <c r="D260" s="4"/>
      <c r="E260" s="4"/>
      <c r="F260" s="4"/>
      <c r="G260" s="4"/>
      <c r="H260" s="4"/>
      <c r="I260" s="4"/>
      <c r="J260" s="5"/>
      <c r="K260" s="4"/>
      <c r="L260" s="5"/>
      <c r="M260" s="5"/>
      <c r="N260" s="5"/>
      <c r="O260" s="4"/>
      <c r="P260" s="108"/>
      <c r="Q260" s="108"/>
      <c r="R260" s="108"/>
      <c r="S260" s="108"/>
      <c r="T260" s="108"/>
      <c r="U260" s="108"/>
      <c r="V260" s="108"/>
      <c r="W260" s="108"/>
      <c r="X260" s="108"/>
      <c r="Y260" s="108"/>
    </row>
    <row r="261" spans="1:25" x14ac:dyDescent="0.3">
      <c r="A261" s="4"/>
      <c r="B261" s="4"/>
      <c r="C261" s="4"/>
      <c r="D261" s="4"/>
      <c r="E261" s="4"/>
      <c r="F261" s="4"/>
      <c r="G261" s="4"/>
      <c r="H261" s="4"/>
      <c r="I261" s="4"/>
      <c r="J261" s="5"/>
      <c r="K261" s="4"/>
      <c r="L261" s="5"/>
      <c r="M261" s="5"/>
      <c r="N261" s="5"/>
      <c r="O261" s="4"/>
      <c r="P261" s="108"/>
      <c r="Q261" s="108"/>
      <c r="R261" s="108"/>
      <c r="S261" s="108"/>
      <c r="T261" s="108"/>
      <c r="U261" s="108"/>
      <c r="V261" s="108"/>
      <c r="W261" s="108"/>
      <c r="X261" s="108"/>
      <c r="Y261" s="108"/>
    </row>
    <row r="262" spans="1:25" x14ac:dyDescent="0.3">
      <c r="A262" s="4"/>
      <c r="B262" s="4"/>
      <c r="C262" s="4"/>
      <c r="D262" s="4"/>
      <c r="E262" s="4"/>
      <c r="F262" s="4"/>
      <c r="G262" s="4"/>
      <c r="H262" s="4"/>
      <c r="I262" s="4"/>
      <c r="J262" s="5"/>
      <c r="K262" s="4"/>
      <c r="L262" s="5"/>
      <c r="M262" s="5"/>
      <c r="N262" s="5"/>
      <c r="O262" s="4"/>
      <c r="P262" s="108"/>
      <c r="Q262" s="108"/>
      <c r="R262" s="108"/>
      <c r="S262" s="108"/>
      <c r="T262" s="108"/>
      <c r="U262" s="108"/>
      <c r="V262" s="108"/>
      <c r="W262" s="108"/>
      <c r="X262" s="108"/>
      <c r="Y262" s="108"/>
    </row>
    <row r="263" spans="1:25" x14ac:dyDescent="0.3">
      <c r="A263" s="4"/>
      <c r="B263" s="4"/>
      <c r="C263" s="4"/>
      <c r="D263" s="4"/>
      <c r="E263" s="4"/>
      <c r="F263" s="4"/>
      <c r="G263" s="4"/>
      <c r="H263" s="4"/>
      <c r="I263" s="4"/>
      <c r="J263" s="5"/>
      <c r="K263" s="4"/>
      <c r="L263" s="5"/>
      <c r="M263" s="5"/>
      <c r="N263" s="5"/>
      <c r="O263" s="4"/>
      <c r="P263" s="108"/>
      <c r="Q263" s="108"/>
      <c r="R263" s="108"/>
      <c r="S263" s="108"/>
      <c r="T263" s="108"/>
      <c r="U263" s="108"/>
      <c r="V263" s="108"/>
      <c r="W263" s="108"/>
      <c r="X263" s="108"/>
      <c r="Y263" s="108"/>
    </row>
    <row r="264" spans="1:25" x14ac:dyDescent="0.3">
      <c r="A264" s="4"/>
      <c r="B264" s="4"/>
      <c r="C264" s="4"/>
      <c r="D264" s="4"/>
      <c r="E264" s="4"/>
      <c r="F264" s="4"/>
      <c r="G264" s="4"/>
      <c r="H264" s="4"/>
      <c r="I264" s="4"/>
      <c r="J264" s="5"/>
      <c r="K264" s="4"/>
      <c r="L264" s="5"/>
      <c r="M264" s="5"/>
      <c r="N264" s="5"/>
      <c r="O264" s="4"/>
      <c r="P264" s="108"/>
      <c r="Q264" s="108"/>
      <c r="R264" s="108"/>
      <c r="S264" s="108"/>
      <c r="T264" s="108"/>
      <c r="U264" s="108"/>
      <c r="V264" s="108"/>
      <c r="W264" s="108"/>
      <c r="X264" s="108"/>
      <c r="Y264" s="108"/>
    </row>
    <row r="265" spans="1:25" x14ac:dyDescent="0.3">
      <c r="A265" s="4"/>
      <c r="B265" s="4"/>
      <c r="C265" s="4"/>
      <c r="D265" s="4"/>
      <c r="E265" s="4"/>
      <c r="F265" s="4"/>
      <c r="G265" s="4"/>
      <c r="H265" s="4"/>
      <c r="I265" s="4"/>
      <c r="J265" s="5"/>
      <c r="K265" s="4"/>
      <c r="L265" s="5"/>
      <c r="M265" s="5"/>
      <c r="N265" s="5"/>
      <c r="O265" s="4"/>
      <c r="P265" s="108"/>
      <c r="Q265" s="108"/>
      <c r="R265" s="108"/>
      <c r="S265" s="108"/>
      <c r="T265" s="108"/>
      <c r="U265" s="108"/>
      <c r="V265" s="108"/>
      <c r="W265" s="108"/>
      <c r="X265" s="108"/>
      <c r="Y265" s="108"/>
    </row>
    <row r="266" spans="1:25" x14ac:dyDescent="0.3">
      <c r="A266" s="4"/>
      <c r="B266" s="4"/>
      <c r="C266" s="4"/>
      <c r="D266" s="4"/>
      <c r="E266" s="4"/>
      <c r="F266" s="4"/>
      <c r="G266" s="4"/>
      <c r="H266" s="4"/>
      <c r="I266" s="4"/>
      <c r="J266" s="5"/>
      <c r="K266" s="4"/>
      <c r="L266" s="5"/>
      <c r="M266" s="5"/>
      <c r="N266" s="5"/>
      <c r="O266" s="4"/>
      <c r="P266" s="108"/>
      <c r="Q266" s="108"/>
      <c r="R266" s="108"/>
      <c r="S266" s="108"/>
      <c r="T266" s="108"/>
      <c r="U266" s="108"/>
      <c r="V266" s="108"/>
      <c r="W266" s="108"/>
      <c r="X266" s="108"/>
      <c r="Y266" s="108"/>
    </row>
    <row r="267" spans="1:25" x14ac:dyDescent="0.3">
      <c r="A267" s="4"/>
      <c r="B267" s="4"/>
      <c r="C267" s="4"/>
      <c r="D267" s="4"/>
      <c r="E267" s="4"/>
      <c r="F267" s="4"/>
      <c r="G267" s="4"/>
      <c r="H267" s="4"/>
      <c r="I267" s="4"/>
      <c r="J267" s="5"/>
      <c r="K267" s="4"/>
      <c r="L267" s="5"/>
      <c r="M267" s="5"/>
      <c r="N267" s="5"/>
      <c r="O267" s="4"/>
      <c r="P267" s="108"/>
      <c r="Q267" s="108"/>
      <c r="R267" s="108"/>
      <c r="S267" s="108"/>
      <c r="T267" s="108"/>
      <c r="U267" s="108"/>
      <c r="V267" s="108"/>
      <c r="W267" s="108"/>
      <c r="X267" s="108"/>
      <c r="Y267" s="108"/>
    </row>
    <row r="268" spans="1:25" x14ac:dyDescent="0.3">
      <c r="A268" s="4"/>
      <c r="B268" s="4"/>
      <c r="C268" s="4"/>
      <c r="D268" s="4"/>
      <c r="E268" s="4"/>
      <c r="F268" s="4"/>
      <c r="G268" s="4"/>
      <c r="H268" s="4"/>
      <c r="I268" s="4"/>
      <c r="J268" s="5"/>
      <c r="K268" s="4"/>
      <c r="L268" s="5"/>
      <c r="M268" s="5"/>
      <c r="N268" s="5"/>
      <c r="O268" s="4"/>
      <c r="P268" s="108"/>
      <c r="Q268" s="108"/>
      <c r="R268" s="108"/>
      <c r="S268" s="108"/>
      <c r="T268" s="108"/>
      <c r="U268" s="108"/>
      <c r="V268" s="108"/>
      <c r="W268" s="108"/>
      <c r="X268" s="108"/>
      <c r="Y268" s="108"/>
    </row>
    <row r="269" spans="1:25" x14ac:dyDescent="0.3">
      <c r="A269" s="4"/>
      <c r="B269" s="4"/>
      <c r="C269" s="4"/>
      <c r="D269" s="4"/>
      <c r="E269" s="4"/>
      <c r="F269" s="4"/>
      <c r="G269" s="4"/>
      <c r="H269" s="4"/>
      <c r="I269" s="4"/>
      <c r="J269" s="5"/>
      <c r="K269" s="4"/>
      <c r="L269" s="5"/>
      <c r="M269" s="5"/>
      <c r="N269" s="5"/>
      <c r="O269" s="4"/>
      <c r="P269" s="108"/>
      <c r="Q269" s="108"/>
      <c r="R269" s="108"/>
      <c r="S269" s="108"/>
      <c r="T269" s="108"/>
      <c r="U269" s="108"/>
      <c r="V269" s="108"/>
      <c r="W269" s="108"/>
      <c r="X269" s="108"/>
      <c r="Y269" s="108"/>
    </row>
    <row r="270" spans="1:25" x14ac:dyDescent="0.3">
      <c r="A270" s="4"/>
      <c r="B270" s="4"/>
      <c r="C270" s="4"/>
      <c r="D270" s="4"/>
      <c r="E270" s="4"/>
      <c r="F270" s="4"/>
      <c r="G270" s="4"/>
      <c r="H270" s="4"/>
      <c r="I270" s="4"/>
      <c r="J270" s="5"/>
      <c r="K270" s="4"/>
      <c r="L270" s="5"/>
      <c r="M270" s="5"/>
      <c r="N270" s="5"/>
      <c r="O270" s="4"/>
      <c r="P270" s="108"/>
      <c r="Q270" s="108"/>
      <c r="R270" s="108"/>
      <c r="S270" s="108"/>
      <c r="T270" s="108"/>
      <c r="U270" s="108"/>
      <c r="V270" s="108"/>
      <c r="W270" s="108"/>
      <c r="X270" s="108"/>
      <c r="Y270" s="108"/>
    </row>
    <row r="271" spans="1:25" x14ac:dyDescent="0.3">
      <c r="A271" s="4"/>
      <c r="B271" s="4"/>
      <c r="C271" s="4"/>
      <c r="D271" s="4"/>
      <c r="E271" s="4"/>
      <c r="F271" s="4"/>
      <c r="G271" s="4"/>
      <c r="H271" s="4"/>
      <c r="I271" s="4"/>
      <c r="J271" s="5"/>
      <c r="K271" s="4"/>
      <c r="L271" s="5"/>
      <c r="M271" s="5"/>
      <c r="N271" s="5"/>
      <c r="O271" s="4"/>
      <c r="P271" s="108"/>
      <c r="Q271" s="108"/>
      <c r="R271" s="108"/>
      <c r="S271" s="108"/>
      <c r="T271" s="108"/>
      <c r="U271" s="108"/>
      <c r="V271" s="108"/>
      <c r="W271" s="108"/>
      <c r="X271" s="108"/>
      <c r="Y271" s="108"/>
    </row>
    <row r="272" spans="1:25" x14ac:dyDescent="0.3">
      <c r="A272" s="4"/>
      <c r="B272" s="4"/>
      <c r="C272" s="4"/>
      <c r="D272" s="4"/>
      <c r="E272" s="4"/>
      <c r="F272" s="4"/>
      <c r="G272" s="4"/>
      <c r="H272" s="4"/>
      <c r="I272" s="4"/>
      <c r="J272" s="5"/>
      <c r="K272" s="4"/>
      <c r="L272" s="5"/>
      <c r="M272" s="5"/>
      <c r="N272" s="5"/>
      <c r="O272" s="4"/>
      <c r="P272" s="108"/>
      <c r="Q272" s="108"/>
      <c r="R272" s="108"/>
      <c r="S272" s="108"/>
      <c r="T272" s="108"/>
      <c r="U272" s="108"/>
      <c r="V272" s="108"/>
      <c r="W272" s="108"/>
      <c r="X272" s="108"/>
      <c r="Y272" s="108"/>
    </row>
    <row r="273" spans="1:25" x14ac:dyDescent="0.3">
      <c r="A273" s="4"/>
      <c r="B273" s="4"/>
      <c r="C273" s="4"/>
      <c r="D273" s="4"/>
      <c r="E273" s="4"/>
      <c r="F273" s="4"/>
      <c r="G273" s="4"/>
      <c r="H273" s="4"/>
      <c r="I273" s="4"/>
      <c r="J273" s="5"/>
      <c r="K273" s="4"/>
      <c r="L273" s="5"/>
      <c r="M273" s="5"/>
      <c r="N273" s="5"/>
      <c r="O273" s="4"/>
      <c r="P273" s="108"/>
      <c r="Q273" s="108"/>
      <c r="R273" s="108"/>
      <c r="S273" s="108"/>
      <c r="T273" s="108"/>
      <c r="U273" s="108"/>
      <c r="V273" s="108"/>
      <c r="W273" s="108"/>
      <c r="X273" s="108"/>
      <c r="Y273" s="108"/>
    </row>
    <row r="274" spans="1:25" x14ac:dyDescent="0.3">
      <c r="A274" s="4"/>
      <c r="B274" s="4"/>
      <c r="C274" s="4"/>
      <c r="D274" s="4"/>
      <c r="E274" s="4"/>
      <c r="F274" s="4"/>
      <c r="G274" s="4"/>
      <c r="H274" s="4"/>
      <c r="I274" s="4"/>
      <c r="J274" s="5"/>
      <c r="K274" s="4"/>
      <c r="L274" s="5"/>
      <c r="M274" s="5"/>
      <c r="N274" s="5"/>
      <c r="O274" s="4"/>
      <c r="P274" s="108"/>
      <c r="Q274" s="108"/>
      <c r="R274" s="108"/>
      <c r="S274" s="108"/>
      <c r="T274" s="108"/>
      <c r="U274" s="108"/>
      <c r="V274" s="108"/>
      <c r="W274" s="108"/>
      <c r="X274" s="108"/>
      <c r="Y274" s="108"/>
    </row>
    <row r="275" spans="1:25" x14ac:dyDescent="0.3">
      <c r="A275" s="4"/>
      <c r="B275" s="4"/>
      <c r="C275" s="4"/>
      <c r="D275" s="4"/>
      <c r="E275" s="4"/>
      <c r="F275" s="4"/>
      <c r="G275" s="4"/>
      <c r="H275" s="4"/>
      <c r="I275" s="4"/>
      <c r="J275" s="5"/>
      <c r="K275" s="4"/>
      <c r="L275" s="5"/>
      <c r="M275" s="5"/>
      <c r="N275" s="5"/>
      <c r="O275" s="4"/>
      <c r="P275" s="108"/>
      <c r="Q275" s="108"/>
      <c r="R275" s="108"/>
      <c r="S275" s="108"/>
      <c r="T275" s="108"/>
      <c r="U275" s="108"/>
      <c r="V275" s="108"/>
      <c r="W275" s="108"/>
      <c r="X275" s="108"/>
      <c r="Y275" s="108"/>
    </row>
    <row r="276" spans="1:25" x14ac:dyDescent="0.3">
      <c r="A276" s="4"/>
      <c r="B276" s="4"/>
      <c r="C276" s="4"/>
      <c r="D276" s="4"/>
      <c r="E276" s="4"/>
      <c r="F276" s="4"/>
      <c r="G276" s="4"/>
      <c r="H276" s="4"/>
      <c r="I276" s="4"/>
      <c r="J276" s="5"/>
      <c r="K276" s="4"/>
      <c r="L276" s="5"/>
      <c r="M276" s="5"/>
      <c r="N276" s="5"/>
      <c r="O276" s="4"/>
      <c r="P276" s="108"/>
      <c r="Q276" s="108"/>
      <c r="R276" s="108"/>
      <c r="S276" s="108"/>
      <c r="T276" s="108"/>
      <c r="U276" s="108"/>
      <c r="V276" s="108"/>
      <c r="W276" s="108"/>
      <c r="X276" s="108"/>
      <c r="Y276" s="108"/>
    </row>
    <row r="277" spans="1:25" x14ac:dyDescent="0.3">
      <c r="A277" s="4"/>
      <c r="B277" s="4"/>
      <c r="C277" s="4"/>
      <c r="D277" s="4"/>
      <c r="E277" s="4"/>
      <c r="F277" s="4"/>
      <c r="G277" s="4"/>
      <c r="H277" s="4"/>
      <c r="I277" s="4"/>
      <c r="J277" s="5"/>
      <c r="K277" s="4"/>
      <c r="L277" s="5"/>
      <c r="M277" s="5"/>
      <c r="N277" s="5"/>
      <c r="O277" s="4"/>
      <c r="P277" s="108"/>
      <c r="Q277" s="108"/>
      <c r="R277" s="108"/>
      <c r="S277" s="108"/>
      <c r="T277" s="108"/>
      <c r="U277" s="108"/>
      <c r="V277" s="108"/>
      <c r="W277" s="108"/>
      <c r="X277" s="108"/>
      <c r="Y277" s="108"/>
    </row>
    <row r="278" spans="1:25" x14ac:dyDescent="0.3">
      <c r="A278" s="4"/>
      <c r="B278" s="4"/>
      <c r="C278" s="4"/>
      <c r="D278" s="4"/>
      <c r="E278" s="4"/>
      <c r="F278" s="4"/>
      <c r="G278" s="4"/>
      <c r="H278" s="4"/>
      <c r="I278" s="4"/>
      <c r="J278" s="5"/>
      <c r="K278" s="4"/>
      <c r="L278" s="5"/>
      <c r="M278" s="5"/>
      <c r="N278" s="5"/>
      <c r="O278" s="4"/>
      <c r="P278" s="108"/>
      <c r="Q278" s="108"/>
      <c r="R278" s="108"/>
      <c r="S278" s="108"/>
      <c r="T278" s="108"/>
      <c r="U278" s="108"/>
      <c r="V278" s="108"/>
      <c r="W278" s="108"/>
      <c r="X278" s="108"/>
      <c r="Y278" s="108"/>
    </row>
    <row r="279" spans="1:25" x14ac:dyDescent="0.3">
      <c r="A279" s="4"/>
      <c r="B279" s="4"/>
      <c r="C279" s="4"/>
      <c r="D279" s="4"/>
      <c r="E279" s="4"/>
      <c r="F279" s="4"/>
      <c r="G279" s="4"/>
      <c r="H279" s="4"/>
      <c r="I279" s="4"/>
      <c r="J279" s="5"/>
      <c r="K279" s="4"/>
      <c r="L279" s="5"/>
      <c r="M279" s="5"/>
      <c r="N279" s="5"/>
      <c r="O279" s="4"/>
      <c r="P279" s="108"/>
      <c r="Q279" s="108"/>
      <c r="R279" s="108"/>
      <c r="S279" s="108"/>
      <c r="T279" s="108"/>
      <c r="U279" s="108"/>
      <c r="V279" s="108"/>
      <c r="W279" s="108"/>
      <c r="X279" s="108"/>
      <c r="Y279" s="108"/>
    </row>
    <row r="280" spans="1:25" x14ac:dyDescent="0.3">
      <c r="A280" s="4"/>
      <c r="B280" s="4"/>
      <c r="C280" s="4"/>
      <c r="D280" s="4"/>
      <c r="E280" s="4"/>
      <c r="F280" s="4"/>
      <c r="G280" s="4"/>
      <c r="H280" s="4"/>
      <c r="I280" s="4"/>
      <c r="J280" s="5"/>
      <c r="K280" s="4"/>
      <c r="L280" s="5"/>
      <c r="M280" s="5"/>
      <c r="N280" s="5"/>
      <c r="O280" s="4"/>
      <c r="P280" s="108"/>
      <c r="Q280" s="108"/>
      <c r="R280" s="108"/>
      <c r="S280" s="108"/>
      <c r="T280" s="108"/>
      <c r="U280" s="108"/>
      <c r="V280" s="108"/>
      <c r="W280" s="108"/>
      <c r="X280" s="108"/>
      <c r="Y280" s="108"/>
    </row>
    <row r="281" spans="1:25" x14ac:dyDescent="0.3">
      <c r="A281" s="4"/>
      <c r="B281" s="4"/>
      <c r="C281" s="4"/>
      <c r="D281" s="4"/>
      <c r="E281" s="4"/>
      <c r="F281" s="4"/>
      <c r="G281" s="4"/>
      <c r="H281" s="4"/>
      <c r="I281" s="4"/>
      <c r="J281" s="5"/>
      <c r="K281" s="4"/>
      <c r="L281" s="5"/>
      <c r="M281" s="5"/>
      <c r="N281" s="5"/>
      <c r="O281" s="4"/>
      <c r="P281" s="108"/>
      <c r="Q281" s="108"/>
      <c r="R281" s="108"/>
      <c r="S281" s="108"/>
      <c r="T281" s="108"/>
      <c r="U281" s="108"/>
      <c r="V281" s="108"/>
      <c r="W281" s="108"/>
      <c r="X281" s="108"/>
      <c r="Y281" s="108"/>
    </row>
    <row r="282" spans="1:25" x14ac:dyDescent="0.3">
      <c r="A282" s="4"/>
      <c r="B282" s="4"/>
      <c r="C282" s="4"/>
      <c r="D282" s="4"/>
      <c r="E282" s="4"/>
      <c r="F282" s="4"/>
      <c r="G282" s="4"/>
      <c r="H282" s="4"/>
      <c r="I282" s="4"/>
      <c r="J282" s="5"/>
      <c r="K282" s="4"/>
      <c r="L282" s="5"/>
      <c r="M282" s="5"/>
      <c r="N282" s="5"/>
      <c r="O282" s="4"/>
      <c r="P282" s="108"/>
      <c r="Q282" s="108"/>
      <c r="R282" s="108"/>
      <c r="S282" s="108"/>
      <c r="T282" s="108"/>
      <c r="U282" s="108"/>
      <c r="V282" s="108"/>
      <c r="W282" s="108"/>
      <c r="X282" s="108"/>
      <c r="Y282" s="108"/>
    </row>
    <row r="283" spans="1:25" x14ac:dyDescent="0.3">
      <c r="A283" s="4"/>
      <c r="B283" s="4"/>
      <c r="C283" s="4"/>
      <c r="D283" s="4"/>
      <c r="E283" s="4"/>
      <c r="F283" s="4"/>
      <c r="G283" s="4"/>
      <c r="H283" s="4"/>
      <c r="I283" s="4"/>
      <c r="J283" s="5"/>
      <c r="K283" s="4"/>
      <c r="L283" s="5"/>
      <c r="M283" s="5"/>
      <c r="N283" s="5"/>
      <c r="O283" s="4"/>
      <c r="P283" s="108"/>
      <c r="Q283" s="108"/>
      <c r="R283" s="108"/>
      <c r="S283" s="108"/>
      <c r="T283" s="108"/>
      <c r="U283" s="108"/>
      <c r="V283" s="108"/>
      <c r="W283" s="108"/>
      <c r="X283" s="108"/>
      <c r="Y283" s="108"/>
    </row>
    <row r="284" spans="1:25" x14ac:dyDescent="0.3">
      <c r="A284" s="4"/>
      <c r="B284" s="4"/>
      <c r="C284" s="4"/>
      <c r="D284" s="4"/>
      <c r="E284" s="4"/>
      <c r="F284" s="4"/>
      <c r="G284" s="4"/>
      <c r="H284" s="4"/>
      <c r="I284" s="4"/>
      <c r="J284" s="5"/>
      <c r="K284" s="4"/>
      <c r="L284" s="5"/>
      <c r="M284" s="5"/>
      <c r="N284" s="5"/>
      <c r="O284" s="4"/>
      <c r="P284" s="108"/>
      <c r="Q284" s="108"/>
      <c r="R284" s="108"/>
      <c r="S284" s="108"/>
      <c r="T284" s="108"/>
      <c r="U284" s="108"/>
      <c r="V284" s="108"/>
      <c r="W284" s="108"/>
      <c r="X284" s="108"/>
      <c r="Y284" s="108"/>
    </row>
    <row r="285" spans="1:25" x14ac:dyDescent="0.3">
      <c r="A285" s="4"/>
      <c r="B285" s="4"/>
      <c r="C285" s="4"/>
      <c r="D285" s="4"/>
      <c r="E285" s="4"/>
      <c r="F285" s="4"/>
      <c r="G285" s="4"/>
      <c r="H285" s="4"/>
      <c r="I285" s="4"/>
      <c r="J285" s="5"/>
      <c r="K285" s="4"/>
      <c r="L285" s="5"/>
      <c r="M285" s="5"/>
      <c r="N285" s="5"/>
      <c r="O285" s="4"/>
      <c r="P285" s="108"/>
      <c r="Q285" s="108"/>
      <c r="R285" s="108"/>
      <c r="S285" s="108"/>
      <c r="T285" s="108"/>
      <c r="U285" s="108"/>
      <c r="V285" s="108"/>
      <c r="W285" s="108"/>
      <c r="X285" s="108"/>
      <c r="Y285" s="108"/>
    </row>
    <row r="286" spans="1:25" x14ac:dyDescent="0.3">
      <c r="A286" s="4"/>
      <c r="B286" s="4"/>
      <c r="C286" s="4"/>
      <c r="D286" s="4"/>
      <c r="E286" s="4"/>
      <c r="F286" s="4"/>
      <c r="G286" s="4"/>
      <c r="H286" s="4"/>
      <c r="I286" s="4"/>
      <c r="J286" s="5"/>
      <c r="K286" s="4"/>
      <c r="L286" s="5"/>
      <c r="M286" s="5"/>
      <c r="N286" s="5"/>
      <c r="O286" s="4"/>
      <c r="P286" s="108"/>
      <c r="Q286" s="108"/>
      <c r="R286" s="108"/>
      <c r="S286" s="108"/>
      <c r="T286" s="108"/>
      <c r="U286" s="108"/>
      <c r="V286" s="108"/>
      <c r="W286" s="108"/>
      <c r="X286" s="108"/>
      <c r="Y286" s="108"/>
    </row>
    <row r="287" spans="1:25" x14ac:dyDescent="0.3">
      <c r="A287" s="4"/>
      <c r="B287" s="4"/>
      <c r="C287" s="4"/>
      <c r="D287" s="4"/>
      <c r="E287" s="4"/>
      <c r="F287" s="4"/>
      <c r="G287" s="4"/>
      <c r="H287" s="4"/>
      <c r="I287" s="4"/>
      <c r="J287" s="5"/>
      <c r="K287" s="4"/>
      <c r="L287" s="5"/>
      <c r="M287" s="5"/>
      <c r="N287" s="5"/>
      <c r="O287" s="4"/>
      <c r="P287" s="108"/>
      <c r="Q287" s="108"/>
      <c r="R287" s="108"/>
      <c r="S287" s="108"/>
      <c r="T287" s="108"/>
      <c r="U287" s="108"/>
      <c r="V287" s="108"/>
      <c r="W287" s="108"/>
      <c r="X287" s="108"/>
      <c r="Y287" s="108"/>
    </row>
    <row r="288" spans="1:25" x14ac:dyDescent="0.3">
      <c r="A288" s="4"/>
      <c r="B288" s="4"/>
      <c r="C288" s="4"/>
      <c r="D288" s="4"/>
      <c r="E288" s="4"/>
      <c r="F288" s="4"/>
      <c r="G288" s="4"/>
      <c r="H288" s="4"/>
      <c r="I288" s="4"/>
      <c r="J288" s="5"/>
      <c r="K288" s="4"/>
      <c r="L288" s="5"/>
      <c r="M288" s="5"/>
      <c r="N288" s="5"/>
      <c r="O288" s="4"/>
      <c r="P288" s="108"/>
      <c r="Q288" s="108"/>
      <c r="R288" s="108"/>
      <c r="S288" s="108"/>
      <c r="T288" s="108"/>
      <c r="U288" s="108"/>
      <c r="V288" s="108"/>
      <c r="W288" s="108"/>
      <c r="X288" s="108"/>
      <c r="Y288" s="108"/>
    </row>
    <row r="289" spans="1:25" x14ac:dyDescent="0.3">
      <c r="A289" s="4"/>
      <c r="B289" s="4"/>
      <c r="C289" s="4"/>
      <c r="D289" s="4"/>
      <c r="E289" s="4"/>
      <c r="F289" s="4"/>
      <c r="G289" s="4"/>
      <c r="H289" s="4"/>
      <c r="I289" s="4"/>
      <c r="J289" s="5"/>
      <c r="K289" s="4"/>
      <c r="L289" s="5"/>
      <c r="M289" s="5"/>
      <c r="N289" s="5"/>
      <c r="O289" s="4"/>
      <c r="P289" s="108"/>
      <c r="Q289" s="108"/>
      <c r="R289" s="108"/>
      <c r="S289" s="108"/>
      <c r="T289" s="108"/>
      <c r="U289" s="108"/>
      <c r="V289" s="108"/>
      <c r="W289" s="108"/>
      <c r="X289" s="108"/>
      <c r="Y289" s="108"/>
    </row>
    <row r="290" spans="1:25" x14ac:dyDescent="0.3">
      <c r="A290" s="4"/>
      <c r="B290" s="4"/>
      <c r="C290" s="4"/>
      <c r="D290" s="4"/>
      <c r="E290" s="4"/>
      <c r="F290" s="4"/>
      <c r="G290" s="4"/>
      <c r="H290" s="4"/>
      <c r="I290" s="4"/>
      <c r="J290" s="5"/>
      <c r="K290" s="4"/>
      <c r="L290" s="5"/>
      <c r="M290" s="5"/>
      <c r="N290" s="5"/>
      <c r="O290" s="4"/>
      <c r="P290" s="108"/>
      <c r="Q290" s="108"/>
      <c r="R290" s="108"/>
      <c r="S290" s="108"/>
      <c r="T290" s="108"/>
      <c r="U290" s="108"/>
      <c r="V290" s="108"/>
      <c r="W290" s="108"/>
      <c r="X290" s="108"/>
      <c r="Y290" s="108"/>
    </row>
    <row r="291" spans="1:25" x14ac:dyDescent="0.3">
      <c r="A291" s="4"/>
      <c r="B291" s="4"/>
      <c r="C291" s="4"/>
      <c r="D291" s="4"/>
      <c r="E291" s="4"/>
      <c r="F291" s="4"/>
      <c r="G291" s="4"/>
      <c r="H291" s="4"/>
      <c r="I291" s="4"/>
      <c r="J291" s="5"/>
      <c r="K291" s="4"/>
      <c r="L291" s="5"/>
      <c r="M291" s="5"/>
      <c r="N291" s="5"/>
      <c r="O291" s="4"/>
      <c r="P291" s="108"/>
      <c r="Q291" s="108"/>
      <c r="R291" s="108"/>
      <c r="S291" s="108"/>
      <c r="T291" s="108"/>
      <c r="U291" s="108"/>
      <c r="V291" s="108"/>
      <c r="W291" s="108"/>
      <c r="X291" s="108"/>
      <c r="Y291" s="108"/>
    </row>
    <row r="292" spans="1:25" x14ac:dyDescent="0.3">
      <c r="A292" s="4"/>
      <c r="B292" s="4"/>
      <c r="C292" s="4"/>
      <c r="D292" s="4"/>
      <c r="E292" s="4"/>
      <c r="F292" s="4"/>
      <c r="G292" s="4"/>
      <c r="H292" s="4"/>
      <c r="I292" s="4"/>
      <c r="J292" s="5"/>
      <c r="K292" s="4"/>
      <c r="L292" s="5"/>
      <c r="M292" s="5"/>
      <c r="N292" s="5"/>
      <c r="O292" s="4"/>
      <c r="P292" s="108"/>
      <c r="Q292" s="108"/>
      <c r="R292" s="108"/>
      <c r="S292" s="108"/>
      <c r="T292" s="108"/>
      <c r="U292" s="108"/>
      <c r="V292" s="108"/>
      <c r="W292" s="108"/>
      <c r="X292" s="108"/>
      <c r="Y292" s="108"/>
    </row>
    <row r="293" spans="1:25" x14ac:dyDescent="0.3">
      <c r="A293" s="4"/>
      <c r="B293" s="4"/>
      <c r="C293" s="4"/>
      <c r="D293" s="4"/>
      <c r="E293" s="4"/>
      <c r="F293" s="4"/>
      <c r="G293" s="4"/>
      <c r="H293" s="4"/>
      <c r="I293" s="4"/>
      <c r="J293" s="5"/>
      <c r="K293" s="4"/>
      <c r="L293" s="5"/>
      <c r="M293" s="5"/>
      <c r="N293" s="5"/>
      <c r="O293" s="4"/>
      <c r="P293" s="108"/>
      <c r="Q293" s="108"/>
      <c r="R293" s="108"/>
      <c r="S293" s="108"/>
      <c r="T293" s="108"/>
      <c r="U293" s="108"/>
      <c r="V293" s="108"/>
      <c r="W293" s="108"/>
      <c r="X293" s="108"/>
      <c r="Y293" s="108"/>
    </row>
    <row r="294" spans="1:25" x14ac:dyDescent="0.3">
      <c r="A294" s="4"/>
      <c r="B294" s="4"/>
      <c r="C294" s="4"/>
      <c r="D294" s="4"/>
      <c r="E294" s="4"/>
      <c r="F294" s="4"/>
      <c r="G294" s="4"/>
      <c r="H294" s="4"/>
      <c r="I294" s="4"/>
      <c r="J294" s="5"/>
      <c r="K294" s="4"/>
      <c r="L294" s="5"/>
      <c r="M294" s="5"/>
      <c r="N294" s="5"/>
      <c r="O294" s="4"/>
      <c r="P294" s="108"/>
      <c r="Q294" s="108"/>
      <c r="R294" s="108"/>
      <c r="S294" s="108"/>
      <c r="T294" s="108"/>
      <c r="U294" s="108"/>
      <c r="V294" s="108"/>
      <c r="W294" s="108"/>
      <c r="X294" s="108"/>
      <c r="Y294" s="108"/>
    </row>
    <row r="295" spans="1:25" x14ac:dyDescent="0.3">
      <c r="A295" s="4"/>
      <c r="B295" s="4"/>
      <c r="C295" s="4"/>
      <c r="D295" s="4"/>
      <c r="E295" s="4"/>
      <c r="F295" s="4"/>
      <c r="G295" s="4"/>
      <c r="H295" s="4"/>
      <c r="I295" s="4"/>
      <c r="J295" s="5"/>
      <c r="K295" s="4"/>
      <c r="L295" s="5"/>
      <c r="M295" s="5"/>
      <c r="N295" s="5"/>
      <c r="O295" s="4"/>
      <c r="P295" s="108"/>
      <c r="Q295" s="108"/>
      <c r="R295" s="108"/>
      <c r="S295" s="108"/>
      <c r="T295" s="108"/>
      <c r="U295" s="108"/>
      <c r="V295" s="108"/>
      <c r="W295" s="108"/>
      <c r="X295" s="108"/>
      <c r="Y295" s="108"/>
    </row>
    <row r="296" spans="1:25" x14ac:dyDescent="0.3">
      <c r="A296" s="4"/>
      <c r="B296" s="4"/>
      <c r="C296" s="4"/>
      <c r="D296" s="4"/>
      <c r="E296" s="4"/>
      <c r="F296" s="4"/>
      <c r="G296" s="4"/>
      <c r="H296" s="4"/>
      <c r="I296" s="4"/>
      <c r="J296" s="5"/>
      <c r="K296" s="4"/>
      <c r="L296" s="5"/>
      <c r="M296" s="5"/>
      <c r="N296" s="5"/>
      <c r="O296" s="4"/>
      <c r="P296" s="108"/>
      <c r="Q296" s="108"/>
      <c r="R296" s="108"/>
      <c r="S296" s="108"/>
      <c r="T296" s="108"/>
      <c r="U296" s="108"/>
      <c r="V296" s="108"/>
      <c r="W296" s="108"/>
      <c r="X296" s="108"/>
      <c r="Y296" s="108"/>
    </row>
    <row r="297" spans="1:25" x14ac:dyDescent="0.3">
      <c r="A297" s="4"/>
      <c r="B297" s="4"/>
      <c r="C297" s="4"/>
      <c r="D297" s="4"/>
      <c r="E297" s="4"/>
      <c r="F297" s="4"/>
      <c r="G297" s="4"/>
      <c r="H297" s="4"/>
      <c r="I297" s="4"/>
      <c r="J297" s="5"/>
      <c r="K297" s="4"/>
      <c r="L297" s="5"/>
      <c r="M297" s="5"/>
      <c r="N297" s="5"/>
      <c r="O297" s="4"/>
      <c r="P297" s="108"/>
      <c r="Q297" s="108"/>
      <c r="R297" s="108"/>
      <c r="S297" s="108"/>
      <c r="T297" s="108"/>
      <c r="U297" s="108"/>
      <c r="V297" s="108"/>
      <c r="W297" s="108"/>
      <c r="X297" s="108"/>
      <c r="Y297" s="108"/>
    </row>
    <row r="298" spans="1:25" x14ac:dyDescent="0.3">
      <c r="A298" s="4"/>
      <c r="B298" s="4"/>
      <c r="C298" s="4"/>
      <c r="D298" s="4"/>
      <c r="E298" s="4"/>
      <c r="F298" s="4"/>
      <c r="G298" s="4"/>
      <c r="H298" s="4"/>
      <c r="I298" s="4"/>
      <c r="J298" s="5"/>
      <c r="K298" s="4"/>
      <c r="L298" s="5"/>
      <c r="M298" s="5"/>
      <c r="N298" s="5"/>
      <c r="O298" s="4"/>
      <c r="P298" s="108"/>
      <c r="Q298" s="108"/>
      <c r="R298" s="108"/>
      <c r="S298" s="108"/>
      <c r="T298" s="108"/>
      <c r="U298" s="108"/>
      <c r="V298" s="108"/>
      <c r="W298" s="108"/>
      <c r="X298" s="108"/>
      <c r="Y298" s="108"/>
    </row>
    <row r="299" spans="1:25" x14ac:dyDescent="0.3">
      <c r="A299" s="4"/>
      <c r="B299" s="4"/>
      <c r="C299" s="4"/>
      <c r="D299" s="4"/>
      <c r="E299" s="4"/>
      <c r="F299" s="4"/>
      <c r="G299" s="4"/>
      <c r="H299" s="4"/>
      <c r="I299" s="4"/>
      <c r="J299" s="5"/>
      <c r="K299" s="4"/>
      <c r="L299" s="5"/>
      <c r="M299" s="5"/>
      <c r="N299" s="5"/>
      <c r="O299" s="4"/>
      <c r="P299" s="108"/>
      <c r="Q299" s="108"/>
      <c r="R299" s="108"/>
      <c r="S299" s="108"/>
      <c r="T299" s="108"/>
      <c r="U299" s="108"/>
      <c r="V299" s="108"/>
      <c r="W299" s="108"/>
      <c r="X299" s="108"/>
      <c r="Y299" s="108"/>
    </row>
    <row r="300" spans="1:25" x14ac:dyDescent="0.3">
      <c r="A300" s="4"/>
      <c r="B300" s="4"/>
      <c r="C300" s="4"/>
      <c r="D300" s="4"/>
      <c r="E300" s="4"/>
      <c r="F300" s="4"/>
      <c r="G300" s="4"/>
      <c r="H300" s="4"/>
      <c r="I300" s="4"/>
      <c r="J300" s="5"/>
      <c r="K300" s="4"/>
      <c r="L300" s="5"/>
      <c r="M300" s="5"/>
      <c r="N300" s="5"/>
      <c r="O300" s="4"/>
      <c r="P300" s="108"/>
      <c r="Q300" s="108"/>
      <c r="R300" s="108"/>
      <c r="S300" s="108"/>
      <c r="T300" s="108"/>
      <c r="U300" s="108"/>
      <c r="V300" s="108"/>
      <c r="W300" s="108"/>
      <c r="X300" s="108"/>
      <c r="Y300" s="108"/>
    </row>
    <row r="301" spans="1:25" x14ac:dyDescent="0.3">
      <c r="A301" s="4"/>
      <c r="B301" s="4"/>
      <c r="C301" s="4"/>
      <c r="D301" s="4"/>
      <c r="E301" s="4"/>
      <c r="F301" s="4"/>
      <c r="G301" s="4"/>
      <c r="H301" s="4"/>
      <c r="I301" s="4"/>
      <c r="J301" s="5"/>
      <c r="K301" s="4"/>
      <c r="L301" s="5"/>
      <c r="M301" s="5"/>
      <c r="N301" s="5"/>
      <c r="O301" s="4"/>
      <c r="P301" s="108"/>
      <c r="Q301" s="108"/>
      <c r="R301" s="108"/>
      <c r="S301" s="108"/>
      <c r="T301" s="108"/>
      <c r="U301" s="108"/>
      <c r="V301" s="108"/>
      <c r="W301" s="108"/>
      <c r="X301" s="108"/>
      <c r="Y301" s="108"/>
    </row>
    <row r="302" spans="1:25" x14ac:dyDescent="0.3">
      <c r="A302" s="4"/>
      <c r="B302" s="4"/>
      <c r="C302" s="4"/>
      <c r="D302" s="4"/>
      <c r="E302" s="4"/>
      <c r="F302" s="4"/>
      <c r="G302" s="4"/>
      <c r="H302" s="4"/>
      <c r="I302" s="4"/>
      <c r="J302" s="5"/>
      <c r="K302" s="4"/>
      <c r="L302" s="5"/>
      <c r="M302" s="5"/>
      <c r="N302" s="5"/>
      <c r="O302" s="4"/>
      <c r="P302" s="108"/>
      <c r="Q302" s="108"/>
      <c r="R302" s="108"/>
      <c r="S302" s="108"/>
      <c r="T302" s="108"/>
      <c r="U302" s="108"/>
      <c r="V302" s="108"/>
      <c r="W302" s="108"/>
      <c r="X302" s="108"/>
      <c r="Y302" s="108"/>
    </row>
    <row r="303" spans="1:25" x14ac:dyDescent="0.3">
      <c r="A303" s="4"/>
      <c r="B303" s="4"/>
      <c r="C303" s="4"/>
      <c r="D303" s="4"/>
      <c r="E303" s="4"/>
      <c r="F303" s="4"/>
      <c r="G303" s="4"/>
      <c r="H303" s="4"/>
      <c r="I303" s="4"/>
      <c r="J303" s="5"/>
      <c r="K303" s="4"/>
      <c r="L303" s="5"/>
      <c r="M303" s="5"/>
      <c r="N303" s="5"/>
      <c r="O303" s="4"/>
      <c r="P303" s="108"/>
      <c r="Q303" s="108"/>
      <c r="R303" s="108"/>
      <c r="S303" s="108"/>
      <c r="T303" s="108"/>
      <c r="U303" s="108"/>
      <c r="V303" s="108"/>
      <c r="W303" s="108"/>
      <c r="X303" s="108"/>
      <c r="Y303" s="108"/>
    </row>
    <row r="304" spans="1:25" x14ac:dyDescent="0.3">
      <c r="A304" s="4"/>
      <c r="B304" s="4"/>
      <c r="C304" s="4"/>
      <c r="D304" s="4"/>
      <c r="E304" s="4"/>
      <c r="F304" s="4"/>
      <c r="G304" s="4"/>
      <c r="H304" s="4"/>
      <c r="I304" s="4"/>
      <c r="J304" s="5"/>
      <c r="K304" s="4"/>
      <c r="L304" s="5"/>
      <c r="M304" s="5"/>
      <c r="N304" s="5"/>
      <c r="O304" s="4"/>
      <c r="P304" s="108"/>
      <c r="Q304" s="108"/>
      <c r="R304" s="108"/>
      <c r="S304" s="108"/>
      <c r="T304" s="108"/>
      <c r="U304" s="108"/>
      <c r="V304" s="108"/>
      <c r="W304" s="108"/>
      <c r="X304" s="108"/>
      <c r="Y304" s="108"/>
    </row>
    <row r="305" spans="1:25" x14ac:dyDescent="0.3">
      <c r="A305" s="4"/>
      <c r="B305" s="4"/>
      <c r="C305" s="4"/>
      <c r="D305" s="4"/>
      <c r="E305" s="4"/>
      <c r="F305" s="4"/>
      <c r="G305" s="4"/>
      <c r="H305" s="4"/>
      <c r="I305" s="4"/>
      <c r="J305" s="5"/>
      <c r="K305" s="4"/>
      <c r="L305" s="5"/>
      <c r="M305" s="5"/>
      <c r="N305" s="5"/>
      <c r="O305" s="4"/>
      <c r="P305" s="108"/>
      <c r="Q305" s="108"/>
      <c r="R305" s="108"/>
      <c r="S305" s="108"/>
      <c r="T305" s="108"/>
      <c r="U305" s="108"/>
      <c r="V305" s="108"/>
      <c r="W305" s="108"/>
      <c r="X305" s="108"/>
      <c r="Y305" s="108"/>
    </row>
    <row r="306" spans="1:25" x14ac:dyDescent="0.3">
      <c r="A306" s="4"/>
      <c r="B306" s="4"/>
      <c r="C306" s="4"/>
      <c r="D306" s="4"/>
      <c r="E306" s="4"/>
      <c r="F306" s="4"/>
      <c r="G306" s="4"/>
      <c r="H306" s="4"/>
      <c r="I306" s="4"/>
      <c r="J306" s="5"/>
      <c r="K306" s="4"/>
      <c r="L306" s="5"/>
      <c r="M306" s="5"/>
      <c r="N306" s="5"/>
      <c r="O306" s="4"/>
      <c r="P306" s="108"/>
      <c r="Q306" s="108"/>
      <c r="R306" s="108"/>
      <c r="S306" s="108"/>
      <c r="T306" s="108"/>
      <c r="U306" s="108"/>
      <c r="V306" s="108"/>
      <c r="W306" s="108"/>
      <c r="X306" s="108"/>
      <c r="Y306" s="108"/>
    </row>
    <row r="307" spans="1:25" x14ac:dyDescent="0.3">
      <c r="A307" s="4"/>
      <c r="B307" s="4"/>
      <c r="C307" s="4"/>
      <c r="D307" s="4"/>
      <c r="E307" s="4"/>
      <c r="F307" s="4"/>
      <c r="G307" s="4"/>
      <c r="H307" s="4"/>
      <c r="I307" s="4"/>
      <c r="J307" s="5"/>
      <c r="K307" s="4"/>
      <c r="L307" s="5"/>
      <c r="M307" s="5"/>
      <c r="N307" s="5"/>
      <c r="O307" s="4"/>
      <c r="P307" s="108"/>
      <c r="Q307" s="108"/>
      <c r="R307" s="108"/>
      <c r="S307" s="108"/>
      <c r="T307" s="108"/>
      <c r="U307" s="108"/>
      <c r="V307" s="108"/>
      <c r="W307" s="108"/>
      <c r="X307" s="108"/>
      <c r="Y307" s="108"/>
    </row>
    <row r="308" spans="1:25" x14ac:dyDescent="0.3">
      <c r="A308" s="4"/>
      <c r="B308" s="4"/>
      <c r="C308" s="4"/>
      <c r="D308" s="4"/>
      <c r="E308" s="4"/>
      <c r="F308" s="4"/>
      <c r="G308" s="4"/>
      <c r="H308" s="4"/>
      <c r="I308" s="4"/>
      <c r="J308" s="5"/>
      <c r="K308" s="4"/>
      <c r="L308" s="5"/>
      <c r="M308" s="5"/>
      <c r="N308" s="5"/>
      <c r="O308" s="4"/>
      <c r="P308" s="108"/>
      <c r="Q308" s="108"/>
      <c r="R308" s="108"/>
      <c r="S308" s="108"/>
      <c r="T308" s="108"/>
      <c r="U308" s="108"/>
      <c r="V308" s="108"/>
      <c r="W308" s="108"/>
      <c r="X308" s="108"/>
      <c r="Y308" s="108"/>
    </row>
    <row r="309" spans="1:25" x14ac:dyDescent="0.3">
      <c r="A309" s="4"/>
      <c r="B309" s="4"/>
      <c r="C309" s="4"/>
      <c r="D309" s="4"/>
      <c r="E309" s="4"/>
      <c r="F309" s="4"/>
      <c r="G309" s="4"/>
      <c r="H309" s="4"/>
      <c r="I309" s="4"/>
      <c r="J309" s="5"/>
      <c r="K309" s="4"/>
      <c r="L309" s="5"/>
      <c r="M309" s="5"/>
      <c r="N309" s="5"/>
      <c r="O309" s="4"/>
      <c r="P309" s="108"/>
      <c r="Q309" s="108"/>
      <c r="R309" s="108"/>
      <c r="S309" s="108"/>
      <c r="T309" s="108"/>
      <c r="U309" s="108"/>
      <c r="V309" s="108"/>
      <c r="W309" s="108"/>
      <c r="X309" s="108"/>
      <c r="Y309" s="108"/>
    </row>
    <row r="310" spans="1:25" x14ac:dyDescent="0.3">
      <c r="A310" s="4"/>
      <c r="B310" s="4"/>
      <c r="C310" s="4"/>
      <c r="D310" s="4"/>
      <c r="E310" s="4"/>
      <c r="F310" s="4"/>
      <c r="G310" s="4"/>
      <c r="H310" s="4"/>
      <c r="I310" s="4"/>
      <c r="J310" s="5"/>
      <c r="K310" s="4"/>
      <c r="L310" s="5"/>
      <c r="M310" s="5"/>
      <c r="N310" s="5"/>
      <c r="O310" s="4"/>
      <c r="P310" s="108"/>
      <c r="Q310" s="108"/>
      <c r="R310" s="108"/>
      <c r="S310" s="108"/>
      <c r="T310" s="108"/>
      <c r="U310" s="108"/>
      <c r="V310" s="108"/>
      <c r="W310" s="108"/>
      <c r="X310" s="108"/>
      <c r="Y310" s="108"/>
    </row>
    <row r="311" spans="1:25" x14ac:dyDescent="0.3">
      <c r="A311" s="4"/>
      <c r="B311" s="4"/>
      <c r="C311" s="4"/>
      <c r="D311" s="4"/>
      <c r="E311" s="4"/>
      <c r="F311" s="4"/>
      <c r="G311" s="4"/>
      <c r="H311" s="4"/>
      <c r="I311" s="4"/>
      <c r="J311" s="5"/>
      <c r="K311" s="4"/>
      <c r="L311" s="5"/>
      <c r="M311" s="5"/>
      <c r="N311" s="5"/>
      <c r="O311" s="4"/>
      <c r="P311" s="108"/>
      <c r="Q311" s="108"/>
      <c r="R311" s="108"/>
      <c r="S311" s="108"/>
      <c r="T311" s="108"/>
      <c r="U311" s="108"/>
      <c r="V311" s="108"/>
      <c r="W311" s="108"/>
      <c r="X311" s="108"/>
      <c r="Y311" s="108"/>
    </row>
    <row r="312" spans="1:25" x14ac:dyDescent="0.3">
      <c r="A312" s="4"/>
      <c r="B312" s="4"/>
      <c r="C312" s="4"/>
      <c r="D312" s="4"/>
      <c r="E312" s="4"/>
      <c r="F312" s="4"/>
      <c r="G312" s="4"/>
      <c r="H312" s="4"/>
      <c r="I312" s="4"/>
      <c r="J312" s="5"/>
      <c r="K312" s="4"/>
      <c r="L312" s="5"/>
      <c r="M312" s="5"/>
      <c r="N312" s="5"/>
      <c r="O312" s="4"/>
      <c r="P312" s="108"/>
      <c r="Q312" s="108"/>
      <c r="R312" s="108"/>
      <c r="S312" s="108"/>
      <c r="T312" s="108"/>
      <c r="U312" s="108"/>
      <c r="V312" s="108"/>
      <c r="W312" s="108"/>
      <c r="X312" s="108"/>
      <c r="Y312" s="108"/>
    </row>
    <row r="313" spans="1:25" x14ac:dyDescent="0.3">
      <c r="A313" s="4"/>
      <c r="B313" s="4"/>
      <c r="C313" s="4"/>
      <c r="D313" s="4"/>
      <c r="E313" s="4"/>
      <c r="F313" s="4"/>
      <c r="G313" s="4"/>
      <c r="H313" s="4"/>
      <c r="I313" s="4"/>
      <c r="J313" s="5"/>
      <c r="K313" s="4"/>
      <c r="L313" s="5"/>
      <c r="M313" s="5"/>
      <c r="N313" s="5"/>
      <c r="O313" s="4"/>
      <c r="P313" s="108"/>
      <c r="Q313" s="108"/>
      <c r="R313" s="108"/>
      <c r="S313" s="108"/>
      <c r="T313" s="108"/>
      <c r="U313" s="108"/>
      <c r="V313" s="108"/>
      <c r="W313" s="108"/>
      <c r="X313" s="108"/>
      <c r="Y313" s="108"/>
    </row>
    <row r="314" spans="1:25" x14ac:dyDescent="0.3">
      <c r="A314" s="4"/>
      <c r="B314" s="4"/>
      <c r="C314" s="4"/>
      <c r="D314" s="4"/>
      <c r="E314" s="4"/>
      <c r="F314" s="4"/>
      <c r="G314" s="4"/>
      <c r="H314" s="4"/>
      <c r="I314" s="4"/>
      <c r="J314" s="5"/>
      <c r="K314" s="4"/>
      <c r="L314" s="5"/>
      <c r="M314" s="5"/>
      <c r="N314" s="5"/>
      <c r="O314" s="4"/>
      <c r="P314" s="108"/>
      <c r="Q314" s="108"/>
      <c r="R314" s="108"/>
      <c r="S314" s="108"/>
      <c r="T314" s="108"/>
      <c r="U314" s="108"/>
      <c r="V314" s="108"/>
      <c r="W314" s="108"/>
      <c r="X314" s="108"/>
      <c r="Y314" s="108"/>
    </row>
    <row r="315" spans="1:25" x14ac:dyDescent="0.3">
      <c r="A315" s="4"/>
      <c r="B315" s="4"/>
      <c r="C315" s="4"/>
      <c r="D315" s="4"/>
      <c r="E315" s="4"/>
      <c r="F315" s="4"/>
      <c r="G315" s="4"/>
      <c r="H315" s="4"/>
      <c r="I315" s="4"/>
      <c r="J315" s="5"/>
      <c r="K315" s="4"/>
      <c r="L315" s="5"/>
      <c r="M315" s="5"/>
      <c r="N315" s="5"/>
      <c r="O315" s="4"/>
      <c r="P315" s="108"/>
      <c r="Q315" s="108"/>
      <c r="R315" s="108"/>
      <c r="S315" s="108"/>
      <c r="T315" s="108"/>
      <c r="U315" s="108"/>
      <c r="V315" s="108"/>
      <c r="W315" s="108"/>
      <c r="X315" s="108"/>
      <c r="Y315" s="108"/>
    </row>
    <row r="316" spans="1:25" x14ac:dyDescent="0.3">
      <c r="A316" s="4"/>
      <c r="B316" s="4"/>
      <c r="C316" s="4"/>
      <c r="D316" s="4"/>
      <c r="E316" s="4"/>
      <c r="F316" s="4"/>
      <c r="G316" s="4"/>
      <c r="H316" s="4"/>
      <c r="I316" s="4"/>
      <c r="J316" s="5"/>
      <c r="K316" s="4"/>
      <c r="L316" s="5"/>
      <c r="M316" s="5"/>
      <c r="N316" s="5"/>
      <c r="O316" s="4"/>
      <c r="P316" s="108"/>
      <c r="Q316" s="108"/>
      <c r="R316" s="108"/>
      <c r="S316" s="108"/>
      <c r="T316" s="108"/>
      <c r="U316" s="108"/>
      <c r="V316" s="108"/>
      <c r="W316" s="108"/>
      <c r="X316" s="108"/>
      <c r="Y316" s="108"/>
    </row>
    <row r="317" spans="1:25" x14ac:dyDescent="0.3">
      <c r="A317" s="4"/>
      <c r="B317" s="4"/>
      <c r="C317" s="4"/>
      <c r="D317" s="4"/>
      <c r="E317" s="4"/>
      <c r="F317" s="4"/>
      <c r="G317" s="4"/>
      <c r="H317" s="4"/>
      <c r="I317" s="4"/>
      <c r="J317" s="5"/>
      <c r="K317" s="4"/>
      <c r="L317" s="5"/>
      <c r="M317" s="5"/>
      <c r="N317" s="5"/>
      <c r="O317" s="4"/>
      <c r="P317" s="108"/>
      <c r="Q317" s="108"/>
      <c r="R317" s="108"/>
      <c r="S317" s="108"/>
      <c r="T317" s="108"/>
      <c r="U317" s="108"/>
      <c r="V317" s="108"/>
      <c r="W317" s="108"/>
      <c r="X317" s="108"/>
      <c r="Y317" s="108"/>
    </row>
    <row r="318" spans="1:25" x14ac:dyDescent="0.3">
      <c r="A318" s="4"/>
      <c r="B318" s="4"/>
      <c r="C318" s="4"/>
      <c r="D318" s="4"/>
      <c r="E318" s="4"/>
      <c r="F318" s="4"/>
      <c r="G318" s="4"/>
      <c r="H318" s="4"/>
      <c r="I318" s="4"/>
      <c r="J318" s="5"/>
      <c r="K318" s="4"/>
      <c r="L318" s="5"/>
      <c r="M318" s="5"/>
      <c r="N318" s="5"/>
      <c r="O318" s="4"/>
      <c r="P318" s="108"/>
      <c r="Q318" s="108"/>
      <c r="R318" s="108"/>
      <c r="S318" s="108"/>
      <c r="T318" s="108"/>
      <c r="U318" s="108"/>
      <c r="V318" s="108"/>
      <c r="W318" s="108"/>
      <c r="X318" s="108"/>
      <c r="Y318" s="108"/>
    </row>
    <row r="319" spans="1:25" x14ac:dyDescent="0.3">
      <c r="A319" s="4"/>
      <c r="B319" s="4"/>
      <c r="C319" s="4"/>
      <c r="D319" s="4"/>
      <c r="E319" s="4"/>
      <c r="F319" s="4"/>
      <c r="G319" s="4"/>
      <c r="H319" s="4"/>
      <c r="I319" s="4"/>
      <c r="J319" s="5"/>
      <c r="K319" s="4"/>
      <c r="L319" s="5"/>
      <c r="M319" s="5"/>
      <c r="N319" s="5"/>
      <c r="O319" s="4"/>
      <c r="P319" s="108"/>
      <c r="Q319" s="108"/>
      <c r="R319" s="108"/>
      <c r="S319" s="108"/>
      <c r="T319" s="108"/>
      <c r="U319" s="108"/>
      <c r="V319" s="108"/>
      <c r="W319" s="108"/>
      <c r="X319" s="108"/>
      <c r="Y319" s="108"/>
    </row>
    <row r="320" spans="1:25" x14ac:dyDescent="0.3">
      <c r="A320" s="4"/>
      <c r="B320" s="4"/>
      <c r="C320" s="4"/>
      <c r="D320" s="4"/>
      <c r="E320" s="4"/>
      <c r="F320" s="4"/>
      <c r="G320" s="4"/>
      <c r="H320" s="4"/>
      <c r="I320" s="4"/>
      <c r="J320" s="5"/>
      <c r="K320" s="4"/>
      <c r="L320" s="5"/>
      <c r="M320" s="5"/>
      <c r="N320" s="5"/>
      <c r="O320" s="4"/>
      <c r="P320" s="108"/>
      <c r="Q320" s="108"/>
      <c r="R320" s="108"/>
      <c r="S320" s="108"/>
      <c r="T320" s="108"/>
      <c r="U320" s="108"/>
      <c r="V320" s="108"/>
      <c r="W320" s="108"/>
      <c r="X320" s="108"/>
      <c r="Y320" s="108"/>
    </row>
    <row r="321" spans="1:25" x14ac:dyDescent="0.3">
      <c r="A321" s="4"/>
      <c r="B321" s="4"/>
      <c r="C321" s="4"/>
      <c r="D321" s="4"/>
      <c r="E321" s="4"/>
      <c r="F321" s="4"/>
      <c r="G321" s="4"/>
      <c r="H321" s="4"/>
      <c r="I321" s="4"/>
      <c r="J321" s="5"/>
      <c r="K321" s="4"/>
      <c r="L321" s="5"/>
      <c r="M321" s="5"/>
      <c r="N321" s="5"/>
      <c r="O321" s="4"/>
      <c r="P321" s="108"/>
      <c r="Q321" s="108"/>
      <c r="R321" s="108"/>
      <c r="S321" s="108"/>
      <c r="T321" s="108"/>
      <c r="U321" s="108"/>
      <c r="V321" s="108"/>
      <c r="W321" s="108"/>
      <c r="X321" s="108"/>
      <c r="Y321" s="108"/>
    </row>
    <row r="322" spans="1:25" x14ac:dyDescent="0.3">
      <c r="A322" s="4"/>
      <c r="B322" s="4"/>
      <c r="C322" s="4"/>
      <c r="D322" s="4"/>
      <c r="E322" s="4"/>
      <c r="F322" s="4"/>
      <c r="G322" s="4"/>
      <c r="H322" s="4"/>
      <c r="I322" s="4"/>
      <c r="J322" s="5"/>
      <c r="K322" s="4"/>
      <c r="L322" s="5"/>
      <c r="M322" s="5"/>
      <c r="N322" s="5"/>
      <c r="O322" s="4"/>
      <c r="P322" s="108"/>
      <c r="Q322" s="108"/>
      <c r="R322" s="108"/>
      <c r="S322" s="108"/>
      <c r="T322" s="108"/>
      <c r="U322" s="108"/>
      <c r="V322" s="108"/>
      <c r="W322" s="108"/>
      <c r="X322" s="108"/>
      <c r="Y322" s="108"/>
    </row>
    <row r="323" spans="1:25" x14ac:dyDescent="0.3">
      <c r="A323" s="4"/>
      <c r="B323" s="4"/>
      <c r="C323" s="4"/>
      <c r="D323" s="4"/>
      <c r="E323" s="4"/>
      <c r="F323" s="4"/>
      <c r="G323" s="4"/>
      <c r="H323" s="4"/>
      <c r="I323" s="4"/>
      <c r="J323" s="5"/>
      <c r="K323" s="4"/>
      <c r="L323" s="5"/>
      <c r="M323" s="5"/>
      <c r="N323" s="5"/>
      <c r="O323" s="4"/>
      <c r="P323" s="108"/>
      <c r="Q323" s="108"/>
      <c r="R323" s="108"/>
      <c r="S323" s="108"/>
      <c r="T323" s="108"/>
      <c r="U323" s="108"/>
      <c r="V323" s="108"/>
      <c r="W323" s="108"/>
      <c r="X323" s="108"/>
      <c r="Y323" s="108"/>
    </row>
    <row r="324" spans="1:25" x14ac:dyDescent="0.3">
      <c r="A324" s="4"/>
      <c r="B324" s="4"/>
      <c r="C324" s="4"/>
      <c r="D324" s="4"/>
      <c r="E324" s="4"/>
      <c r="F324" s="4"/>
      <c r="G324" s="4"/>
      <c r="H324" s="4"/>
      <c r="I324" s="4"/>
      <c r="J324" s="5"/>
      <c r="K324" s="4"/>
      <c r="L324" s="5"/>
      <c r="M324" s="5"/>
      <c r="N324" s="5"/>
      <c r="O324" s="4"/>
      <c r="P324" s="108"/>
      <c r="Q324" s="108"/>
      <c r="R324" s="108"/>
      <c r="S324" s="108"/>
      <c r="T324" s="108"/>
      <c r="U324" s="108"/>
      <c r="V324" s="108"/>
      <c r="W324" s="108"/>
      <c r="X324" s="108"/>
      <c r="Y324" s="108"/>
    </row>
    <row r="325" spans="1:25" x14ac:dyDescent="0.3">
      <c r="A325" s="4"/>
      <c r="B325" s="4"/>
      <c r="C325" s="4"/>
      <c r="D325" s="4"/>
      <c r="E325" s="4"/>
      <c r="F325" s="4"/>
      <c r="G325" s="4"/>
      <c r="H325" s="4"/>
      <c r="I325" s="4"/>
      <c r="J325" s="5"/>
      <c r="K325" s="4"/>
      <c r="L325" s="5"/>
      <c r="M325" s="5"/>
      <c r="N325" s="5"/>
      <c r="O325" s="4"/>
      <c r="P325" s="108"/>
      <c r="Q325" s="108"/>
      <c r="R325" s="108"/>
      <c r="S325" s="108"/>
      <c r="T325" s="108"/>
      <c r="U325" s="108"/>
      <c r="V325" s="108"/>
      <c r="W325" s="108"/>
      <c r="X325" s="108"/>
      <c r="Y325" s="108"/>
    </row>
    <row r="326" spans="1:25" x14ac:dyDescent="0.3">
      <c r="A326" s="4"/>
      <c r="B326" s="4"/>
      <c r="C326" s="4"/>
      <c r="D326" s="4"/>
      <c r="E326" s="4"/>
      <c r="F326" s="4"/>
      <c r="G326" s="4"/>
      <c r="H326" s="4"/>
      <c r="I326" s="4"/>
      <c r="J326" s="5"/>
      <c r="K326" s="4"/>
      <c r="L326" s="5"/>
      <c r="M326" s="5"/>
      <c r="N326" s="5"/>
      <c r="O326" s="4"/>
      <c r="P326" s="108"/>
      <c r="Q326" s="108"/>
      <c r="R326" s="108"/>
      <c r="S326" s="108"/>
      <c r="T326" s="108"/>
      <c r="U326" s="108"/>
      <c r="V326" s="108"/>
      <c r="W326" s="108"/>
      <c r="X326" s="108"/>
      <c r="Y326" s="108"/>
    </row>
    <row r="327" spans="1:25" x14ac:dyDescent="0.3">
      <c r="A327" s="4"/>
      <c r="B327" s="4"/>
      <c r="C327" s="4"/>
      <c r="D327" s="4"/>
      <c r="E327" s="4"/>
      <c r="F327" s="4"/>
      <c r="G327" s="4"/>
      <c r="H327" s="4"/>
      <c r="I327" s="4"/>
      <c r="J327" s="5"/>
      <c r="K327" s="4"/>
      <c r="L327" s="5"/>
      <c r="M327" s="5"/>
      <c r="N327" s="5"/>
      <c r="O327" s="4"/>
      <c r="P327" s="108"/>
      <c r="Q327" s="108"/>
      <c r="R327" s="108"/>
      <c r="S327" s="108"/>
      <c r="T327" s="108"/>
      <c r="U327" s="108"/>
      <c r="V327" s="108"/>
      <c r="W327" s="108"/>
      <c r="X327" s="108"/>
      <c r="Y327" s="108"/>
    </row>
    <row r="328" spans="1:25" x14ac:dyDescent="0.3">
      <c r="A328" s="4"/>
      <c r="B328" s="4"/>
      <c r="C328" s="4"/>
      <c r="D328" s="4"/>
      <c r="E328" s="4"/>
      <c r="F328" s="4"/>
      <c r="G328" s="4"/>
      <c r="H328" s="4"/>
      <c r="I328" s="4"/>
      <c r="J328" s="5"/>
      <c r="K328" s="4"/>
      <c r="L328" s="5"/>
      <c r="M328" s="5"/>
      <c r="N328" s="5"/>
      <c r="O328" s="4"/>
      <c r="P328" s="108"/>
      <c r="Q328" s="108"/>
      <c r="R328" s="108"/>
      <c r="S328" s="108"/>
      <c r="T328" s="108"/>
      <c r="U328" s="108"/>
      <c r="V328" s="108"/>
      <c r="W328" s="108"/>
      <c r="X328" s="108"/>
      <c r="Y328" s="108"/>
    </row>
    <row r="329" spans="1:25" x14ac:dyDescent="0.3">
      <c r="A329" s="4"/>
      <c r="B329" s="4"/>
      <c r="C329" s="4"/>
      <c r="D329" s="4"/>
      <c r="E329" s="4"/>
      <c r="F329" s="4"/>
      <c r="G329" s="4"/>
      <c r="H329" s="4"/>
      <c r="I329" s="4"/>
      <c r="J329" s="5"/>
      <c r="K329" s="4"/>
      <c r="L329" s="5"/>
      <c r="M329" s="5"/>
      <c r="N329" s="5"/>
      <c r="O329" s="4"/>
      <c r="P329" s="108"/>
      <c r="Q329" s="108"/>
      <c r="R329" s="108"/>
      <c r="S329" s="108"/>
      <c r="T329" s="108"/>
      <c r="U329" s="108"/>
      <c r="V329" s="108"/>
      <c r="W329" s="108"/>
      <c r="X329" s="108"/>
      <c r="Y329" s="108"/>
    </row>
    <row r="330" spans="1:25" x14ac:dyDescent="0.3">
      <c r="A330" s="4"/>
      <c r="B330" s="4"/>
      <c r="C330" s="4"/>
      <c r="D330" s="4"/>
      <c r="E330" s="4"/>
      <c r="F330" s="4"/>
      <c r="G330" s="4"/>
      <c r="H330" s="4"/>
      <c r="I330" s="4"/>
      <c r="J330" s="5"/>
      <c r="K330" s="4"/>
      <c r="L330" s="5"/>
      <c r="M330" s="5"/>
      <c r="N330" s="5"/>
      <c r="O330" s="4"/>
      <c r="P330" s="108"/>
      <c r="Q330" s="108"/>
      <c r="R330" s="108"/>
      <c r="S330" s="108"/>
      <c r="T330" s="108"/>
      <c r="U330" s="108"/>
      <c r="V330" s="108"/>
      <c r="W330" s="108"/>
      <c r="X330" s="108"/>
      <c r="Y330" s="108"/>
    </row>
    <row r="331" spans="1:25" x14ac:dyDescent="0.3">
      <c r="A331" s="4"/>
      <c r="B331" s="4"/>
      <c r="C331" s="4"/>
      <c r="D331" s="4"/>
      <c r="E331" s="4"/>
      <c r="F331" s="4"/>
      <c r="G331" s="4"/>
      <c r="H331" s="4"/>
      <c r="I331" s="4"/>
      <c r="J331" s="5"/>
      <c r="K331" s="4"/>
      <c r="L331" s="5"/>
      <c r="M331" s="5"/>
      <c r="N331" s="5"/>
      <c r="O331" s="4"/>
      <c r="P331" s="108"/>
      <c r="Q331" s="108"/>
      <c r="R331" s="108"/>
      <c r="S331" s="108"/>
      <c r="T331" s="108"/>
      <c r="U331" s="108"/>
      <c r="V331" s="108"/>
      <c r="W331" s="108"/>
      <c r="X331" s="108"/>
      <c r="Y331" s="108"/>
    </row>
    <row r="332" spans="1:25" x14ac:dyDescent="0.3">
      <c r="A332" s="4"/>
      <c r="B332" s="4"/>
      <c r="C332" s="4"/>
      <c r="D332" s="4"/>
      <c r="E332" s="4"/>
      <c r="F332" s="4"/>
      <c r="G332" s="4"/>
      <c r="H332" s="4"/>
      <c r="I332" s="4"/>
      <c r="J332" s="5"/>
      <c r="K332" s="4"/>
      <c r="L332" s="5"/>
      <c r="M332" s="5"/>
      <c r="N332" s="5"/>
      <c r="O332" s="4"/>
      <c r="P332" s="108"/>
      <c r="Q332" s="108"/>
      <c r="R332" s="108"/>
      <c r="S332" s="108"/>
      <c r="T332" s="108"/>
      <c r="U332" s="108"/>
      <c r="V332" s="108"/>
      <c r="W332" s="108"/>
      <c r="X332" s="108"/>
      <c r="Y332" s="108"/>
    </row>
    <row r="333" spans="1:25" x14ac:dyDescent="0.3">
      <c r="A333" s="4"/>
      <c r="B333" s="4"/>
      <c r="C333" s="4"/>
      <c r="D333" s="4"/>
      <c r="E333" s="4"/>
      <c r="F333" s="4"/>
      <c r="G333" s="4"/>
      <c r="H333" s="4"/>
      <c r="I333" s="4"/>
      <c r="J333" s="5"/>
      <c r="K333" s="4"/>
      <c r="L333" s="5"/>
      <c r="M333" s="5"/>
      <c r="N333" s="5"/>
      <c r="O333" s="4"/>
      <c r="P333" s="108"/>
      <c r="Q333" s="108"/>
      <c r="R333" s="108"/>
      <c r="S333" s="108"/>
      <c r="T333" s="108"/>
      <c r="U333" s="108"/>
      <c r="V333" s="108"/>
      <c r="W333" s="108"/>
      <c r="X333" s="108"/>
      <c r="Y333" s="108"/>
    </row>
    <row r="334" spans="1:25" x14ac:dyDescent="0.3">
      <c r="A334" s="4"/>
      <c r="B334" s="4"/>
      <c r="C334" s="4"/>
      <c r="D334" s="4"/>
      <c r="E334" s="4"/>
      <c r="F334" s="4"/>
      <c r="G334" s="4"/>
      <c r="H334" s="4"/>
      <c r="I334" s="4"/>
      <c r="J334" s="5"/>
      <c r="K334" s="4"/>
      <c r="L334" s="5"/>
      <c r="M334" s="5"/>
      <c r="N334" s="5"/>
      <c r="O334" s="4"/>
      <c r="P334" s="108"/>
      <c r="Q334" s="108"/>
      <c r="R334" s="108"/>
      <c r="S334" s="108"/>
      <c r="T334" s="108"/>
      <c r="U334" s="108"/>
      <c r="V334" s="108"/>
      <c r="W334" s="108"/>
      <c r="X334" s="108"/>
      <c r="Y334" s="108"/>
    </row>
    <row r="335" spans="1:25" x14ac:dyDescent="0.3">
      <c r="A335" s="4"/>
      <c r="B335" s="4"/>
      <c r="C335" s="4"/>
      <c r="D335" s="4"/>
      <c r="E335" s="4"/>
      <c r="F335" s="4"/>
      <c r="G335" s="4"/>
      <c r="H335" s="4"/>
      <c r="I335" s="4"/>
      <c r="J335" s="5"/>
      <c r="K335" s="4"/>
      <c r="L335" s="5"/>
      <c r="M335" s="5"/>
      <c r="N335" s="5"/>
      <c r="O335" s="4"/>
      <c r="P335" s="108"/>
      <c r="Q335" s="108"/>
      <c r="R335" s="108"/>
      <c r="S335" s="108"/>
      <c r="T335" s="108"/>
      <c r="U335" s="108"/>
      <c r="V335" s="108"/>
      <c r="W335" s="108"/>
      <c r="X335" s="108"/>
      <c r="Y335" s="108"/>
    </row>
    <row r="336" spans="1:25" x14ac:dyDescent="0.3">
      <c r="A336" s="4"/>
      <c r="B336" s="4"/>
      <c r="C336" s="4"/>
      <c r="D336" s="4"/>
      <c r="E336" s="4"/>
      <c r="F336" s="4"/>
      <c r="G336" s="4"/>
      <c r="H336" s="4"/>
      <c r="I336" s="4"/>
      <c r="J336" s="5"/>
      <c r="K336" s="4"/>
      <c r="L336" s="5"/>
      <c r="M336" s="5"/>
      <c r="N336" s="5"/>
      <c r="O336" s="4"/>
      <c r="P336" s="108"/>
      <c r="Q336" s="108"/>
      <c r="R336" s="108"/>
      <c r="S336" s="108"/>
      <c r="T336" s="108"/>
      <c r="U336" s="108"/>
      <c r="V336" s="108"/>
      <c r="W336" s="108"/>
      <c r="X336" s="108"/>
      <c r="Y336" s="108"/>
    </row>
    <row r="337" spans="1:25" x14ac:dyDescent="0.3">
      <c r="A337" s="4"/>
      <c r="B337" s="4"/>
      <c r="C337" s="4"/>
      <c r="D337" s="4"/>
      <c r="E337" s="4"/>
      <c r="F337" s="4"/>
      <c r="G337" s="4"/>
      <c r="H337" s="4"/>
      <c r="I337" s="4"/>
      <c r="J337" s="5"/>
      <c r="K337" s="4"/>
      <c r="L337" s="5"/>
      <c r="M337" s="5"/>
      <c r="N337" s="5"/>
      <c r="O337" s="4"/>
      <c r="P337" s="108"/>
      <c r="Q337" s="108"/>
      <c r="R337" s="108"/>
      <c r="S337" s="108"/>
      <c r="T337" s="108"/>
      <c r="U337" s="108"/>
      <c r="V337" s="108"/>
      <c r="W337" s="108"/>
      <c r="X337" s="108"/>
      <c r="Y337" s="108"/>
    </row>
    <row r="338" spans="1:25" x14ac:dyDescent="0.3">
      <c r="A338" s="4"/>
      <c r="B338" s="4"/>
      <c r="C338" s="4"/>
      <c r="D338" s="4"/>
      <c r="E338" s="4"/>
      <c r="F338" s="4"/>
      <c r="G338" s="4"/>
      <c r="H338" s="4"/>
      <c r="I338" s="4"/>
      <c r="J338" s="5"/>
      <c r="K338" s="4"/>
      <c r="L338" s="5"/>
      <c r="M338" s="5"/>
      <c r="N338" s="5"/>
      <c r="O338" s="4"/>
      <c r="P338" s="108"/>
      <c r="Q338" s="108"/>
      <c r="R338" s="108"/>
      <c r="S338" s="108"/>
      <c r="T338" s="108"/>
      <c r="U338" s="108"/>
      <c r="V338" s="108"/>
      <c r="W338" s="108"/>
      <c r="X338" s="108"/>
      <c r="Y338" s="108"/>
    </row>
    <row r="339" spans="1:25" x14ac:dyDescent="0.3">
      <c r="A339" s="4"/>
      <c r="B339" s="4"/>
      <c r="C339" s="4"/>
      <c r="D339" s="4"/>
      <c r="E339" s="4"/>
      <c r="F339" s="4"/>
      <c r="G339" s="4"/>
      <c r="H339" s="4"/>
      <c r="I339" s="4"/>
      <c r="J339" s="5"/>
      <c r="K339" s="4"/>
      <c r="L339" s="5"/>
      <c r="M339" s="5"/>
      <c r="N339" s="5"/>
      <c r="O339" s="4"/>
      <c r="P339" s="108"/>
      <c r="Q339" s="108"/>
      <c r="R339" s="108"/>
      <c r="S339" s="108"/>
      <c r="T339" s="108"/>
      <c r="U339" s="108"/>
      <c r="V339" s="108"/>
      <c r="W339" s="108"/>
      <c r="X339" s="108"/>
      <c r="Y339" s="108"/>
    </row>
    <row r="340" spans="1:25" x14ac:dyDescent="0.3">
      <c r="A340" s="4"/>
      <c r="B340" s="4"/>
      <c r="C340" s="4"/>
      <c r="D340" s="4"/>
      <c r="E340" s="4"/>
      <c r="F340" s="4"/>
      <c r="G340" s="4"/>
      <c r="H340" s="4"/>
      <c r="I340" s="4"/>
      <c r="J340" s="5"/>
      <c r="K340" s="4"/>
      <c r="L340" s="5"/>
      <c r="M340" s="5"/>
      <c r="N340" s="5"/>
      <c r="O340" s="4"/>
      <c r="P340" s="108"/>
      <c r="Q340" s="108"/>
      <c r="R340" s="108"/>
      <c r="S340" s="108"/>
      <c r="T340" s="108"/>
      <c r="U340" s="108"/>
      <c r="V340" s="108"/>
      <c r="W340" s="108"/>
      <c r="X340" s="108"/>
      <c r="Y340" s="108"/>
    </row>
    <row r="341" spans="1:25" x14ac:dyDescent="0.3">
      <c r="A341" s="4"/>
      <c r="B341" s="4"/>
      <c r="C341" s="4"/>
      <c r="D341" s="4"/>
      <c r="E341" s="4"/>
      <c r="F341" s="4"/>
      <c r="G341" s="4"/>
      <c r="H341" s="4"/>
      <c r="I341" s="4"/>
      <c r="J341" s="5"/>
      <c r="K341" s="4"/>
      <c r="L341" s="5"/>
      <c r="M341" s="5"/>
      <c r="N341" s="5"/>
      <c r="O341" s="4"/>
      <c r="P341" s="108"/>
      <c r="Q341" s="108"/>
      <c r="R341" s="108"/>
      <c r="S341" s="108"/>
      <c r="T341" s="108"/>
      <c r="U341" s="108"/>
      <c r="V341" s="108"/>
      <c r="W341" s="108"/>
      <c r="X341" s="108"/>
      <c r="Y341" s="108"/>
    </row>
    <row r="342" spans="1:25" x14ac:dyDescent="0.3">
      <c r="A342" s="4"/>
      <c r="B342" s="4"/>
      <c r="C342" s="4"/>
      <c r="D342" s="4"/>
      <c r="E342" s="4"/>
      <c r="F342" s="4"/>
      <c r="G342" s="4"/>
      <c r="H342" s="4"/>
      <c r="I342" s="4"/>
      <c r="J342" s="5"/>
      <c r="K342" s="4"/>
      <c r="L342" s="5"/>
      <c r="M342" s="5"/>
      <c r="N342" s="5"/>
      <c r="O342" s="4"/>
      <c r="P342" s="108"/>
      <c r="Q342" s="108"/>
      <c r="R342" s="108"/>
      <c r="S342" s="108"/>
      <c r="T342" s="108"/>
      <c r="U342" s="108"/>
      <c r="V342" s="108"/>
      <c r="W342" s="108"/>
      <c r="X342" s="108"/>
      <c r="Y342" s="108"/>
    </row>
    <row r="343" spans="1:25" x14ac:dyDescent="0.3">
      <c r="A343" s="4"/>
      <c r="B343" s="4"/>
      <c r="C343" s="4"/>
      <c r="D343" s="4"/>
      <c r="E343" s="4"/>
      <c r="F343" s="4"/>
      <c r="G343" s="4"/>
      <c r="H343" s="4"/>
      <c r="I343" s="4"/>
      <c r="J343" s="5"/>
      <c r="K343" s="4"/>
      <c r="L343" s="5"/>
      <c r="M343" s="5"/>
      <c r="N343" s="5"/>
      <c r="O343" s="4"/>
      <c r="P343" s="108"/>
      <c r="Q343" s="108"/>
      <c r="R343" s="108"/>
      <c r="S343" s="108"/>
      <c r="T343" s="108"/>
      <c r="U343" s="108"/>
      <c r="V343" s="108"/>
      <c r="W343" s="108"/>
      <c r="X343" s="108"/>
      <c r="Y343" s="108"/>
    </row>
    <row r="344" spans="1:25" x14ac:dyDescent="0.3">
      <c r="A344" s="4"/>
      <c r="B344" s="4"/>
      <c r="C344" s="4"/>
      <c r="D344" s="4"/>
      <c r="E344" s="4"/>
      <c r="F344" s="4"/>
      <c r="G344" s="4"/>
      <c r="H344" s="4"/>
      <c r="I344" s="4"/>
      <c r="J344" s="5"/>
      <c r="K344" s="4"/>
      <c r="L344" s="5"/>
      <c r="M344" s="5"/>
      <c r="N344" s="5"/>
      <c r="O344" s="4"/>
      <c r="P344" s="108"/>
      <c r="Q344" s="108"/>
      <c r="R344" s="108"/>
      <c r="S344" s="108"/>
      <c r="T344" s="108"/>
      <c r="U344" s="108"/>
      <c r="V344" s="108"/>
      <c r="W344" s="108"/>
      <c r="X344" s="108"/>
      <c r="Y344" s="108"/>
    </row>
    <row r="345" spans="1:25" x14ac:dyDescent="0.3">
      <c r="A345" s="4"/>
      <c r="B345" s="4"/>
      <c r="C345" s="4"/>
      <c r="D345" s="4"/>
      <c r="E345" s="4"/>
      <c r="F345" s="4"/>
      <c r="G345" s="4"/>
      <c r="H345" s="4"/>
      <c r="I345" s="4"/>
      <c r="J345" s="5"/>
      <c r="K345" s="4"/>
      <c r="L345" s="5"/>
      <c r="M345" s="5"/>
      <c r="N345" s="5"/>
      <c r="O345" s="4"/>
      <c r="P345" s="108"/>
      <c r="Q345" s="108"/>
      <c r="R345" s="108"/>
      <c r="S345" s="108"/>
      <c r="T345" s="108"/>
      <c r="U345" s="108"/>
      <c r="V345" s="108"/>
      <c r="W345" s="108"/>
      <c r="X345" s="108"/>
      <c r="Y345" s="108"/>
    </row>
    <row r="346" spans="1:25" x14ac:dyDescent="0.3">
      <c r="A346" s="4"/>
      <c r="B346" s="4"/>
      <c r="C346" s="4"/>
      <c r="D346" s="4"/>
      <c r="E346" s="4"/>
      <c r="F346" s="4"/>
      <c r="G346" s="4"/>
      <c r="H346" s="4"/>
      <c r="I346" s="4"/>
      <c r="J346" s="5"/>
      <c r="K346" s="4"/>
      <c r="L346" s="5"/>
      <c r="M346" s="5"/>
      <c r="N346" s="5"/>
      <c r="O346" s="4"/>
      <c r="P346" s="108"/>
      <c r="Q346" s="108"/>
      <c r="R346" s="108"/>
      <c r="S346" s="108"/>
      <c r="T346" s="108"/>
      <c r="U346" s="108"/>
      <c r="V346" s="108"/>
      <c r="W346" s="108"/>
      <c r="X346" s="108"/>
      <c r="Y346" s="108"/>
    </row>
    <row r="347" spans="1:25" x14ac:dyDescent="0.3">
      <c r="A347" s="4"/>
      <c r="B347" s="4"/>
      <c r="C347" s="4"/>
      <c r="D347" s="4"/>
      <c r="E347" s="4"/>
      <c r="F347" s="4"/>
      <c r="G347" s="4"/>
      <c r="H347" s="4"/>
      <c r="I347" s="4"/>
      <c r="J347" s="5"/>
      <c r="K347" s="4"/>
      <c r="L347" s="5"/>
      <c r="M347" s="5"/>
      <c r="N347" s="5"/>
      <c r="O347" s="4"/>
      <c r="P347" s="108"/>
      <c r="Q347" s="108"/>
      <c r="R347" s="108"/>
      <c r="S347" s="108"/>
      <c r="T347" s="108"/>
      <c r="U347" s="108"/>
      <c r="V347" s="108"/>
      <c r="W347" s="108"/>
      <c r="X347" s="108"/>
      <c r="Y347" s="108"/>
    </row>
    <row r="348" spans="1:25" x14ac:dyDescent="0.3">
      <c r="A348" s="4"/>
      <c r="B348" s="4"/>
      <c r="C348" s="4"/>
      <c r="D348" s="4"/>
      <c r="E348" s="4"/>
      <c r="F348" s="4"/>
      <c r="G348" s="4"/>
      <c r="H348" s="4"/>
      <c r="I348" s="4"/>
      <c r="J348" s="5"/>
      <c r="K348" s="4"/>
      <c r="L348" s="5"/>
      <c r="M348" s="5"/>
      <c r="N348" s="5"/>
      <c r="O348" s="4"/>
      <c r="P348" s="108"/>
      <c r="Q348" s="108"/>
      <c r="R348" s="108"/>
      <c r="S348" s="108"/>
      <c r="T348" s="108"/>
      <c r="U348" s="108"/>
      <c r="V348" s="108"/>
      <c r="W348" s="108"/>
      <c r="X348" s="108"/>
      <c r="Y348" s="108"/>
    </row>
    <row r="349" spans="1:25" x14ac:dyDescent="0.3">
      <c r="A349" s="4"/>
      <c r="B349" s="4"/>
      <c r="C349" s="4"/>
      <c r="D349" s="4"/>
      <c r="E349" s="4"/>
      <c r="F349" s="4"/>
      <c r="G349" s="4"/>
      <c r="H349" s="4"/>
      <c r="I349" s="4"/>
      <c r="J349" s="5"/>
      <c r="K349" s="4"/>
      <c r="L349" s="5"/>
      <c r="M349" s="5"/>
      <c r="N349" s="5"/>
      <c r="O349" s="4"/>
      <c r="P349" s="108"/>
      <c r="Q349" s="108"/>
      <c r="R349" s="108"/>
      <c r="S349" s="108"/>
      <c r="T349" s="108"/>
      <c r="U349" s="108"/>
      <c r="V349" s="108"/>
      <c r="W349" s="108"/>
      <c r="X349" s="108"/>
      <c r="Y349" s="108"/>
    </row>
    <row r="350" spans="1:25" x14ac:dyDescent="0.3">
      <c r="A350" s="4"/>
      <c r="B350" s="4"/>
      <c r="C350" s="4"/>
      <c r="D350" s="4"/>
      <c r="E350" s="4"/>
      <c r="F350" s="4"/>
      <c r="G350" s="4"/>
      <c r="H350" s="4"/>
      <c r="I350" s="4"/>
      <c r="J350" s="5"/>
      <c r="K350" s="4"/>
      <c r="L350" s="5"/>
      <c r="M350" s="5"/>
      <c r="N350" s="5"/>
      <c r="O350" s="4"/>
      <c r="P350" s="108"/>
      <c r="Q350" s="108"/>
      <c r="R350" s="108"/>
      <c r="S350" s="108"/>
      <c r="T350" s="108"/>
      <c r="U350" s="108"/>
      <c r="V350" s="108"/>
      <c r="W350" s="108"/>
      <c r="X350" s="108"/>
      <c r="Y350" s="108"/>
    </row>
    <row r="351" spans="1:25" x14ac:dyDescent="0.3">
      <c r="A351" s="4"/>
      <c r="B351" s="4"/>
      <c r="C351" s="4"/>
      <c r="D351" s="4"/>
      <c r="E351" s="4"/>
      <c r="F351" s="4"/>
      <c r="G351" s="4"/>
      <c r="H351" s="4"/>
      <c r="I351" s="4"/>
      <c r="J351" s="5"/>
      <c r="K351" s="4"/>
      <c r="L351" s="5"/>
      <c r="M351" s="5"/>
      <c r="N351" s="5"/>
      <c r="O351" s="4"/>
      <c r="P351" s="108"/>
      <c r="Q351" s="108"/>
      <c r="R351" s="108"/>
      <c r="S351" s="108"/>
      <c r="T351" s="108"/>
      <c r="U351" s="108"/>
      <c r="V351" s="108"/>
      <c r="W351" s="108"/>
      <c r="X351" s="108"/>
      <c r="Y351" s="108"/>
    </row>
    <row r="352" spans="1:25" x14ac:dyDescent="0.3">
      <c r="A352" s="4"/>
      <c r="B352" s="4"/>
      <c r="C352" s="4"/>
      <c r="D352" s="4"/>
      <c r="E352" s="4"/>
      <c r="F352" s="4"/>
      <c r="G352" s="4"/>
      <c r="H352" s="4"/>
      <c r="I352" s="4"/>
      <c r="J352" s="5"/>
      <c r="K352" s="4"/>
      <c r="L352" s="5"/>
      <c r="M352" s="5"/>
      <c r="N352" s="5"/>
      <c r="O352" s="4"/>
      <c r="P352" s="108"/>
      <c r="Q352" s="108"/>
      <c r="R352" s="108"/>
      <c r="S352" s="108"/>
      <c r="T352" s="108"/>
      <c r="U352" s="108"/>
      <c r="V352" s="108"/>
      <c r="W352" s="108"/>
      <c r="X352" s="108"/>
      <c r="Y352" s="108"/>
    </row>
    <row r="353" spans="1:25" x14ac:dyDescent="0.3">
      <c r="A353" s="4"/>
      <c r="B353" s="4"/>
      <c r="C353" s="4"/>
      <c r="D353" s="4"/>
      <c r="E353" s="4"/>
      <c r="F353" s="4"/>
      <c r="G353" s="4"/>
      <c r="H353" s="4"/>
      <c r="I353" s="4"/>
      <c r="J353" s="5"/>
      <c r="K353" s="4"/>
      <c r="L353" s="5"/>
      <c r="M353" s="5"/>
      <c r="N353" s="5"/>
      <c r="O353" s="4"/>
      <c r="P353" s="108"/>
      <c r="Q353" s="108"/>
      <c r="R353" s="108"/>
      <c r="S353" s="108"/>
      <c r="T353" s="108"/>
      <c r="U353" s="108"/>
      <c r="V353" s="108"/>
      <c r="W353" s="108"/>
      <c r="X353" s="108"/>
      <c r="Y353" s="108"/>
    </row>
    <row r="354" spans="1:25" x14ac:dyDescent="0.3">
      <c r="A354" s="4"/>
      <c r="B354" s="4"/>
      <c r="C354" s="4"/>
      <c r="D354" s="4"/>
      <c r="E354" s="4"/>
      <c r="F354" s="4"/>
      <c r="G354" s="4"/>
      <c r="H354" s="4"/>
      <c r="I354" s="4"/>
      <c r="J354" s="5"/>
      <c r="K354" s="4"/>
      <c r="L354" s="5"/>
      <c r="M354" s="5"/>
      <c r="N354" s="5"/>
      <c r="O354" s="4"/>
      <c r="P354" s="108"/>
      <c r="Q354" s="108"/>
      <c r="R354" s="108"/>
      <c r="S354" s="108"/>
      <c r="T354" s="108"/>
      <c r="U354" s="108"/>
      <c r="V354" s="108"/>
      <c r="W354" s="108"/>
      <c r="X354" s="108"/>
      <c r="Y354" s="108"/>
    </row>
    <row r="355" spans="1:25" x14ac:dyDescent="0.3">
      <c r="A355" s="4"/>
      <c r="B355" s="4"/>
      <c r="C355" s="4"/>
      <c r="D355" s="4"/>
      <c r="E355" s="4"/>
      <c r="F355" s="4"/>
      <c r="G355" s="4"/>
      <c r="H355" s="4"/>
      <c r="I355" s="4"/>
      <c r="J355" s="5"/>
      <c r="K355" s="4"/>
      <c r="L355" s="5"/>
      <c r="M355" s="5"/>
      <c r="N355" s="5"/>
      <c r="O355" s="4"/>
      <c r="P355" s="108"/>
      <c r="Q355" s="108"/>
      <c r="R355" s="108"/>
      <c r="S355" s="108"/>
      <c r="T355" s="108"/>
      <c r="U355" s="108"/>
      <c r="V355" s="108"/>
      <c r="W355" s="108"/>
      <c r="X355" s="108"/>
      <c r="Y355" s="108"/>
    </row>
    <row r="356" spans="1:25" x14ac:dyDescent="0.3">
      <c r="A356" s="4"/>
      <c r="B356" s="4"/>
      <c r="C356" s="4"/>
      <c r="D356" s="4"/>
      <c r="E356" s="4"/>
      <c r="F356" s="4"/>
      <c r="G356" s="4"/>
      <c r="H356" s="4"/>
      <c r="I356" s="4"/>
      <c r="J356" s="5"/>
      <c r="K356" s="4"/>
      <c r="L356" s="5"/>
      <c r="M356" s="5"/>
      <c r="N356" s="5"/>
      <c r="O356" s="4"/>
      <c r="P356" s="108"/>
      <c r="Q356" s="108"/>
      <c r="R356" s="108"/>
      <c r="S356" s="108"/>
      <c r="T356" s="108"/>
      <c r="U356" s="108"/>
      <c r="V356" s="108"/>
      <c r="W356" s="108"/>
      <c r="X356" s="108"/>
      <c r="Y356" s="108"/>
    </row>
    <row r="357" spans="1:25" x14ac:dyDescent="0.3">
      <c r="A357" s="4"/>
      <c r="B357" s="4"/>
      <c r="C357" s="4"/>
      <c r="D357" s="4"/>
      <c r="E357" s="4"/>
      <c r="F357" s="4"/>
      <c r="G357" s="4"/>
      <c r="H357" s="4"/>
      <c r="I357" s="4"/>
      <c r="J357" s="5"/>
      <c r="K357" s="4"/>
      <c r="L357" s="5"/>
      <c r="M357" s="5"/>
      <c r="N357" s="5"/>
      <c r="O357" s="4"/>
      <c r="P357" s="108"/>
      <c r="Q357" s="108"/>
      <c r="R357" s="108"/>
      <c r="S357" s="108"/>
      <c r="T357" s="108"/>
      <c r="U357" s="108"/>
      <c r="V357" s="108"/>
      <c r="W357" s="108"/>
      <c r="X357" s="108"/>
      <c r="Y357" s="108"/>
    </row>
    <row r="358" spans="1:25" x14ac:dyDescent="0.3">
      <c r="A358" s="4"/>
      <c r="B358" s="4"/>
      <c r="C358" s="4"/>
      <c r="D358" s="4"/>
      <c r="E358" s="4"/>
      <c r="F358" s="4"/>
      <c r="G358" s="4"/>
      <c r="H358" s="4"/>
      <c r="I358" s="4"/>
      <c r="J358" s="5"/>
      <c r="K358" s="4"/>
      <c r="L358" s="5"/>
      <c r="M358" s="5"/>
      <c r="N358" s="5"/>
      <c r="O358" s="4"/>
      <c r="P358" s="108"/>
      <c r="Q358" s="108"/>
      <c r="R358" s="108"/>
      <c r="S358" s="108"/>
      <c r="T358" s="108"/>
      <c r="U358" s="108"/>
      <c r="V358" s="108"/>
      <c r="W358" s="108"/>
      <c r="X358" s="108"/>
      <c r="Y358" s="108"/>
    </row>
    <row r="359" spans="1:25" x14ac:dyDescent="0.3">
      <c r="A359" s="4"/>
      <c r="B359" s="4"/>
      <c r="C359" s="4"/>
      <c r="D359" s="4"/>
      <c r="E359" s="4"/>
      <c r="F359" s="4"/>
      <c r="G359" s="4"/>
      <c r="H359" s="4"/>
      <c r="I359" s="4"/>
      <c r="J359" s="5"/>
      <c r="K359" s="4"/>
      <c r="L359" s="5"/>
      <c r="M359" s="5"/>
      <c r="N359" s="5"/>
      <c r="O359" s="4"/>
      <c r="P359" s="108"/>
      <c r="Q359" s="108"/>
      <c r="R359" s="108"/>
      <c r="S359" s="108"/>
      <c r="T359" s="108"/>
      <c r="U359" s="108"/>
      <c r="V359" s="108"/>
      <c r="W359" s="108"/>
      <c r="X359" s="108"/>
      <c r="Y359" s="108"/>
    </row>
    <row r="360" spans="1:25" x14ac:dyDescent="0.3">
      <c r="A360" s="4"/>
      <c r="B360" s="4"/>
      <c r="C360" s="4"/>
      <c r="D360" s="4"/>
      <c r="E360" s="4"/>
      <c r="F360" s="4"/>
      <c r="G360" s="4"/>
      <c r="H360" s="4"/>
      <c r="I360" s="4"/>
      <c r="J360" s="5"/>
      <c r="K360" s="4"/>
      <c r="L360" s="5"/>
      <c r="M360" s="5"/>
      <c r="N360" s="5"/>
      <c r="O360" s="4"/>
      <c r="P360" s="108"/>
      <c r="Q360" s="108"/>
      <c r="R360" s="108"/>
      <c r="S360" s="108"/>
      <c r="T360" s="108"/>
      <c r="U360" s="108"/>
      <c r="V360" s="108"/>
      <c r="W360" s="108"/>
      <c r="X360" s="108"/>
      <c r="Y360" s="108"/>
    </row>
    <row r="361" spans="1:25" x14ac:dyDescent="0.3">
      <c r="A361" s="4"/>
      <c r="B361" s="4"/>
      <c r="C361" s="4"/>
      <c r="D361" s="4"/>
      <c r="E361" s="4"/>
      <c r="F361" s="4"/>
      <c r="G361" s="4"/>
      <c r="H361" s="4"/>
      <c r="I361" s="4"/>
      <c r="J361" s="5"/>
      <c r="K361" s="4"/>
      <c r="L361" s="5"/>
      <c r="M361" s="5"/>
      <c r="N361" s="5"/>
      <c r="O361" s="4"/>
      <c r="P361" s="108"/>
      <c r="Q361" s="108"/>
      <c r="R361" s="108"/>
      <c r="S361" s="108"/>
      <c r="T361" s="108"/>
      <c r="U361" s="108"/>
      <c r="V361" s="108"/>
      <c r="W361" s="108"/>
      <c r="X361" s="108"/>
      <c r="Y361" s="108"/>
    </row>
    <row r="362" spans="1:25" x14ac:dyDescent="0.3">
      <c r="A362" s="4"/>
      <c r="B362" s="4"/>
      <c r="C362" s="4"/>
      <c r="D362" s="4"/>
      <c r="E362" s="4"/>
      <c r="F362" s="4"/>
      <c r="G362" s="4"/>
      <c r="H362" s="4"/>
      <c r="I362" s="4"/>
      <c r="J362" s="5"/>
      <c r="K362" s="4"/>
      <c r="L362" s="5"/>
      <c r="M362" s="5"/>
      <c r="N362" s="5"/>
      <c r="O362" s="4"/>
      <c r="P362" s="108"/>
      <c r="Q362" s="108"/>
      <c r="R362" s="108"/>
      <c r="S362" s="108"/>
      <c r="T362" s="108"/>
      <c r="U362" s="108"/>
      <c r="V362" s="108"/>
      <c r="W362" s="108"/>
      <c r="X362" s="108"/>
      <c r="Y362" s="108"/>
    </row>
    <row r="363" spans="1:25" x14ac:dyDescent="0.3">
      <c r="A363" s="4"/>
      <c r="B363" s="4"/>
      <c r="C363" s="4"/>
      <c r="D363" s="4"/>
      <c r="E363" s="4"/>
      <c r="F363" s="4"/>
      <c r="G363" s="4"/>
      <c r="H363" s="4"/>
      <c r="I363" s="4"/>
      <c r="J363" s="5"/>
      <c r="K363" s="4"/>
      <c r="L363" s="5"/>
      <c r="M363" s="5"/>
      <c r="N363" s="5"/>
      <c r="O363" s="4"/>
      <c r="P363" s="108"/>
      <c r="Q363" s="108"/>
      <c r="R363" s="108"/>
      <c r="S363" s="108"/>
      <c r="T363" s="108"/>
      <c r="U363" s="108"/>
      <c r="V363" s="108"/>
      <c r="W363" s="108"/>
      <c r="X363" s="108"/>
      <c r="Y363" s="108"/>
    </row>
    <row r="364" spans="1:25" x14ac:dyDescent="0.3">
      <c r="A364" s="4"/>
      <c r="B364" s="4"/>
      <c r="C364" s="4"/>
      <c r="D364" s="4"/>
      <c r="E364" s="4"/>
      <c r="F364" s="4"/>
      <c r="G364" s="4"/>
      <c r="H364" s="4"/>
      <c r="I364" s="4"/>
      <c r="J364" s="5"/>
      <c r="K364" s="4"/>
      <c r="L364" s="5"/>
      <c r="M364" s="5"/>
      <c r="N364" s="5"/>
      <c r="O364" s="4"/>
      <c r="P364" s="108"/>
      <c r="Q364" s="108"/>
      <c r="R364" s="108"/>
      <c r="S364" s="108"/>
      <c r="T364" s="108"/>
      <c r="U364" s="108"/>
      <c r="V364" s="108"/>
      <c r="W364" s="108"/>
      <c r="X364" s="108"/>
      <c r="Y364" s="108"/>
    </row>
    <row r="365" spans="1:25" x14ac:dyDescent="0.3">
      <c r="A365" s="4"/>
      <c r="B365" s="4"/>
      <c r="C365" s="4"/>
      <c r="D365" s="4"/>
      <c r="E365" s="4"/>
      <c r="F365" s="4"/>
      <c r="G365" s="4"/>
      <c r="H365" s="4"/>
      <c r="I365" s="4"/>
      <c r="J365" s="5"/>
      <c r="K365" s="4"/>
      <c r="L365" s="5"/>
      <c r="M365" s="5"/>
      <c r="N365" s="5"/>
      <c r="O365" s="4"/>
      <c r="P365" s="108"/>
      <c r="Q365" s="108"/>
      <c r="R365" s="108"/>
      <c r="S365" s="108"/>
      <c r="T365" s="108"/>
      <c r="U365" s="108"/>
      <c r="V365" s="108"/>
      <c r="W365" s="108"/>
      <c r="X365" s="108"/>
      <c r="Y365" s="108"/>
    </row>
    <row r="366" spans="1:25" x14ac:dyDescent="0.3">
      <c r="A366" s="4"/>
      <c r="B366" s="4"/>
      <c r="C366" s="4"/>
      <c r="D366" s="4"/>
      <c r="E366" s="4"/>
      <c r="F366" s="4"/>
      <c r="G366" s="4"/>
      <c r="H366" s="4"/>
      <c r="I366" s="4"/>
      <c r="J366" s="5"/>
      <c r="K366" s="4"/>
      <c r="L366" s="5"/>
      <c r="M366" s="5"/>
      <c r="N366" s="5"/>
      <c r="O366" s="4"/>
      <c r="P366" s="108"/>
      <c r="Q366" s="108"/>
      <c r="R366" s="108"/>
      <c r="S366" s="108"/>
      <c r="T366" s="108"/>
      <c r="U366" s="108"/>
      <c r="V366" s="108"/>
      <c r="W366" s="108"/>
      <c r="X366" s="108"/>
      <c r="Y366" s="108"/>
    </row>
    <row r="367" spans="1:25" x14ac:dyDescent="0.3">
      <c r="A367" s="4"/>
      <c r="B367" s="4"/>
      <c r="C367" s="4"/>
      <c r="D367" s="4"/>
      <c r="E367" s="4"/>
      <c r="F367" s="4"/>
      <c r="G367" s="4"/>
      <c r="H367" s="4"/>
      <c r="I367" s="4"/>
      <c r="J367" s="5"/>
      <c r="K367" s="4"/>
      <c r="L367" s="5"/>
      <c r="M367" s="5"/>
      <c r="N367" s="5"/>
      <c r="O367" s="4"/>
      <c r="P367" s="108"/>
      <c r="Q367" s="108"/>
      <c r="R367" s="108"/>
      <c r="S367" s="108"/>
      <c r="T367" s="108"/>
      <c r="U367" s="108"/>
      <c r="V367" s="108"/>
      <c r="W367" s="108"/>
      <c r="X367" s="108"/>
      <c r="Y367" s="108"/>
    </row>
    <row r="368" spans="1:25" x14ac:dyDescent="0.3">
      <c r="A368" s="4"/>
      <c r="B368" s="4"/>
      <c r="C368" s="4"/>
      <c r="D368" s="4"/>
      <c r="E368" s="4"/>
      <c r="F368" s="4"/>
      <c r="G368" s="4"/>
      <c r="H368" s="4"/>
      <c r="I368" s="4"/>
      <c r="J368" s="5"/>
      <c r="K368" s="4"/>
      <c r="L368" s="5"/>
      <c r="M368" s="5"/>
      <c r="N368" s="5"/>
      <c r="O368" s="4"/>
      <c r="P368" s="108"/>
      <c r="Q368" s="108"/>
      <c r="R368" s="108"/>
      <c r="S368" s="108"/>
      <c r="T368" s="108"/>
      <c r="U368" s="108"/>
      <c r="V368" s="108"/>
      <c r="W368" s="108"/>
      <c r="X368" s="108"/>
      <c r="Y368" s="108"/>
    </row>
    <row r="369" spans="1:25" x14ac:dyDescent="0.3">
      <c r="A369" s="4"/>
      <c r="B369" s="4"/>
      <c r="C369" s="4"/>
      <c r="D369" s="4"/>
      <c r="E369" s="4"/>
      <c r="F369" s="4"/>
      <c r="G369" s="4"/>
      <c r="H369" s="4"/>
      <c r="I369" s="4"/>
      <c r="J369" s="5"/>
      <c r="K369" s="4"/>
      <c r="L369" s="5"/>
      <c r="M369" s="5"/>
      <c r="N369" s="5"/>
      <c r="O369" s="4"/>
      <c r="P369" s="108"/>
      <c r="Q369" s="108"/>
      <c r="R369" s="108"/>
      <c r="S369" s="108"/>
      <c r="T369" s="108"/>
      <c r="U369" s="108"/>
      <c r="V369" s="108"/>
      <c r="W369" s="108"/>
      <c r="X369" s="108"/>
      <c r="Y369" s="108"/>
    </row>
    <row r="370" spans="1:25" x14ac:dyDescent="0.3">
      <c r="A370" s="4"/>
      <c r="B370" s="4"/>
      <c r="C370" s="4"/>
      <c r="D370" s="4"/>
      <c r="E370" s="4"/>
      <c r="F370" s="4"/>
      <c r="G370" s="4"/>
      <c r="H370" s="4"/>
      <c r="I370" s="4"/>
      <c r="J370" s="5"/>
      <c r="K370" s="4"/>
      <c r="L370" s="5"/>
      <c r="M370" s="5"/>
      <c r="N370" s="5"/>
      <c r="O370" s="4"/>
      <c r="P370" s="108"/>
      <c r="Q370" s="108"/>
      <c r="R370" s="108"/>
      <c r="S370" s="108"/>
      <c r="T370" s="108"/>
      <c r="U370" s="108"/>
      <c r="V370" s="108"/>
      <c r="W370" s="108"/>
      <c r="X370" s="108"/>
      <c r="Y370" s="108"/>
    </row>
    <row r="371" spans="1:25" x14ac:dyDescent="0.3">
      <c r="A371" s="4"/>
      <c r="B371" s="4"/>
      <c r="C371" s="4"/>
      <c r="D371" s="4"/>
      <c r="E371" s="4"/>
      <c r="F371" s="4"/>
      <c r="G371" s="4"/>
      <c r="H371" s="4"/>
      <c r="I371" s="4"/>
      <c r="J371" s="5"/>
      <c r="K371" s="4"/>
      <c r="L371" s="5"/>
      <c r="M371" s="5"/>
      <c r="N371" s="5"/>
      <c r="O371" s="4"/>
      <c r="P371" s="108"/>
      <c r="Q371" s="108"/>
      <c r="R371" s="108"/>
      <c r="S371" s="108"/>
      <c r="T371" s="108"/>
      <c r="U371" s="108"/>
      <c r="V371" s="108"/>
      <c r="W371" s="108"/>
      <c r="X371" s="108"/>
      <c r="Y371" s="108"/>
    </row>
    <row r="372" spans="1:25" x14ac:dyDescent="0.3">
      <c r="A372" s="4"/>
      <c r="B372" s="4"/>
      <c r="C372" s="4"/>
      <c r="D372" s="4"/>
      <c r="E372" s="4"/>
      <c r="F372" s="4"/>
      <c r="G372" s="4"/>
      <c r="H372" s="4"/>
      <c r="I372" s="4"/>
      <c r="J372" s="5"/>
      <c r="K372" s="4"/>
      <c r="L372" s="5"/>
      <c r="M372" s="5"/>
      <c r="N372" s="5"/>
      <c r="O372" s="4"/>
      <c r="P372" s="108"/>
      <c r="Q372" s="108"/>
      <c r="R372" s="108"/>
      <c r="S372" s="108"/>
      <c r="T372" s="108"/>
      <c r="U372" s="108"/>
      <c r="V372" s="108"/>
      <c r="W372" s="108"/>
      <c r="X372" s="108"/>
      <c r="Y372" s="108"/>
    </row>
    <row r="373" spans="1:25" x14ac:dyDescent="0.3">
      <c r="A373" s="4"/>
      <c r="B373" s="4"/>
      <c r="C373" s="4"/>
      <c r="D373" s="4"/>
      <c r="E373" s="4"/>
      <c r="F373" s="4"/>
      <c r="G373" s="4"/>
      <c r="H373" s="4"/>
      <c r="I373" s="4"/>
      <c r="J373" s="5"/>
      <c r="K373" s="4"/>
      <c r="L373" s="5"/>
      <c r="M373" s="5"/>
      <c r="N373" s="5"/>
      <c r="O373" s="4"/>
      <c r="P373" s="108"/>
      <c r="Q373" s="108"/>
      <c r="R373" s="108"/>
      <c r="S373" s="108"/>
      <c r="T373" s="108"/>
      <c r="U373" s="108"/>
      <c r="V373" s="108"/>
      <c r="W373" s="108"/>
      <c r="X373" s="108"/>
      <c r="Y373" s="108"/>
    </row>
    <row r="374" spans="1:25" x14ac:dyDescent="0.3">
      <c r="A374" s="4"/>
      <c r="B374" s="4"/>
      <c r="C374" s="4"/>
      <c r="D374" s="4"/>
      <c r="E374" s="4"/>
      <c r="F374" s="4"/>
      <c r="G374" s="4"/>
      <c r="H374" s="4"/>
      <c r="I374" s="4"/>
      <c r="J374" s="5"/>
      <c r="K374" s="4"/>
      <c r="L374" s="5"/>
      <c r="M374" s="5"/>
      <c r="N374" s="5"/>
      <c r="O374" s="4"/>
      <c r="P374" s="108"/>
      <c r="Q374" s="108"/>
      <c r="R374" s="108"/>
      <c r="S374" s="108"/>
      <c r="T374" s="108"/>
      <c r="U374" s="108"/>
      <c r="V374" s="108"/>
      <c r="W374" s="108"/>
      <c r="X374" s="108"/>
      <c r="Y374" s="108"/>
    </row>
    <row r="375" spans="1:25" x14ac:dyDescent="0.3">
      <c r="A375" s="4"/>
      <c r="B375" s="4"/>
      <c r="C375" s="4"/>
      <c r="D375" s="4"/>
      <c r="E375" s="4"/>
      <c r="F375" s="4"/>
      <c r="G375" s="4"/>
      <c r="H375" s="4"/>
      <c r="I375" s="4"/>
      <c r="J375" s="5"/>
      <c r="K375" s="4"/>
      <c r="L375" s="5"/>
      <c r="M375" s="5"/>
      <c r="N375" s="5"/>
      <c r="O375" s="4"/>
      <c r="P375" s="108"/>
      <c r="Q375" s="108"/>
      <c r="R375" s="108"/>
      <c r="S375" s="108"/>
      <c r="T375" s="108"/>
      <c r="U375" s="108"/>
      <c r="V375" s="108"/>
      <c r="W375" s="108"/>
      <c r="X375" s="108"/>
      <c r="Y375" s="108"/>
    </row>
    <row r="376" spans="1:25" x14ac:dyDescent="0.3">
      <c r="A376" s="4"/>
      <c r="B376" s="4"/>
      <c r="C376" s="4"/>
      <c r="D376" s="4"/>
      <c r="E376" s="4"/>
      <c r="F376" s="4"/>
      <c r="G376" s="4"/>
      <c r="H376" s="4"/>
      <c r="I376" s="4"/>
      <c r="J376" s="5"/>
      <c r="K376" s="4"/>
      <c r="L376" s="5"/>
      <c r="M376" s="5"/>
      <c r="N376" s="5"/>
      <c r="O376" s="4"/>
      <c r="P376" s="108"/>
      <c r="Q376" s="108"/>
      <c r="R376" s="108"/>
      <c r="S376" s="108"/>
      <c r="T376" s="108"/>
      <c r="U376" s="108"/>
      <c r="V376" s="108"/>
      <c r="W376" s="108"/>
      <c r="X376" s="108"/>
      <c r="Y376" s="108"/>
    </row>
    <row r="377" spans="1:25" x14ac:dyDescent="0.3">
      <c r="A377" s="4"/>
      <c r="B377" s="4"/>
      <c r="C377" s="4"/>
      <c r="D377" s="4"/>
      <c r="E377" s="4"/>
      <c r="F377" s="4"/>
      <c r="G377" s="4"/>
      <c r="H377" s="4"/>
      <c r="I377" s="4"/>
      <c r="J377" s="5"/>
      <c r="K377" s="4"/>
      <c r="L377" s="5"/>
      <c r="M377" s="5"/>
      <c r="N377" s="5"/>
      <c r="O377" s="4"/>
      <c r="P377" s="108"/>
      <c r="Q377" s="108"/>
      <c r="R377" s="108"/>
      <c r="S377" s="108"/>
      <c r="T377" s="108"/>
      <c r="U377" s="108"/>
      <c r="V377" s="108"/>
      <c r="W377" s="108"/>
      <c r="X377" s="108"/>
      <c r="Y377" s="108"/>
    </row>
    <row r="378" spans="1:25" x14ac:dyDescent="0.3">
      <c r="A378" s="4"/>
      <c r="B378" s="4"/>
      <c r="C378" s="4"/>
      <c r="D378" s="4"/>
      <c r="E378" s="4"/>
      <c r="F378" s="4"/>
      <c r="G378" s="4"/>
      <c r="H378" s="4"/>
      <c r="I378" s="4"/>
      <c r="J378" s="5"/>
      <c r="K378" s="4"/>
      <c r="L378" s="5"/>
      <c r="M378" s="5"/>
      <c r="N378" s="5"/>
      <c r="O378" s="4"/>
      <c r="P378" s="108"/>
      <c r="Q378" s="108"/>
      <c r="R378" s="108"/>
      <c r="S378" s="108"/>
      <c r="T378" s="108"/>
      <c r="U378" s="108"/>
      <c r="V378" s="108"/>
      <c r="W378" s="108"/>
      <c r="X378" s="108"/>
      <c r="Y378" s="108"/>
    </row>
    <row r="379" spans="1:25" x14ac:dyDescent="0.3">
      <c r="A379" s="4"/>
      <c r="B379" s="4"/>
      <c r="C379" s="4"/>
      <c r="D379" s="4"/>
      <c r="E379" s="4"/>
      <c r="F379" s="4"/>
      <c r="G379" s="4"/>
      <c r="H379" s="4"/>
      <c r="I379" s="4"/>
      <c r="J379" s="5"/>
      <c r="K379" s="4"/>
      <c r="L379" s="5"/>
      <c r="M379" s="5"/>
      <c r="N379" s="5"/>
      <c r="O379" s="4"/>
      <c r="P379" s="108"/>
      <c r="Q379" s="108"/>
      <c r="R379" s="108"/>
      <c r="S379" s="108"/>
      <c r="T379" s="108"/>
      <c r="U379" s="108"/>
      <c r="V379" s="108"/>
      <c r="W379" s="108"/>
      <c r="X379" s="108"/>
      <c r="Y379" s="108"/>
    </row>
    <row r="380" spans="1:25" x14ac:dyDescent="0.3">
      <c r="A380" s="4"/>
      <c r="B380" s="4"/>
      <c r="C380" s="4"/>
      <c r="D380" s="4"/>
      <c r="E380" s="4"/>
      <c r="F380" s="4"/>
      <c r="G380" s="4"/>
      <c r="H380" s="4"/>
      <c r="I380" s="4"/>
      <c r="J380" s="5"/>
      <c r="K380" s="4"/>
      <c r="L380" s="5"/>
      <c r="M380" s="5"/>
      <c r="N380" s="5"/>
      <c r="O380" s="4"/>
      <c r="P380" s="108"/>
      <c r="Q380" s="108"/>
      <c r="R380" s="108"/>
      <c r="S380" s="108"/>
      <c r="T380" s="108"/>
      <c r="U380" s="108"/>
      <c r="V380" s="108"/>
      <c r="W380" s="108"/>
      <c r="X380" s="108"/>
      <c r="Y380" s="108"/>
    </row>
    <row r="381" spans="1:25" x14ac:dyDescent="0.3">
      <c r="A381" s="4"/>
      <c r="B381" s="4"/>
      <c r="C381" s="4"/>
      <c r="D381" s="4"/>
      <c r="E381" s="4"/>
      <c r="F381" s="4"/>
      <c r="G381" s="4"/>
      <c r="H381" s="4"/>
      <c r="I381" s="4"/>
      <c r="J381" s="5"/>
      <c r="K381" s="4"/>
      <c r="L381" s="5"/>
      <c r="M381" s="5"/>
      <c r="N381" s="5"/>
      <c r="O381" s="4"/>
      <c r="P381" s="108"/>
      <c r="Q381" s="108"/>
      <c r="R381" s="108"/>
      <c r="S381" s="108"/>
      <c r="T381" s="108"/>
      <c r="U381" s="108"/>
      <c r="V381" s="108"/>
      <c r="W381" s="108"/>
      <c r="X381" s="108"/>
      <c r="Y381" s="108"/>
    </row>
    <row r="382" spans="1:25" x14ac:dyDescent="0.3">
      <c r="A382" s="4"/>
      <c r="B382" s="4"/>
      <c r="C382" s="4"/>
      <c r="D382" s="4"/>
      <c r="E382" s="4"/>
      <c r="F382" s="4"/>
      <c r="G382" s="4"/>
      <c r="H382" s="4"/>
      <c r="I382" s="4"/>
      <c r="J382" s="5"/>
      <c r="K382" s="4"/>
      <c r="L382" s="5"/>
      <c r="M382" s="5"/>
      <c r="N382" s="5"/>
      <c r="O382" s="4"/>
      <c r="P382" s="108"/>
      <c r="Q382" s="108"/>
      <c r="R382" s="108"/>
      <c r="S382" s="108"/>
      <c r="T382" s="108"/>
      <c r="U382" s="108"/>
      <c r="V382" s="108"/>
      <c r="W382" s="108"/>
      <c r="X382" s="108"/>
      <c r="Y382" s="108"/>
    </row>
    <row r="383" spans="1:25" x14ac:dyDescent="0.3">
      <c r="A383" s="4"/>
      <c r="B383" s="4"/>
      <c r="C383" s="4"/>
      <c r="D383" s="4"/>
      <c r="E383" s="4"/>
      <c r="F383" s="4"/>
      <c r="G383" s="4"/>
      <c r="H383" s="4"/>
      <c r="I383" s="4"/>
      <c r="J383" s="5"/>
      <c r="K383" s="4"/>
      <c r="L383" s="5"/>
      <c r="M383" s="5"/>
      <c r="N383" s="5"/>
      <c r="O383" s="4"/>
      <c r="P383" s="108"/>
      <c r="Q383" s="108"/>
      <c r="R383" s="108"/>
      <c r="S383" s="108"/>
      <c r="T383" s="108"/>
      <c r="U383" s="108"/>
      <c r="V383" s="108"/>
      <c r="W383" s="108"/>
      <c r="X383" s="108"/>
      <c r="Y383" s="108"/>
    </row>
    <row r="384" spans="1:25" x14ac:dyDescent="0.3">
      <c r="A384" s="4"/>
      <c r="B384" s="4"/>
      <c r="C384" s="4"/>
      <c r="D384" s="4"/>
      <c r="E384" s="4"/>
      <c r="F384" s="4"/>
      <c r="G384" s="4"/>
      <c r="H384" s="4"/>
      <c r="I384" s="4"/>
      <c r="J384" s="5"/>
      <c r="K384" s="4"/>
      <c r="L384" s="5"/>
      <c r="M384" s="5"/>
      <c r="N384" s="5"/>
      <c r="O384" s="4"/>
      <c r="P384" s="108"/>
      <c r="Q384" s="108"/>
      <c r="R384" s="108"/>
      <c r="S384" s="108"/>
      <c r="T384" s="108"/>
      <c r="U384" s="108"/>
      <c r="V384" s="108"/>
      <c r="W384" s="108"/>
      <c r="X384" s="108"/>
      <c r="Y384" s="108"/>
    </row>
    <row r="385" spans="1:25" x14ac:dyDescent="0.3">
      <c r="A385" s="4"/>
      <c r="B385" s="4"/>
      <c r="C385" s="4"/>
      <c r="D385" s="4"/>
      <c r="E385" s="4"/>
      <c r="F385" s="4"/>
      <c r="G385" s="4"/>
      <c r="H385" s="4"/>
      <c r="I385" s="4"/>
      <c r="J385" s="5"/>
      <c r="K385" s="4"/>
      <c r="L385" s="5"/>
      <c r="M385" s="5"/>
      <c r="N385" s="5"/>
      <c r="O385" s="4"/>
      <c r="P385" s="108"/>
      <c r="Q385" s="108"/>
      <c r="R385" s="108"/>
      <c r="S385" s="108"/>
      <c r="T385" s="108"/>
      <c r="U385" s="108"/>
      <c r="V385" s="108"/>
      <c r="W385" s="108"/>
      <c r="X385" s="108"/>
      <c r="Y385" s="108"/>
    </row>
    <row r="386" spans="1:25" x14ac:dyDescent="0.3">
      <c r="A386" s="4"/>
      <c r="B386" s="4"/>
      <c r="C386" s="4"/>
      <c r="D386" s="4"/>
      <c r="E386" s="4"/>
      <c r="F386" s="4"/>
      <c r="G386" s="4"/>
      <c r="H386" s="4"/>
      <c r="I386" s="4"/>
      <c r="J386" s="5"/>
      <c r="K386" s="4"/>
      <c r="L386" s="5"/>
      <c r="M386" s="5"/>
      <c r="N386" s="5"/>
      <c r="O386" s="4"/>
      <c r="P386" s="108"/>
      <c r="Q386" s="108"/>
      <c r="R386" s="108"/>
      <c r="S386" s="108"/>
      <c r="T386" s="108"/>
      <c r="U386" s="108"/>
      <c r="V386" s="108"/>
      <c r="W386" s="108"/>
      <c r="X386" s="108"/>
      <c r="Y386" s="108"/>
    </row>
    <row r="387" spans="1:25" x14ac:dyDescent="0.3">
      <c r="A387" s="4"/>
      <c r="B387" s="4"/>
      <c r="C387" s="4"/>
      <c r="D387" s="4"/>
      <c r="E387" s="4"/>
      <c r="F387" s="4"/>
      <c r="G387" s="4"/>
      <c r="H387" s="4"/>
      <c r="I387" s="4"/>
      <c r="J387" s="5"/>
      <c r="K387" s="4"/>
      <c r="L387" s="5"/>
      <c r="M387" s="5"/>
      <c r="N387" s="5"/>
      <c r="O387" s="4"/>
      <c r="P387" s="108"/>
      <c r="Q387" s="108"/>
      <c r="R387" s="108"/>
      <c r="S387" s="108"/>
      <c r="T387" s="108"/>
      <c r="U387" s="108"/>
      <c r="V387" s="108"/>
      <c r="W387" s="108"/>
      <c r="X387" s="108"/>
      <c r="Y387" s="108"/>
    </row>
    <row r="388" spans="1:25" x14ac:dyDescent="0.3">
      <c r="A388" s="4"/>
      <c r="B388" s="4"/>
      <c r="C388" s="4"/>
      <c r="D388" s="4"/>
      <c r="E388" s="4"/>
      <c r="F388" s="4"/>
      <c r="G388" s="4"/>
      <c r="H388" s="4"/>
      <c r="I388" s="4"/>
      <c r="J388" s="5"/>
      <c r="K388" s="4"/>
      <c r="L388" s="5"/>
      <c r="M388" s="5"/>
      <c r="N388" s="5"/>
      <c r="O388" s="4"/>
      <c r="P388" s="108"/>
      <c r="Q388" s="108"/>
      <c r="R388" s="108"/>
      <c r="S388" s="108"/>
      <c r="T388" s="108"/>
      <c r="U388" s="108"/>
      <c r="V388" s="108"/>
      <c r="W388" s="108"/>
      <c r="X388" s="108"/>
      <c r="Y388" s="108"/>
    </row>
    <row r="389" spans="1:25" x14ac:dyDescent="0.3">
      <c r="A389" s="4"/>
      <c r="B389" s="4"/>
      <c r="C389" s="4"/>
      <c r="D389" s="4"/>
      <c r="E389" s="4"/>
      <c r="F389" s="4"/>
      <c r="G389" s="4"/>
      <c r="H389" s="4"/>
      <c r="I389" s="4"/>
      <c r="J389" s="5"/>
      <c r="K389" s="4"/>
      <c r="L389" s="5"/>
      <c r="M389" s="5"/>
      <c r="N389" s="5"/>
      <c r="O389" s="4"/>
      <c r="P389" s="108"/>
      <c r="Q389" s="108"/>
      <c r="R389" s="108"/>
      <c r="S389" s="108"/>
      <c r="T389" s="108"/>
      <c r="U389" s="108"/>
      <c r="V389" s="108"/>
      <c r="W389" s="108"/>
      <c r="X389" s="108"/>
      <c r="Y389" s="108"/>
    </row>
    <row r="390" spans="1:25" x14ac:dyDescent="0.3">
      <c r="A390" s="4"/>
      <c r="B390" s="4"/>
      <c r="C390" s="4"/>
      <c r="D390" s="4"/>
      <c r="E390" s="4"/>
      <c r="F390" s="4"/>
      <c r="G390" s="4"/>
      <c r="H390" s="4"/>
      <c r="I390" s="4"/>
      <c r="J390" s="5"/>
      <c r="K390" s="4"/>
      <c r="L390" s="5"/>
      <c r="M390" s="5"/>
      <c r="N390" s="5"/>
      <c r="O390" s="4"/>
      <c r="P390" s="108"/>
      <c r="Q390" s="108"/>
      <c r="R390" s="108"/>
      <c r="S390" s="108"/>
      <c r="T390" s="108"/>
      <c r="U390" s="108"/>
      <c r="V390" s="108"/>
      <c r="W390" s="108"/>
      <c r="X390" s="108"/>
      <c r="Y390" s="108"/>
    </row>
    <row r="391" spans="1:25" x14ac:dyDescent="0.3">
      <c r="A391" s="4"/>
      <c r="B391" s="4"/>
      <c r="C391" s="4"/>
      <c r="D391" s="4"/>
      <c r="E391" s="4"/>
      <c r="F391" s="4"/>
      <c r="G391" s="4"/>
      <c r="H391" s="4"/>
      <c r="I391" s="4"/>
      <c r="J391" s="5"/>
      <c r="K391" s="4"/>
      <c r="L391" s="5"/>
      <c r="M391" s="5"/>
      <c r="N391" s="5"/>
      <c r="O391" s="4"/>
      <c r="P391" s="108"/>
      <c r="Q391" s="108"/>
      <c r="R391" s="108"/>
      <c r="S391" s="108"/>
      <c r="T391" s="108"/>
      <c r="U391" s="108"/>
      <c r="V391" s="108"/>
      <c r="W391" s="108"/>
      <c r="X391" s="108"/>
      <c r="Y391" s="108"/>
    </row>
    <row r="392" spans="1:25" x14ac:dyDescent="0.3">
      <c r="A392" s="4"/>
      <c r="B392" s="4"/>
      <c r="C392" s="4"/>
      <c r="D392" s="4"/>
      <c r="E392" s="4"/>
      <c r="F392" s="4"/>
      <c r="G392" s="4"/>
      <c r="H392" s="4"/>
      <c r="I392" s="4"/>
      <c r="J392" s="5"/>
      <c r="K392" s="4"/>
      <c r="L392" s="5"/>
      <c r="M392" s="5"/>
      <c r="N392" s="5"/>
      <c r="O392" s="4"/>
      <c r="P392" s="108"/>
      <c r="Q392" s="108"/>
      <c r="R392" s="108"/>
      <c r="S392" s="108"/>
      <c r="T392" s="108"/>
      <c r="U392" s="108"/>
      <c r="V392" s="108"/>
      <c r="W392" s="108"/>
      <c r="X392" s="108"/>
      <c r="Y392" s="108"/>
    </row>
    <row r="393" spans="1:25" x14ac:dyDescent="0.3">
      <c r="A393" s="4"/>
      <c r="B393" s="4"/>
      <c r="C393" s="4"/>
      <c r="D393" s="4"/>
      <c r="E393" s="4"/>
      <c r="F393" s="4"/>
      <c r="G393" s="4"/>
      <c r="H393" s="4"/>
      <c r="I393" s="4"/>
      <c r="J393" s="5"/>
      <c r="K393" s="4"/>
      <c r="L393" s="5"/>
      <c r="M393" s="5"/>
      <c r="N393" s="5"/>
      <c r="O393" s="4"/>
      <c r="P393" s="108"/>
      <c r="Q393" s="108"/>
      <c r="R393" s="108"/>
      <c r="S393" s="108"/>
      <c r="T393" s="108"/>
      <c r="U393" s="108"/>
      <c r="V393" s="108"/>
      <c r="W393" s="108"/>
      <c r="X393" s="108"/>
      <c r="Y393" s="108"/>
    </row>
    <row r="394" spans="1:25" x14ac:dyDescent="0.3">
      <c r="A394" s="4"/>
      <c r="B394" s="4"/>
      <c r="C394" s="4"/>
      <c r="D394" s="4"/>
      <c r="E394" s="4"/>
      <c r="F394" s="4"/>
      <c r="G394" s="4"/>
      <c r="H394" s="4"/>
      <c r="I394" s="4"/>
      <c r="J394" s="5"/>
      <c r="K394" s="4"/>
      <c r="L394" s="5"/>
      <c r="M394" s="5"/>
      <c r="N394" s="5"/>
      <c r="O394" s="4"/>
      <c r="P394" s="108"/>
      <c r="Q394" s="108"/>
      <c r="R394" s="108"/>
      <c r="S394" s="108"/>
      <c r="T394" s="108"/>
      <c r="U394" s="108"/>
      <c r="V394" s="108"/>
      <c r="W394" s="108"/>
      <c r="X394" s="108"/>
      <c r="Y394" s="108"/>
    </row>
    <row r="395" spans="1:25" x14ac:dyDescent="0.3">
      <c r="A395" s="4"/>
      <c r="B395" s="4"/>
      <c r="C395" s="4"/>
      <c r="D395" s="4"/>
      <c r="E395" s="4"/>
      <c r="F395" s="4"/>
      <c r="G395" s="4"/>
      <c r="H395" s="4"/>
      <c r="I395" s="4"/>
      <c r="J395" s="5"/>
      <c r="K395" s="4"/>
      <c r="L395" s="5"/>
      <c r="M395" s="5"/>
      <c r="N395" s="5"/>
      <c r="O395" s="4"/>
      <c r="P395" s="108"/>
      <c r="Q395" s="108"/>
      <c r="R395" s="108"/>
      <c r="S395" s="108"/>
      <c r="T395" s="108"/>
      <c r="U395" s="108"/>
      <c r="V395" s="108"/>
      <c r="W395" s="108"/>
      <c r="X395" s="108"/>
      <c r="Y395" s="108"/>
    </row>
    <row r="396" spans="1:25" x14ac:dyDescent="0.3">
      <c r="A396" s="4"/>
      <c r="B396" s="4"/>
      <c r="C396" s="4"/>
      <c r="D396" s="4"/>
      <c r="E396" s="4"/>
      <c r="F396" s="4"/>
      <c r="G396" s="4"/>
      <c r="H396" s="4"/>
      <c r="I396" s="4"/>
      <c r="J396" s="5"/>
      <c r="K396" s="4"/>
      <c r="L396" s="5"/>
      <c r="M396" s="5"/>
      <c r="N396" s="5"/>
      <c r="O396" s="4"/>
      <c r="P396" s="108"/>
      <c r="Q396" s="108"/>
      <c r="R396" s="108"/>
      <c r="S396" s="108"/>
      <c r="T396" s="108"/>
      <c r="U396" s="108"/>
      <c r="V396" s="108"/>
      <c r="W396" s="108"/>
      <c r="X396" s="108"/>
      <c r="Y396" s="108"/>
    </row>
    <row r="397" spans="1:25" x14ac:dyDescent="0.3">
      <c r="A397" s="4"/>
      <c r="B397" s="4"/>
      <c r="C397" s="4"/>
      <c r="D397" s="4"/>
      <c r="E397" s="4"/>
      <c r="F397" s="4"/>
      <c r="G397" s="4"/>
      <c r="H397" s="4"/>
      <c r="I397" s="4"/>
      <c r="J397" s="5"/>
      <c r="K397" s="4"/>
      <c r="L397" s="5"/>
      <c r="M397" s="5"/>
      <c r="N397" s="5"/>
      <c r="O397" s="4"/>
      <c r="P397" s="108"/>
      <c r="Q397" s="108"/>
      <c r="R397" s="108"/>
      <c r="S397" s="108"/>
      <c r="T397" s="108"/>
      <c r="U397" s="108"/>
      <c r="V397" s="108"/>
      <c r="W397" s="108"/>
      <c r="X397" s="108"/>
      <c r="Y397" s="108"/>
    </row>
    <row r="398" spans="1:25" x14ac:dyDescent="0.3">
      <c r="A398" s="4"/>
      <c r="B398" s="4"/>
      <c r="C398" s="4"/>
      <c r="D398" s="4"/>
      <c r="E398" s="4"/>
      <c r="F398" s="4"/>
      <c r="G398" s="4"/>
      <c r="H398" s="4"/>
      <c r="I398" s="4"/>
      <c r="J398" s="5"/>
      <c r="K398" s="4"/>
      <c r="L398" s="5"/>
      <c r="M398" s="5"/>
      <c r="N398" s="5"/>
      <c r="O398" s="4"/>
      <c r="P398" s="108"/>
      <c r="Q398" s="108"/>
      <c r="R398" s="108"/>
      <c r="S398" s="108"/>
      <c r="T398" s="108"/>
      <c r="U398" s="108"/>
      <c r="V398" s="108"/>
      <c r="W398" s="108"/>
      <c r="X398" s="108"/>
      <c r="Y398" s="108"/>
    </row>
    <row r="399" spans="1:25" x14ac:dyDescent="0.3">
      <c r="A399" s="4"/>
      <c r="B399" s="4"/>
      <c r="C399" s="4"/>
      <c r="D399" s="4"/>
      <c r="E399" s="4"/>
      <c r="F399" s="4"/>
      <c r="G399" s="4"/>
      <c r="H399" s="4"/>
      <c r="I399" s="4"/>
      <c r="J399" s="5"/>
      <c r="K399" s="4"/>
      <c r="L399" s="5"/>
      <c r="M399" s="5"/>
      <c r="N399" s="5"/>
      <c r="O399" s="4"/>
      <c r="P399" s="108"/>
      <c r="Q399" s="108"/>
      <c r="R399" s="108"/>
      <c r="S399" s="108"/>
      <c r="T399" s="108"/>
      <c r="U399" s="108"/>
      <c r="V399" s="108"/>
      <c r="W399" s="108"/>
      <c r="X399" s="108"/>
      <c r="Y399" s="108"/>
    </row>
    <row r="400" spans="1:25" x14ac:dyDescent="0.3">
      <c r="A400" s="4"/>
      <c r="B400" s="4"/>
      <c r="C400" s="4"/>
      <c r="D400" s="4"/>
      <c r="E400" s="4"/>
      <c r="F400" s="4"/>
      <c r="G400" s="4"/>
      <c r="H400" s="4"/>
      <c r="I400" s="4"/>
      <c r="J400" s="5"/>
      <c r="K400" s="4"/>
      <c r="L400" s="5"/>
      <c r="M400" s="5"/>
      <c r="N400" s="5"/>
      <c r="O400" s="4"/>
      <c r="P400" s="108"/>
      <c r="Q400" s="108"/>
      <c r="R400" s="108"/>
      <c r="S400" s="108"/>
      <c r="T400" s="108"/>
      <c r="U400" s="108"/>
      <c r="V400" s="108"/>
      <c r="W400" s="108"/>
      <c r="X400" s="108"/>
      <c r="Y400" s="108"/>
    </row>
    <row r="401" spans="1:25" x14ac:dyDescent="0.3">
      <c r="A401" s="4"/>
      <c r="B401" s="4"/>
      <c r="C401" s="4"/>
      <c r="D401" s="4"/>
      <c r="E401" s="4"/>
      <c r="F401" s="4"/>
      <c r="G401" s="4"/>
      <c r="H401" s="4"/>
      <c r="I401" s="4"/>
      <c r="J401" s="5"/>
      <c r="K401" s="4"/>
      <c r="L401" s="5"/>
      <c r="M401" s="5"/>
      <c r="N401" s="5"/>
      <c r="O401" s="4"/>
      <c r="P401" s="108"/>
      <c r="Q401" s="108"/>
      <c r="R401" s="108"/>
      <c r="S401" s="108"/>
      <c r="T401" s="108"/>
      <c r="U401" s="108"/>
      <c r="V401" s="108"/>
      <c r="W401" s="108"/>
      <c r="X401" s="108"/>
      <c r="Y401" s="108"/>
    </row>
    <row r="402" spans="1:25" x14ac:dyDescent="0.3">
      <c r="A402" s="4"/>
      <c r="B402" s="4"/>
      <c r="C402" s="4"/>
      <c r="D402" s="4"/>
      <c r="E402" s="4"/>
      <c r="F402" s="4"/>
      <c r="G402" s="4"/>
      <c r="H402" s="4"/>
      <c r="I402" s="4"/>
      <c r="J402" s="5"/>
      <c r="K402" s="4"/>
      <c r="L402" s="5"/>
      <c r="M402" s="5"/>
      <c r="N402" s="5"/>
      <c r="O402" s="4"/>
      <c r="P402" s="108"/>
      <c r="Q402" s="108"/>
      <c r="R402" s="108"/>
      <c r="S402" s="108"/>
      <c r="T402" s="108"/>
      <c r="U402" s="108"/>
      <c r="V402" s="108"/>
      <c r="W402" s="108"/>
      <c r="X402" s="108"/>
      <c r="Y402" s="108"/>
    </row>
    <row r="403" spans="1:25" x14ac:dyDescent="0.3">
      <c r="A403" s="4"/>
      <c r="B403" s="4"/>
      <c r="C403" s="4"/>
      <c r="D403" s="4"/>
      <c r="E403" s="4"/>
      <c r="F403" s="4"/>
      <c r="G403" s="4"/>
      <c r="H403" s="4"/>
      <c r="I403" s="4"/>
      <c r="J403" s="5"/>
      <c r="K403" s="4"/>
      <c r="L403" s="5"/>
      <c r="M403" s="5"/>
      <c r="N403" s="5"/>
      <c r="O403" s="4"/>
      <c r="P403" s="108"/>
      <c r="Q403" s="108"/>
      <c r="R403" s="108"/>
      <c r="S403" s="108"/>
      <c r="T403" s="108"/>
      <c r="U403" s="108"/>
      <c r="V403" s="108"/>
      <c r="W403" s="108"/>
      <c r="X403" s="108"/>
      <c r="Y403" s="108"/>
    </row>
    <row r="404" spans="1:25" x14ac:dyDescent="0.3">
      <c r="A404" s="4"/>
      <c r="B404" s="4"/>
      <c r="C404" s="4"/>
      <c r="D404" s="4"/>
      <c r="E404" s="4"/>
      <c r="F404" s="4"/>
      <c r="G404" s="4"/>
      <c r="H404" s="4"/>
      <c r="I404" s="4"/>
      <c r="J404" s="5"/>
      <c r="K404" s="4"/>
      <c r="L404" s="5"/>
      <c r="M404" s="5"/>
      <c r="N404" s="5"/>
      <c r="O404" s="4"/>
      <c r="P404" s="108"/>
      <c r="Q404" s="108"/>
      <c r="R404" s="108"/>
      <c r="S404" s="108"/>
      <c r="T404" s="108"/>
      <c r="U404" s="108"/>
      <c r="V404" s="108"/>
      <c r="W404" s="108"/>
      <c r="X404" s="108"/>
      <c r="Y404" s="108"/>
    </row>
    <row r="405" spans="1:25" x14ac:dyDescent="0.3">
      <c r="A405" s="4"/>
      <c r="B405" s="4"/>
      <c r="C405" s="4"/>
      <c r="D405" s="4"/>
      <c r="E405" s="4"/>
      <c r="F405" s="4"/>
      <c r="G405" s="4"/>
      <c r="H405" s="4"/>
      <c r="I405" s="4"/>
      <c r="J405" s="5"/>
      <c r="K405" s="4"/>
      <c r="L405" s="5"/>
      <c r="M405" s="5"/>
      <c r="N405" s="5"/>
      <c r="O405" s="4"/>
      <c r="P405" s="108"/>
      <c r="Q405" s="108"/>
      <c r="R405" s="108"/>
      <c r="S405" s="108"/>
      <c r="T405" s="108"/>
      <c r="U405" s="108"/>
      <c r="V405" s="108"/>
      <c r="W405" s="108"/>
      <c r="X405" s="108"/>
      <c r="Y405" s="108"/>
    </row>
    <row r="406" spans="1:25" x14ac:dyDescent="0.3">
      <c r="A406" s="4"/>
      <c r="B406" s="4"/>
      <c r="C406" s="4"/>
      <c r="D406" s="4"/>
      <c r="E406" s="4"/>
      <c r="F406" s="4"/>
      <c r="G406" s="4"/>
      <c r="H406" s="4"/>
      <c r="I406" s="4"/>
      <c r="J406" s="5"/>
      <c r="K406" s="4"/>
      <c r="L406" s="5"/>
      <c r="M406" s="5"/>
      <c r="N406" s="5"/>
      <c r="O406" s="4"/>
      <c r="P406" s="108"/>
      <c r="Q406" s="108"/>
      <c r="R406" s="108"/>
      <c r="S406" s="108"/>
      <c r="T406" s="108"/>
      <c r="U406" s="108"/>
      <c r="V406" s="108"/>
      <c r="W406" s="108"/>
      <c r="X406" s="108"/>
      <c r="Y406" s="108"/>
    </row>
    <row r="407" spans="1:25" x14ac:dyDescent="0.3">
      <c r="A407" s="4"/>
      <c r="B407" s="4"/>
      <c r="C407" s="4"/>
      <c r="D407" s="4"/>
      <c r="E407" s="4"/>
      <c r="F407" s="4"/>
      <c r="G407" s="4"/>
      <c r="H407" s="4"/>
      <c r="I407" s="4"/>
      <c r="J407" s="5"/>
      <c r="K407" s="4"/>
      <c r="L407" s="5"/>
      <c r="M407" s="5"/>
      <c r="N407" s="5"/>
      <c r="O407" s="4"/>
      <c r="P407" s="108"/>
      <c r="Q407" s="108"/>
      <c r="R407" s="108"/>
      <c r="S407" s="108"/>
      <c r="T407" s="108"/>
      <c r="U407" s="108"/>
      <c r="V407" s="108"/>
      <c r="W407" s="108"/>
      <c r="X407" s="108"/>
      <c r="Y407" s="108"/>
    </row>
    <row r="408" spans="1:25" x14ac:dyDescent="0.3">
      <c r="A408" s="4"/>
      <c r="B408" s="4"/>
      <c r="C408" s="4"/>
      <c r="D408" s="4"/>
      <c r="E408" s="4"/>
      <c r="F408" s="4"/>
      <c r="G408" s="4"/>
      <c r="H408" s="4"/>
      <c r="I408" s="4"/>
      <c r="J408" s="5"/>
      <c r="K408" s="4"/>
      <c r="L408" s="5"/>
      <c r="M408" s="5"/>
      <c r="N408" s="5"/>
      <c r="O408" s="4"/>
      <c r="P408" s="108"/>
      <c r="Q408" s="108"/>
      <c r="R408" s="108"/>
      <c r="S408" s="108"/>
      <c r="T408" s="108"/>
      <c r="U408" s="108"/>
      <c r="V408" s="108"/>
      <c r="W408" s="108"/>
      <c r="X408" s="108"/>
      <c r="Y408" s="108"/>
    </row>
    <row r="409" spans="1:25" x14ac:dyDescent="0.3">
      <c r="A409" s="4"/>
      <c r="B409" s="4"/>
      <c r="C409" s="4"/>
      <c r="D409" s="4"/>
      <c r="E409" s="4"/>
      <c r="F409" s="4"/>
      <c r="G409" s="4"/>
      <c r="H409" s="4"/>
      <c r="I409" s="4"/>
      <c r="J409" s="5"/>
      <c r="K409" s="4"/>
      <c r="L409" s="5"/>
      <c r="M409" s="5"/>
      <c r="N409" s="5"/>
      <c r="O409" s="4"/>
      <c r="P409" s="108"/>
      <c r="Q409" s="108"/>
      <c r="R409" s="108"/>
      <c r="S409" s="108"/>
      <c r="T409" s="108"/>
      <c r="U409" s="108"/>
      <c r="V409" s="108"/>
      <c r="W409" s="108"/>
      <c r="X409" s="108"/>
      <c r="Y409" s="108"/>
    </row>
    <row r="410" spans="1:25" x14ac:dyDescent="0.3">
      <c r="A410" s="4"/>
      <c r="B410" s="4"/>
      <c r="C410" s="4"/>
      <c r="D410" s="4"/>
      <c r="E410" s="4"/>
      <c r="F410" s="4"/>
      <c r="G410" s="4"/>
      <c r="H410" s="4"/>
      <c r="I410" s="4"/>
      <c r="J410" s="5"/>
      <c r="K410" s="4"/>
      <c r="L410" s="5"/>
      <c r="M410" s="5"/>
      <c r="N410" s="5"/>
      <c r="O410" s="4"/>
      <c r="P410" s="108"/>
      <c r="Q410" s="108"/>
      <c r="R410" s="108"/>
      <c r="S410" s="108"/>
      <c r="T410" s="108"/>
      <c r="U410" s="108"/>
      <c r="V410" s="108"/>
      <c r="W410" s="108"/>
      <c r="X410" s="108"/>
      <c r="Y410" s="108"/>
    </row>
    <row r="411" spans="1:25" x14ac:dyDescent="0.3">
      <c r="A411" s="4"/>
      <c r="B411" s="4"/>
      <c r="C411" s="4"/>
      <c r="D411" s="4"/>
      <c r="E411" s="4"/>
      <c r="F411" s="4"/>
      <c r="G411" s="4"/>
      <c r="H411" s="4"/>
      <c r="I411" s="4"/>
      <c r="J411" s="5"/>
      <c r="K411" s="4"/>
      <c r="L411" s="5"/>
      <c r="M411" s="5"/>
      <c r="N411" s="5"/>
      <c r="O411" s="4"/>
      <c r="P411" s="108"/>
      <c r="Q411" s="108"/>
      <c r="R411" s="108"/>
      <c r="S411" s="108"/>
      <c r="T411" s="108"/>
      <c r="U411" s="108"/>
      <c r="V411" s="108"/>
      <c r="W411" s="108"/>
      <c r="X411" s="108"/>
      <c r="Y411" s="108"/>
    </row>
    <row r="412" spans="1:25" x14ac:dyDescent="0.3">
      <c r="A412" s="4"/>
      <c r="B412" s="4"/>
      <c r="C412" s="4"/>
      <c r="D412" s="4"/>
      <c r="E412" s="4"/>
      <c r="F412" s="4"/>
      <c r="G412" s="4"/>
      <c r="H412" s="4"/>
      <c r="I412" s="4"/>
      <c r="J412" s="5"/>
      <c r="K412" s="4"/>
      <c r="L412" s="5"/>
      <c r="M412" s="5"/>
      <c r="N412" s="5"/>
      <c r="O412" s="4"/>
      <c r="P412" s="108"/>
      <c r="Q412" s="108"/>
      <c r="R412" s="108"/>
      <c r="S412" s="108"/>
      <c r="T412" s="108"/>
      <c r="U412" s="108"/>
      <c r="V412" s="108"/>
      <c r="W412" s="108"/>
      <c r="X412" s="108"/>
      <c r="Y412" s="108"/>
    </row>
    <row r="413" spans="1:25" x14ac:dyDescent="0.3">
      <c r="A413" s="4"/>
      <c r="B413" s="4"/>
      <c r="C413" s="4"/>
      <c r="D413" s="4"/>
      <c r="E413" s="4"/>
      <c r="F413" s="4"/>
      <c r="G413" s="4"/>
      <c r="H413" s="4"/>
      <c r="I413" s="4"/>
      <c r="J413" s="5"/>
      <c r="K413" s="4"/>
      <c r="L413" s="5"/>
      <c r="M413" s="5"/>
      <c r="N413" s="5"/>
      <c r="O413" s="4"/>
      <c r="P413" s="108"/>
      <c r="Q413" s="108"/>
      <c r="R413" s="108"/>
      <c r="S413" s="108"/>
      <c r="T413" s="108"/>
      <c r="U413" s="108"/>
      <c r="V413" s="108"/>
      <c r="W413" s="108"/>
      <c r="X413" s="108"/>
      <c r="Y413" s="108"/>
    </row>
    <row r="414" spans="1:25" x14ac:dyDescent="0.3">
      <c r="A414" s="4"/>
      <c r="B414" s="4"/>
      <c r="C414" s="4"/>
      <c r="D414" s="4"/>
      <c r="E414" s="4"/>
      <c r="F414" s="4"/>
      <c r="G414" s="4"/>
      <c r="H414" s="4"/>
      <c r="I414" s="4"/>
      <c r="J414" s="5"/>
      <c r="K414" s="4"/>
      <c r="L414" s="5"/>
      <c r="M414" s="5"/>
      <c r="N414" s="5"/>
      <c r="O414" s="4"/>
      <c r="P414" s="108"/>
      <c r="Q414" s="108"/>
      <c r="R414" s="108"/>
      <c r="S414" s="108"/>
      <c r="T414" s="108"/>
      <c r="U414" s="108"/>
      <c r="V414" s="108"/>
      <c r="W414" s="108"/>
      <c r="X414" s="108"/>
      <c r="Y414" s="108"/>
    </row>
    <row r="415" spans="1:25" x14ac:dyDescent="0.3">
      <c r="A415" s="4"/>
      <c r="B415" s="4"/>
      <c r="C415" s="4"/>
      <c r="D415" s="4"/>
      <c r="E415" s="4"/>
      <c r="F415" s="4"/>
      <c r="G415" s="4"/>
      <c r="H415" s="4"/>
      <c r="I415" s="4"/>
      <c r="J415" s="5"/>
      <c r="K415" s="4"/>
      <c r="L415" s="5"/>
      <c r="M415" s="5"/>
      <c r="N415" s="5"/>
      <c r="O415" s="4"/>
      <c r="P415" s="108"/>
      <c r="Q415" s="108"/>
      <c r="R415" s="108"/>
      <c r="S415" s="108"/>
      <c r="T415" s="108"/>
      <c r="U415" s="108"/>
      <c r="V415" s="108"/>
      <c r="W415" s="108"/>
      <c r="X415" s="108"/>
      <c r="Y415" s="108"/>
    </row>
    <row r="416" spans="1:25" x14ac:dyDescent="0.3">
      <c r="A416" s="4"/>
      <c r="B416" s="4"/>
      <c r="C416" s="4"/>
      <c r="D416" s="4"/>
      <c r="E416" s="4"/>
      <c r="F416" s="4"/>
      <c r="G416" s="4"/>
      <c r="H416" s="4"/>
      <c r="I416" s="4"/>
      <c r="J416" s="5"/>
      <c r="K416" s="4"/>
      <c r="L416" s="5"/>
      <c r="M416" s="5"/>
      <c r="N416" s="5"/>
      <c r="O416" s="4"/>
      <c r="P416" s="108"/>
      <c r="Q416" s="108"/>
      <c r="R416" s="108"/>
      <c r="S416" s="108"/>
      <c r="T416" s="108"/>
      <c r="U416" s="108"/>
      <c r="V416" s="108"/>
      <c r="W416" s="108"/>
      <c r="X416" s="108"/>
      <c r="Y416" s="108"/>
    </row>
    <row r="417" spans="1:25" x14ac:dyDescent="0.3">
      <c r="A417" s="4"/>
      <c r="B417" s="4"/>
      <c r="C417" s="4"/>
      <c r="D417" s="4"/>
      <c r="E417" s="4"/>
      <c r="F417" s="4"/>
      <c r="G417" s="4"/>
      <c r="H417" s="4"/>
      <c r="I417" s="4"/>
      <c r="J417" s="5"/>
      <c r="K417" s="4"/>
      <c r="L417" s="5"/>
      <c r="M417" s="5"/>
      <c r="N417" s="5"/>
      <c r="O417" s="4"/>
      <c r="P417" s="108"/>
      <c r="Q417" s="108"/>
      <c r="R417" s="108"/>
      <c r="S417" s="108"/>
      <c r="T417" s="108"/>
      <c r="U417" s="108"/>
      <c r="V417" s="108"/>
      <c r="W417" s="108"/>
      <c r="X417" s="108"/>
      <c r="Y417" s="108"/>
    </row>
    <row r="418" spans="1:25" x14ac:dyDescent="0.3">
      <c r="A418" s="4"/>
      <c r="B418" s="4"/>
      <c r="C418" s="4"/>
      <c r="D418" s="4"/>
      <c r="E418" s="4"/>
      <c r="F418" s="4"/>
      <c r="G418" s="4"/>
      <c r="H418" s="4"/>
      <c r="I418" s="4"/>
      <c r="J418" s="5"/>
      <c r="K418" s="4"/>
      <c r="L418" s="5"/>
      <c r="M418" s="5"/>
      <c r="N418" s="5"/>
      <c r="O418" s="4"/>
      <c r="P418" s="108"/>
      <c r="Q418" s="108"/>
      <c r="R418" s="108"/>
      <c r="S418" s="108"/>
      <c r="T418" s="108"/>
      <c r="U418" s="108"/>
      <c r="V418" s="108"/>
      <c r="W418" s="108"/>
      <c r="X418" s="108"/>
      <c r="Y418" s="108"/>
    </row>
    <row r="419" spans="1:25" x14ac:dyDescent="0.3">
      <c r="A419" s="4"/>
      <c r="B419" s="4"/>
      <c r="C419" s="4"/>
      <c r="D419" s="4"/>
      <c r="E419" s="4"/>
      <c r="F419" s="4"/>
      <c r="G419" s="4"/>
      <c r="H419" s="4"/>
      <c r="I419" s="4"/>
      <c r="J419" s="5"/>
      <c r="K419" s="4"/>
      <c r="L419" s="5"/>
      <c r="M419" s="5"/>
      <c r="N419" s="5"/>
      <c r="O419" s="4"/>
      <c r="P419" s="108"/>
      <c r="Q419" s="108"/>
      <c r="R419" s="108"/>
      <c r="S419" s="108"/>
      <c r="T419" s="108"/>
      <c r="U419" s="108"/>
      <c r="V419" s="108"/>
      <c r="W419" s="108"/>
      <c r="X419" s="108"/>
      <c r="Y419" s="108"/>
    </row>
    <row r="420" spans="1:25" x14ac:dyDescent="0.3">
      <c r="A420" s="4"/>
      <c r="B420" s="4"/>
      <c r="C420" s="4"/>
      <c r="D420" s="4"/>
      <c r="E420" s="4"/>
      <c r="F420" s="4"/>
      <c r="G420" s="4"/>
      <c r="H420" s="4"/>
      <c r="I420" s="4"/>
      <c r="J420" s="5"/>
      <c r="K420" s="4"/>
      <c r="L420" s="5"/>
      <c r="M420" s="5"/>
      <c r="N420" s="5"/>
      <c r="O420" s="4"/>
      <c r="P420" s="108"/>
      <c r="Q420" s="108"/>
      <c r="R420" s="108"/>
      <c r="S420" s="108"/>
      <c r="T420" s="108"/>
      <c r="U420" s="108"/>
      <c r="V420" s="108"/>
      <c r="W420" s="108"/>
      <c r="X420" s="108"/>
      <c r="Y420" s="108"/>
    </row>
    <row r="421" spans="1:25" x14ac:dyDescent="0.3">
      <c r="A421" s="4"/>
      <c r="B421" s="4"/>
      <c r="C421" s="4"/>
      <c r="D421" s="4"/>
      <c r="E421" s="4"/>
      <c r="F421" s="4"/>
      <c r="G421" s="4"/>
      <c r="H421" s="4"/>
      <c r="I421" s="4"/>
      <c r="J421" s="5"/>
      <c r="K421" s="4"/>
      <c r="L421" s="5"/>
      <c r="M421" s="5"/>
      <c r="N421" s="5"/>
      <c r="O421" s="4"/>
      <c r="P421" s="108"/>
      <c r="Q421" s="108"/>
      <c r="R421" s="108"/>
      <c r="S421" s="108"/>
      <c r="T421" s="108"/>
      <c r="U421" s="108"/>
      <c r="V421" s="108"/>
      <c r="W421" s="108"/>
      <c r="X421" s="108"/>
      <c r="Y421" s="108"/>
    </row>
    <row r="422" spans="1:25" x14ac:dyDescent="0.3">
      <c r="A422" s="4"/>
      <c r="B422" s="4"/>
      <c r="C422" s="4"/>
      <c r="D422" s="4"/>
      <c r="E422" s="4"/>
      <c r="F422" s="4"/>
      <c r="G422" s="4"/>
      <c r="H422" s="4"/>
      <c r="I422" s="4"/>
      <c r="J422" s="5"/>
      <c r="K422" s="4"/>
      <c r="L422" s="5"/>
      <c r="M422" s="5"/>
      <c r="N422" s="5"/>
      <c r="O422" s="4"/>
      <c r="P422" s="108"/>
      <c r="Q422" s="108"/>
      <c r="R422" s="108"/>
      <c r="S422" s="108"/>
      <c r="T422" s="108"/>
      <c r="U422" s="108"/>
      <c r="V422" s="108"/>
      <c r="W422" s="108"/>
      <c r="X422" s="108"/>
      <c r="Y422" s="108"/>
    </row>
    <row r="423" spans="1:25" x14ac:dyDescent="0.3">
      <c r="A423" s="4"/>
      <c r="B423" s="4"/>
      <c r="C423" s="4"/>
      <c r="D423" s="4"/>
      <c r="E423" s="4"/>
      <c r="F423" s="4"/>
      <c r="G423" s="4"/>
      <c r="H423" s="4"/>
      <c r="I423" s="4"/>
      <c r="J423" s="5"/>
      <c r="K423" s="4"/>
      <c r="L423" s="5"/>
      <c r="M423" s="5"/>
      <c r="N423" s="5"/>
      <c r="O423" s="4"/>
      <c r="P423" s="108"/>
      <c r="Q423" s="108"/>
      <c r="R423" s="108"/>
      <c r="S423" s="108"/>
      <c r="T423" s="108"/>
      <c r="U423" s="108"/>
      <c r="V423" s="108"/>
      <c r="W423" s="108"/>
      <c r="X423" s="108"/>
      <c r="Y423" s="108"/>
    </row>
    <row r="424" spans="1:25" x14ac:dyDescent="0.3">
      <c r="A424" s="4"/>
      <c r="B424" s="4"/>
      <c r="C424" s="4"/>
      <c r="D424" s="4"/>
      <c r="E424" s="4"/>
      <c r="F424" s="4"/>
      <c r="G424" s="4"/>
      <c r="H424" s="4"/>
      <c r="I424" s="4"/>
      <c r="J424" s="5"/>
      <c r="K424" s="4"/>
      <c r="L424" s="5"/>
      <c r="M424" s="5"/>
      <c r="N424" s="5"/>
      <c r="O424" s="4"/>
      <c r="P424" s="108"/>
      <c r="Q424" s="108"/>
      <c r="R424" s="108"/>
      <c r="S424" s="108"/>
      <c r="T424" s="108"/>
      <c r="U424" s="108"/>
      <c r="V424" s="108"/>
      <c r="W424" s="108"/>
      <c r="X424" s="108"/>
      <c r="Y424" s="108"/>
    </row>
    <row r="425" spans="1:25" x14ac:dyDescent="0.3">
      <c r="A425" s="4"/>
      <c r="B425" s="4"/>
      <c r="C425" s="4"/>
      <c r="D425" s="4"/>
      <c r="E425" s="4"/>
      <c r="F425" s="4"/>
      <c r="G425" s="4"/>
      <c r="H425" s="4"/>
      <c r="I425" s="4"/>
      <c r="J425" s="5"/>
      <c r="K425" s="4"/>
      <c r="L425" s="5"/>
      <c r="M425" s="5"/>
      <c r="N425" s="5"/>
      <c r="O425" s="4"/>
      <c r="P425" s="108"/>
      <c r="Q425" s="108"/>
      <c r="R425" s="108"/>
      <c r="S425" s="108"/>
      <c r="T425" s="108"/>
      <c r="U425" s="108"/>
      <c r="V425" s="108"/>
      <c r="W425" s="108"/>
      <c r="X425" s="108"/>
      <c r="Y425" s="108"/>
    </row>
    <row r="426" spans="1:25" x14ac:dyDescent="0.3">
      <c r="A426" s="4"/>
      <c r="B426" s="4"/>
      <c r="C426" s="4"/>
      <c r="D426" s="4"/>
      <c r="E426" s="4"/>
      <c r="F426" s="4"/>
      <c r="G426" s="4"/>
      <c r="H426" s="4"/>
      <c r="I426" s="4"/>
      <c r="J426" s="5"/>
      <c r="K426" s="4"/>
      <c r="L426" s="5"/>
      <c r="M426" s="5"/>
      <c r="N426" s="5"/>
      <c r="O426" s="4"/>
      <c r="P426" s="108"/>
      <c r="Q426" s="108"/>
      <c r="R426" s="108"/>
      <c r="S426" s="108"/>
      <c r="T426" s="108"/>
      <c r="U426" s="108"/>
      <c r="V426" s="108"/>
      <c r="W426" s="108"/>
      <c r="X426" s="108"/>
      <c r="Y426" s="108"/>
    </row>
    <row r="427" spans="1:25" x14ac:dyDescent="0.3">
      <c r="A427" s="4"/>
      <c r="B427" s="4"/>
      <c r="C427" s="4"/>
      <c r="D427" s="4"/>
      <c r="E427" s="4"/>
      <c r="F427" s="4"/>
      <c r="G427" s="4"/>
      <c r="H427" s="4"/>
      <c r="I427" s="4"/>
      <c r="J427" s="5"/>
      <c r="K427" s="4"/>
      <c r="L427" s="5"/>
      <c r="M427" s="5"/>
      <c r="N427" s="5"/>
      <c r="O427" s="4"/>
      <c r="P427" s="108"/>
      <c r="Q427" s="108"/>
      <c r="R427" s="108"/>
      <c r="S427" s="108"/>
      <c r="T427" s="108"/>
      <c r="U427" s="108"/>
      <c r="V427" s="108"/>
      <c r="W427" s="108"/>
      <c r="X427" s="108"/>
      <c r="Y427" s="108"/>
    </row>
    <row r="428" spans="1:25" x14ac:dyDescent="0.3">
      <c r="A428" s="4"/>
      <c r="B428" s="4"/>
      <c r="C428" s="4"/>
      <c r="D428" s="4"/>
      <c r="E428" s="4"/>
      <c r="F428" s="4"/>
      <c r="G428" s="4"/>
      <c r="H428" s="4"/>
      <c r="I428" s="4"/>
      <c r="J428" s="5"/>
      <c r="K428" s="4"/>
      <c r="L428" s="5"/>
      <c r="M428" s="5"/>
      <c r="N428" s="5"/>
      <c r="O428" s="4"/>
      <c r="P428" s="108"/>
      <c r="Q428" s="108"/>
      <c r="R428" s="108"/>
      <c r="S428" s="108"/>
      <c r="T428" s="108"/>
      <c r="U428" s="108"/>
      <c r="V428" s="108"/>
      <c r="W428" s="108"/>
      <c r="X428" s="108"/>
      <c r="Y428" s="108"/>
    </row>
    <row r="429" spans="1:25" x14ac:dyDescent="0.3">
      <c r="A429" s="4"/>
      <c r="B429" s="4"/>
      <c r="C429" s="4"/>
      <c r="D429" s="4"/>
      <c r="E429" s="4"/>
      <c r="F429" s="4"/>
      <c r="G429" s="4"/>
      <c r="H429" s="4"/>
      <c r="I429" s="4"/>
      <c r="J429" s="5"/>
      <c r="K429" s="4"/>
      <c r="L429" s="5"/>
      <c r="M429" s="5"/>
      <c r="N429" s="5"/>
      <c r="O429" s="4"/>
      <c r="P429" s="108"/>
      <c r="Q429" s="108"/>
      <c r="R429" s="108"/>
      <c r="S429" s="108"/>
      <c r="T429" s="108"/>
      <c r="U429" s="108"/>
      <c r="V429" s="108"/>
      <c r="W429" s="108"/>
      <c r="X429" s="108"/>
      <c r="Y429" s="108"/>
    </row>
    <row r="430" spans="1:25" x14ac:dyDescent="0.3">
      <c r="A430" s="4"/>
      <c r="B430" s="4"/>
      <c r="C430" s="4"/>
      <c r="D430" s="4"/>
      <c r="E430" s="4"/>
      <c r="F430" s="4"/>
      <c r="G430" s="4"/>
      <c r="H430" s="4"/>
      <c r="I430" s="4"/>
      <c r="J430" s="5"/>
      <c r="K430" s="4"/>
      <c r="L430" s="5"/>
      <c r="M430" s="5"/>
      <c r="N430" s="5"/>
      <c r="O430" s="4"/>
      <c r="P430" s="108"/>
      <c r="Q430" s="108"/>
      <c r="R430" s="108"/>
      <c r="S430" s="108"/>
      <c r="T430" s="108"/>
      <c r="U430" s="108"/>
      <c r="V430" s="108"/>
      <c r="W430" s="108"/>
      <c r="X430" s="108"/>
      <c r="Y430" s="108"/>
    </row>
    <row r="431" spans="1:25" x14ac:dyDescent="0.3">
      <c r="A431" s="4"/>
      <c r="B431" s="4"/>
      <c r="C431" s="4"/>
      <c r="D431" s="4"/>
      <c r="E431" s="4"/>
      <c r="F431" s="4"/>
      <c r="G431" s="4"/>
      <c r="H431" s="4"/>
      <c r="I431" s="4"/>
      <c r="J431" s="5"/>
      <c r="K431" s="4"/>
      <c r="L431" s="5"/>
      <c r="M431" s="5"/>
      <c r="N431" s="5"/>
      <c r="O431" s="4"/>
      <c r="P431" s="108"/>
      <c r="Q431" s="108"/>
      <c r="R431" s="108"/>
      <c r="S431" s="108"/>
      <c r="T431" s="108"/>
      <c r="U431" s="108"/>
      <c r="V431" s="108"/>
      <c r="W431" s="108"/>
      <c r="X431" s="108"/>
      <c r="Y431" s="108"/>
    </row>
    <row r="432" spans="1:25" x14ac:dyDescent="0.3">
      <c r="A432" s="4"/>
      <c r="B432" s="4"/>
      <c r="C432" s="4"/>
      <c r="D432" s="4"/>
      <c r="E432" s="4"/>
      <c r="F432" s="4"/>
      <c r="G432" s="4"/>
      <c r="H432" s="4"/>
      <c r="I432" s="4"/>
      <c r="J432" s="5"/>
      <c r="K432" s="4"/>
      <c r="L432" s="5"/>
      <c r="M432" s="5"/>
      <c r="N432" s="5"/>
      <c r="O432" s="4"/>
      <c r="P432" s="108"/>
      <c r="Q432" s="108"/>
      <c r="R432" s="108"/>
      <c r="S432" s="108"/>
      <c r="T432" s="108"/>
      <c r="U432" s="108"/>
      <c r="V432" s="108"/>
      <c r="W432" s="108"/>
      <c r="X432" s="108"/>
      <c r="Y432" s="108"/>
    </row>
    <row r="433" spans="1:25" x14ac:dyDescent="0.3">
      <c r="A433" s="4"/>
      <c r="B433" s="4"/>
      <c r="C433" s="4"/>
      <c r="D433" s="4"/>
      <c r="E433" s="4"/>
      <c r="F433" s="4"/>
      <c r="G433" s="4"/>
      <c r="H433" s="4"/>
      <c r="I433" s="4"/>
      <c r="J433" s="5"/>
      <c r="K433" s="4"/>
      <c r="L433" s="5"/>
      <c r="M433" s="5"/>
      <c r="N433" s="5"/>
      <c r="O433" s="4"/>
      <c r="P433" s="108"/>
      <c r="Q433" s="108"/>
      <c r="R433" s="108"/>
      <c r="S433" s="108"/>
      <c r="T433" s="108"/>
      <c r="U433" s="108"/>
      <c r="V433" s="108"/>
      <c r="W433" s="108"/>
      <c r="X433" s="108"/>
      <c r="Y433" s="108"/>
    </row>
    <row r="434" spans="1:25" x14ac:dyDescent="0.3">
      <c r="A434" s="4"/>
      <c r="B434" s="4"/>
      <c r="C434" s="4"/>
      <c r="D434" s="4"/>
      <c r="E434" s="4"/>
      <c r="F434" s="4"/>
      <c r="G434" s="4"/>
      <c r="H434" s="4"/>
      <c r="I434" s="4"/>
      <c r="J434" s="5"/>
      <c r="K434" s="4"/>
      <c r="L434" s="5"/>
      <c r="M434" s="5"/>
      <c r="N434" s="5"/>
      <c r="O434" s="4"/>
      <c r="P434" s="108"/>
      <c r="Q434" s="108"/>
      <c r="R434" s="108"/>
      <c r="S434" s="108"/>
      <c r="T434" s="108"/>
      <c r="U434" s="108"/>
      <c r="V434" s="108"/>
      <c r="W434" s="108"/>
      <c r="X434" s="108"/>
      <c r="Y434" s="108"/>
    </row>
    <row r="435" spans="1:25" x14ac:dyDescent="0.3">
      <c r="A435" s="4"/>
      <c r="B435" s="4"/>
      <c r="C435" s="4"/>
      <c r="D435" s="4"/>
      <c r="E435" s="4"/>
      <c r="F435" s="4"/>
      <c r="G435" s="4"/>
      <c r="H435" s="4"/>
      <c r="I435" s="4"/>
      <c r="J435" s="5"/>
      <c r="K435" s="4"/>
      <c r="L435" s="5"/>
      <c r="M435" s="5"/>
      <c r="N435" s="5"/>
      <c r="O435" s="4"/>
      <c r="P435" s="108"/>
      <c r="Q435" s="108"/>
      <c r="R435" s="108"/>
      <c r="S435" s="108"/>
      <c r="T435" s="108"/>
      <c r="U435" s="108"/>
      <c r="V435" s="108"/>
      <c r="W435" s="108"/>
      <c r="X435" s="108"/>
      <c r="Y435" s="108"/>
    </row>
    <row r="436" spans="1:25" x14ac:dyDescent="0.3">
      <c r="A436" s="4"/>
      <c r="B436" s="4"/>
      <c r="C436" s="4"/>
      <c r="D436" s="4"/>
      <c r="E436" s="4"/>
      <c r="F436" s="4"/>
      <c r="G436" s="4"/>
      <c r="H436" s="4"/>
      <c r="I436" s="4"/>
      <c r="J436" s="5"/>
      <c r="K436" s="4"/>
      <c r="L436" s="5"/>
      <c r="M436" s="5"/>
      <c r="N436" s="5"/>
      <c r="O436" s="4"/>
      <c r="P436" s="108"/>
      <c r="Q436" s="108"/>
      <c r="R436" s="108"/>
      <c r="S436" s="108"/>
      <c r="T436" s="108"/>
      <c r="U436" s="108"/>
      <c r="V436" s="108"/>
      <c r="W436" s="108"/>
      <c r="X436" s="108"/>
      <c r="Y436" s="108"/>
    </row>
    <row r="437" spans="1:25" x14ac:dyDescent="0.3">
      <c r="A437" s="4"/>
      <c r="B437" s="4"/>
      <c r="C437" s="4"/>
      <c r="D437" s="4"/>
      <c r="E437" s="4"/>
      <c r="F437" s="4"/>
      <c r="G437" s="4"/>
      <c r="H437" s="4"/>
      <c r="I437" s="4"/>
      <c r="J437" s="5"/>
      <c r="K437" s="4"/>
      <c r="L437" s="5"/>
      <c r="M437" s="5"/>
      <c r="N437" s="5"/>
      <c r="O437" s="4"/>
      <c r="P437" s="108"/>
      <c r="Q437" s="108"/>
      <c r="R437" s="108"/>
      <c r="S437" s="108"/>
      <c r="T437" s="108"/>
      <c r="U437" s="108"/>
      <c r="V437" s="108"/>
      <c r="W437" s="108"/>
      <c r="X437" s="108"/>
      <c r="Y437" s="108"/>
    </row>
    <row r="438" spans="1:25" x14ac:dyDescent="0.3">
      <c r="A438" s="4"/>
      <c r="B438" s="4"/>
      <c r="C438" s="4"/>
      <c r="D438" s="4"/>
      <c r="E438" s="4"/>
      <c r="F438" s="4"/>
      <c r="G438" s="4"/>
      <c r="H438" s="4"/>
      <c r="I438" s="4"/>
      <c r="J438" s="5"/>
      <c r="K438" s="4"/>
      <c r="L438" s="5"/>
      <c r="M438" s="5"/>
      <c r="N438" s="5"/>
      <c r="O438" s="4"/>
      <c r="P438" s="108"/>
      <c r="Q438" s="108"/>
      <c r="R438" s="108"/>
      <c r="S438" s="108"/>
      <c r="T438" s="108"/>
      <c r="U438" s="108"/>
      <c r="V438" s="108"/>
      <c r="W438" s="108"/>
      <c r="X438" s="108"/>
      <c r="Y438" s="108"/>
    </row>
    <row r="439" spans="1:25" x14ac:dyDescent="0.3">
      <c r="A439" s="4"/>
      <c r="B439" s="4"/>
      <c r="C439" s="4"/>
      <c r="D439" s="4"/>
      <c r="E439" s="4"/>
      <c r="F439" s="4"/>
      <c r="G439" s="4"/>
      <c r="H439" s="4"/>
      <c r="I439" s="4"/>
      <c r="J439" s="5"/>
      <c r="K439" s="4"/>
      <c r="L439" s="5"/>
      <c r="M439" s="5"/>
      <c r="N439" s="5"/>
      <c r="O439" s="4"/>
      <c r="P439" s="108"/>
      <c r="Q439" s="108"/>
      <c r="R439" s="108"/>
      <c r="S439" s="108"/>
      <c r="T439" s="108"/>
      <c r="U439" s="108"/>
      <c r="V439" s="108"/>
      <c r="W439" s="108"/>
      <c r="X439" s="108"/>
      <c r="Y439" s="108"/>
    </row>
    <row r="440" spans="1:25" x14ac:dyDescent="0.3">
      <c r="A440" s="4"/>
      <c r="B440" s="4"/>
      <c r="C440" s="4"/>
      <c r="D440" s="4"/>
      <c r="E440" s="4"/>
      <c r="F440" s="4"/>
      <c r="G440" s="4"/>
      <c r="H440" s="4"/>
      <c r="I440" s="4"/>
      <c r="J440" s="5"/>
      <c r="K440" s="4"/>
      <c r="L440" s="5"/>
      <c r="M440" s="5"/>
      <c r="N440" s="5"/>
      <c r="O440" s="4"/>
      <c r="P440" s="108"/>
      <c r="Q440" s="108"/>
      <c r="R440" s="108"/>
      <c r="S440" s="108"/>
      <c r="T440" s="108"/>
      <c r="U440" s="108"/>
      <c r="V440" s="108"/>
      <c r="W440" s="108"/>
      <c r="X440" s="108"/>
      <c r="Y440" s="108"/>
    </row>
    <row r="441" spans="1:25" x14ac:dyDescent="0.3">
      <c r="A441" s="4"/>
      <c r="B441" s="4"/>
      <c r="C441" s="4"/>
      <c r="D441" s="4"/>
      <c r="E441" s="4"/>
      <c r="F441" s="4"/>
      <c r="G441" s="4"/>
      <c r="H441" s="4"/>
      <c r="I441" s="4"/>
      <c r="J441" s="5"/>
      <c r="K441" s="4"/>
      <c r="L441" s="5"/>
      <c r="M441" s="5"/>
      <c r="N441" s="5"/>
      <c r="O441" s="4"/>
      <c r="P441" s="108"/>
      <c r="Q441" s="108"/>
      <c r="R441" s="108"/>
      <c r="S441" s="108"/>
      <c r="T441" s="108"/>
      <c r="U441" s="108"/>
      <c r="V441" s="108"/>
      <c r="W441" s="108"/>
      <c r="X441" s="108"/>
      <c r="Y441" s="108"/>
    </row>
    <row r="442" spans="1:25" x14ac:dyDescent="0.3">
      <c r="A442" s="4"/>
      <c r="B442" s="4"/>
      <c r="C442" s="4"/>
      <c r="D442" s="4"/>
      <c r="E442" s="4"/>
      <c r="F442" s="4"/>
      <c r="G442" s="4"/>
      <c r="H442" s="4"/>
      <c r="I442" s="4"/>
      <c r="J442" s="5"/>
      <c r="K442" s="4"/>
      <c r="L442" s="5"/>
      <c r="M442" s="5"/>
      <c r="N442" s="5"/>
      <c r="O442" s="4"/>
      <c r="P442" s="108"/>
      <c r="Q442" s="108"/>
      <c r="R442" s="108"/>
      <c r="S442" s="108"/>
      <c r="T442" s="108"/>
      <c r="U442" s="108"/>
      <c r="V442" s="108"/>
      <c r="W442" s="108"/>
      <c r="X442" s="108"/>
      <c r="Y442" s="108"/>
    </row>
    <row r="443" spans="1:25" x14ac:dyDescent="0.3">
      <c r="A443" s="4"/>
      <c r="B443" s="4"/>
      <c r="C443" s="4"/>
      <c r="D443" s="4"/>
      <c r="E443" s="4"/>
      <c r="F443" s="4"/>
      <c r="G443" s="4"/>
      <c r="H443" s="4"/>
      <c r="I443" s="4"/>
      <c r="J443" s="5"/>
      <c r="K443" s="4"/>
      <c r="L443" s="5"/>
      <c r="M443" s="5"/>
      <c r="N443" s="5"/>
      <c r="O443" s="4"/>
      <c r="P443" s="108"/>
      <c r="Q443" s="108"/>
      <c r="R443" s="108"/>
      <c r="S443" s="108"/>
      <c r="T443" s="108"/>
      <c r="U443" s="108"/>
      <c r="V443" s="108"/>
      <c r="W443" s="108"/>
      <c r="X443" s="108"/>
      <c r="Y443" s="108"/>
    </row>
    <row r="444" spans="1:25" x14ac:dyDescent="0.3">
      <c r="A444" s="4"/>
      <c r="B444" s="4"/>
      <c r="C444" s="4"/>
      <c r="D444" s="4"/>
      <c r="E444" s="4"/>
      <c r="F444" s="4"/>
      <c r="G444" s="4"/>
      <c r="H444" s="4"/>
      <c r="I444" s="4"/>
      <c r="J444" s="5"/>
      <c r="K444" s="4"/>
      <c r="L444" s="5"/>
      <c r="M444" s="5"/>
      <c r="N444" s="5"/>
      <c r="O444" s="4"/>
      <c r="P444" s="108"/>
      <c r="Q444" s="108"/>
      <c r="R444" s="108"/>
      <c r="S444" s="108"/>
      <c r="T444" s="108"/>
      <c r="U444" s="108"/>
      <c r="V444" s="108"/>
      <c r="W444" s="108"/>
      <c r="X444" s="108"/>
      <c r="Y444" s="108"/>
    </row>
    <row r="445" spans="1:25" x14ac:dyDescent="0.3">
      <c r="A445" s="4"/>
      <c r="B445" s="4"/>
      <c r="C445" s="4"/>
      <c r="D445" s="4"/>
      <c r="E445" s="4"/>
      <c r="F445" s="4"/>
      <c r="G445" s="4"/>
      <c r="H445" s="4"/>
      <c r="I445" s="4"/>
      <c r="J445" s="5"/>
      <c r="K445" s="4"/>
      <c r="L445" s="5"/>
      <c r="M445" s="5"/>
      <c r="N445" s="5"/>
      <c r="O445" s="4"/>
      <c r="P445" s="108"/>
      <c r="Q445" s="108"/>
      <c r="R445" s="108"/>
      <c r="S445" s="108"/>
      <c r="T445" s="108"/>
      <c r="U445" s="108"/>
      <c r="V445" s="108"/>
      <c r="W445" s="108"/>
      <c r="X445" s="108"/>
      <c r="Y445" s="108"/>
    </row>
    <row r="446" spans="1:25" x14ac:dyDescent="0.3">
      <c r="A446" s="4"/>
      <c r="B446" s="4"/>
      <c r="C446" s="4"/>
      <c r="D446" s="4"/>
      <c r="E446" s="4"/>
      <c r="F446" s="4"/>
      <c r="G446" s="4"/>
      <c r="H446" s="4"/>
      <c r="I446" s="4"/>
      <c r="J446" s="5"/>
      <c r="K446" s="4"/>
      <c r="L446" s="5"/>
      <c r="M446" s="5"/>
      <c r="N446" s="5"/>
      <c r="O446" s="4"/>
      <c r="P446" s="108"/>
      <c r="Q446" s="108"/>
      <c r="R446" s="108"/>
      <c r="S446" s="108"/>
      <c r="T446" s="108"/>
      <c r="U446" s="108"/>
      <c r="V446" s="108"/>
      <c r="W446" s="108"/>
      <c r="X446" s="108"/>
      <c r="Y446" s="108"/>
    </row>
    <row r="447" spans="1:25" x14ac:dyDescent="0.3">
      <c r="A447" s="4"/>
      <c r="B447" s="4"/>
      <c r="C447" s="4"/>
      <c r="D447" s="4"/>
      <c r="E447" s="4"/>
      <c r="F447" s="4"/>
      <c r="G447" s="4"/>
      <c r="H447" s="4"/>
      <c r="I447" s="4"/>
      <c r="J447" s="5"/>
      <c r="K447" s="4"/>
      <c r="L447" s="5"/>
      <c r="M447" s="5"/>
      <c r="N447" s="5"/>
      <c r="O447" s="4"/>
      <c r="P447" s="108"/>
      <c r="Q447" s="108"/>
      <c r="R447" s="108"/>
      <c r="S447" s="108"/>
      <c r="T447" s="108"/>
      <c r="U447" s="108"/>
      <c r="V447" s="108"/>
      <c r="W447" s="108"/>
      <c r="X447" s="108"/>
      <c r="Y447" s="108"/>
    </row>
    <row r="448" spans="1:25" x14ac:dyDescent="0.3">
      <c r="A448" s="4"/>
      <c r="B448" s="4"/>
      <c r="C448" s="4"/>
      <c r="D448" s="4"/>
      <c r="E448" s="4"/>
      <c r="F448" s="4"/>
      <c r="G448" s="4"/>
      <c r="H448" s="4"/>
      <c r="I448" s="4"/>
      <c r="J448" s="5"/>
      <c r="K448" s="4"/>
      <c r="L448" s="5"/>
      <c r="M448" s="5"/>
      <c r="N448" s="5"/>
      <c r="O448" s="4"/>
      <c r="P448" s="108"/>
      <c r="Q448" s="108"/>
      <c r="R448" s="108"/>
      <c r="S448" s="108"/>
      <c r="T448" s="108"/>
      <c r="U448" s="108"/>
      <c r="V448" s="108"/>
      <c r="W448" s="108"/>
      <c r="X448" s="108"/>
      <c r="Y448" s="108"/>
    </row>
    <row r="449" spans="1:25" x14ac:dyDescent="0.3">
      <c r="A449" s="4"/>
      <c r="B449" s="4"/>
      <c r="C449" s="4"/>
      <c r="D449" s="4"/>
      <c r="E449" s="4"/>
      <c r="F449" s="4"/>
      <c r="G449" s="4"/>
      <c r="H449" s="4"/>
      <c r="I449" s="4"/>
      <c r="J449" s="5"/>
      <c r="K449" s="4"/>
      <c r="L449" s="5"/>
      <c r="M449" s="5"/>
      <c r="N449" s="5"/>
      <c r="O449" s="4"/>
      <c r="P449" s="108"/>
      <c r="Q449" s="108"/>
      <c r="R449" s="108"/>
      <c r="S449" s="108"/>
      <c r="T449" s="108"/>
      <c r="U449" s="108"/>
      <c r="V449" s="108"/>
      <c r="W449" s="108"/>
      <c r="X449" s="108"/>
      <c r="Y449" s="108"/>
    </row>
    <row r="450" spans="1:25" x14ac:dyDescent="0.3">
      <c r="A450" s="4"/>
      <c r="B450" s="4"/>
      <c r="C450" s="4"/>
      <c r="D450" s="4"/>
      <c r="E450" s="4"/>
      <c r="F450" s="4"/>
      <c r="G450" s="4"/>
      <c r="H450" s="4"/>
      <c r="I450" s="4"/>
      <c r="J450" s="5"/>
      <c r="K450" s="4"/>
      <c r="L450" s="5"/>
      <c r="M450" s="5"/>
      <c r="N450" s="5"/>
      <c r="O450" s="4"/>
      <c r="P450" s="108"/>
      <c r="Q450" s="108"/>
      <c r="R450" s="108"/>
      <c r="S450" s="108"/>
      <c r="T450" s="108"/>
      <c r="U450" s="108"/>
      <c r="V450" s="108"/>
      <c r="W450" s="108"/>
      <c r="X450" s="108"/>
      <c r="Y450" s="108"/>
    </row>
    <row r="451" spans="1:25" x14ac:dyDescent="0.3">
      <c r="A451" s="4"/>
      <c r="B451" s="4"/>
      <c r="C451" s="4"/>
      <c r="D451" s="4"/>
      <c r="E451" s="4"/>
      <c r="F451" s="4"/>
      <c r="G451" s="4"/>
      <c r="H451" s="4"/>
      <c r="I451" s="4"/>
      <c r="J451" s="5"/>
      <c r="K451" s="4"/>
      <c r="L451" s="5"/>
      <c r="M451" s="5"/>
      <c r="N451" s="5"/>
      <c r="O451" s="4"/>
      <c r="P451" s="108"/>
      <c r="Q451" s="108"/>
      <c r="R451" s="108"/>
      <c r="S451" s="108"/>
      <c r="T451" s="108"/>
      <c r="U451" s="108"/>
      <c r="V451" s="108"/>
      <c r="W451" s="108"/>
      <c r="X451" s="108"/>
      <c r="Y451" s="108"/>
    </row>
    <row r="452" spans="1:25" x14ac:dyDescent="0.3">
      <c r="A452" s="4"/>
      <c r="B452" s="4"/>
      <c r="C452" s="4"/>
      <c r="D452" s="4"/>
      <c r="E452" s="4"/>
      <c r="F452" s="4"/>
      <c r="G452" s="4"/>
      <c r="H452" s="4"/>
      <c r="I452" s="4"/>
      <c r="J452" s="5"/>
      <c r="K452" s="4"/>
      <c r="L452" s="5"/>
      <c r="M452" s="5"/>
      <c r="N452" s="5"/>
      <c r="O452" s="4"/>
      <c r="P452" s="108"/>
      <c r="Q452" s="108"/>
      <c r="R452" s="108"/>
      <c r="S452" s="108"/>
      <c r="T452" s="108"/>
      <c r="U452" s="108"/>
      <c r="V452" s="108"/>
      <c r="W452" s="108"/>
      <c r="X452" s="108"/>
      <c r="Y452" s="108"/>
    </row>
    <row r="453" spans="1:25" x14ac:dyDescent="0.3">
      <c r="A453" s="4"/>
      <c r="B453" s="4"/>
      <c r="C453" s="4"/>
      <c r="D453" s="4"/>
      <c r="E453" s="4"/>
      <c r="F453" s="4"/>
      <c r="G453" s="4"/>
      <c r="H453" s="4"/>
      <c r="I453" s="4"/>
      <c r="J453" s="5"/>
      <c r="K453" s="4"/>
      <c r="L453" s="5"/>
      <c r="M453" s="5"/>
      <c r="N453" s="5"/>
      <c r="O453" s="4"/>
      <c r="P453" s="108"/>
      <c r="Q453" s="108"/>
      <c r="R453" s="108"/>
      <c r="S453" s="108"/>
      <c r="T453" s="108"/>
      <c r="U453" s="108"/>
      <c r="V453" s="108"/>
      <c r="W453" s="108"/>
      <c r="X453" s="108"/>
      <c r="Y453" s="108"/>
    </row>
    <row r="454" spans="1:25" x14ac:dyDescent="0.3">
      <c r="A454" s="4"/>
      <c r="B454" s="4"/>
      <c r="C454" s="4"/>
      <c r="D454" s="4"/>
      <c r="E454" s="4"/>
      <c r="F454" s="4"/>
      <c r="G454" s="4"/>
      <c r="H454" s="4"/>
      <c r="I454" s="4"/>
      <c r="J454" s="5"/>
      <c r="K454" s="4"/>
      <c r="L454" s="5"/>
      <c r="M454" s="5"/>
      <c r="N454" s="5"/>
      <c r="O454" s="4"/>
      <c r="P454" s="108"/>
      <c r="Q454" s="108"/>
      <c r="R454" s="108"/>
      <c r="S454" s="108"/>
      <c r="T454" s="108"/>
      <c r="U454" s="108"/>
      <c r="V454" s="108"/>
      <c r="W454" s="108"/>
      <c r="X454" s="108"/>
      <c r="Y454" s="108"/>
    </row>
    <row r="455" spans="1:25" x14ac:dyDescent="0.3">
      <c r="A455" s="4"/>
      <c r="B455" s="4"/>
      <c r="C455" s="4"/>
      <c r="D455" s="4"/>
      <c r="E455" s="4"/>
      <c r="F455" s="4"/>
      <c r="G455" s="4"/>
      <c r="H455" s="4"/>
      <c r="I455" s="4"/>
      <c r="J455" s="5"/>
      <c r="K455" s="4"/>
      <c r="L455" s="5"/>
      <c r="M455" s="5"/>
      <c r="N455" s="5"/>
      <c r="O455" s="4"/>
      <c r="P455" s="108"/>
      <c r="Q455" s="108"/>
      <c r="R455" s="108"/>
      <c r="S455" s="108"/>
      <c r="T455" s="108"/>
      <c r="U455" s="108"/>
      <c r="V455" s="108"/>
      <c r="W455" s="108"/>
      <c r="X455" s="108"/>
      <c r="Y455" s="108"/>
    </row>
    <row r="456" spans="1:25" x14ac:dyDescent="0.3">
      <c r="A456" s="4"/>
      <c r="B456" s="4"/>
      <c r="C456" s="4"/>
      <c r="D456" s="4"/>
      <c r="E456" s="4"/>
      <c r="F456" s="4"/>
      <c r="G456" s="4"/>
      <c r="H456" s="4"/>
      <c r="I456" s="4"/>
      <c r="J456" s="5"/>
      <c r="K456" s="4"/>
      <c r="L456" s="5"/>
      <c r="M456" s="5"/>
      <c r="N456" s="5"/>
      <c r="O456" s="4"/>
      <c r="P456" s="108"/>
      <c r="Q456" s="108"/>
      <c r="R456" s="108"/>
      <c r="S456" s="108"/>
      <c r="T456" s="108"/>
      <c r="U456" s="108"/>
      <c r="V456" s="108"/>
      <c r="W456" s="108"/>
      <c r="X456" s="108"/>
      <c r="Y456" s="108"/>
    </row>
    <row r="457" spans="1:25" x14ac:dyDescent="0.3">
      <c r="A457" s="4"/>
      <c r="B457" s="4"/>
      <c r="C457" s="4"/>
      <c r="D457" s="4"/>
      <c r="E457" s="4"/>
      <c r="F457" s="4"/>
      <c r="G457" s="4"/>
      <c r="H457" s="4"/>
      <c r="I457" s="4"/>
      <c r="J457" s="5"/>
      <c r="K457" s="4"/>
      <c r="L457" s="5"/>
      <c r="M457" s="5"/>
      <c r="N457" s="5"/>
      <c r="O457" s="4"/>
      <c r="P457" s="108"/>
      <c r="Q457" s="108"/>
      <c r="R457" s="108"/>
      <c r="S457" s="108"/>
      <c r="T457" s="108"/>
      <c r="U457" s="108"/>
      <c r="V457" s="108"/>
      <c r="W457" s="108"/>
      <c r="X457" s="108"/>
      <c r="Y457" s="108"/>
    </row>
    <row r="458" spans="1:25" x14ac:dyDescent="0.3">
      <c r="A458" s="4"/>
      <c r="B458" s="4"/>
      <c r="C458" s="4"/>
      <c r="D458" s="4"/>
      <c r="E458" s="4"/>
      <c r="F458" s="4"/>
      <c r="G458" s="4"/>
      <c r="H458" s="4"/>
      <c r="I458" s="4"/>
      <c r="J458" s="5"/>
      <c r="K458" s="4"/>
      <c r="L458" s="5"/>
      <c r="M458" s="5"/>
      <c r="N458" s="5"/>
      <c r="O458" s="4"/>
      <c r="P458" s="108"/>
      <c r="Q458" s="108"/>
      <c r="R458" s="108"/>
      <c r="S458" s="108"/>
      <c r="T458" s="108"/>
      <c r="U458" s="108"/>
      <c r="V458" s="108"/>
      <c r="W458" s="108"/>
      <c r="X458" s="108"/>
      <c r="Y458" s="108"/>
    </row>
    <row r="459" spans="1:25" x14ac:dyDescent="0.3">
      <c r="A459" s="4"/>
      <c r="B459" s="4"/>
      <c r="C459" s="4"/>
      <c r="D459" s="4"/>
      <c r="E459" s="4"/>
      <c r="F459" s="4"/>
      <c r="G459" s="4"/>
      <c r="H459" s="4"/>
      <c r="I459" s="4"/>
      <c r="J459" s="5"/>
      <c r="K459" s="4"/>
      <c r="L459" s="5"/>
      <c r="M459" s="5"/>
      <c r="N459" s="5"/>
      <c r="O459" s="4"/>
      <c r="P459" s="108"/>
      <c r="Q459" s="108"/>
      <c r="R459" s="108"/>
      <c r="S459" s="108"/>
      <c r="T459" s="108"/>
      <c r="U459" s="108"/>
      <c r="V459" s="108"/>
      <c r="W459" s="108"/>
      <c r="X459" s="108"/>
      <c r="Y459" s="108"/>
    </row>
    <row r="460" spans="1:25" x14ac:dyDescent="0.3">
      <c r="A460" s="4"/>
      <c r="B460" s="4"/>
      <c r="C460" s="4"/>
      <c r="D460" s="4"/>
      <c r="E460" s="4"/>
      <c r="F460" s="4"/>
      <c r="G460" s="4"/>
      <c r="H460" s="4"/>
      <c r="I460" s="4"/>
      <c r="J460" s="5"/>
      <c r="K460" s="4"/>
      <c r="L460" s="5"/>
      <c r="M460" s="5"/>
      <c r="N460" s="5"/>
      <c r="O460" s="4"/>
      <c r="P460" s="108"/>
      <c r="Q460" s="108"/>
      <c r="R460" s="108"/>
      <c r="S460" s="108"/>
      <c r="T460" s="108"/>
      <c r="U460" s="108"/>
      <c r="V460" s="108"/>
      <c r="W460" s="108"/>
      <c r="X460" s="108"/>
      <c r="Y460" s="108"/>
    </row>
    <row r="461" spans="1:25" x14ac:dyDescent="0.3">
      <c r="A461" s="4"/>
      <c r="B461" s="4"/>
      <c r="C461" s="4"/>
      <c r="D461" s="4"/>
      <c r="E461" s="4"/>
      <c r="F461" s="4"/>
      <c r="G461" s="4"/>
      <c r="H461" s="4"/>
      <c r="I461" s="4"/>
      <c r="J461" s="5"/>
      <c r="K461" s="4"/>
      <c r="L461" s="5"/>
      <c r="M461" s="5"/>
      <c r="N461" s="5"/>
      <c r="O461" s="4"/>
      <c r="P461" s="108"/>
      <c r="Q461" s="108"/>
      <c r="R461" s="108"/>
      <c r="S461" s="108"/>
      <c r="T461" s="108"/>
      <c r="U461" s="108"/>
      <c r="V461" s="108"/>
      <c r="W461" s="108"/>
      <c r="X461" s="108"/>
      <c r="Y461" s="108"/>
    </row>
    <row r="462" spans="1:25" x14ac:dyDescent="0.3">
      <c r="A462" s="4"/>
      <c r="B462" s="4"/>
      <c r="C462" s="4"/>
      <c r="D462" s="4"/>
      <c r="E462" s="4"/>
      <c r="F462" s="4"/>
      <c r="G462" s="4"/>
      <c r="H462" s="4"/>
      <c r="I462" s="4"/>
      <c r="J462" s="5"/>
      <c r="K462" s="4"/>
      <c r="L462" s="5"/>
      <c r="M462" s="5"/>
      <c r="N462" s="5"/>
      <c r="O462" s="4"/>
      <c r="P462" s="108"/>
      <c r="Q462" s="108"/>
      <c r="R462" s="108"/>
      <c r="S462" s="108"/>
      <c r="T462" s="108"/>
      <c r="U462" s="108"/>
      <c r="V462" s="108"/>
      <c r="W462" s="108"/>
      <c r="X462" s="108"/>
      <c r="Y462" s="108"/>
    </row>
    <row r="463" spans="1:25" x14ac:dyDescent="0.3">
      <c r="A463" s="4"/>
      <c r="B463" s="4"/>
      <c r="C463" s="4"/>
      <c r="D463" s="4"/>
      <c r="E463" s="4"/>
      <c r="F463" s="4"/>
      <c r="G463" s="4"/>
      <c r="H463" s="4"/>
      <c r="I463" s="4"/>
      <c r="J463" s="5"/>
      <c r="K463" s="4"/>
      <c r="L463" s="5"/>
      <c r="M463" s="5"/>
      <c r="N463" s="5"/>
      <c r="O463" s="4"/>
      <c r="P463" s="108"/>
      <c r="Q463" s="108"/>
      <c r="R463" s="108"/>
      <c r="S463" s="108"/>
      <c r="T463" s="108"/>
      <c r="U463" s="108"/>
      <c r="V463" s="108"/>
      <c r="W463" s="108"/>
      <c r="X463" s="108"/>
      <c r="Y463" s="108"/>
    </row>
    <row r="464" spans="1:25" x14ac:dyDescent="0.3">
      <c r="A464" s="4"/>
      <c r="B464" s="4"/>
      <c r="C464" s="4"/>
      <c r="D464" s="4"/>
      <c r="E464" s="4"/>
      <c r="F464" s="4"/>
      <c r="G464" s="4"/>
      <c r="H464" s="4"/>
      <c r="I464" s="4"/>
      <c r="J464" s="5"/>
      <c r="K464" s="4"/>
      <c r="L464" s="5"/>
      <c r="M464" s="5"/>
      <c r="N464" s="5"/>
      <c r="O464" s="4"/>
      <c r="P464" s="108"/>
      <c r="Q464" s="108"/>
      <c r="R464" s="108"/>
      <c r="S464" s="108"/>
      <c r="T464" s="108"/>
      <c r="U464" s="108"/>
      <c r="V464" s="108"/>
      <c r="W464" s="108"/>
      <c r="X464" s="108"/>
      <c r="Y464" s="108"/>
    </row>
    <row r="465" spans="1:25" x14ac:dyDescent="0.3">
      <c r="A465" s="4"/>
      <c r="B465" s="4"/>
      <c r="C465" s="4"/>
      <c r="D465" s="4"/>
      <c r="E465" s="4"/>
      <c r="F465" s="4"/>
      <c r="G465" s="4"/>
      <c r="H465" s="4"/>
      <c r="I465" s="4"/>
      <c r="J465" s="5"/>
      <c r="K465" s="4"/>
      <c r="L465" s="5"/>
      <c r="M465" s="5"/>
      <c r="N465" s="5"/>
      <c r="O465" s="4"/>
      <c r="P465" s="108"/>
      <c r="Q465" s="108"/>
      <c r="R465" s="108"/>
      <c r="S465" s="108"/>
      <c r="T465" s="108"/>
      <c r="U465" s="108"/>
      <c r="V465" s="108"/>
      <c r="W465" s="108"/>
      <c r="X465" s="108"/>
      <c r="Y465" s="108"/>
    </row>
    <row r="466" spans="1:25" x14ac:dyDescent="0.3">
      <c r="A466" s="4"/>
      <c r="B466" s="4"/>
      <c r="C466" s="4"/>
      <c r="D466" s="4"/>
      <c r="E466" s="4"/>
      <c r="F466" s="4"/>
      <c r="G466" s="4"/>
      <c r="H466" s="4"/>
      <c r="I466" s="4"/>
      <c r="J466" s="5"/>
      <c r="K466" s="4"/>
      <c r="L466" s="5"/>
      <c r="M466" s="5"/>
      <c r="N466" s="5"/>
      <c r="O466" s="4"/>
      <c r="P466" s="108"/>
      <c r="Q466" s="108"/>
      <c r="R466" s="108"/>
      <c r="S466" s="108"/>
      <c r="T466" s="108"/>
      <c r="U466" s="108"/>
      <c r="V466" s="108"/>
      <c r="W466" s="108"/>
      <c r="X466" s="108"/>
      <c r="Y466" s="108"/>
    </row>
    <row r="467" spans="1:25" x14ac:dyDescent="0.3">
      <c r="A467" s="4"/>
      <c r="B467" s="4"/>
      <c r="C467" s="4"/>
      <c r="D467" s="4"/>
      <c r="E467" s="4"/>
      <c r="F467" s="4"/>
      <c r="G467" s="4"/>
      <c r="H467" s="4"/>
      <c r="I467" s="4"/>
      <c r="J467" s="5"/>
      <c r="K467" s="4"/>
      <c r="L467" s="5"/>
      <c r="M467" s="5"/>
      <c r="N467" s="5"/>
      <c r="O467" s="4"/>
      <c r="P467" s="108"/>
      <c r="Q467" s="108"/>
      <c r="R467" s="108"/>
      <c r="S467" s="108"/>
      <c r="T467" s="108"/>
      <c r="U467" s="108"/>
      <c r="V467" s="108"/>
      <c r="W467" s="108"/>
      <c r="X467" s="108"/>
      <c r="Y467" s="108"/>
    </row>
    <row r="468" spans="1:25" x14ac:dyDescent="0.3">
      <c r="A468" s="4"/>
      <c r="B468" s="4"/>
      <c r="C468" s="4"/>
      <c r="D468" s="4"/>
      <c r="E468" s="4"/>
      <c r="F468" s="4"/>
      <c r="G468" s="4"/>
      <c r="H468" s="4"/>
      <c r="I468" s="4"/>
      <c r="J468" s="5"/>
      <c r="K468" s="4"/>
      <c r="L468" s="5"/>
      <c r="M468" s="5"/>
      <c r="N468" s="5"/>
      <c r="O468" s="4"/>
      <c r="P468" s="108"/>
      <c r="Q468" s="108"/>
      <c r="R468" s="108"/>
      <c r="S468" s="108"/>
      <c r="T468" s="108"/>
      <c r="U468" s="108"/>
      <c r="V468" s="108"/>
      <c r="W468" s="108"/>
      <c r="X468" s="108"/>
      <c r="Y468" s="108"/>
    </row>
    <row r="469" spans="1:25" x14ac:dyDescent="0.3">
      <c r="A469" s="4"/>
      <c r="B469" s="4"/>
      <c r="C469" s="4"/>
      <c r="D469" s="4"/>
      <c r="E469" s="4"/>
      <c r="F469" s="4"/>
      <c r="G469" s="4"/>
      <c r="H469" s="4"/>
      <c r="I469" s="4"/>
      <c r="J469" s="5"/>
      <c r="K469" s="4"/>
      <c r="L469" s="5"/>
      <c r="M469" s="5"/>
      <c r="N469" s="5"/>
      <c r="O469" s="4"/>
      <c r="P469" s="108"/>
      <c r="Q469" s="108"/>
      <c r="R469" s="108"/>
      <c r="S469" s="108"/>
      <c r="T469" s="108"/>
      <c r="U469" s="108"/>
      <c r="V469" s="108"/>
      <c r="W469" s="108"/>
      <c r="X469" s="108"/>
      <c r="Y469" s="108"/>
    </row>
    <row r="470" spans="1:25" x14ac:dyDescent="0.3">
      <c r="A470" s="4"/>
      <c r="B470" s="4"/>
      <c r="C470" s="4"/>
      <c r="D470" s="4"/>
      <c r="E470" s="4"/>
      <c r="F470" s="4"/>
      <c r="G470" s="4"/>
      <c r="H470" s="4"/>
      <c r="I470" s="4"/>
      <c r="J470" s="5"/>
      <c r="K470" s="4"/>
      <c r="L470" s="5"/>
      <c r="M470" s="5"/>
      <c r="N470" s="5"/>
      <c r="O470" s="4"/>
      <c r="P470" s="108"/>
      <c r="Q470" s="108"/>
      <c r="R470" s="108"/>
      <c r="S470" s="108"/>
      <c r="T470" s="108"/>
      <c r="U470" s="108"/>
      <c r="V470" s="108"/>
      <c r="W470" s="108"/>
      <c r="X470" s="108"/>
      <c r="Y470" s="108"/>
    </row>
    <row r="471" spans="1:25" x14ac:dyDescent="0.3">
      <c r="A471" s="4"/>
      <c r="B471" s="4"/>
      <c r="C471" s="4"/>
      <c r="D471" s="4"/>
      <c r="E471" s="4"/>
      <c r="F471" s="4"/>
      <c r="G471" s="4"/>
      <c r="H471" s="4"/>
      <c r="I471" s="4"/>
      <c r="J471" s="5"/>
      <c r="K471" s="4"/>
      <c r="L471" s="5"/>
      <c r="M471" s="5"/>
      <c r="N471" s="5"/>
      <c r="O471" s="4"/>
      <c r="P471" s="108"/>
      <c r="Q471" s="108"/>
      <c r="R471" s="108"/>
      <c r="S471" s="108"/>
      <c r="T471" s="108"/>
      <c r="U471" s="108"/>
      <c r="V471" s="108"/>
      <c r="W471" s="108"/>
      <c r="X471" s="108"/>
      <c r="Y471" s="108"/>
    </row>
    <row r="472" spans="1:25" x14ac:dyDescent="0.3">
      <c r="A472" s="4"/>
      <c r="B472" s="4"/>
      <c r="C472" s="4"/>
      <c r="D472" s="4"/>
      <c r="E472" s="4"/>
      <c r="F472" s="4"/>
      <c r="G472" s="4"/>
      <c r="H472" s="4"/>
      <c r="I472" s="4"/>
      <c r="J472" s="5"/>
      <c r="K472" s="4"/>
      <c r="L472" s="5"/>
      <c r="M472" s="5"/>
      <c r="N472" s="5"/>
      <c r="O472" s="4"/>
      <c r="P472" s="108"/>
      <c r="Q472" s="108"/>
      <c r="R472" s="108"/>
      <c r="S472" s="108"/>
      <c r="T472" s="108"/>
      <c r="U472" s="108"/>
      <c r="V472" s="108"/>
      <c r="W472" s="108"/>
      <c r="X472" s="108"/>
      <c r="Y472" s="108"/>
    </row>
    <row r="473" spans="1:25" x14ac:dyDescent="0.3">
      <c r="A473" s="4"/>
      <c r="B473" s="4"/>
      <c r="C473" s="4"/>
      <c r="D473" s="4"/>
      <c r="E473" s="4"/>
      <c r="F473" s="4"/>
      <c r="G473" s="4"/>
      <c r="H473" s="4"/>
      <c r="I473" s="4"/>
      <c r="J473" s="5"/>
      <c r="K473" s="4"/>
      <c r="L473" s="5"/>
      <c r="M473" s="5"/>
      <c r="N473" s="5"/>
      <c r="O473" s="4"/>
      <c r="P473" s="108"/>
      <c r="Q473" s="108"/>
      <c r="R473" s="108"/>
      <c r="S473" s="108"/>
      <c r="T473" s="108"/>
      <c r="U473" s="108"/>
      <c r="V473" s="108"/>
      <c r="W473" s="108"/>
      <c r="X473" s="108"/>
      <c r="Y473" s="108"/>
    </row>
    <row r="474" spans="1:25" x14ac:dyDescent="0.3">
      <c r="A474" s="4"/>
      <c r="B474" s="4"/>
      <c r="C474" s="4"/>
      <c r="D474" s="4"/>
      <c r="E474" s="4"/>
      <c r="F474" s="4"/>
      <c r="G474" s="4"/>
      <c r="H474" s="4"/>
      <c r="I474" s="4"/>
      <c r="J474" s="5"/>
      <c r="K474" s="4"/>
      <c r="L474" s="5"/>
      <c r="M474" s="5"/>
      <c r="N474" s="5"/>
      <c r="O474" s="4"/>
      <c r="P474" s="108"/>
      <c r="Q474" s="108"/>
      <c r="R474" s="108"/>
      <c r="S474" s="108"/>
      <c r="T474" s="108"/>
      <c r="U474" s="108"/>
      <c r="V474" s="108"/>
      <c r="W474" s="108"/>
      <c r="X474" s="108"/>
      <c r="Y474" s="108"/>
    </row>
    <row r="475" spans="1:25" x14ac:dyDescent="0.3">
      <c r="A475" s="4"/>
      <c r="B475" s="4"/>
      <c r="C475" s="4"/>
      <c r="D475" s="4"/>
      <c r="E475" s="4"/>
      <c r="F475" s="4"/>
      <c r="G475" s="4"/>
      <c r="H475" s="4"/>
      <c r="I475" s="4"/>
      <c r="J475" s="5"/>
      <c r="K475" s="4"/>
      <c r="L475" s="5"/>
      <c r="M475" s="5"/>
      <c r="N475" s="5"/>
      <c r="O475" s="4"/>
      <c r="P475" s="108"/>
      <c r="Q475" s="108"/>
      <c r="R475" s="108"/>
      <c r="S475" s="108"/>
      <c r="T475" s="108"/>
      <c r="U475" s="108"/>
      <c r="V475" s="108"/>
      <c r="W475" s="108"/>
      <c r="X475" s="108"/>
      <c r="Y475" s="108"/>
    </row>
    <row r="476" spans="1:25" x14ac:dyDescent="0.3">
      <c r="A476" s="4"/>
      <c r="B476" s="4"/>
      <c r="C476" s="4"/>
      <c r="D476" s="4"/>
      <c r="E476" s="4"/>
      <c r="F476" s="4"/>
      <c r="G476" s="4"/>
      <c r="H476" s="4"/>
      <c r="I476" s="4"/>
      <c r="J476" s="5"/>
      <c r="K476" s="4"/>
      <c r="L476" s="5"/>
      <c r="M476" s="5"/>
      <c r="N476" s="5"/>
      <c r="O476" s="4"/>
      <c r="P476" s="108"/>
      <c r="Q476" s="108"/>
      <c r="R476" s="108"/>
      <c r="S476" s="108"/>
      <c r="T476" s="108"/>
      <c r="U476" s="108"/>
      <c r="V476" s="108"/>
      <c r="W476" s="108"/>
      <c r="X476" s="108"/>
      <c r="Y476" s="108"/>
    </row>
    <row r="477" spans="1:25" x14ac:dyDescent="0.3">
      <c r="A477" s="4"/>
      <c r="B477" s="4"/>
      <c r="C477" s="4"/>
      <c r="D477" s="4"/>
      <c r="E477" s="4"/>
      <c r="F477" s="4"/>
      <c r="G477" s="4"/>
      <c r="H477" s="4"/>
      <c r="I477" s="4"/>
      <c r="J477" s="5"/>
      <c r="K477" s="4"/>
      <c r="L477" s="5"/>
      <c r="M477" s="5"/>
      <c r="N477" s="5"/>
      <c r="O477" s="4"/>
      <c r="P477" s="108"/>
      <c r="Q477" s="108"/>
      <c r="R477" s="108"/>
      <c r="S477" s="108"/>
      <c r="T477" s="108"/>
      <c r="U477" s="108"/>
      <c r="V477" s="108"/>
      <c r="W477" s="108"/>
      <c r="X477" s="108"/>
      <c r="Y477" s="108"/>
    </row>
    <row r="478" spans="1:25" x14ac:dyDescent="0.3">
      <c r="A478" s="4"/>
      <c r="B478" s="4"/>
      <c r="C478" s="4"/>
      <c r="D478" s="4"/>
      <c r="E478" s="4"/>
      <c r="F478" s="4"/>
      <c r="G478" s="4"/>
      <c r="H478" s="4"/>
      <c r="I478" s="4"/>
      <c r="J478" s="5"/>
      <c r="K478" s="4"/>
      <c r="L478" s="5"/>
      <c r="M478" s="5"/>
      <c r="N478" s="5"/>
      <c r="O478" s="4"/>
      <c r="P478" s="108"/>
      <c r="Q478" s="108"/>
      <c r="R478" s="108"/>
      <c r="S478" s="108"/>
      <c r="T478" s="108"/>
      <c r="U478" s="108"/>
      <c r="V478" s="108"/>
      <c r="W478" s="108"/>
      <c r="X478" s="108"/>
      <c r="Y478" s="108"/>
    </row>
    <row r="479" spans="1:25" x14ac:dyDescent="0.3">
      <c r="A479" s="4"/>
      <c r="B479" s="4"/>
      <c r="C479" s="4"/>
      <c r="D479" s="4"/>
      <c r="E479" s="4"/>
      <c r="F479" s="4"/>
      <c r="G479" s="4"/>
      <c r="H479" s="4"/>
      <c r="I479" s="4"/>
      <c r="J479" s="5"/>
      <c r="K479" s="4"/>
      <c r="L479" s="5"/>
      <c r="M479" s="5"/>
      <c r="N479" s="5"/>
      <c r="O479" s="4"/>
      <c r="P479" s="108"/>
      <c r="Q479" s="108"/>
      <c r="R479" s="108"/>
      <c r="S479" s="108"/>
      <c r="T479" s="108"/>
      <c r="U479" s="108"/>
      <c r="V479" s="108"/>
      <c r="W479" s="108"/>
      <c r="X479" s="108"/>
      <c r="Y479" s="108"/>
    </row>
    <row r="480" spans="1:25" x14ac:dyDescent="0.3">
      <c r="A480" s="4"/>
      <c r="B480" s="4"/>
      <c r="C480" s="4"/>
      <c r="D480" s="4"/>
      <c r="E480" s="4"/>
      <c r="F480" s="4"/>
      <c r="G480" s="4"/>
      <c r="H480" s="4"/>
      <c r="I480" s="4"/>
      <c r="J480" s="5"/>
      <c r="K480" s="4"/>
      <c r="L480" s="5"/>
      <c r="M480" s="5"/>
      <c r="N480" s="5"/>
      <c r="O480" s="4"/>
      <c r="P480" s="108"/>
      <c r="Q480" s="108"/>
      <c r="R480" s="108"/>
      <c r="S480" s="108"/>
      <c r="T480" s="108"/>
      <c r="U480" s="108"/>
      <c r="V480" s="108"/>
      <c r="W480" s="108"/>
      <c r="X480" s="108"/>
      <c r="Y480" s="108"/>
    </row>
    <row r="481" spans="1:25" x14ac:dyDescent="0.3">
      <c r="A481" s="4"/>
      <c r="B481" s="4"/>
      <c r="C481" s="4"/>
      <c r="D481" s="4"/>
      <c r="E481" s="4"/>
      <c r="F481" s="4"/>
      <c r="G481" s="4"/>
      <c r="H481" s="4"/>
      <c r="I481" s="4"/>
      <c r="J481" s="5"/>
      <c r="K481" s="4"/>
      <c r="L481" s="5"/>
      <c r="M481" s="5"/>
      <c r="N481" s="5"/>
      <c r="O481" s="4"/>
      <c r="P481" s="108"/>
      <c r="Q481" s="108"/>
      <c r="R481" s="108"/>
      <c r="S481" s="108"/>
      <c r="T481" s="108"/>
      <c r="U481" s="108"/>
      <c r="V481" s="108"/>
      <c r="W481" s="108"/>
      <c r="X481" s="108"/>
      <c r="Y481" s="108"/>
    </row>
    <row r="482" spans="1:25" x14ac:dyDescent="0.3">
      <c r="A482" s="4"/>
      <c r="B482" s="4"/>
      <c r="C482" s="4"/>
      <c r="D482" s="4"/>
      <c r="E482" s="4"/>
      <c r="F482" s="4"/>
      <c r="G482" s="4"/>
      <c r="H482" s="4"/>
      <c r="I482" s="4"/>
      <c r="J482" s="5"/>
      <c r="K482" s="4"/>
      <c r="L482" s="5"/>
      <c r="M482" s="5"/>
      <c r="N482" s="5"/>
      <c r="O482" s="4"/>
      <c r="P482" s="108"/>
      <c r="Q482" s="108"/>
      <c r="R482" s="108"/>
      <c r="S482" s="108"/>
      <c r="T482" s="108"/>
      <c r="U482" s="108"/>
      <c r="V482" s="108"/>
      <c r="W482" s="108"/>
      <c r="X482" s="108"/>
      <c r="Y482" s="108"/>
    </row>
    <row r="483" spans="1:25" x14ac:dyDescent="0.3">
      <c r="A483" s="4"/>
      <c r="B483" s="4"/>
      <c r="C483" s="4"/>
      <c r="D483" s="4"/>
      <c r="E483" s="4"/>
      <c r="F483" s="4"/>
      <c r="G483" s="4"/>
      <c r="H483" s="4"/>
      <c r="I483" s="4"/>
      <c r="J483" s="5"/>
      <c r="K483" s="4"/>
      <c r="L483" s="5"/>
      <c r="M483" s="5"/>
      <c r="N483" s="5"/>
      <c r="O483" s="4"/>
      <c r="P483" s="108"/>
      <c r="Q483" s="108"/>
      <c r="R483" s="108"/>
      <c r="S483" s="108"/>
      <c r="T483" s="108"/>
      <c r="U483" s="108"/>
      <c r="V483" s="108"/>
      <c r="W483" s="108"/>
      <c r="X483" s="108"/>
      <c r="Y483" s="108"/>
    </row>
    <row r="484" spans="1:25" x14ac:dyDescent="0.3">
      <c r="A484" s="4"/>
      <c r="B484" s="4"/>
      <c r="C484" s="4"/>
      <c r="D484" s="4"/>
      <c r="E484" s="4"/>
      <c r="F484" s="4"/>
      <c r="G484" s="4"/>
      <c r="H484" s="4"/>
      <c r="I484" s="4"/>
      <c r="J484" s="5"/>
      <c r="K484" s="4"/>
      <c r="L484" s="5"/>
      <c r="M484" s="5"/>
      <c r="N484" s="5"/>
      <c r="O484" s="4"/>
      <c r="P484" s="108"/>
      <c r="Q484" s="108"/>
      <c r="R484" s="108"/>
      <c r="S484" s="108"/>
      <c r="T484" s="108"/>
      <c r="U484" s="108"/>
      <c r="V484" s="108"/>
      <c r="W484" s="108"/>
      <c r="X484" s="108"/>
      <c r="Y484" s="108"/>
    </row>
    <row r="485" spans="1:25" x14ac:dyDescent="0.3">
      <c r="A485" s="4"/>
      <c r="B485" s="4"/>
      <c r="C485" s="4"/>
      <c r="D485" s="4"/>
      <c r="E485" s="4"/>
      <c r="F485" s="4"/>
      <c r="G485" s="4"/>
      <c r="H485" s="4"/>
      <c r="I485" s="4"/>
      <c r="J485" s="5"/>
      <c r="K485" s="4"/>
      <c r="L485" s="5"/>
      <c r="M485" s="5"/>
      <c r="N485" s="5"/>
      <c r="O485" s="4"/>
      <c r="P485" s="108"/>
      <c r="Q485" s="108"/>
      <c r="R485" s="108"/>
      <c r="S485" s="108"/>
      <c r="T485" s="108"/>
      <c r="U485" s="108"/>
      <c r="V485" s="108"/>
      <c r="W485" s="108"/>
      <c r="X485" s="108"/>
      <c r="Y485" s="108"/>
    </row>
    <row r="486" spans="1:25" x14ac:dyDescent="0.3">
      <c r="A486" s="4"/>
      <c r="B486" s="4"/>
      <c r="C486" s="4"/>
      <c r="D486" s="4"/>
      <c r="E486" s="4"/>
      <c r="F486" s="4"/>
      <c r="G486" s="4"/>
      <c r="H486" s="4"/>
      <c r="I486" s="4"/>
      <c r="J486" s="5"/>
      <c r="K486" s="4"/>
      <c r="L486" s="5"/>
      <c r="M486" s="5"/>
      <c r="N486" s="5"/>
      <c r="O486" s="4"/>
      <c r="P486" s="108"/>
      <c r="Q486" s="108"/>
      <c r="R486" s="108"/>
      <c r="S486" s="108"/>
      <c r="T486" s="108"/>
      <c r="U486" s="108"/>
      <c r="V486" s="108"/>
      <c r="W486" s="108"/>
      <c r="X486" s="108"/>
      <c r="Y486" s="108"/>
    </row>
    <row r="487" spans="1:25" x14ac:dyDescent="0.3">
      <c r="A487" s="4"/>
      <c r="B487" s="4"/>
      <c r="C487" s="4"/>
      <c r="D487" s="4"/>
      <c r="E487" s="4"/>
      <c r="F487" s="4"/>
      <c r="G487" s="4"/>
      <c r="H487" s="4"/>
      <c r="I487" s="4"/>
      <c r="J487" s="5"/>
      <c r="K487" s="4"/>
      <c r="L487" s="5"/>
      <c r="M487" s="5"/>
      <c r="N487" s="5"/>
      <c r="O487" s="4"/>
      <c r="P487" s="108"/>
      <c r="Q487" s="108"/>
      <c r="R487" s="108"/>
      <c r="S487" s="108"/>
      <c r="T487" s="108"/>
      <c r="U487" s="108"/>
      <c r="V487" s="108"/>
      <c r="W487" s="108"/>
      <c r="X487" s="108"/>
      <c r="Y487" s="108"/>
    </row>
    <row r="488" spans="1:25" x14ac:dyDescent="0.3">
      <c r="A488" s="4"/>
      <c r="B488" s="4"/>
      <c r="C488" s="4"/>
      <c r="D488" s="4"/>
      <c r="E488" s="4"/>
      <c r="F488" s="4"/>
      <c r="G488" s="4"/>
      <c r="H488" s="4"/>
      <c r="I488" s="4"/>
      <c r="J488" s="5"/>
      <c r="K488" s="4"/>
      <c r="L488" s="5"/>
      <c r="M488" s="5"/>
      <c r="N488" s="5"/>
      <c r="O488" s="4"/>
      <c r="P488" s="108"/>
      <c r="Q488" s="108"/>
      <c r="R488" s="108"/>
      <c r="S488" s="108"/>
      <c r="T488" s="108"/>
      <c r="U488" s="108"/>
      <c r="V488" s="108"/>
      <c r="W488" s="108"/>
      <c r="X488" s="108"/>
      <c r="Y488" s="108"/>
    </row>
    <row r="489" spans="1:25" x14ac:dyDescent="0.3">
      <c r="A489" s="4"/>
      <c r="B489" s="4"/>
      <c r="C489" s="4"/>
      <c r="D489" s="4"/>
      <c r="E489" s="4"/>
      <c r="F489" s="4"/>
      <c r="G489" s="4"/>
      <c r="H489" s="4"/>
      <c r="I489" s="4"/>
      <c r="J489" s="5"/>
      <c r="K489" s="4"/>
      <c r="L489" s="5"/>
      <c r="M489" s="5"/>
      <c r="N489" s="5"/>
      <c r="O489" s="4"/>
      <c r="P489" s="108"/>
      <c r="Q489" s="108"/>
      <c r="R489" s="108"/>
      <c r="S489" s="108"/>
      <c r="T489" s="108"/>
      <c r="U489" s="108"/>
      <c r="V489" s="108"/>
      <c r="W489" s="108"/>
      <c r="X489" s="108"/>
      <c r="Y489" s="108"/>
    </row>
    <row r="490" spans="1:25" x14ac:dyDescent="0.3">
      <c r="A490" s="4"/>
      <c r="B490" s="4"/>
      <c r="C490" s="4"/>
      <c r="D490" s="4"/>
      <c r="E490" s="4"/>
      <c r="F490" s="4"/>
      <c r="G490" s="4"/>
      <c r="H490" s="4"/>
      <c r="I490" s="4"/>
      <c r="J490" s="5"/>
      <c r="K490" s="4"/>
      <c r="L490" s="5"/>
      <c r="M490" s="5"/>
      <c r="N490" s="5"/>
      <c r="O490" s="4"/>
      <c r="P490" s="108"/>
      <c r="Q490" s="108"/>
      <c r="R490" s="108"/>
      <c r="S490" s="108"/>
      <c r="T490" s="108"/>
      <c r="U490" s="108"/>
      <c r="V490" s="108"/>
      <c r="W490" s="108"/>
      <c r="X490" s="108"/>
      <c r="Y490" s="108"/>
    </row>
    <row r="491" spans="1:25" x14ac:dyDescent="0.3">
      <c r="A491" s="4"/>
      <c r="B491" s="4"/>
      <c r="C491" s="4"/>
      <c r="D491" s="4"/>
      <c r="E491" s="4"/>
      <c r="F491" s="4"/>
      <c r="G491" s="4"/>
      <c r="H491" s="4"/>
      <c r="I491" s="4"/>
      <c r="J491" s="5"/>
      <c r="K491" s="4"/>
      <c r="L491" s="5"/>
      <c r="M491" s="5"/>
      <c r="N491" s="5"/>
      <c r="O491" s="4"/>
      <c r="P491" s="108"/>
      <c r="Q491" s="108"/>
      <c r="R491" s="108"/>
      <c r="S491" s="108"/>
      <c r="T491" s="108"/>
      <c r="U491" s="108"/>
      <c r="V491" s="108"/>
      <c r="W491" s="108"/>
      <c r="X491" s="108"/>
      <c r="Y491" s="108"/>
    </row>
    <row r="492" spans="1:25" x14ac:dyDescent="0.3">
      <c r="A492" s="4"/>
      <c r="B492" s="4"/>
      <c r="C492" s="4"/>
      <c r="D492" s="4"/>
      <c r="E492" s="4"/>
      <c r="F492" s="4"/>
      <c r="G492" s="4"/>
      <c r="H492" s="4"/>
      <c r="I492" s="4"/>
      <c r="J492" s="5"/>
      <c r="K492" s="4"/>
      <c r="L492" s="5"/>
      <c r="M492" s="5"/>
      <c r="N492" s="5"/>
      <c r="O492" s="4"/>
      <c r="P492" s="108"/>
      <c r="Q492" s="108"/>
      <c r="R492" s="108"/>
      <c r="S492" s="108"/>
      <c r="T492" s="108"/>
      <c r="U492" s="108"/>
      <c r="V492" s="108"/>
      <c r="W492" s="108"/>
      <c r="X492" s="108"/>
      <c r="Y492" s="108"/>
    </row>
    <row r="493" spans="1:25" x14ac:dyDescent="0.3">
      <c r="A493" s="4"/>
      <c r="B493" s="4"/>
      <c r="C493" s="4"/>
      <c r="D493" s="4"/>
      <c r="E493" s="4"/>
      <c r="F493" s="4"/>
      <c r="G493" s="4"/>
      <c r="H493" s="4"/>
      <c r="I493" s="4"/>
      <c r="J493" s="5"/>
      <c r="K493" s="4"/>
      <c r="L493" s="5"/>
      <c r="M493" s="5"/>
      <c r="N493" s="5"/>
      <c r="O493" s="4"/>
      <c r="P493" s="108"/>
      <c r="Q493" s="108"/>
      <c r="R493" s="108"/>
      <c r="S493" s="108"/>
      <c r="T493" s="108"/>
      <c r="U493" s="108"/>
      <c r="V493" s="108"/>
      <c r="W493" s="108"/>
      <c r="X493" s="108"/>
      <c r="Y493" s="108"/>
    </row>
    <row r="494" spans="1:25" x14ac:dyDescent="0.3">
      <c r="A494" s="4"/>
      <c r="B494" s="4"/>
      <c r="C494" s="4"/>
      <c r="D494" s="4"/>
      <c r="E494" s="4"/>
      <c r="F494" s="4"/>
      <c r="G494" s="4"/>
      <c r="H494" s="4"/>
      <c r="I494" s="4"/>
      <c r="J494" s="5"/>
      <c r="K494" s="4"/>
      <c r="L494" s="5"/>
      <c r="M494" s="5"/>
      <c r="N494" s="5"/>
      <c r="O494" s="4"/>
      <c r="P494" s="108"/>
      <c r="Q494" s="108"/>
      <c r="R494" s="108"/>
      <c r="S494" s="108"/>
      <c r="T494" s="108"/>
      <c r="U494" s="108"/>
      <c r="V494" s="108"/>
      <c r="W494" s="108"/>
      <c r="X494" s="108"/>
      <c r="Y494" s="108"/>
    </row>
    <row r="495" spans="1:25" x14ac:dyDescent="0.3">
      <c r="A495" s="4"/>
      <c r="B495" s="4"/>
      <c r="C495" s="4"/>
      <c r="D495" s="4"/>
      <c r="E495" s="4"/>
      <c r="F495" s="4"/>
      <c r="G495" s="4"/>
      <c r="H495" s="4"/>
      <c r="I495" s="4"/>
      <c r="J495" s="5"/>
      <c r="K495" s="4"/>
      <c r="L495" s="5"/>
      <c r="M495" s="5"/>
      <c r="N495" s="5"/>
      <c r="O495" s="4"/>
      <c r="P495" s="108"/>
      <c r="Q495" s="108"/>
      <c r="R495" s="108"/>
      <c r="S495" s="108"/>
      <c r="T495" s="108"/>
      <c r="U495" s="108"/>
      <c r="V495" s="108"/>
      <c r="W495" s="108"/>
      <c r="X495" s="108"/>
      <c r="Y495" s="108"/>
    </row>
    <row r="496" spans="1:25" x14ac:dyDescent="0.3">
      <c r="A496" s="4"/>
      <c r="B496" s="4"/>
      <c r="C496" s="4"/>
      <c r="D496" s="4"/>
      <c r="E496" s="4"/>
      <c r="F496" s="4"/>
      <c r="G496" s="4"/>
      <c r="H496" s="4"/>
      <c r="I496" s="4"/>
      <c r="J496" s="5"/>
      <c r="K496" s="4"/>
      <c r="L496" s="5"/>
      <c r="M496" s="5"/>
      <c r="N496" s="5"/>
      <c r="O496" s="4"/>
      <c r="P496" s="108"/>
      <c r="Q496" s="108"/>
      <c r="R496" s="108"/>
      <c r="S496" s="108"/>
      <c r="T496" s="108"/>
      <c r="U496" s="108"/>
      <c r="V496" s="108"/>
      <c r="W496" s="108"/>
      <c r="X496" s="108"/>
      <c r="Y496" s="108"/>
    </row>
    <row r="497" spans="1:25" x14ac:dyDescent="0.3">
      <c r="A497" s="4"/>
      <c r="B497" s="4"/>
      <c r="C497" s="4"/>
      <c r="D497" s="4"/>
      <c r="E497" s="4"/>
      <c r="F497" s="4"/>
      <c r="G497" s="4"/>
      <c r="H497" s="4"/>
      <c r="I497" s="4"/>
      <c r="J497" s="5"/>
      <c r="K497" s="4"/>
      <c r="L497" s="5"/>
      <c r="M497" s="5"/>
      <c r="N497" s="5"/>
      <c r="O497" s="4"/>
      <c r="P497" s="108"/>
      <c r="Q497" s="108"/>
      <c r="R497" s="108"/>
      <c r="S497" s="108"/>
      <c r="T497" s="108"/>
      <c r="U497" s="108"/>
      <c r="V497" s="108"/>
      <c r="W497" s="108"/>
      <c r="X497" s="108"/>
      <c r="Y497" s="108"/>
    </row>
    <row r="498" spans="1:25" x14ac:dyDescent="0.3">
      <c r="A498" s="4"/>
      <c r="B498" s="4"/>
      <c r="C498" s="4"/>
      <c r="D498" s="4"/>
      <c r="E498" s="4"/>
      <c r="F498" s="4"/>
      <c r="G498" s="4"/>
      <c r="H498" s="4"/>
      <c r="I498" s="4"/>
      <c r="J498" s="5"/>
      <c r="K498" s="4"/>
      <c r="L498" s="5"/>
      <c r="M498" s="5"/>
      <c r="N498" s="5"/>
      <c r="O498" s="4"/>
      <c r="P498" s="108"/>
      <c r="Q498" s="108"/>
      <c r="R498" s="108"/>
      <c r="S498" s="108"/>
      <c r="T498" s="108"/>
      <c r="U498" s="108"/>
      <c r="V498" s="108"/>
      <c r="W498" s="108"/>
      <c r="X498" s="108"/>
      <c r="Y498" s="108"/>
    </row>
    <row r="499" spans="1:25" x14ac:dyDescent="0.3">
      <c r="A499" s="4"/>
      <c r="B499" s="4"/>
      <c r="C499" s="4"/>
      <c r="D499" s="4"/>
      <c r="E499" s="4"/>
      <c r="F499" s="4"/>
      <c r="G499" s="4"/>
      <c r="H499" s="4"/>
      <c r="I499" s="4"/>
      <c r="J499" s="5"/>
      <c r="K499" s="4"/>
      <c r="L499" s="5"/>
      <c r="M499" s="5"/>
      <c r="N499" s="5"/>
      <c r="O499" s="4"/>
      <c r="P499" s="108"/>
      <c r="Q499" s="108"/>
      <c r="R499" s="108"/>
      <c r="S499" s="108"/>
      <c r="T499" s="108"/>
      <c r="U499" s="108"/>
      <c r="V499" s="108"/>
      <c r="W499" s="108"/>
      <c r="X499" s="108"/>
      <c r="Y499" s="108"/>
    </row>
    <row r="500" spans="1:25" x14ac:dyDescent="0.3">
      <c r="A500" s="4"/>
      <c r="B500" s="4"/>
      <c r="C500" s="4"/>
      <c r="D500" s="4"/>
      <c r="E500" s="4"/>
      <c r="F500" s="4"/>
      <c r="G500" s="4"/>
      <c r="H500" s="4"/>
      <c r="I500" s="4"/>
      <c r="J500" s="5"/>
      <c r="K500" s="4"/>
      <c r="L500" s="5"/>
      <c r="M500" s="5"/>
      <c r="N500" s="5"/>
      <c r="O500" s="4"/>
      <c r="P500" s="108"/>
      <c r="Q500" s="108"/>
      <c r="R500" s="108"/>
      <c r="S500" s="108"/>
      <c r="T500" s="108"/>
      <c r="U500" s="108"/>
      <c r="V500" s="108"/>
      <c r="W500" s="108"/>
      <c r="X500" s="108"/>
      <c r="Y500" s="108"/>
    </row>
    <row r="501" spans="1:25" x14ac:dyDescent="0.3">
      <c r="A501" s="4"/>
      <c r="B501" s="4"/>
      <c r="C501" s="4"/>
      <c r="D501" s="4"/>
      <c r="E501" s="4"/>
      <c r="F501" s="4"/>
      <c r="G501" s="4"/>
      <c r="H501" s="4"/>
      <c r="I501" s="4"/>
      <c r="J501" s="5"/>
      <c r="K501" s="4"/>
      <c r="L501" s="5"/>
      <c r="M501" s="5"/>
      <c r="N501" s="5"/>
      <c r="O501" s="4"/>
      <c r="P501" s="108"/>
      <c r="Q501" s="108"/>
      <c r="R501" s="108"/>
      <c r="S501" s="108"/>
      <c r="T501" s="108"/>
      <c r="U501" s="108"/>
      <c r="V501" s="108"/>
      <c r="W501" s="108"/>
      <c r="X501" s="108"/>
      <c r="Y501" s="108"/>
    </row>
    <row r="502" spans="1:25" x14ac:dyDescent="0.3">
      <c r="A502" s="4"/>
      <c r="B502" s="4"/>
      <c r="C502" s="4"/>
      <c r="D502" s="4"/>
      <c r="E502" s="4"/>
      <c r="F502" s="4"/>
      <c r="G502" s="4"/>
      <c r="H502" s="4"/>
      <c r="I502" s="4"/>
      <c r="J502" s="5"/>
      <c r="K502" s="4"/>
      <c r="L502" s="5"/>
      <c r="M502" s="5"/>
      <c r="N502" s="5"/>
      <c r="O502" s="4"/>
      <c r="P502" s="108"/>
      <c r="Q502" s="108"/>
      <c r="R502" s="108"/>
      <c r="S502" s="108"/>
      <c r="T502" s="108"/>
      <c r="U502" s="108"/>
      <c r="V502" s="108"/>
      <c r="W502" s="108"/>
      <c r="X502" s="108"/>
      <c r="Y502" s="108"/>
    </row>
    <row r="503" spans="1:25" x14ac:dyDescent="0.3">
      <c r="A503" s="4"/>
      <c r="B503" s="4"/>
      <c r="C503" s="4"/>
      <c r="D503" s="4"/>
      <c r="E503" s="4"/>
      <c r="F503" s="4"/>
      <c r="G503" s="4"/>
      <c r="H503" s="4"/>
      <c r="I503" s="4"/>
      <c r="J503" s="5"/>
      <c r="K503" s="4"/>
      <c r="L503" s="5"/>
      <c r="M503" s="5"/>
      <c r="N503" s="5"/>
      <c r="O503" s="4"/>
      <c r="P503" s="108"/>
      <c r="Q503" s="108"/>
      <c r="R503" s="108"/>
      <c r="S503" s="108"/>
      <c r="T503" s="108"/>
      <c r="U503" s="108"/>
      <c r="V503" s="108"/>
      <c r="W503" s="108"/>
      <c r="X503" s="108"/>
      <c r="Y503" s="108"/>
    </row>
    <row r="504" spans="1:25" x14ac:dyDescent="0.3">
      <c r="A504" s="4"/>
      <c r="B504" s="4"/>
      <c r="C504" s="4"/>
      <c r="D504" s="4"/>
      <c r="E504" s="4"/>
      <c r="F504" s="4"/>
      <c r="G504" s="4"/>
      <c r="H504" s="4"/>
      <c r="I504" s="4"/>
      <c r="J504" s="5"/>
      <c r="K504" s="4"/>
      <c r="L504" s="5"/>
      <c r="M504" s="5"/>
      <c r="N504" s="5"/>
      <c r="O504" s="4"/>
      <c r="P504" s="108"/>
      <c r="Q504" s="108"/>
      <c r="R504" s="108"/>
      <c r="S504" s="108"/>
      <c r="T504" s="108"/>
      <c r="U504" s="108"/>
      <c r="V504" s="108"/>
      <c r="W504" s="108"/>
      <c r="X504" s="108"/>
      <c r="Y504" s="108"/>
    </row>
    <row r="505" spans="1:25" x14ac:dyDescent="0.3">
      <c r="A505" s="4"/>
      <c r="B505" s="4"/>
      <c r="C505" s="4"/>
      <c r="D505" s="4"/>
      <c r="E505" s="4"/>
      <c r="F505" s="4"/>
      <c r="G505" s="4"/>
      <c r="H505" s="4"/>
      <c r="I505" s="4"/>
      <c r="J505" s="5"/>
      <c r="K505" s="4"/>
      <c r="L505" s="5"/>
      <c r="M505" s="5"/>
      <c r="N505" s="5"/>
      <c r="O505" s="4"/>
      <c r="P505" s="108"/>
      <c r="Q505" s="108"/>
      <c r="R505" s="108"/>
      <c r="S505" s="108"/>
      <c r="T505" s="108"/>
      <c r="U505" s="108"/>
      <c r="V505" s="108"/>
      <c r="W505" s="108"/>
      <c r="X505" s="108"/>
      <c r="Y505" s="108"/>
    </row>
    <row r="506" spans="1:25" x14ac:dyDescent="0.3">
      <c r="A506" s="4"/>
      <c r="B506" s="4"/>
      <c r="C506" s="4"/>
      <c r="D506" s="4"/>
      <c r="E506" s="4"/>
      <c r="F506" s="4"/>
      <c r="G506" s="4"/>
      <c r="H506" s="4"/>
      <c r="I506" s="4"/>
      <c r="J506" s="5"/>
      <c r="K506" s="4"/>
      <c r="L506" s="5"/>
      <c r="M506" s="5"/>
      <c r="N506" s="5"/>
      <c r="O506" s="4"/>
      <c r="P506" s="108"/>
      <c r="Q506" s="108"/>
      <c r="R506" s="108"/>
      <c r="S506" s="108"/>
      <c r="T506" s="108"/>
      <c r="U506" s="108"/>
      <c r="V506" s="108"/>
      <c r="W506" s="108"/>
      <c r="X506" s="108"/>
      <c r="Y506" s="108"/>
    </row>
    <row r="507" spans="1:25" x14ac:dyDescent="0.3">
      <c r="A507" s="4"/>
      <c r="B507" s="4"/>
      <c r="C507" s="4"/>
      <c r="D507" s="4"/>
      <c r="E507" s="4"/>
      <c r="F507" s="4"/>
      <c r="G507" s="4"/>
      <c r="H507" s="4"/>
      <c r="I507" s="4"/>
      <c r="J507" s="5"/>
      <c r="K507" s="4"/>
      <c r="L507" s="5"/>
      <c r="M507" s="5"/>
      <c r="N507" s="5"/>
      <c r="O507" s="4"/>
      <c r="P507" s="108"/>
      <c r="Q507" s="108"/>
      <c r="R507" s="108"/>
      <c r="S507" s="108"/>
      <c r="T507" s="108"/>
      <c r="U507" s="108"/>
      <c r="V507" s="108"/>
      <c r="W507" s="108"/>
      <c r="X507" s="108"/>
      <c r="Y507" s="108"/>
    </row>
    <row r="508" spans="1:25" x14ac:dyDescent="0.3">
      <c r="A508" s="4"/>
      <c r="B508" s="4"/>
      <c r="C508" s="4"/>
      <c r="D508" s="4"/>
      <c r="E508" s="4"/>
      <c r="F508" s="4"/>
      <c r="G508" s="4"/>
      <c r="H508" s="4"/>
      <c r="I508" s="4"/>
      <c r="J508" s="5"/>
      <c r="K508" s="4"/>
      <c r="L508" s="5"/>
      <c r="M508" s="5"/>
      <c r="N508" s="5"/>
      <c r="O508" s="4"/>
      <c r="P508" s="108"/>
      <c r="Q508" s="108"/>
      <c r="R508" s="108"/>
      <c r="S508" s="108"/>
      <c r="T508" s="108"/>
      <c r="U508" s="108"/>
      <c r="V508" s="108"/>
      <c r="W508" s="108"/>
      <c r="X508" s="108"/>
      <c r="Y508" s="108"/>
    </row>
    <row r="509" spans="1:25" x14ac:dyDescent="0.3">
      <c r="A509" s="4"/>
      <c r="B509" s="4"/>
      <c r="C509" s="4"/>
      <c r="D509" s="4"/>
      <c r="E509" s="4"/>
      <c r="F509" s="4"/>
      <c r="G509" s="4"/>
      <c r="H509" s="4"/>
      <c r="I509" s="4"/>
      <c r="J509" s="5"/>
      <c r="K509" s="4"/>
      <c r="L509" s="5"/>
      <c r="M509" s="5"/>
      <c r="N509" s="5"/>
      <c r="O509" s="4"/>
      <c r="P509" s="108"/>
      <c r="Q509" s="108"/>
      <c r="R509" s="108"/>
      <c r="S509" s="108"/>
      <c r="T509" s="108"/>
      <c r="U509" s="108"/>
      <c r="V509" s="108"/>
      <c r="W509" s="108"/>
      <c r="X509" s="108"/>
      <c r="Y509" s="108"/>
    </row>
    <row r="510" spans="1:25" x14ac:dyDescent="0.3">
      <c r="A510" s="4"/>
      <c r="B510" s="4"/>
      <c r="C510" s="4"/>
      <c r="D510" s="4"/>
      <c r="E510" s="4"/>
      <c r="F510" s="4"/>
      <c r="G510" s="4"/>
      <c r="H510" s="4"/>
      <c r="I510" s="4"/>
      <c r="J510" s="5"/>
      <c r="K510" s="4"/>
      <c r="L510" s="5"/>
      <c r="M510" s="5"/>
      <c r="N510" s="5"/>
      <c r="O510" s="4"/>
      <c r="P510" s="108"/>
      <c r="Q510" s="108"/>
      <c r="R510" s="108"/>
      <c r="S510" s="108"/>
      <c r="T510" s="108"/>
      <c r="U510" s="108"/>
      <c r="V510" s="108"/>
      <c r="W510" s="108"/>
      <c r="X510" s="108"/>
      <c r="Y510" s="108"/>
    </row>
    <row r="511" spans="1:25" x14ac:dyDescent="0.3">
      <c r="A511" s="4"/>
      <c r="B511" s="4"/>
      <c r="C511" s="4"/>
      <c r="D511" s="4"/>
      <c r="E511" s="4"/>
      <c r="F511" s="4"/>
      <c r="G511" s="4"/>
      <c r="H511" s="4"/>
      <c r="I511" s="4"/>
      <c r="J511" s="5"/>
      <c r="K511" s="4"/>
      <c r="L511" s="5"/>
      <c r="M511" s="5"/>
      <c r="N511" s="5"/>
      <c r="O511" s="4"/>
      <c r="P511" s="108"/>
      <c r="Q511" s="108"/>
      <c r="R511" s="108"/>
      <c r="S511" s="108"/>
      <c r="T511" s="108"/>
      <c r="U511" s="108"/>
      <c r="V511" s="108"/>
      <c r="W511" s="108"/>
      <c r="X511" s="108"/>
      <c r="Y511" s="108"/>
    </row>
    <row r="512" spans="1:25" x14ac:dyDescent="0.3">
      <c r="A512" s="4"/>
      <c r="B512" s="4"/>
      <c r="C512" s="4"/>
      <c r="D512" s="4"/>
      <c r="E512" s="4"/>
      <c r="F512" s="4"/>
      <c r="G512" s="4"/>
      <c r="H512" s="4"/>
      <c r="I512" s="4"/>
      <c r="J512" s="5"/>
      <c r="K512" s="4"/>
      <c r="L512" s="5"/>
      <c r="M512" s="5"/>
      <c r="N512" s="5"/>
      <c r="O512" s="4"/>
      <c r="P512" s="108"/>
      <c r="Q512" s="108"/>
      <c r="R512" s="108"/>
      <c r="S512" s="108"/>
      <c r="T512" s="108"/>
      <c r="U512" s="108"/>
      <c r="V512" s="108"/>
      <c r="W512" s="108"/>
      <c r="X512" s="108"/>
      <c r="Y512" s="108"/>
    </row>
    <row r="513" spans="1:25" x14ac:dyDescent="0.3">
      <c r="A513" s="4"/>
      <c r="B513" s="4"/>
      <c r="C513" s="4"/>
      <c r="D513" s="4"/>
      <c r="E513" s="4"/>
      <c r="F513" s="4"/>
      <c r="G513" s="4"/>
      <c r="H513" s="4"/>
      <c r="I513" s="4"/>
      <c r="J513" s="5"/>
      <c r="K513" s="4"/>
      <c r="L513" s="5"/>
      <c r="M513" s="5"/>
      <c r="N513" s="5"/>
      <c r="O513" s="4"/>
      <c r="P513" s="108"/>
      <c r="Q513" s="108"/>
      <c r="R513" s="108"/>
      <c r="S513" s="108"/>
      <c r="T513" s="108"/>
      <c r="U513" s="108"/>
      <c r="V513" s="108"/>
      <c r="W513" s="108"/>
      <c r="X513" s="108"/>
      <c r="Y513" s="108"/>
    </row>
    <row r="514" spans="1:25" x14ac:dyDescent="0.3">
      <c r="A514" s="4"/>
      <c r="B514" s="4"/>
      <c r="C514" s="4"/>
      <c r="D514" s="4"/>
      <c r="E514" s="4"/>
      <c r="F514" s="4"/>
      <c r="G514" s="4"/>
      <c r="H514" s="4"/>
      <c r="I514" s="4"/>
      <c r="J514" s="5"/>
      <c r="K514" s="4"/>
      <c r="L514" s="5"/>
      <c r="M514" s="5"/>
      <c r="N514" s="5"/>
      <c r="O514" s="4"/>
      <c r="P514" s="108"/>
      <c r="Q514" s="108"/>
      <c r="R514" s="108"/>
      <c r="S514" s="108"/>
      <c r="T514" s="108"/>
      <c r="U514" s="108"/>
      <c r="V514" s="108"/>
      <c r="W514" s="108"/>
      <c r="X514" s="108"/>
      <c r="Y514" s="108"/>
    </row>
    <row r="515" spans="1:25" x14ac:dyDescent="0.3">
      <c r="A515" s="4"/>
      <c r="B515" s="4"/>
      <c r="C515" s="4"/>
      <c r="D515" s="4"/>
      <c r="E515" s="4"/>
      <c r="F515" s="4"/>
      <c r="G515" s="4"/>
      <c r="H515" s="4"/>
      <c r="I515" s="4"/>
      <c r="J515" s="5"/>
      <c r="K515" s="4"/>
      <c r="L515" s="5"/>
      <c r="M515" s="5"/>
      <c r="N515" s="5"/>
      <c r="O515" s="4"/>
      <c r="P515" s="108"/>
      <c r="Q515" s="108"/>
      <c r="R515" s="108"/>
      <c r="S515" s="108"/>
      <c r="T515" s="108"/>
      <c r="U515" s="108"/>
      <c r="V515" s="108"/>
      <c r="W515" s="108"/>
      <c r="X515" s="108"/>
      <c r="Y515" s="108"/>
    </row>
    <row r="516" spans="1:25" x14ac:dyDescent="0.3">
      <c r="A516" s="4"/>
      <c r="B516" s="4"/>
      <c r="C516" s="4"/>
      <c r="D516" s="4"/>
      <c r="E516" s="4"/>
      <c r="F516" s="4"/>
      <c r="G516" s="4"/>
      <c r="H516" s="4"/>
      <c r="I516" s="4"/>
      <c r="J516" s="5"/>
      <c r="K516" s="4"/>
      <c r="L516" s="5"/>
      <c r="M516" s="5"/>
      <c r="N516" s="5"/>
      <c r="O516" s="4"/>
      <c r="P516" s="108"/>
      <c r="Q516" s="108"/>
      <c r="R516" s="108"/>
      <c r="S516" s="108"/>
      <c r="T516" s="108"/>
      <c r="U516" s="108"/>
      <c r="V516" s="108"/>
      <c r="W516" s="108"/>
      <c r="X516" s="108"/>
      <c r="Y516" s="108"/>
    </row>
    <row r="517" spans="1:25" x14ac:dyDescent="0.3">
      <c r="A517" s="4"/>
      <c r="B517" s="4"/>
      <c r="C517" s="4"/>
      <c r="D517" s="4"/>
      <c r="E517" s="4"/>
      <c r="F517" s="4"/>
      <c r="G517" s="4"/>
      <c r="H517" s="4"/>
      <c r="I517" s="4"/>
      <c r="J517" s="5"/>
      <c r="K517" s="4"/>
      <c r="L517" s="5"/>
      <c r="M517" s="5"/>
      <c r="N517" s="5"/>
      <c r="O517" s="4"/>
      <c r="P517" s="108"/>
      <c r="Q517" s="108"/>
      <c r="R517" s="108"/>
      <c r="S517" s="108"/>
      <c r="T517" s="108"/>
      <c r="U517" s="108"/>
      <c r="V517" s="108"/>
      <c r="W517" s="108"/>
      <c r="X517" s="108"/>
      <c r="Y517" s="108"/>
    </row>
    <row r="518" spans="1:25" x14ac:dyDescent="0.3">
      <c r="A518" s="4"/>
      <c r="B518" s="4"/>
      <c r="C518" s="4"/>
      <c r="D518" s="4"/>
      <c r="E518" s="4"/>
      <c r="F518" s="4"/>
      <c r="G518" s="4"/>
      <c r="H518" s="4"/>
      <c r="I518" s="4"/>
      <c r="J518" s="5"/>
      <c r="K518" s="4"/>
      <c r="L518" s="5"/>
      <c r="M518" s="5"/>
      <c r="N518" s="5"/>
      <c r="O518" s="4"/>
      <c r="P518" s="108"/>
      <c r="Q518" s="108"/>
      <c r="R518" s="108"/>
      <c r="S518" s="108"/>
      <c r="T518" s="108"/>
      <c r="U518" s="108"/>
      <c r="V518" s="108"/>
      <c r="W518" s="108"/>
      <c r="X518" s="108"/>
      <c r="Y518" s="108"/>
    </row>
    <row r="519" spans="1:25" x14ac:dyDescent="0.3">
      <c r="A519" s="4"/>
      <c r="B519" s="4"/>
      <c r="C519" s="4"/>
      <c r="D519" s="4"/>
      <c r="E519" s="4"/>
      <c r="F519" s="4"/>
      <c r="G519" s="4"/>
      <c r="H519" s="4"/>
      <c r="I519" s="4"/>
      <c r="J519" s="5"/>
      <c r="K519" s="4"/>
      <c r="L519" s="5"/>
      <c r="M519" s="5"/>
      <c r="N519" s="5"/>
      <c r="O519" s="4"/>
      <c r="P519" s="108"/>
      <c r="Q519" s="108"/>
      <c r="R519" s="108"/>
      <c r="S519" s="108"/>
      <c r="T519" s="108"/>
      <c r="U519" s="108"/>
      <c r="V519" s="108"/>
      <c r="W519" s="108"/>
      <c r="X519" s="108"/>
      <c r="Y519" s="108"/>
    </row>
    <row r="520" spans="1:25" x14ac:dyDescent="0.3">
      <c r="A520" s="4"/>
      <c r="B520" s="4"/>
      <c r="C520" s="4"/>
      <c r="D520" s="4"/>
      <c r="E520" s="4"/>
      <c r="F520" s="4"/>
      <c r="G520" s="4"/>
      <c r="H520" s="4"/>
      <c r="I520" s="4"/>
      <c r="J520" s="5"/>
      <c r="K520" s="4"/>
      <c r="L520" s="5"/>
      <c r="M520" s="5"/>
      <c r="N520" s="5"/>
      <c r="O520" s="4"/>
      <c r="P520" s="108"/>
      <c r="Q520" s="108"/>
      <c r="R520" s="108"/>
      <c r="S520" s="108"/>
      <c r="T520" s="108"/>
      <c r="U520" s="108"/>
      <c r="V520" s="108"/>
      <c r="W520" s="108"/>
      <c r="X520" s="108"/>
      <c r="Y520" s="108"/>
    </row>
    <row r="521" spans="1:25" x14ac:dyDescent="0.3">
      <c r="A521" s="4"/>
      <c r="B521" s="4"/>
      <c r="C521" s="4"/>
      <c r="D521" s="4"/>
      <c r="E521" s="4"/>
      <c r="F521" s="4"/>
      <c r="G521" s="4"/>
      <c r="H521" s="4"/>
      <c r="I521" s="4"/>
      <c r="J521" s="5"/>
      <c r="K521" s="4"/>
      <c r="L521" s="5"/>
      <c r="M521" s="5"/>
      <c r="N521" s="5"/>
      <c r="O521" s="4"/>
      <c r="P521" s="108"/>
      <c r="Q521" s="108"/>
      <c r="R521" s="108"/>
      <c r="S521" s="108"/>
      <c r="T521" s="108"/>
      <c r="U521" s="108"/>
      <c r="V521" s="108"/>
      <c r="W521" s="108"/>
      <c r="X521" s="108"/>
      <c r="Y521" s="108"/>
    </row>
    <row r="522" spans="1:25" x14ac:dyDescent="0.3">
      <c r="A522" s="4"/>
      <c r="B522" s="4"/>
      <c r="C522" s="4"/>
      <c r="D522" s="4"/>
      <c r="E522" s="4"/>
      <c r="F522" s="4"/>
      <c r="G522" s="4"/>
      <c r="H522" s="4"/>
      <c r="I522" s="4"/>
      <c r="J522" s="5"/>
      <c r="K522" s="4"/>
      <c r="L522" s="5"/>
      <c r="M522" s="5"/>
      <c r="N522" s="5"/>
      <c r="O522" s="4"/>
      <c r="P522" s="108"/>
      <c r="Q522" s="108"/>
      <c r="R522" s="108"/>
      <c r="S522" s="108"/>
      <c r="T522" s="108"/>
      <c r="U522" s="108"/>
      <c r="V522" s="108"/>
      <c r="W522" s="108"/>
      <c r="X522" s="108"/>
      <c r="Y522" s="108"/>
    </row>
    <row r="523" spans="1:25" x14ac:dyDescent="0.3">
      <c r="A523" s="4"/>
      <c r="B523" s="4"/>
      <c r="C523" s="4"/>
      <c r="D523" s="4"/>
      <c r="E523" s="4"/>
      <c r="F523" s="4"/>
      <c r="G523" s="4"/>
      <c r="H523" s="4"/>
      <c r="I523" s="4"/>
      <c r="J523" s="5"/>
      <c r="K523" s="4"/>
      <c r="L523" s="5"/>
      <c r="M523" s="5"/>
      <c r="N523" s="5"/>
      <c r="O523" s="4"/>
      <c r="P523" s="108"/>
      <c r="Q523" s="108"/>
      <c r="R523" s="108"/>
      <c r="S523" s="108"/>
      <c r="T523" s="108"/>
      <c r="U523" s="108"/>
      <c r="V523" s="108"/>
      <c r="W523" s="108"/>
      <c r="X523" s="108"/>
      <c r="Y523" s="108"/>
    </row>
    <row r="524" spans="1:25" x14ac:dyDescent="0.3">
      <c r="A524" s="4"/>
      <c r="B524" s="4"/>
      <c r="C524" s="4"/>
      <c r="D524" s="4"/>
      <c r="E524" s="4"/>
      <c r="F524" s="4"/>
      <c r="G524" s="4"/>
      <c r="H524" s="4"/>
      <c r="I524" s="4"/>
      <c r="J524" s="5"/>
      <c r="K524" s="4"/>
      <c r="L524" s="5"/>
      <c r="M524" s="5"/>
      <c r="N524" s="5"/>
      <c r="O524" s="4"/>
      <c r="P524" s="108"/>
      <c r="Q524" s="108"/>
      <c r="R524" s="108"/>
      <c r="S524" s="108"/>
      <c r="T524" s="108"/>
      <c r="U524" s="108"/>
      <c r="V524" s="108"/>
      <c r="W524" s="108"/>
      <c r="X524" s="108"/>
      <c r="Y524" s="108"/>
    </row>
    <row r="525" spans="1:25" x14ac:dyDescent="0.3">
      <c r="A525" s="4"/>
      <c r="B525" s="4"/>
      <c r="C525" s="4"/>
      <c r="D525" s="4"/>
      <c r="E525" s="4"/>
      <c r="F525" s="4"/>
      <c r="G525" s="4"/>
      <c r="H525" s="4"/>
      <c r="I525" s="4"/>
      <c r="J525" s="5"/>
      <c r="K525" s="4"/>
      <c r="L525" s="5"/>
      <c r="M525" s="5"/>
      <c r="N525" s="5"/>
      <c r="O525" s="4"/>
      <c r="P525" s="108"/>
      <c r="Q525" s="108"/>
      <c r="R525" s="108"/>
      <c r="S525" s="108"/>
      <c r="T525" s="108"/>
      <c r="U525" s="108"/>
      <c r="V525" s="108"/>
      <c r="W525" s="108"/>
      <c r="X525" s="108"/>
      <c r="Y525" s="108"/>
    </row>
    <row r="526" spans="1:25" x14ac:dyDescent="0.3">
      <c r="A526" s="4"/>
      <c r="B526" s="4"/>
      <c r="C526" s="4"/>
      <c r="D526" s="4"/>
      <c r="E526" s="4"/>
      <c r="F526" s="4"/>
      <c r="G526" s="4"/>
      <c r="H526" s="4"/>
      <c r="I526" s="4"/>
      <c r="J526" s="5"/>
      <c r="K526" s="4"/>
      <c r="L526" s="5"/>
      <c r="M526" s="5"/>
      <c r="N526" s="5"/>
      <c r="O526" s="4"/>
      <c r="P526" s="108"/>
      <c r="Q526" s="108"/>
      <c r="R526" s="108"/>
      <c r="S526" s="108"/>
      <c r="T526" s="108"/>
      <c r="U526" s="108"/>
      <c r="V526" s="108"/>
      <c r="W526" s="108"/>
      <c r="X526" s="108"/>
      <c r="Y526" s="108"/>
    </row>
    <row r="527" spans="1:25" x14ac:dyDescent="0.3">
      <c r="A527" s="4"/>
      <c r="B527" s="4"/>
      <c r="C527" s="4"/>
      <c r="D527" s="4"/>
      <c r="E527" s="4"/>
      <c r="F527" s="4"/>
      <c r="G527" s="4"/>
      <c r="H527" s="4"/>
      <c r="I527" s="4"/>
      <c r="J527" s="5"/>
      <c r="K527" s="4"/>
      <c r="L527" s="5"/>
      <c r="M527" s="5"/>
      <c r="N527" s="5"/>
      <c r="O527" s="4"/>
      <c r="P527" s="108"/>
      <c r="Q527" s="108"/>
      <c r="R527" s="108"/>
      <c r="S527" s="108"/>
      <c r="T527" s="108"/>
      <c r="U527" s="108"/>
      <c r="V527" s="108"/>
      <c r="W527" s="108"/>
      <c r="X527" s="108"/>
      <c r="Y527" s="108"/>
    </row>
    <row r="528" spans="1:25" x14ac:dyDescent="0.3">
      <c r="A528" s="4"/>
      <c r="B528" s="4"/>
      <c r="C528" s="4"/>
      <c r="D528" s="4"/>
      <c r="E528" s="4"/>
      <c r="F528" s="4"/>
      <c r="G528" s="4"/>
      <c r="H528" s="4"/>
      <c r="I528" s="4"/>
      <c r="J528" s="5"/>
      <c r="K528" s="4"/>
      <c r="L528" s="5"/>
      <c r="M528" s="5"/>
      <c r="N528" s="5"/>
      <c r="O528" s="4"/>
      <c r="P528" s="108"/>
      <c r="Q528" s="108"/>
      <c r="R528" s="108"/>
      <c r="S528" s="108"/>
      <c r="T528" s="108"/>
      <c r="U528" s="108"/>
      <c r="V528" s="108"/>
      <c r="W528" s="108"/>
      <c r="X528" s="108"/>
      <c r="Y528" s="108"/>
    </row>
    <row r="529" spans="1:25" x14ac:dyDescent="0.3">
      <c r="A529" s="4"/>
      <c r="B529" s="4"/>
      <c r="C529" s="4"/>
      <c r="D529" s="4"/>
      <c r="E529" s="4"/>
      <c r="F529" s="4"/>
      <c r="G529" s="4"/>
      <c r="H529" s="4"/>
      <c r="I529" s="4"/>
      <c r="J529" s="5"/>
      <c r="K529" s="4"/>
      <c r="L529" s="5"/>
      <c r="M529" s="5"/>
      <c r="N529" s="5"/>
      <c r="O529" s="4"/>
      <c r="P529" s="108"/>
      <c r="Q529" s="108"/>
      <c r="R529" s="108"/>
      <c r="S529" s="108"/>
      <c r="T529" s="108"/>
      <c r="U529" s="108"/>
      <c r="V529" s="108"/>
      <c r="W529" s="108"/>
      <c r="X529" s="108"/>
      <c r="Y529" s="108"/>
    </row>
    <row r="530" spans="1:25" x14ac:dyDescent="0.3">
      <c r="A530" s="4"/>
      <c r="B530" s="4"/>
      <c r="C530" s="4"/>
      <c r="D530" s="4"/>
      <c r="E530" s="4"/>
      <c r="F530" s="4"/>
      <c r="G530" s="4"/>
      <c r="H530" s="4"/>
      <c r="I530" s="4"/>
      <c r="J530" s="5"/>
      <c r="K530" s="4"/>
      <c r="L530" s="5"/>
      <c r="M530" s="5"/>
      <c r="N530" s="5"/>
      <c r="O530" s="4"/>
      <c r="P530" s="108"/>
      <c r="Q530" s="108"/>
      <c r="R530" s="108"/>
      <c r="S530" s="108"/>
      <c r="T530" s="108"/>
      <c r="U530" s="108"/>
      <c r="V530" s="108"/>
      <c r="W530" s="108"/>
      <c r="X530" s="108"/>
      <c r="Y530" s="108"/>
    </row>
    <row r="531" spans="1:25" x14ac:dyDescent="0.3">
      <c r="A531" s="4"/>
      <c r="B531" s="4"/>
      <c r="C531" s="4"/>
      <c r="D531" s="4"/>
      <c r="E531" s="4"/>
      <c r="F531" s="4"/>
      <c r="G531" s="4"/>
      <c r="H531" s="4"/>
      <c r="I531" s="4"/>
      <c r="J531" s="5"/>
      <c r="K531" s="4"/>
      <c r="L531" s="5"/>
      <c r="M531" s="5"/>
      <c r="N531" s="5"/>
      <c r="O531" s="4"/>
      <c r="P531" s="108"/>
      <c r="Q531" s="108"/>
      <c r="R531" s="108"/>
      <c r="S531" s="108"/>
      <c r="T531" s="108"/>
      <c r="U531" s="108"/>
      <c r="V531" s="108"/>
      <c r="W531" s="108"/>
      <c r="X531" s="108"/>
      <c r="Y531" s="108"/>
    </row>
    <row r="532" spans="1:25" x14ac:dyDescent="0.3">
      <c r="A532" s="4"/>
      <c r="B532" s="4"/>
      <c r="C532" s="4"/>
      <c r="D532" s="4"/>
      <c r="E532" s="4"/>
      <c r="F532" s="4"/>
      <c r="G532" s="4"/>
      <c r="H532" s="4"/>
      <c r="I532" s="4"/>
      <c r="J532" s="5"/>
      <c r="K532" s="4"/>
      <c r="L532" s="5"/>
      <c r="M532" s="5"/>
      <c r="N532" s="5"/>
      <c r="O532" s="4"/>
      <c r="P532" s="108"/>
      <c r="Q532" s="108"/>
      <c r="R532" s="108"/>
      <c r="S532" s="108"/>
      <c r="T532" s="108"/>
      <c r="U532" s="108"/>
      <c r="V532" s="108"/>
      <c r="W532" s="108"/>
      <c r="X532" s="108"/>
      <c r="Y532" s="108"/>
    </row>
    <row r="533" spans="1:25" x14ac:dyDescent="0.3">
      <c r="A533" s="4"/>
      <c r="B533" s="4"/>
      <c r="C533" s="4"/>
      <c r="D533" s="4"/>
      <c r="E533" s="4"/>
      <c r="F533" s="4"/>
      <c r="G533" s="4"/>
      <c r="H533" s="4"/>
      <c r="I533" s="4"/>
      <c r="J533" s="5"/>
      <c r="K533" s="4"/>
      <c r="L533" s="5"/>
      <c r="M533" s="5"/>
      <c r="N533" s="5"/>
      <c r="O533" s="4"/>
      <c r="P533" s="108"/>
      <c r="Q533" s="108"/>
      <c r="R533" s="108"/>
      <c r="S533" s="108"/>
      <c r="T533" s="108"/>
      <c r="U533" s="108"/>
      <c r="V533" s="108"/>
      <c r="W533" s="108"/>
      <c r="X533" s="108"/>
      <c r="Y533" s="108"/>
    </row>
    <row r="534" spans="1:25" x14ac:dyDescent="0.3">
      <c r="A534" s="4"/>
      <c r="B534" s="4"/>
      <c r="C534" s="4"/>
      <c r="D534" s="4"/>
      <c r="E534" s="4"/>
      <c r="F534" s="4"/>
      <c r="G534" s="4"/>
      <c r="H534" s="4"/>
      <c r="I534" s="4"/>
      <c r="J534" s="5"/>
      <c r="K534" s="4"/>
      <c r="L534" s="5"/>
      <c r="M534" s="5"/>
      <c r="N534" s="5"/>
      <c r="O534" s="4"/>
      <c r="P534" s="108"/>
      <c r="Q534" s="108"/>
      <c r="R534" s="108"/>
      <c r="S534" s="108"/>
      <c r="T534" s="108"/>
      <c r="U534" s="108"/>
      <c r="V534" s="108"/>
      <c r="W534" s="108"/>
      <c r="X534" s="108"/>
      <c r="Y534" s="108"/>
    </row>
    <row r="535" spans="1:25" x14ac:dyDescent="0.3">
      <c r="A535" s="4"/>
      <c r="B535" s="4"/>
      <c r="C535" s="4"/>
      <c r="D535" s="4"/>
      <c r="E535" s="4"/>
      <c r="F535" s="4"/>
      <c r="G535" s="4"/>
      <c r="H535" s="4"/>
      <c r="I535" s="4"/>
      <c r="J535" s="5"/>
      <c r="K535" s="4"/>
      <c r="L535" s="5"/>
      <c r="M535" s="5"/>
      <c r="N535" s="5"/>
      <c r="O535" s="4"/>
      <c r="P535" s="108"/>
      <c r="Q535" s="108"/>
      <c r="R535" s="108"/>
      <c r="S535" s="108"/>
      <c r="T535" s="108"/>
      <c r="U535" s="108"/>
      <c r="V535" s="108"/>
      <c r="W535" s="108"/>
      <c r="X535" s="108"/>
      <c r="Y535" s="108"/>
    </row>
    <row r="536" spans="1:25" x14ac:dyDescent="0.3">
      <c r="A536" s="4"/>
      <c r="B536" s="4"/>
      <c r="C536" s="4"/>
      <c r="D536" s="4"/>
      <c r="E536" s="4"/>
      <c r="F536" s="4"/>
      <c r="G536" s="4"/>
      <c r="H536" s="4"/>
      <c r="I536" s="4"/>
      <c r="J536" s="5"/>
      <c r="K536" s="4"/>
      <c r="L536" s="5"/>
      <c r="M536" s="5"/>
      <c r="N536" s="5"/>
      <c r="O536" s="4"/>
      <c r="P536" s="108"/>
      <c r="Q536" s="108"/>
      <c r="R536" s="108"/>
      <c r="S536" s="108"/>
      <c r="T536" s="108"/>
      <c r="U536" s="108"/>
      <c r="V536" s="108"/>
      <c r="W536" s="108"/>
      <c r="X536" s="108"/>
      <c r="Y536" s="108"/>
    </row>
    <row r="537" spans="1:25" x14ac:dyDescent="0.3">
      <c r="A537" s="4"/>
      <c r="B537" s="4"/>
      <c r="C537" s="4"/>
      <c r="D537" s="4"/>
      <c r="E537" s="4"/>
      <c r="F537" s="4"/>
      <c r="G537" s="4"/>
      <c r="H537" s="4"/>
      <c r="I537" s="4"/>
      <c r="J537" s="5"/>
      <c r="K537" s="4"/>
      <c r="L537" s="5"/>
      <c r="M537" s="5"/>
      <c r="N537" s="5"/>
      <c r="O537" s="4"/>
      <c r="P537" s="108"/>
      <c r="Q537" s="108"/>
      <c r="R537" s="108"/>
      <c r="S537" s="108"/>
      <c r="T537" s="108"/>
      <c r="U537" s="108"/>
      <c r="V537" s="108"/>
      <c r="W537" s="108"/>
      <c r="X537" s="108"/>
      <c r="Y537" s="108"/>
    </row>
    <row r="538" spans="1:25" x14ac:dyDescent="0.3">
      <c r="A538" s="4"/>
      <c r="B538" s="4"/>
      <c r="C538" s="4"/>
      <c r="D538" s="4"/>
      <c r="E538" s="4"/>
      <c r="F538" s="4"/>
      <c r="G538" s="4"/>
      <c r="H538" s="4"/>
      <c r="I538" s="4"/>
      <c r="J538" s="5"/>
      <c r="K538" s="4"/>
      <c r="L538" s="5"/>
      <c r="M538" s="5"/>
      <c r="N538" s="5"/>
      <c r="O538" s="4"/>
      <c r="P538" s="108"/>
      <c r="Q538" s="108"/>
      <c r="R538" s="108"/>
      <c r="S538" s="108"/>
      <c r="T538" s="108"/>
      <c r="U538" s="108"/>
      <c r="V538" s="108"/>
      <c r="W538" s="108"/>
      <c r="X538" s="108"/>
      <c r="Y538" s="108"/>
    </row>
    <row r="539" spans="1:25" x14ac:dyDescent="0.3">
      <c r="A539" s="4"/>
      <c r="B539" s="4"/>
      <c r="C539" s="4"/>
      <c r="D539" s="4"/>
      <c r="E539" s="4"/>
      <c r="F539" s="4"/>
      <c r="G539" s="4"/>
      <c r="H539" s="4"/>
      <c r="I539" s="4"/>
      <c r="J539" s="5"/>
      <c r="K539" s="4"/>
      <c r="L539" s="5"/>
      <c r="M539" s="5"/>
      <c r="N539" s="5"/>
      <c r="O539" s="4"/>
      <c r="P539" s="108"/>
      <c r="Q539" s="108"/>
      <c r="R539" s="108"/>
      <c r="S539" s="108"/>
      <c r="T539" s="108"/>
      <c r="U539" s="108"/>
      <c r="V539" s="108"/>
      <c r="W539" s="108"/>
      <c r="X539" s="108"/>
      <c r="Y539" s="108"/>
    </row>
    <row r="540" spans="1:25" x14ac:dyDescent="0.3">
      <c r="A540" s="4"/>
      <c r="B540" s="4"/>
      <c r="C540" s="4"/>
      <c r="D540" s="4"/>
      <c r="E540" s="4"/>
      <c r="F540" s="4"/>
      <c r="G540" s="4"/>
      <c r="H540" s="4"/>
      <c r="I540" s="4"/>
      <c r="J540" s="5"/>
      <c r="K540" s="4"/>
      <c r="L540" s="5"/>
      <c r="M540" s="5"/>
      <c r="N540" s="5"/>
      <c r="O540" s="4"/>
      <c r="P540" s="108"/>
      <c r="Q540" s="108"/>
      <c r="R540" s="108"/>
      <c r="S540" s="108"/>
      <c r="T540" s="108"/>
      <c r="U540" s="108"/>
      <c r="V540" s="108"/>
      <c r="W540" s="108"/>
      <c r="X540" s="108"/>
      <c r="Y540" s="108"/>
    </row>
    <row r="541" spans="1:25" x14ac:dyDescent="0.3">
      <c r="A541" s="4"/>
      <c r="B541" s="4"/>
      <c r="C541" s="4"/>
      <c r="D541" s="4"/>
      <c r="E541" s="4"/>
      <c r="F541" s="4"/>
      <c r="G541" s="4"/>
      <c r="H541" s="4"/>
      <c r="I541" s="4"/>
      <c r="J541" s="5"/>
      <c r="K541" s="4"/>
      <c r="L541" s="5"/>
      <c r="M541" s="5"/>
      <c r="N541" s="5"/>
      <c r="O541" s="4"/>
      <c r="P541" s="108"/>
      <c r="Q541" s="108"/>
      <c r="R541" s="108"/>
      <c r="S541" s="108"/>
      <c r="T541" s="108"/>
      <c r="U541" s="108"/>
      <c r="V541" s="108"/>
      <c r="W541" s="108"/>
      <c r="X541" s="108"/>
      <c r="Y541" s="108"/>
    </row>
    <row r="542" spans="1:25" x14ac:dyDescent="0.3">
      <c r="A542" s="4"/>
      <c r="B542" s="4"/>
      <c r="C542" s="4"/>
      <c r="D542" s="4"/>
      <c r="E542" s="4"/>
      <c r="F542" s="4"/>
      <c r="G542" s="4"/>
      <c r="H542" s="4"/>
      <c r="I542" s="4"/>
      <c r="J542" s="5"/>
      <c r="K542" s="4"/>
      <c r="L542" s="5"/>
      <c r="M542" s="5"/>
      <c r="N542" s="5"/>
      <c r="O542" s="4"/>
      <c r="P542" s="108"/>
      <c r="Q542" s="108"/>
      <c r="R542" s="108"/>
      <c r="S542" s="108"/>
      <c r="T542" s="108"/>
      <c r="U542" s="108"/>
      <c r="V542" s="108"/>
      <c r="W542" s="108"/>
      <c r="X542" s="108"/>
      <c r="Y542" s="108"/>
    </row>
    <row r="543" spans="1:25" x14ac:dyDescent="0.3">
      <c r="A543" s="4"/>
      <c r="B543" s="4"/>
      <c r="C543" s="4"/>
      <c r="D543" s="4"/>
      <c r="E543" s="4"/>
      <c r="F543" s="4"/>
      <c r="G543" s="4"/>
      <c r="H543" s="4"/>
      <c r="I543" s="4"/>
      <c r="J543" s="5"/>
      <c r="K543" s="4"/>
      <c r="L543" s="5"/>
      <c r="M543" s="5"/>
      <c r="N543" s="5"/>
      <c r="O543" s="4"/>
      <c r="P543" s="108"/>
      <c r="Q543" s="108"/>
      <c r="R543" s="108"/>
      <c r="S543" s="108"/>
      <c r="T543" s="108"/>
      <c r="U543" s="108"/>
      <c r="V543" s="108"/>
      <c r="W543" s="108"/>
      <c r="X543" s="108"/>
      <c r="Y543" s="108"/>
    </row>
    <row r="544" spans="1:25" x14ac:dyDescent="0.3">
      <c r="A544" s="4"/>
      <c r="B544" s="4"/>
      <c r="C544" s="4"/>
      <c r="D544" s="4"/>
      <c r="E544" s="4"/>
      <c r="F544" s="4"/>
      <c r="G544" s="4"/>
      <c r="H544" s="4"/>
      <c r="I544" s="4"/>
      <c r="J544" s="5"/>
      <c r="K544" s="4"/>
      <c r="L544" s="5"/>
      <c r="M544" s="5"/>
      <c r="N544" s="5"/>
      <c r="O544" s="4"/>
      <c r="P544" s="108"/>
      <c r="Q544" s="108"/>
      <c r="R544" s="108"/>
      <c r="S544" s="108"/>
      <c r="T544" s="108"/>
      <c r="U544" s="108"/>
      <c r="V544" s="108"/>
      <c r="W544" s="108"/>
      <c r="X544" s="108"/>
      <c r="Y544" s="108"/>
    </row>
    <row r="545" spans="1:25" x14ac:dyDescent="0.3">
      <c r="A545" s="4"/>
      <c r="B545" s="4"/>
      <c r="C545" s="4"/>
      <c r="D545" s="4"/>
      <c r="E545" s="4"/>
      <c r="F545" s="4"/>
      <c r="G545" s="4"/>
      <c r="H545" s="4"/>
      <c r="I545" s="4"/>
      <c r="J545" s="5"/>
      <c r="K545" s="4"/>
      <c r="L545" s="5"/>
      <c r="M545" s="5"/>
      <c r="N545" s="5"/>
      <c r="O545" s="4"/>
      <c r="P545" s="108"/>
      <c r="Q545" s="108"/>
      <c r="R545" s="108"/>
      <c r="S545" s="108"/>
      <c r="T545" s="108"/>
      <c r="U545" s="108"/>
      <c r="V545" s="108"/>
      <c r="W545" s="108"/>
      <c r="X545" s="108"/>
      <c r="Y545" s="108"/>
    </row>
    <row r="546" spans="1:25" x14ac:dyDescent="0.3">
      <c r="A546" s="4"/>
      <c r="B546" s="4"/>
      <c r="C546" s="4"/>
      <c r="D546" s="4"/>
      <c r="E546" s="4"/>
      <c r="F546" s="4"/>
      <c r="G546" s="4"/>
      <c r="H546" s="4"/>
      <c r="I546" s="4"/>
      <c r="J546" s="5"/>
      <c r="K546" s="4"/>
      <c r="L546" s="5"/>
      <c r="M546" s="5"/>
      <c r="N546" s="5"/>
      <c r="O546" s="4"/>
      <c r="P546" s="108"/>
      <c r="Q546" s="108"/>
      <c r="R546" s="108"/>
      <c r="S546" s="108"/>
      <c r="T546" s="108"/>
      <c r="U546" s="108"/>
      <c r="V546" s="108"/>
      <c r="W546" s="108"/>
      <c r="X546" s="108"/>
      <c r="Y546" s="108"/>
    </row>
    <row r="547" spans="1:25" x14ac:dyDescent="0.3">
      <c r="A547" s="4"/>
      <c r="B547" s="4"/>
      <c r="C547" s="4"/>
      <c r="D547" s="4"/>
      <c r="E547" s="4"/>
      <c r="F547" s="4"/>
      <c r="G547" s="4"/>
      <c r="H547" s="4"/>
      <c r="I547" s="4"/>
      <c r="J547" s="5"/>
      <c r="K547" s="4"/>
      <c r="L547" s="5"/>
      <c r="M547" s="5"/>
      <c r="N547" s="5"/>
      <c r="O547" s="4"/>
      <c r="P547" s="108"/>
      <c r="Q547" s="108"/>
      <c r="R547" s="108"/>
      <c r="S547" s="108"/>
      <c r="T547" s="108"/>
      <c r="U547" s="108"/>
      <c r="V547" s="108"/>
      <c r="W547" s="108"/>
      <c r="X547" s="108"/>
      <c r="Y547" s="108"/>
    </row>
    <row r="548" spans="1:25" x14ac:dyDescent="0.3">
      <c r="A548" s="4"/>
      <c r="B548" s="4"/>
      <c r="C548" s="4"/>
      <c r="D548" s="4"/>
      <c r="E548" s="4"/>
      <c r="F548" s="4"/>
      <c r="G548" s="4"/>
      <c r="H548" s="4"/>
      <c r="I548" s="4"/>
      <c r="J548" s="5"/>
      <c r="K548" s="4"/>
      <c r="L548" s="5"/>
      <c r="M548" s="5"/>
      <c r="N548" s="5"/>
      <c r="O548" s="4"/>
      <c r="P548" s="108"/>
      <c r="Q548" s="108"/>
      <c r="R548" s="108"/>
      <c r="S548" s="108"/>
      <c r="T548" s="108"/>
      <c r="U548" s="108"/>
      <c r="V548" s="108"/>
      <c r="W548" s="108"/>
      <c r="X548" s="108"/>
      <c r="Y548" s="108"/>
    </row>
    <row r="549" spans="1:25" x14ac:dyDescent="0.3">
      <c r="A549" s="4"/>
      <c r="B549" s="4"/>
      <c r="C549" s="4"/>
      <c r="D549" s="4"/>
      <c r="E549" s="4"/>
      <c r="F549" s="4"/>
      <c r="G549" s="4"/>
      <c r="H549" s="4"/>
      <c r="I549" s="4"/>
      <c r="J549" s="5"/>
      <c r="K549" s="4"/>
      <c r="L549" s="5"/>
      <c r="M549" s="5"/>
      <c r="N549" s="5"/>
      <c r="O549" s="4"/>
      <c r="P549" s="108"/>
      <c r="Q549" s="108"/>
      <c r="R549" s="108"/>
      <c r="S549" s="108"/>
      <c r="T549" s="108"/>
      <c r="U549" s="108"/>
      <c r="V549" s="108"/>
      <c r="W549" s="108"/>
      <c r="X549" s="108"/>
      <c r="Y549" s="108"/>
    </row>
    <row r="550" spans="1:25" x14ac:dyDescent="0.3">
      <c r="A550" s="4"/>
      <c r="B550" s="4"/>
      <c r="C550" s="4"/>
      <c r="D550" s="4"/>
      <c r="E550" s="4"/>
      <c r="F550" s="4"/>
      <c r="G550" s="4"/>
      <c r="H550" s="4"/>
      <c r="I550" s="4"/>
      <c r="J550" s="5"/>
      <c r="K550" s="4"/>
      <c r="L550" s="5"/>
      <c r="M550" s="5"/>
      <c r="N550" s="5"/>
      <c r="O550" s="4"/>
      <c r="P550" s="108"/>
      <c r="Q550" s="108"/>
      <c r="R550" s="108"/>
      <c r="S550" s="108"/>
      <c r="T550" s="108"/>
      <c r="U550" s="108"/>
      <c r="V550" s="108"/>
      <c r="W550" s="108"/>
      <c r="X550" s="108"/>
      <c r="Y550" s="108"/>
    </row>
    <row r="551" spans="1:25" x14ac:dyDescent="0.3">
      <c r="A551" s="4"/>
      <c r="B551" s="4"/>
      <c r="C551" s="4"/>
      <c r="D551" s="4"/>
      <c r="E551" s="4"/>
      <c r="F551" s="4"/>
      <c r="G551" s="4"/>
      <c r="H551" s="4"/>
      <c r="I551" s="4"/>
      <c r="J551" s="5"/>
      <c r="K551" s="4"/>
      <c r="L551" s="5"/>
      <c r="M551" s="5"/>
      <c r="N551" s="5"/>
      <c r="O551" s="4"/>
      <c r="P551" s="108"/>
      <c r="Q551" s="108"/>
      <c r="R551" s="108"/>
      <c r="S551" s="108"/>
      <c r="T551" s="108"/>
      <c r="U551" s="108"/>
      <c r="V551" s="108"/>
      <c r="W551" s="108"/>
      <c r="X551" s="108"/>
      <c r="Y551" s="108"/>
    </row>
    <row r="552" spans="1:25" x14ac:dyDescent="0.3">
      <c r="A552" s="4"/>
      <c r="B552" s="4"/>
      <c r="C552" s="4"/>
      <c r="D552" s="4"/>
      <c r="E552" s="4"/>
      <c r="F552" s="4"/>
      <c r="G552" s="4"/>
      <c r="H552" s="4"/>
      <c r="I552" s="4"/>
      <c r="J552" s="5"/>
      <c r="K552" s="4"/>
      <c r="L552" s="5"/>
      <c r="M552" s="5"/>
      <c r="N552" s="5"/>
      <c r="O552" s="4"/>
      <c r="P552" s="108"/>
      <c r="Q552" s="108"/>
      <c r="R552" s="108"/>
      <c r="S552" s="108"/>
      <c r="T552" s="108"/>
      <c r="U552" s="108"/>
      <c r="V552" s="108"/>
      <c r="W552" s="108"/>
      <c r="X552" s="108"/>
      <c r="Y552" s="108"/>
    </row>
    <row r="553" spans="1:25" x14ac:dyDescent="0.3">
      <c r="A553" s="4"/>
      <c r="B553" s="4"/>
      <c r="C553" s="4"/>
      <c r="D553" s="4"/>
      <c r="E553" s="4"/>
      <c r="F553" s="4"/>
      <c r="G553" s="4"/>
      <c r="H553" s="4"/>
      <c r="I553" s="4"/>
      <c r="J553" s="5"/>
      <c r="K553" s="4"/>
      <c r="L553" s="5"/>
      <c r="M553" s="5"/>
      <c r="N553" s="5"/>
      <c r="O553" s="4"/>
      <c r="P553" s="108"/>
      <c r="Q553" s="108"/>
      <c r="R553" s="108"/>
      <c r="S553" s="108"/>
      <c r="T553" s="108"/>
      <c r="U553" s="108"/>
      <c r="V553" s="108"/>
      <c r="W553" s="108"/>
      <c r="X553" s="108"/>
      <c r="Y553" s="108"/>
    </row>
    <row r="554" spans="1:25" x14ac:dyDescent="0.3">
      <c r="A554" s="4"/>
      <c r="B554" s="4"/>
      <c r="C554" s="4"/>
      <c r="D554" s="4"/>
      <c r="E554" s="4"/>
      <c r="F554" s="4"/>
      <c r="G554" s="4"/>
      <c r="H554" s="4"/>
      <c r="I554" s="4"/>
      <c r="J554" s="5"/>
      <c r="K554" s="4"/>
      <c r="L554" s="5"/>
      <c r="M554" s="5"/>
      <c r="N554" s="5"/>
      <c r="O554" s="4"/>
      <c r="P554" s="108"/>
      <c r="Q554" s="108"/>
      <c r="R554" s="108"/>
      <c r="S554" s="108"/>
      <c r="T554" s="108"/>
      <c r="U554" s="108"/>
      <c r="V554" s="108"/>
      <c r="W554" s="108"/>
      <c r="X554" s="108"/>
      <c r="Y554" s="108"/>
    </row>
    <row r="555" spans="1:25" x14ac:dyDescent="0.3">
      <c r="A555" s="4"/>
      <c r="B555" s="4"/>
      <c r="C555" s="4"/>
      <c r="D555" s="4"/>
      <c r="E555" s="4"/>
      <c r="F555" s="4"/>
      <c r="G555" s="4"/>
      <c r="H555" s="4"/>
      <c r="I555" s="4"/>
      <c r="J555" s="5"/>
      <c r="K555" s="4"/>
      <c r="L555" s="5"/>
      <c r="M555" s="5"/>
      <c r="N555" s="5"/>
      <c r="O555" s="4"/>
      <c r="P555" s="108"/>
      <c r="Q555" s="108"/>
      <c r="R555" s="108"/>
      <c r="S555" s="108"/>
      <c r="T555" s="108"/>
      <c r="U555" s="108"/>
      <c r="V555" s="108"/>
      <c r="W555" s="108"/>
      <c r="X555" s="108"/>
      <c r="Y555" s="108"/>
    </row>
    <row r="556" spans="1:25" x14ac:dyDescent="0.3">
      <c r="A556" s="4"/>
      <c r="B556" s="4"/>
      <c r="C556" s="4"/>
      <c r="D556" s="4"/>
      <c r="E556" s="4"/>
      <c r="F556" s="4"/>
      <c r="G556" s="4"/>
      <c r="H556" s="4"/>
      <c r="I556" s="4"/>
      <c r="J556" s="5"/>
      <c r="K556" s="4"/>
      <c r="L556" s="5"/>
      <c r="M556" s="5"/>
      <c r="N556" s="5"/>
      <c r="O556" s="4"/>
      <c r="P556" s="108"/>
      <c r="Q556" s="108"/>
      <c r="R556" s="108"/>
      <c r="S556" s="108"/>
      <c r="T556" s="108"/>
      <c r="U556" s="108"/>
      <c r="V556" s="108"/>
      <c r="W556" s="108"/>
      <c r="X556" s="108"/>
      <c r="Y556" s="108"/>
    </row>
    <row r="557" spans="1:25" x14ac:dyDescent="0.3">
      <c r="A557" s="4"/>
      <c r="B557" s="4"/>
      <c r="C557" s="4"/>
      <c r="D557" s="4"/>
      <c r="E557" s="4"/>
      <c r="F557" s="4"/>
      <c r="G557" s="4"/>
      <c r="H557" s="4"/>
      <c r="I557" s="4"/>
      <c r="J557" s="5"/>
      <c r="K557" s="4"/>
      <c r="L557" s="5"/>
      <c r="M557" s="5"/>
      <c r="N557" s="5"/>
      <c r="O557" s="4"/>
      <c r="P557" s="108"/>
      <c r="Q557" s="108"/>
      <c r="R557" s="108"/>
      <c r="S557" s="108"/>
      <c r="T557" s="108"/>
      <c r="U557" s="108"/>
      <c r="V557" s="108"/>
      <c r="W557" s="108"/>
      <c r="X557" s="108"/>
      <c r="Y557" s="108"/>
    </row>
    <row r="558" spans="1:25" x14ac:dyDescent="0.3">
      <c r="A558" s="4"/>
      <c r="B558" s="4"/>
      <c r="C558" s="4"/>
      <c r="D558" s="4"/>
      <c r="E558" s="4"/>
      <c r="F558" s="4"/>
      <c r="G558" s="4"/>
      <c r="H558" s="4"/>
      <c r="I558" s="4"/>
      <c r="J558" s="5"/>
      <c r="K558" s="4"/>
      <c r="L558" s="5"/>
      <c r="M558" s="5"/>
      <c r="N558" s="5"/>
      <c r="O558" s="4"/>
      <c r="P558" s="108"/>
      <c r="Q558" s="108"/>
      <c r="R558" s="108"/>
      <c r="S558" s="108"/>
      <c r="T558" s="108"/>
      <c r="U558" s="108"/>
      <c r="V558" s="108"/>
      <c r="W558" s="108"/>
      <c r="X558" s="108"/>
      <c r="Y558" s="108"/>
    </row>
    <row r="559" spans="1:25" x14ac:dyDescent="0.3">
      <c r="A559" s="4"/>
      <c r="B559" s="4"/>
      <c r="C559" s="4"/>
      <c r="D559" s="4"/>
      <c r="E559" s="4"/>
      <c r="F559" s="4"/>
      <c r="G559" s="4"/>
      <c r="H559" s="4"/>
      <c r="I559" s="4"/>
      <c r="J559" s="5"/>
      <c r="K559" s="4"/>
      <c r="L559" s="5"/>
      <c r="M559" s="5"/>
      <c r="N559" s="5"/>
      <c r="O559" s="4"/>
      <c r="P559" s="108"/>
      <c r="Q559" s="108"/>
      <c r="R559" s="108"/>
      <c r="S559" s="108"/>
      <c r="T559" s="108"/>
      <c r="U559" s="108"/>
      <c r="V559" s="108"/>
      <c r="W559" s="108"/>
      <c r="X559" s="108"/>
      <c r="Y559" s="108"/>
    </row>
    <row r="560" spans="1:25" x14ac:dyDescent="0.3">
      <c r="A560" s="4"/>
      <c r="B560" s="4"/>
      <c r="C560" s="4"/>
      <c r="D560" s="4"/>
      <c r="E560" s="4"/>
      <c r="F560" s="4"/>
      <c r="G560" s="4"/>
      <c r="H560" s="4"/>
      <c r="I560" s="4"/>
      <c r="J560" s="5"/>
      <c r="K560" s="4"/>
      <c r="L560" s="5"/>
      <c r="M560" s="5"/>
      <c r="N560" s="5"/>
      <c r="O560" s="4"/>
      <c r="P560" s="108"/>
      <c r="Q560" s="108"/>
      <c r="R560" s="108"/>
      <c r="S560" s="108"/>
      <c r="T560" s="108"/>
      <c r="U560" s="108"/>
      <c r="V560" s="108"/>
      <c r="W560" s="108"/>
      <c r="X560" s="108"/>
      <c r="Y560" s="108"/>
    </row>
    <row r="561" spans="1:25" x14ac:dyDescent="0.3">
      <c r="A561" s="4"/>
      <c r="B561" s="4"/>
      <c r="C561" s="4"/>
      <c r="D561" s="4"/>
      <c r="E561" s="4"/>
      <c r="F561" s="4"/>
      <c r="G561" s="4"/>
      <c r="H561" s="4"/>
      <c r="I561" s="4"/>
      <c r="J561" s="5"/>
      <c r="K561" s="4"/>
      <c r="L561" s="5"/>
      <c r="M561" s="5"/>
      <c r="N561" s="5"/>
      <c r="O561" s="4"/>
      <c r="P561" s="108"/>
      <c r="Q561" s="108"/>
      <c r="R561" s="108"/>
      <c r="S561" s="108"/>
      <c r="T561" s="108"/>
      <c r="U561" s="108"/>
      <c r="V561" s="108"/>
      <c r="W561" s="108"/>
      <c r="X561" s="108"/>
      <c r="Y561" s="108"/>
    </row>
    <row r="562" spans="1:25" x14ac:dyDescent="0.3">
      <c r="A562" s="4"/>
      <c r="B562" s="4"/>
      <c r="C562" s="4"/>
      <c r="D562" s="4"/>
      <c r="E562" s="4"/>
      <c r="F562" s="4"/>
      <c r="G562" s="4"/>
      <c r="H562" s="4"/>
      <c r="I562" s="4"/>
      <c r="J562" s="5"/>
      <c r="K562" s="4"/>
      <c r="L562" s="5"/>
      <c r="M562" s="5"/>
      <c r="N562" s="5"/>
      <c r="O562" s="4"/>
      <c r="P562" s="108"/>
      <c r="Q562" s="108"/>
      <c r="R562" s="108"/>
      <c r="S562" s="108"/>
      <c r="T562" s="108"/>
      <c r="U562" s="108"/>
      <c r="V562" s="108"/>
      <c r="W562" s="108"/>
      <c r="X562" s="108"/>
      <c r="Y562" s="108"/>
    </row>
    <row r="563" spans="1:25" x14ac:dyDescent="0.3">
      <c r="A563" s="4"/>
      <c r="B563" s="4"/>
      <c r="C563" s="4"/>
      <c r="D563" s="4"/>
      <c r="E563" s="4"/>
      <c r="F563" s="4"/>
      <c r="G563" s="4"/>
      <c r="H563" s="4"/>
      <c r="I563" s="4"/>
      <c r="J563" s="5"/>
      <c r="K563" s="4"/>
      <c r="L563" s="5"/>
      <c r="M563" s="5"/>
      <c r="N563" s="5"/>
      <c r="O563" s="4"/>
      <c r="P563" s="108"/>
      <c r="Q563" s="108"/>
      <c r="R563" s="108"/>
      <c r="S563" s="108"/>
      <c r="T563" s="108"/>
      <c r="U563" s="108"/>
      <c r="V563" s="108"/>
      <c r="W563" s="108"/>
      <c r="X563" s="108"/>
      <c r="Y563" s="108"/>
    </row>
    <row r="564" spans="1:25" x14ac:dyDescent="0.3">
      <c r="A564" s="4"/>
      <c r="B564" s="4"/>
      <c r="C564" s="4"/>
      <c r="D564" s="4"/>
      <c r="E564" s="4"/>
      <c r="F564" s="4"/>
      <c r="G564" s="4"/>
      <c r="H564" s="4"/>
      <c r="I564" s="4"/>
      <c r="J564" s="5"/>
      <c r="K564" s="4"/>
      <c r="L564" s="5"/>
      <c r="M564" s="5"/>
      <c r="N564" s="5"/>
      <c r="O564" s="4"/>
      <c r="P564" s="108"/>
      <c r="Q564" s="108"/>
      <c r="R564" s="108"/>
      <c r="S564" s="108"/>
      <c r="T564" s="108"/>
      <c r="U564" s="108"/>
      <c r="V564" s="108"/>
      <c r="W564" s="108"/>
      <c r="X564" s="108"/>
      <c r="Y564" s="108"/>
    </row>
    <row r="565" spans="1:25" x14ac:dyDescent="0.3">
      <c r="A565" s="4"/>
      <c r="B565" s="4"/>
      <c r="C565" s="4"/>
      <c r="D565" s="4"/>
      <c r="E565" s="4"/>
      <c r="F565" s="4"/>
      <c r="G565" s="4"/>
      <c r="H565" s="4"/>
      <c r="I565" s="4"/>
      <c r="J565" s="5"/>
      <c r="K565" s="4"/>
      <c r="L565" s="5"/>
      <c r="M565" s="5"/>
      <c r="N565" s="5"/>
      <c r="O565" s="4"/>
      <c r="P565" s="108"/>
      <c r="Q565" s="108"/>
      <c r="R565" s="108"/>
      <c r="S565" s="108"/>
      <c r="T565" s="108"/>
      <c r="U565" s="108"/>
      <c r="V565" s="108"/>
      <c r="W565" s="108"/>
      <c r="X565" s="108"/>
      <c r="Y565" s="108"/>
    </row>
    <row r="566" spans="1:25" x14ac:dyDescent="0.3">
      <c r="A566" s="4"/>
      <c r="B566" s="4"/>
      <c r="C566" s="4"/>
      <c r="D566" s="4"/>
      <c r="E566" s="4"/>
      <c r="F566" s="4"/>
      <c r="G566" s="4"/>
      <c r="H566" s="4"/>
      <c r="I566" s="4"/>
      <c r="J566" s="5"/>
      <c r="K566" s="4"/>
      <c r="L566" s="5"/>
      <c r="M566" s="5"/>
      <c r="N566" s="5"/>
      <c r="O566" s="4"/>
      <c r="P566" s="108"/>
      <c r="Q566" s="108"/>
      <c r="R566" s="108"/>
      <c r="S566" s="108"/>
      <c r="T566" s="108"/>
      <c r="U566" s="108"/>
      <c r="V566" s="108"/>
      <c r="W566" s="108"/>
      <c r="X566" s="108"/>
      <c r="Y566" s="108"/>
    </row>
    <row r="567" spans="1:25" x14ac:dyDescent="0.3">
      <c r="A567" s="4"/>
      <c r="B567" s="4"/>
      <c r="C567" s="4"/>
      <c r="D567" s="4"/>
      <c r="E567" s="4"/>
      <c r="F567" s="4"/>
      <c r="G567" s="4"/>
      <c r="H567" s="4"/>
      <c r="I567" s="4"/>
      <c r="J567" s="5"/>
      <c r="K567" s="4"/>
      <c r="L567" s="5"/>
      <c r="M567" s="5"/>
      <c r="N567" s="5"/>
      <c r="O567" s="4"/>
      <c r="P567" s="108"/>
      <c r="Q567" s="108"/>
      <c r="R567" s="108"/>
      <c r="S567" s="108"/>
      <c r="T567" s="108"/>
      <c r="U567" s="108"/>
      <c r="V567" s="108"/>
      <c r="W567" s="108"/>
      <c r="X567" s="108"/>
      <c r="Y567" s="108"/>
    </row>
    <row r="568" spans="1:25" x14ac:dyDescent="0.3">
      <c r="A568" s="4"/>
      <c r="B568" s="4"/>
      <c r="C568" s="4"/>
      <c r="D568" s="4"/>
      <c r="E568" s="4"/>
      <c r="F568" s="4"/>
      <c r="G568" s="4"/>
      <c r="H568" s="4"/>
      <c r="I568" s="4"/>
      <c r="J568" s="5"/>
      <c r="K568" s="4"/>
      <c r="L568" s="5"/>
      <c r="M568" s="5"/>
      <c r="N568" s="5"/>
      <c r="O568" s="4"/>
      <c r="P568" s="108"/>
      <c r="Q568" s="108"/>
      <c r="R568" s="108"/>
      <c r="S568" s="108"/>
      <c r="T568" s="108"/>
      <c r="U568" s="108"/>
      <c r="V568" s="108"/>
      <c r="W568" s="108"/>
      <c r="X568" s="108"/>
      <c r="Y568" s="108"/>
    </row>
    <row r="569" spans="1:25" x14ac:dyDescent="0.3">
      <c r="A569" s="4"/>
      <c r="B569" s="4"/>
      <c r="C569" s="4"/>
      <c r="D569" s="4"/>
      <c r="E569" s="4"/>
      <c r="F569" s="4"/>
      <c r="G569" s="4"/>
      <c r="H569" s="4"/>
      <c r="I569" s="4"/>
      <c r="J569" s="5"/>
      <c r="K569" s="4"/>
      <c r="L569" s="5"/>
      <c r="M569" s="5"/>
      <c r="N569" s="5"/>
      <c r="O569" s="4"/>
      <c r="P569" s="108"/>
      <c r="Q569" s="108"/>
      <c r="R569" s="108"/>
      <c r="S569" s="108"/>
      <c r="T569" s="108"/>
      <c r="U569" s="108"/>
      <c r="V569" s="108"/>
      <c r="W569" s="108"/>
      <c r="X569" s="108"/>
      <c r="Y569" s="108"/>
    </row>
    <row r="570" spans="1:25" x14ac:dyDescent="0.3">
      <c r="A570" s="4"/>
      <c r="B570" s="4"/>
      <c r="C570" s="4"/>
      <c r="D570" s="4"/>
      <c r="E570" s="4"/>
      <c r="F570" s="4"/>
      <c r="G570" s="4"/>
      <c r="H570" s="4"/>
      <c r="I570" s="4"/>
      <c r="J570" s="5"/>
      <c r="K570" s="4"/>
      <c r="L570" s="5"/>
      <c r="M570" s="5"/>
      <c r="N570" s="5"/>
      <c r="O570" s="4"/>
      <c r="P570" s="108"/>
      <c r="Q570" s="108"/>
      <c r="R570" s="108"/>
      <c r="S570" s="108"/>
      <c r="T570" s="108"/>
      <c r="U570" s="108"/>
      <c r="V570" s="108"/>
      <c r="W570" s="108"/>
      <c r="X570" s="108"/>
      <c r="Y570" s="108"/>
    </row>
    <row r="571" spans="1:25" x14ac:dyDescent="0.3">
      <c r="A571" s="4"/>
      <c r="B571" s="4"/>
      <c r="C571" s="4"/>
      <c r="D571" s="4"/>
      <c r="E571" s="4"/>
      <c r="F571" s="4"/>
      <c r="G571" s="4"/>
      <c r="H571" s="4"/>
      <c r="I571" s="4"/>
      <c r="J571" s="5"/>
      <c r="K571" s="4"/>
      <c r="L571" s="5"/>
      <c r="M571" s="5"/>
      <c r="N571" s="5"/>
      <c r="O571" s="4"/>
      <c r="P571" s="108"/>
      <c r="Q571" s="108"/>
      <c r="R571" s="108"/>
      <c r="S571" s="108"/>
      <c r="T571" s="108"/>
      <c r="U571" s="108"/>
      <c r="V571" s="108"/>
      <c r="W571" s="108"/>
      <c r="X571" s="108"/>
      <c r="Y571" s="108"/>
    </row>
    <row r="572" spans="1:25" x14ac:dyDescent="0.3">
      <c r="A572" s="4"/>
      <c r="B572" s="4"/>
      <c r="C572" s="4"/>
      <c r="D572" s="4"/>
      <c r="E572" s="4"/>
      <c r="F572" s="4"/>
      <c r="G572" s="4"/>
      <c r="H572" s="4"/>
      <c r="I572" s="4"/>
      <c r="J572" s="5"/>
      <c r="K572" s="4"/>
      <c r="L572" s="5"/>
      <c r="M572" s="5"/>
      <c r="N572" s="5"/>
      <c r="O572" s="4"/>
      <c r="P572" s="108"/>
      <c r="Q572" s="108"/>
      <c r="R572" s="108"/>
      <c r="S572" s="108"/>
      <c r="T572" s="108"/>
      <c r="U572" s="108"/>
      <c r="V572" s="108"/>
      <c r="W572" s="108"/>
      <c r="X572" s="108"/>
      <c r="Y572" s="108"/>
    </row>
    <row r="573" spans="1:25" x14ac:dyDescent="0.3">
      <c r="A573" s="4"/>
      <c r="B573" s="4"/>
      <c r="C573" s="4"/>
      <c r="D573" s="4"/>
      <c r="E573" s="4"/>
      <c r="F573" s="4"/>
      <c r="G573" s="4"/>
      <c r="H573" s="4"/>
      <c r="I573" s="4"/>
      <c r="J573" s="5"/>
      <c r="K573" s="4"/>
      <c r="L573" s="5"/>
      <c r="M573" s="5"/>
      <c r="N573" s="5"/>
      <c r="O573" s="4"/>
      <c r="P573" s="108"/>
      <c r="Q573" s="108"/>
      <c r="R573" s="108"/>
      <c r="S573" s="108"/>
      <c r="T573" s="108"/>
      <c r="U573" s="108"/>
      <c r="V573" s="108"/>
      <c r="W573" s="108"/>
      <c r="X573" s="108"/>
      <c r="Y573" s="108"/>
    </row>
    <row r="574" spans="1:25" x14ac:dyDescent="0.3">
      <c r="A574" s="4"/>
      <c r="B574" s="4"/>
      <c r="C574" s="4"/>
      <c r="D574" s="4"/>
      <c r="E574" s="4"/>
      <c r="F574" s="4"/>
      <c r="G574" s="4"/>
      <c r="H574" s="4"/>
      <c r="I574" s="4"/>
      <c r="J574" s="5"/>
      <c r="K574" s="4"/>
      <c r="L574" s="5"/>
      <c r="M574" s="5"/>
      <c r="N574" s="5"/>
      <c r="O574" s="4"/>
      <c r="P574" s="108"/>
      <c r="Q574" s="108"/>
      <c r="R574" s="108"/>
      <c r="S574" s="108"/>
      <c r="T574" s="108"/>
      <c r="U574" s="108"/>
      <c r="V574" s="108"/>
      <c r="W574" s="108"/>
      <c r="X574" s="108"/>
      <c r="Y574" s="108"/>
    </row>
    <row r="575" spans="1:25" x14ac:dyDescent="0.3">
      <c r="A575" s="4"/>
      <c r="B575" s="4"/>
      <c r="C575" s="4"/>
      <c r="D575" s="4"/>
      <c r="E575" s="4"/>
      <c r="F575" s="4"/>
      <c r="G575" s="4"/>
      <c r="H575" s="4"/>
      <c r="I575" s="4"/>
      <c r="J575" s="5"/>
      <c r="K575" s="4"/>
      <c r="L575" s="5"/>
      <c r="M575" s="5"/>
      <c r="N575" s="5"/>
      <c r="O575" s="4"/>
      <c r="P575" s="108"/>
      <c r="Q575" s="108"/>
      <c r="R575" s="108"/>
      <c r="S575" s="108"/>
      <c r="T575" s="108"/>
      <c r="U575" s="108"/>
      <c r="V575" s="108"/>
      <c r="W575" s="108"/>
      <c r="X575" s="108"/>
      <c r="Y575" s="108"/>
    </row>
    <row r="576" spans="1:25" x14ac:dyDescent="0.3">
      <c r="A576" s="4"/>
      <c r="B576" s="4"/>
      <c r="C576" s="4"/>
      <c r="D576" s="4"/>
      <c r="E576" s="4"/>
      <c r="F576" s="4"/>
      <c r="G576" s="4"/>
      <c r="H576" s="4"/>
      <c r="I576" s="4"/>
      <c r="J576" s="5"/>
      <c r="K576" s="4"/>
      <c r="L576" s="5"/>
      <c r="M576" s="5"/>
      <c r="N576" s="5"/>
      <c r="O576" s="4"/>
      <c r="P576" s="108"/>
      <c r="Q576" s="108"/>
      <c r="R576" s="108"/>
      <c r="S576" s="108"/>
      <c r="T576" s="108"/>
      <c r="U576" s="108"/>
      <c r="V576" s="108"/>
      <c r="W576" s="108"/>
      <c r="X576" s="108"/>
      <c r="Y576" s="108"/>
    </row>
    <row r="577" spans="1:25" x14ac:dyDescent="0.3">
      <c r="A577" s="4"/>
      <c r="B577" s="4"/>
      <c r="C577" s="4"/>
      <c r="D577" s="4"/>
      <c r="E577" s="4"/>
      <c r="F577" s="4"/>
      <c r="G577" s="4"/>
      <c r="H577" s="4"/>
      <c r="I577" s="4"/>
      <c r="J577" s="5"/>
      <c r="K577" s="4"/>
      <c r="L577" s="5"/>
      <c r="M577" s="5"/>
      <c r="N577" s="5"/>
      <c r="O577" s="4"/>
      <c r="P577" s="108"/>
      <c r="Q577" s="108"/>
      <c r="R577" s="108"/>
      <c r="S577" s="108"/>
      <c r="T577" s="108"/>
      <c r="U577" s="108"/>
      <c r="V577" s="108"/>
      <c r="W577" s="108"/>
      <c r="X577" s="108"/>
      <c r="Y577" s="108"/>
    </row>
    <row r="578" spans="1:25" x14ac:dyDescent="0.3">
      <c r="A578" s="4"/>
      <c r="B578" s="4"/>
      <c r="C578" s="4"/>
      <c r="D578" s="4"/>
      <c r="E578" s="4"/>
      <c r="F578" s="4"/>
      <c r="G578" s="4"/>
      <c r="H578" s="4"/>
      <c r="I578" s="4"/>
      <c r="J578" s="5"/>
      <c r="K578" s="4"/>
      <c r="L578" s="5"/>
      <c r="M578" s="5"/>
      <c r="N578" s="5"/>
      <c r="O578" s="4"/>
      <c r="P578" s="108"/>
      <c r="Q578" s="108"/>
      <c r="R578" s="108"/>
      <c r="S578" s="108"/>
      <c r="T578" s="108"/>
      <c r="U578" s="108"/>
      <c r="V578" s="108"/>
      <c r="W578" s="108"/>
      <c r="X578" s="108"/>
      <c r="Y578" s="108"/>
    </row>
    <row r="579" spans="1:25" x14ac:dyDescent="0.3">
      <c r="A579" s="4"/>
      <c r="B579" s="4"/>
      <c r="C579" s="4"/>
      <c r="D579" s="4"/>
      <c r="E579" s="4"/>
      <c r="F579" s="4"/>
      <c r="G579" s="4"/>
      <c r="H579" s="4"/>
      <c r="I579" s="4"/>
      <c r="J579" s="5"/>
      <c r="K579" s="4"/>
      <c r="L579" s="5"/>
      <c r="M579" s="5"/>
      <c r="N579" s="5"/>
      <c r="O579" s="4"/>
      <c r="P579" s="108"/>
      <c r="Q579" s="108"/>
      <c r="R579" s="108"/>
      <c r="S579" s="108"/>
      <c r="T579" s="108"/>
      <c r="U579" s="108"/>
      <c r="V579" s="108"/>
      <c r="W579" s="108"/>
      <c r="X579" s="108"/>
      <c r="Y579" s="108"/>
    </row>
    <row r="580" spans="1:25" x14ac:dyDescent="0.3">
      <c r="A580" s="4"/>
      <c r="B580" s="4"/>
      <c r="C580" s="4"/>
      <c r="D580" s="4"/>
      <c r="E580" s="4"/>
      <c r="F580" s="4"/>
      <c r="G580" s="4"/>
      <c r="H580" s="4"/>
      <c r="I580" s="4"/>
      <c r="J580" s="5"/>
      <c r="K580" s="4"/>
      <c r="L580" s="5"/>
      <c r="M580" s="5"/>
      <c r="N580" s="5"/>
      <c r="O580" s="4"/>
      <c r="P580" s="108"/>
      <c r="Q580" s="108"/>
      <c r="R580" s="108"/>
      <c r="S580" s="108"/>
      <c r="T580" s="108"/>
      <c r="U580" s="108"/>
      <c r="V580" s="108"/>
      <c r="W580" s="108"/>
      <c r="X580" s="108"/>
      <c r="Y580" s="108"/>
    </row>
    <row r="581" spans="1:25" x14ac:dyDescent="0.3">
      <c r="A581" s="4"/>
      <c r="B581" s="4"/>
      <c r="C581" s="4"/>
      <c r="D581" s="4"/>
      <c r="E581" s="4"/>
      <c r="F581" s="4"/>
      <c r="G581" s="4"/>
      <c r="H581" s="4"/>
      <c r="I581" s="4"/>
      <c r="J581" s="5"/>
      <c r="K581" s="4"/>
      <c r="L581" s="5"/>
      <c r="M581" s="5"/>
      <c r="N581" s="5"/>
      <c r="O581" s="4"/>
      <c r="P581" s="108"/>
      <c r="Q581" s="108"/>
      <c r="R581" s="108"/>
      <c r="S581" s="108"/>
      <c r="T581" s="108"/>
      <c r="U581" s="108"/>
      <c r="V581" s="108"/>
      <c r="W581" s="108"/>
      <c r="X581" s="108"/>
      <c r="Y581" s="108"/>
    </row>
    <row r="582" spans="1:25" x14ac:dyDescent="0.3">
      <c r="A582" s="4"/>
      <c r="B582" s="4"/>
      <c r="C582" s="4"/>
      <c r="D582" s="4"/>
      <c r="E582" s="4"/>
      <c r="F582" s="4"/>
      <c r="G582" s="4"/>
      <c r="H582" s="4"/>
      <c r="I582" s="4"/>
      <c r="J582" s="5"/>
      <c r="K582" s="4"/>
      <c r="L582" s="5"/>
      <c r="M582" s="5"/>
      <c r="N582" s="5"/>
      <c r="O582" s="4"/>
      <c r="P582" s="108"/>
      <c r="Q582" s="108"/>
      <c r="R582" s="108"/>
      <c r="S582" s="108"/>
      <c r="T582" s="108"/>
      <c r="U582" s="108"/>
      <c r="V582" s="108"/>
      <c r="W582" s="108"/>
      <c r="X582" s="108"/>
      <c r="Y582" s="108"/>
    </row>
    <row r="583" spans="1:25" x14ac:dyDescent="0.3">
      <c r="A583" s="4"/>
      <c r="B583" s="4"/>
      <c r="C583" s="4"/>
      <c r="D583" s="4"/>
      <c r="E583" s="4"/>
      <c r="F583" s="4"/>
      <c r="G583" s="4"/>
      <c r="H583" s="4"/>
      <c r="I583" s="4"/>
      <c r="J583" s="5"/>
      <c r="K583" s="4"/>
      <c r="L583" s="5"/>
      <c r="M583" s="5"/>
      <c r="N583" s="5"/>
      <c r="O583" s="4"/>
      <c r="P583" s="108"/>
      <c r="Q583" s="108"/>
      <c r="R583" s="108"/>
      <c r="S583" s="108"/>
      <c r="T583" s="108"/>
      <c r="U583" s="108"/>
      <c r="V583" s="108"/>
      <c r="W583" s="108"/>
      <c r="X583" s="108"/>
      <c r="Y583" s="108"/>
    </row>
    <row r="584" spans="1:25" x14ac:dyDescent="0.3">
      <c r="A584" s="4"/>
      <c r="B584" s="4"/>
      <c r="C584" s="4"/>
      <c r="D584" s="4"/>
      <c r="E584" s="4"/>
      <c r="F584" s="4"/>
      <c r="G584" s="4"/>
      <c r="H584" s="4"/>
      <c r="I584" s="4"/>
      <c r="J584" s="5"/>
      <c r="K584" s="4"/>
      <c r="L584" s="5"/>
      <c r="M584" s="5"/>
      <c r="N584" s="5"/>
      <c r="O584" s="4"/>
      <c r="P584" s="108"/>
      <c r="Q584" s="108"/>
      <c r="R584" s="108"/>
      <c r="S584" s="108"/>
      <c r="T584" s="108"/>
      <c r="U584" s="108"/>
      <c r="V584" s="108"/>
      <c r="W584" s="108"/>
      <c r="X584" s="108"/>
      <c r="Y584" s="108"/>
    </row>
    <row r="585" spans="1:25" x14ac:dyDescent="0.3">
      <c r="A585" s="4"/>
      <c r="B585" s="4"/>
      <c r="C585" s="4"/>
      <c r="D585" s="4"/>
      <c r="E585" s="4"/>
      <c r="F585" s="4"/>
      <c r="G585" s="4"/>
      <c r="H585" s="4"/>
      <c r="I585" s="4"/>
      <c r="J585" s="5"/>
      <c r="K585" s="4"/>
      <c r="L585" s="5"/>
      <c r="M585" s="5"/>
      <c r="N585" s="5"/>
      <c r="O585" s="4"/>
      <c r="P585" s="108"/>
      <c r="Q585" s="108"/>
      <c r="R585" s="108"/>
      <c r="S585" s="108"/>
      <c r="T585" s="108"/>
      <c r="U585" s="108"/>
      <c r="V585" s="108"/>
      <c r="W585" s="108"/>
      <c r="X585" s="108"/>
      <c r="Y585" s="108"/>
    </row>
    <row r="586" spans="1:25" x14ac:dyDescent="0.3">
      <c r="A586" s="4"/>
      <c r="B586" s="4"/>
      <c r="C586" s="4"/>
      <c r="D586" s="4"/>
      <c r="E586" s="4"/>
      <c r="F586" s="4"/>
      <c r="G586" s="4"/>
      <c r="H586" s="4"/>
      <c r="I586" s="4"/>
      <c r="J586" s="5"/>
      <c r="K586" s="4"/>
      <c r="L586" s="5"/>
      <c r="M586" s="5"/>
      <c r="N586" s="5"/>
      <c r="O586" s="4"/>
      <c r="P586" s="108"/>
      <c r="Q586" s="108"/>
      <c r="R586" s="108"/>
      <c r="S586" s="108"/>
      <c r="T586" s="108"/>
      <c r="U586" s="108"/>
      <c r="V586" s="108"/>
      <c r="W586" s="108"/>
      <c r="X586" s="108"/>
      <c r="Y586" s="108"/>
    </row>
    <row r="587" spans="1:25" x14ac:dyDescent="0.3">
      <c r="A587" s="4"/>
      <c r="B587" s="4"/>
      <c r="C587" s="4"/>
      <c r="D587" s="4"/>
      <c r="E587" s="4"/>
      <c r="F587" s="4"/>
      <c r="G587" s="4"/>
      <c r="H587" s="4"/>
      <c r="I587" s="4"/>
      <c r="J587" s="5"/>
      <c r="K587" s="4"/>
      <c r="L587" s="5"/>
      <c r="M587" s="5"/>
      <c r="N587" s="5"/>
      <c r="O587" s="4"/>
      <c r="P587" s="108"/>
      <c r="Q587" s="108"/>
      <c r="R587" s="108"/>
      <c r="S587" s="108"/>
      <c r="T587" s="108"/>
      <c r="U587" s="108"/>
      <c r="V587" s="108"/>
      <c r="W587" s="108"/>
      <c r="X587" s="108"/>
      <c r="Y587" s="108"/>
    </row>
    <row r="588" spans="1:25" x14ac:dyDescent="0.3">
      <c r="A588" s="4"/>
      <c r="B588" s="4"/>
      <c r="C588" s="4"/>
      <c r="D588" s="4"/>
      <c r="E588" s="4"/>
      <c r="F588" s="4"/>
      <c r="G588" s="4"/>
      <c r="H588" s="4"/>
      <c r="I588" s="4"/>
      <c r="J588" s="5"/>
      <c r="K588" s="4"/>
      <c r="L588" s="5"/>
      <c r="M588" s="5"/>
      <c r="N588" s="5"/>
      <c r="O588" s="4"/>
      <c r="P588" s="108"/>
      <c r="Q588" s="108"/>
      <c r="R588" s="108"/>
      <c r="S588" s="108"/>
      <c r="T588" s="108"/>
      <c r="U588" s="108"/>
      <c r="V588" s="108"/>
      <c r="W588" s="108"/>
      <c r="X588" s="108"/>
      <c r="Y588" s="108"/>
    </row>
    <row r="589" spans="1:25" x14ac:dyDescent="0.3">
      <c r="A589" s="4"/>
      <c r="B589" s="4"/>
      <c r="C589" s="4"/>
      <c r="D589" s="4"/>
      <c r="E589" s="4"/>
      <c r="F589" s="4"/>
      <c r="G589" s="4"/>
      <c r="H589" s="4"/>
      <c r="I589" s="4"/>
      <c r="J589" s="5"/>
      <c r="K589" s="4"/>
      <c r="L589" s="5"/>
      <c r="M589" s="5"/>
      <c r="N589" s="5"/>
      <c r="O589" s="4"/>
      <c r="P589" s="108"/>
      <c r="Q589" s="108"/>
      <c r="R589" s="108"/>
      <c r="S589" s="108"/>
      <c r="T589" s="108"/>
      <c r="U589" s="108"/>
      <c r="V589" s="108"/>
      <c r="W589" s="108"/>
      <c r="X589" s="108"/>
      <c r="Y589" s="108"/>
    </row>
    <row r="590" spans="1:25" x14ac:dyDescent="0.3">
      <c r="A590" s="4"/>
      <c r="B590" s="4"/>
      <c r="C590" s="4"/>
      <c r="D590" s="4"/>
      <c r="E590" s="4"/>
      <c r="F590" s="4"/>
      <c r="G590" s="4"/>
      <c r="H590" s="4"/>
      <c r="I590" s="4"/>
      <c r="J590" s="5"/>
      <c r="K590" s="4"/>
      <c r="L590" s="5"/>
      <c r="M590" s="5"/>
      <c r="N590" s="5"/>
      <c r="O590" s="4"/>
      <c r="P590" s="108"/>
      <c r="Q590" s="108"/>
      <c r="R590" s="108"/>
      <c r="S590" s="108"/>
      <c r="T590" s="108"/>
      <c r="U590" s="108"/>
      <c r="V590" s="108"/>
      <c r="W590" s="108"/>
      <c r="X590" s="108"/>
      <c r="Y590" s="108"/>
    </row>
    <row r="591" spans="1:25" x14ac:dyDescent="0.3">
      <c r="A591" s="4"/>
      <c r="B591" s="4"/>
      <c r="C591" s="4"/>
      <c r="D591" s="4"/>
      <c r="E591" s="4"/>
      <c r="F591" s="4"/>
      <c r="G591" s="4"/>
      <c r="H591" s="4"/>
      <c r="I591" s="4"/>
      <c r="J591" s="5"/>
      <c r="K591" s="4"/>
      <c r="L591" s="5"/>
      <c r="M591" s="5"/>
      <c r="N591" s="5"/>
      <c r="O591" s="4"/>
      <c r="P591" s="108"/>
      <c r="Q591" s="108"/>
      <c r="R591" s="108"/>
      <c r="S591" s="108"/>
      <c r="T591" s="108"/>
      <c r="U591" s="108"/>
      <c r="V591" s="108"/>
      <c r="W591" s="108"/>
      <c r="X591" s="108"/>
      <c r="Y591" s="108"/>
    </row>
    <row r="592" spans="1:25" x14ac:dyDescent="0.3">
      <c r="A592" s="4"/>
      <c r="B592" s="4"/>
      <c r="C592" s="4"/>
      <c r="D592" s="4"/>
      <c r="E592" s="4"/>
      <c r="F592" s="4"/>
      <c r="G592" s="4"/>
      <c r="H592" s="4"/>
      <c r="I592" s="4"/>
      <c r="J592" s="5"/>
      <c r="K592" s="4"/>
      <c r="L592" s="5"/>
      <c r="M592" s="5"/>
      <c r="N592" s="5"/>
      <c r="O592" s="4"/>
      <c r="P592" s="108"/>
      <c r="Q592" s="108"/>
      <c r="R592" s="108"/>
      <c r="S592" s="108"/>
      <c r="T592" s="108"/>
      <c r="U592" s="108"/>
      <c r="V592" s="108"/>
      <c r="W592" s="108"/>
      <c r="X592" s="108"/>
      <c r="Y592" s="108"/>
    </row>
    <row r="593" spans="1:25" x14ac:dyDescent="0.3">
      <c r="A593" s="4"/>
      <c r="B593" s="4"/>
      <c r="C593" s="4"/>
      <c r="D593" s="4"/>
      <c r="E593" s="4"/>
      <c r="F593" s="4"/>
      <c r="G593" s="4"/>
      <c r="H593" s="4"/>
      <c r="I593" s="4"/>
      <c r="J593" s="5"/>
      <c r="K593" s="4"/>
      <c r="L593" s="5"/>
      <c r="M593" s="5"/>
      <c r="N593" s="5"/>
      <c r="O593" s="4"/>
      <c r="P593" s="108"/>
      <c r="Q593" s="108"/>
      <c r="R593" s="108"/>
      <c r="S593" s="108"/>
      <c r="T593" s="108"/>
      <c r="U593" s="108"/>
      <c r="V593" s="108"/>
      <c r="W593" s="108"/>
      <c r="X593" s="108"/>
      <c r="Y593" s="108"/>
    </row>
    <row r="594" spans="1:25" x14ac:dyDescent="0.3">
      <c r="A594" s="4"/>
      <c r="B594" s="4"/>
      <c r="C594" s="4"/>
      <c r="D594" s="4"/>
      <c r="E594" s="4"/>
      <c r="F594" s="4"/>
      <c r="G594" s="4"/>
      <c r="H594" s="4"/>
      <c r="I594" s="4"/>
      <c r="J594" s="5"/>
      <c r="K594" s="4"/>
      <c r="L594" s="5"/>
      <c r="M594" s="5"/>
      <c r="N594" s="5"/>
      <c r="O594" s="4"/>
      <c r="P594" s="108"/>
      <c r="Q594" s="108"/>
      <c r="R594" s="108"/>
      <c r="S594" s="108"/>
      <c r="T594" s="108"/>
      <c r="U594" s="108"/>
      <c r="V594" s="108"/>
      <c r="W594" s="108"/>
      <c r="X594" s="108"/>
      <c r="Y594" s="108"/>
    </row>
    <row r="595" spans="1:25" x14ac:dyDescent="0.3">
      <c r="A595" s="4"/>
      <c r="B595" s="4"/>
      <c r="C595" s="4"/>
      <c r="D595" s="4"/>
      <c r="E595" s="4"/>
      <c r="F595" s="4"/>
      <c r="G595" s="4"/>
      <c r="H595" s="4"/>
      <c r="I595" s="4"/>
      <c r="J595" s="5"/>
      <c r="K595" s="4"/>
      <c r="L595" s="5"/>
      <c r="M595" s="5"/>
      <c r="N595" s="5"/>
      <c r="O595" s="4"/>
      <c r="P595" s="108"/>
      <c r="Q595" s="108"/>
      <c r="R595" s="108"/>
      <c r="S595" s="108"/>
      <c r="T595" s="108"/>
      <c r="U595" s="108"/>
      <c r="V595" s="108"/>
      <c r="W595" s="108"/>
      <c r="X595" s="108"/>
      <c r="Y595" s="108"/>
    </row>
    <row r="596" spans="1:25" x14ac:dyDescent="0.3">
      <c r="A596" s="4"/>
      <c r="B596" s="4"/>
      <c r="C596" s="4"/>
      <c r="D596" s="4"/>
      <c r="E596" s="4"/>
      <c r="F596" s="4"/>
      <c r="G596" s="4"/>
      <c r="H596" s="4"/>
      <c r="I596" s="4"/>
      <c r="J596" s="5"/>
      <c r="K596" s="4"/>
      <c r="L596" s="5"/>
      <c r="M596" s="5"/>
      <c r="N596" s="5"/>
      <c r="O596" s="4"/>
      <c r="P596" s="108"/>
      <c r="Q596" s="108"/>
      <c r="R596" s="108"/>
      <c r="S596" s="108"/>
      <c r="T596" s="108"/>
      <c r="U596" s="108"/>
      <c r="V596" s="108"/>
      <c r="W596" s="108"/>
      <c r="X596" s="108"/>
      <c r="Y596" s="108"/>
    </row>
    <row r="597" spans="1:25" x14ac:dyDescent="0.3">
      <c r="A597" s="4"/>
      <c r="B597" s="4"/>
      <c r="C597" s="4"/>
      <c r="D597" s="4"/>
      <c r="E597" s="4"/>
      <c r="F597" s="4"/>
      <c r="G597" s="4"/>
      <c r="H597" s="4"/>
      <c r="I597" s="4"/>
      <c r="J597" s="5"/>
      <c r="K597" s="4"/>
      <c r="L597" s="5"/>
      <c r="M597" s="5"/>
      <c r="N597" s="5"/>
      <c r="O597" s="4"/>
      <c r="P597" s="108"/>
      <c r="Q597" s="108"/>
      <c r="R597" s="108"/>
      <c r="S597" s="108"/>
      <c r="T597" s="108"/>
      <c r="U597" s="108"/>
      <c r="V597" s="108"/>
      <c r="W597" s="108"/>
      <c r="X597" s="108"/>
      <c r="Y597" s="108"/>
    </row>
    <row r="598" spans="1:25" x14ac:dyDescent="0.3">
      <c r="A598" s="4"/>
      <c r="B598" s="4"/>
      <c r="C598" s="4"/>
      <c r="D598" s="4"/>
      <c r="E598" s="4"/>
      <c r="F598" s="4"/>
      <c r="G598" s="4"/>
      <c r="H598" s="4"/>
      <c r="I598" s="4"/>
      <c r="J598" s="5"/>
      <c r="K598" s="4"/>
      <c r="L598" s="5"/>
      <c r="M598" s="5"/>
      <c r="N598" s="5"/>
      <c r="O598" s="4"/>
      <c r="P598" s="108"/>
      <c r="Q598" s="108"/>
      <c r="R598" s="108"/>
      <c r="S598" s="108"/>
      <c r="T598" s="108"/>
      <c r="U598" s="108"/>
      <c r="V598" s="108"/>
      <c r="W598" s="108"/>
      <c r="X598" s="108"/>
      <c r="Y598" s="108"/>
    </row>
    <row r="599" spans="1:25" x14ac:dyDescent="0.3">
      <c r="A599" s="4"/>
      <c r="B599" s="4"/>
      <c r="C599" s="4"/>
      <c r="D599" s="4"/>
      <c r="E599" s="4"/>
      <c r="F599" s="4"/>
      <c r="G599" s="4"/>
      <c r="H599" s="4"/>
      <c r="I599" s="4"/>
      <c r="J599" s="5"/>
      <c r="K599" s="4"/>
      <c r="L599" s="5"/>
      <c r="M599" s="5"/>
      <c r="N599" s="5"/>
      <c r="O599" s="4"/>
      <c r="P599" s="108"/>
      <c r="Q599" s="108"/>
      <c r="R599" s="108"/>
      <c r="S599" s="108"/>
      <c r="T599" s="108"/>
      <c r="U599" s="108"/>
      <c r="V599" s="108"/>
      <c r="W599" s="108"/>
      <c r="X599" s="108"/>
      <c r="Y599" s="108"/>
    </row>
    <row r="600" spans="1:25" x14ac:dyDescent="0.3">
      <c r="A600" s="4"/>
      <c r="B600" s="4"/>
      <c r="C600" s="4"/>
      <c r="D600" s="4"/>
      <c r="E600" s="4"/>
      <c r="F600" s="4"/>
      <c r="G600" s="4"/>
      <c r="H600" s="4"/>
      <c r="I600" s="4"/>
      <c r="J600" s="5"/>
      <c r="K600" s="4"/>
      <c r="L600" s="5"/>
      <c r="M600" s="5"/>
      <c r="N600" s="5"/>
      <c r="O600" s="4"/>
      <c r="P600" s="108"/>
      <c r="Q600" s="108"/>
      <c r="R600" s="108"/>
      <c r="S600" s="108"/>
      <c r="T600" s="108"/>
      <c r="U600" s="108"/>
      <c r="V600" s="108"/>
      <c r="W600" s="108"/>
      <c r="X600" s="108"/>
      <c r="Y600" s="108"/>
    </row>
    <row r="601" spans="1:25" x14ac:dyDescent="0.3">
      <c r="A601" s="4"/>
      <c r="B601" s="4"/>
      <c r="C601" s="4"/>
      <c r="D601" s="4"/>
      <c r="E601" s="4"/>
      <c r="F601" s="4"/>
      <c r="G601" s="4"/>
      <c r="H601" s="4"/>
      <c r="I601" s="4"/>
      <c r="J601" s="5"/>
      <c r="K601" s="4"/>
      <c r="L601" s="5"/>
      <c r="M601" s="5"/>
      <c r="N601" s="5"/>
      <c r="O601" s="4"/>
      <c r="P601" s="108"/>
      <c r="Q601" s="108"/>
      <c r="R601" s="108"/>
      <c r="S601" s="108"/>
      <c r="T601" s="108"/>
      <c r="U601" s="108"/>
      <c r="V601" s="108"/>
      <c r="W601" s="108"/>
      <c r="X601" s="108"/>
      <c r="Y601" s="108"/>
    </row>
    <row r="602" spans="1:25" x14ac:dyDescent="0.3">
      <c r="A602" s="4"/>
      <c r="B602" s="4"/>
      <c r="C602" s="4"/>
      <c r="D602" s="4"/>
      <c r="E602" s="4"/>
      <c r="F602" s="4"/>
      <c r="G602" s="4"/>
      <c r="H602" s="4"/>
      <c r="I602" s="4"/>
      <c r="J602" s="5"/>
      <c r="K602" s="4"/>
      <c r="L602" s="5"/>
      <c r="M602" s="5"/>
      <c r="N602" s="5"/>
      <c r="O602" s="4"/>
      <c r="P602" s="108"/>
      <c r="Q602" s="108"/>
      <c r="R602" s="108"/>
      <c r="S602" s="108"/>
      <c r="T602" s="108"/>
      <c r="U602" s="108"/>
      <c r="V602" s="108"/>
      <c r="W602" s="108"/>
      <c r="X602" s="108"/>
      <c r="Y602" s="108"/>
    </row>
    <row r="603" spans="1:25" x14ac:dyDescent="0.3">
      <c r="A603" s="4"/>
      <c r="B603" s="4"/>
      <c r="C603" s="4"/>
      <c r="D603" s="4"/>
      <c r="E603" s="4"/>
      <c r="F603" s="4"/>
      <c r="G603" s="4"/>
      <c r="H603" s="4"/>
      <c r="I603" s="4"/>
      <c r="J603" s="5"/>
      <c r="K603" s="4"/>
      <c r="L603" s="5"/>
      <c r="M603" s="5"/>
      <c r="N603" s="5"/>
      <c r="O603" s="4"/>
      <c r="P603" s="108"/>
      <c r="Q603" s="108"/>
      <c r="R603" s="108"/>
      <c r="S603" s="108"/>
      <c r="T603" s="108"/>
      <c r="U603" s="108"/>
      <c r="V603" s="108"/>
      <c r="W603" s="108"/>
      <c r="X603" s="108"/>
      <c r="Y603" s="108"/>
    </row>
    <row r="604" spans="1:25" x14ac:dyDescent="0.3">
      <c r="A604" s="4"/>
      <c r="B604" s="4"/>
      <c r="C604" s="4"/>
      <c r="D604" s="4"/>
      <c r="E604" s="4"/>
      <c r="F604" s="4"/>
      <c r="G604" s="4"/>
      <c r="H604" s="4"/>
      <c r="I604" s="4"/>
      <c r="J604" s="5"/>
      <c r="K604" s="4"/>
      <c r="L604" s="5"/>
      <c r="M604" s="5"/>
      <c r="N604" s="5"/>
      <c r="O604" s="4"/>
      <c r="P604" s="108"/>
      <c r="Q604" s="108"/>
      <c r="R604" s="108"/>
      <c r="S604" s="108"/>
      <c r="T604" s="108"/>
      <c r="U604" s="108"/>
      <c r="V604" s="108"/>
      <c r="W604" s="108"/>
      <c r="X604" s="108"/>
      <c r="Y604" s="108"/>
    </row>
    <row r="605" spans="1:25" x14ac:dyDescent="0.3">
      <c r="A605" s="4"/>
      <c r="B605" s="4"/>
      <c r="C605" s="4"/>
      <c r="D605" s="4"/>
      <c r="E605" s="4"/>
      <c r="F605" s="4"/>
      <c r="G605" s="4"/>
      <c r="H605" s="4"/>
      <c r="I605" s="4"/>
      <c r="J605" s="5"/>
      <c r="K605" s="4"/>
      <c r="L605" s="5"/>
      <c r="M605" s="5"/>
      <c r="N605" s="5"/>
      <c r="O605" s="4"/>
      <c r="P605" s="108"/>
      <c r="Q605" s="108"/>
      <c r="R605" s="108"/>
      <c r="S605" s="108"/>
      <c r="T605" s="108"/>
      <c r="U605" s="108"/>
      <c r="V605" s="108"/>
      <c r="W605" s="108"/>
      <c r="X605" s="108"/>
      <c r="Y605" s="108"/>
    </row>
    <row r="606" spans="1:25" x14ac:dyDescent="0.3">
      <c r="A606" s="4"/>
      <c r="B606" s="4"/>
      <c r="C606" s="4"/>
      <c r="D606" s="4"/>
      <c r="E606" s="4"/>
      <c r="F606" s="4"/>
      <c r="G606" s="4"/>
      <c r="H606" s="4"/>
      <c r="I606" s="4"/>
      <c r="J606" s="5"/>
      <c r="K606" s="4"/>
      <c r="L606" s="5"/>
      <c r="M606" s="5"/>
      <c r="N606" s="5"/>
      <c r="O606" s="4"/>
      <c r="P606" s="108"/>
      <c r="Q606" s="108"/>
      <c r="R606" s="108"/>
      <c r="S606" s="108"/>
      <c r="T606" s="108"/>
      <c r="U606" s="108"/>
      <c r="V606" s="108"/>
      <c r="W606" s="108"/>
      <c r="X606" s="108"/>
      <c r="Y606" s="108"/>
    </row>
    <row r="607" spans="1:25" x14ac:dyDescent="0.3">
      <c r="A607" s="4"/>
      <c r="B607" s="4"/>
      <c r="C607" s="4"/>
      <c r="D607" s="4"/>
      <c r="E607" s="4"/>
      <c r="F607" s="4"/>
      <c r="G607" s="4"/>
      <c r="H607" s="4"/>
      <c r="I607" s="4"/>
      <c r="J607" s="5"/>
      <c r="K607" s="4"/>
      <c r="L607" s="5"/>
      <c r="M607" s="5"/>
      <c r="N607" s="5"/>
      <c r="O607" s="4"/>
      <c r="P607" s="108"/>
      <c r="Q607" s="108"/>
      <c r="R607" s="108"/>
      <c r="S607" s="108"/>
      <c r="T607" s="108"/>
      <c r="U607" s="108"/>
      <c r="V607" s="108"/>
      <c r="W607" s="108"/>
      <c r="X607" s="108"/>
      <c r="Y607" s="108"/>
    </row>
    <row r="608" spans="1:25" x14ac:dyDescent="0.3">
      <c r="A608" s="4"/>
      <c r="B608" s="4"/>
      <c r="C608" s="4"/>
      <c r="D608" s="4"/>
      <c r="E608" s="4"/>
      <c r="F608" s="4"/>
      <c r="G608" s="4"/>
      <c r="H608" s="4"/>
      <c r="I608" s="4"/>
      <c r="J608" s="5"/>
      <c r="K608" s="4"/>
      <c r="L608" s="5"/>
      <c r="M608" s="5"/>
      <c r="N608" s="5"/>
      <c r="O608" s="4"/>
      <c r="P608" s="108"/>
      <c r="Q608" s="108"/>
      <c r="R608" s="108"/>
      <c r="S608" s="108"/>
      <c r="T608" s="108"/>
      <c r="U608" s="108"/>
      <c r="V608" s="108"/>
      <c r="W608" s="108"/>
      <c r="X608" s="108"/>
      <c r="Y608" s="108"/>
    </row>
    <row r="609" spans="1:25" x14ac:dyDescent="0.3">
      <c r="A609" s="4"/>
      <c r="B609" s="4"/>
      <c r="C609" s="4"/>
      <c r="D609" s="4"/>
      <c r="E609" s="4"/>
      <c r="F609" s="4"/>
      <c r="G609" s="4"/>
      <c r="H609" s="4"/>
      <c r="I609" s="4"/>
      <c r="J609" s="5"/>
      <c r="K609" s="4"/>
      <c r="L609" s="5"/>
      <c r="M609" s="5"/>
      <c r="N609" s="5"/>
      <c r="O609" s="4"/>
      <c r="P609" s="108"/>
      <c r="Q609" s="108"/>
      <c r="R609" s="108"/>
      <c r="S609" s="108"/>
      <c r="T609" s="108"/>
      <c r="U609" s="108"/>
      <c r="V609" s="108"/>
      <c r="W609" s="108"/>
      <c r="X609" s="108"/>
      <c r="Y609" s="108"/>
    </row>
    <row r="610" spans="1:25" x14ac:dyDescent="0.3">
      <c r="A610" s="4"/>
      <c r="B610" s="4"/>
      <c r="C610" s="4"/>
      <c r="D610" s="4"/>
      <c r="E610" s="4"/>
      <c r="F610" s="4"/>
      <c r="G610" s="4"/>
      <c r="H610" s="4"/>
      <c r="I610" s="4"/>
      <c r="J610" s="5"/>
      <c r="K610" s="4"/>
      <c r="L610" s="5"/>
      <c r="M610" s="5"/>
      <c r="N610" s="5"/>
      <c r="O610" s="4"/>
      <c r="P610" s="108"/>
      <c r="Q610" s="108"/>
      <c r="R610" s="108"/>
      <c r="S610" s="108"/>
      <c r="T610" s="108"/>
      <c r="U610" s="108"/>
      <c r="V610" s="108"/>
      <c r="W610" s="108"/>
      <c r="X610" s="108"/>
      <c r="Y610" s="108"/>
    </row>
    <row r="611" spans="1:25" x14ac:dyDescent="0.3">
      <c r="A611" s="4"/>
      <c r="B611" s="4"/>
      <c r="C611" s="4"/>
      <c r="D611" s="4"/>
      <c r="E611" s="4"/>
      <c r="F611" s="4"/>
      <c r="G611" s="4"/>
      <c r="H611" s="4"/>
      <c r="I611" s="4"/>
      <c r="J611" s="5"/>
      <c r="K611" s="4"/>
      <c r="L611" s="5"/>
      <c r="M611" s="5"/>
      <c r="N611" s="5"/>
      <c r="O611" s="4"/>
      <c r="P611" s="108"/>
      <c r="Q611" s="108"/>
      <c r="R611" s="108"/>
      <c r="S611" s="108"/>
      <c r="T611" s="108"/>
      <c r="U611" s="108"/>
      <c r="V611" s="108"/>
      <c r="W611" s="108"/>
      <c r="X611" s="108"/>
      <c r="Y611" s="108"/>
    </row>
    <row r="612" spans="1:25" x14ac:dyDescent="0.3">
      <c r="A612" s="4"/>
      <c r="B612" s="4"/>
      <c r="C612" s="4"/>
      <c r="D612" s="4"/>
      <c r="E612" s="4"/>
      <c r="F612" s="4"/>
      <c r="G612" s="4"/>
      <c r="H612" s="4"/>
      <c r="I612" s="4"/>
      <c r="J612" s="5"/>
      <c r="K612" s="4"/>
      <c r="L612" s="5"/>
      <c r="M612" s="5"/>
      <c r="N612" s="5"/>
      <c r="O612" s="4"/>
      <c r="P612" s="108"/>
      <c r="Q612" s="108"/>
      <c r="R612" s="108"/>
      <c r="S612" s="108"/>
      <c r="T612" s="108"/>
      <c r="U612" s="108"/>
      <c r="V612" s="108"/>
      <c r="W612" s="108"/>
      <c r="X612" s="108"/>
      <c r="Y612" s="108"/>
    </row>
    <row r="613" spans="1:25" x14ac:dyDescent="0.3">
      <c r="A613" s="4"/>
      <c r="B613" s="4"/>
      <c r="C613" s="4"/>
      <c r="D613" s="4"/>
      <c r="E613" s="4"/>
      <c r="F613" s="4"/>
      <c r="G613" s="4"/>
      <c r="H613" s="4"/>
      <c r="I613" s="4"/>
      <c r="J613" s="5"/>
      <c r="K613" s="4"/>
      <c r="L613" s="5"/>
      <c r="M613" s="5"/>
      <c r="N613" s="5"/>
      <c r="O613" s="4"/>
      <c r="P613" s="108"/>
      <c r="Q613" s="108"/>
      <c r="R613" s="108"/>
      <c r="S613" s="108"/>
      <c r="T613" s="108"/>
      <c r="U613" s="108"/>
      <c r="V613" s="108"/>
      <c r="W613" s="108"/>
      <c r="X613" s="108"/>
      <c r="Y613" s="108"/>
    </row>
    <row r="614" spans="1:25" x14ac:dyDescent="0.3">
      <c r="A614" s="4"/>
      <c r="B614" s="4"/>
      <c r="C614" s="4"/>
      <c r="D614" s="4"/>
      <c r="E614" s="4"/>
      <c r="F614" s="4"/>
      <c r="G614" s="4"/>
      <c r="H614" s="4"/>
      <c r="I614" s="4"/>
      <c r="J614" s="5"/>
      <c r="K614" s="4"/>
      <c r="L614" s="5"/>
      <c r="M614" s="5"/>
      <c r="N614" s="5"/>
      <c r="O614" s="4"/>
      <c r="P614" s="108"/>
      <c r="Q614" s="108"/>
      <c r="R614" s="108"/>
      <c r="S614" s="108"/>
      <c r="T614" s="108"/>
      <c r="U614" s="108"/>
      <c r="V614" s="108"/>
      <c r="W614" s="108"/>
      <c r="X614" s="108"/>
      <c r="Y614" s="108"/>
    </row>
    <row r="615" spans="1:25" x14ac:dyDescent="0.3">
      <c r="A615" s="4"/>
      <c r="B615" s="4"/>
      <c r="C615" s="4"/>
      <c r="D615" s="4"/>
      <c r="E615" s="4"/>
      <c r="F615" s="4"/>
      <c r="G615" s="4"/>
      <c r="H615" s="4"/>
      <c r="I615" s="4"/>
      <c r="J615" s="5"/>
      <c r="K615" s="4"/>
      <c r="L615" s="5"/>
      <c r="M615" s="5"/>
      <c r="N615" s="5"/>
      <c r="O615" s="4"/>
      <c r="P615" s="108"/>
      <c r="Q615" s="108"/>
      <c r="R615" s="108"/>
      <c r="S615" s="108"/>
      <c r="T615" s="108"/>
      <c r="U615" s="108"/>
      <c r="V615" s="108"/>
      <c r="W615" s="108"/>
      <c r="X615" s="108"/>
      <c r="Y615" s="108"/>
    </row>
    <row r="616" spans="1:25" x14ac:dyDescent="0.3">
      <c r="A616" s="4"/>
      <c r="B616" s="4"/>
      <c r="C616" s="4"/>
      <c r="D616" s="4"/>
      <c r="E616" s="4"/>
      <c r="F616" s="4"/>
      <c r="G616" s="4"/>
      <c r="H616" s="4"/>
      <c r="I616" s="4"/>
      <c r="J616" s="5"/>
      <c r="K616" s="4"/>
      <c r="L616" s="5"/>
      <c r="M616" s="5"/>
      <c r="N616" s="5"/>
      <c r="O616" s="4"/>
      <c r="P616" s="108"/>
      <c r="Q616" s="108"/>
      <c r="R616" s="108"/>
      <c r="S616" s="108"/>
      <c r="T616" s="108"/>
      <c r="U616" s="108"/>
      <c r="V616" s="108"/>
      <c r="W616" s="108"/>
      <c r="X616" s="108"/>
      <c r="Y616" s="108"/>
    </row>
    <row r="617" spans="1:25" x14ac:dyDescent="0.3">
      <c r="A617" s="4"/>
      <c r="B617" s="4"/>
      <c r="C617" s="4"/>
      <c r="D617" s="4"/>
      <c r="E617" s="4"/>
      <c r="F617" s="4"/>
      <c r="G617" s="4"/>
      <c r="H617" s="4"/>
      <c r="I617" s="4"/>
      <c r="J617" s="5"/>
      <c r="K617" s="4"/>
      <c r="L617" s="5"/>
      <c r="M617" s="5"/>
      <c r="N617" s="5"/>
      <c r="O617" s="4"/>
      <c r="P617" s="108"/>
      <c r="Q617" s="108"/>
      <c r="R617" s="108"/>
      <c r="S617" s="108"/>
      <c r="T617" s="108"/>
      <c r="U617" s="108"/>
      <c r="V617" s="108"/>
      <c r="W617" s="108"/>
      <c r="X617" s="108"/>
      <c r="Y617" s="108"/>
    </row>
    <row r="618" spans="1:25" x14ac:dyDescent="0.3">
      <c r="A618" s="4"/>
      <c r="B618" s="4"/>
      <c r="C618" s="4"/>
      <c r="D618" s="4"/>
      <c r="E618" s="4"/>
      <c r="F618" s="4"/>
      <c r="G618" s="4"/>
      <c r="H618" s="4"/>
      <c r="I618" s="4"/>
      <c r="J618" s="5"/>
      <c r="K618" s="4"/>
      <c r="L618" s="5"/>
      <c r="M618" s="5"/>
      <c r="N618" s="5"/>
      <c r="O618" s="4"/>
      <c r="P618" s="108"/>
      <c r="Q618" s="108"/>
      <c r="R618" s="108"/>
      <c r="S618" s="108"/>
      <c r="T618" s="108"/>
      <c r="U618" s="108"/>
      <c r="V618" s="108"/>
      <c r="W618" s="108"/>
      <c r="X618" s="108"/>
      <c r="Y618" s="108"/>
    </row>
    <row r="619" spans="1:25" x14ac:dyDescent="0.3">
      <c r="A619" s="4"/>
      <c r="B619" s="4"/>
      <c r="C619" s="4"/>
      <c r="D619" s="4"/>
      <c r="E619" s="4"/>
      <c r="F619" s="4"/>
      <c r="G619" s="4"/>
      <c r="H619" s="4"/>
      <c r="I619" s="4"/>
      <c r="J619" s="5"/>
      <c r="K619" s="4"/>
      <c r="L619" s="5"/>
      <c r="M619" s="5"/>
      <c r="N619" s="5"/>
      <c r="O619" s="4"/>
      <c r="P619" s="108"/>
      <c r="Q619" s="108"/>
      <c r="R619" s="108"/>
      <c r="S619" s="108"/>
      <c r="T619" s="108"/>
      <c r="U619" s="108"/>
      <c r="V619" s="108"/>
      <c r="W619" s="108"/>
      <c r="X619" s="108"/>
      <c r="Y619" s="108"/>
    </row>
    <row r="620" spans="1:25" x14ac:dyDescent="0.3">
      <c r="A620" s="4"/>
      <c r="B620" s="4"/>
      <c r="C620" s="4"/>
      <c r="D620" s="4"/>
      <c r="E620" s="4"/>
      <c r="F620" s="4"/>
      <c r="G620" s="4"/>
      <c r="H620" s="4"/>
      <c r="I620" s="4"/>
      <c r="J620" s="5"/>
      <c r="K620" s="4"/>
      <c r="L620" s="5"/>
      <c r="M620" s="5"/>
      <c r="N620" s="5"/>
      <c r="O620" s="4"/>
      <c r="P620" s="108"/>
      <c r="Q620" s="108"/>
      <c r="R620" s="108"/>
      <c r="S620" s="108"/>
      <c r="T620" s="108"/>
      <c r="U620" s="108"/>
      <c r="V620" s="108"/>
      <c r="W620" s="108"/>
      <c r="X620" s="108"/>
      <c r="Y620" s="108"/>
    </row>
    <row r="621" spans="1:25" x14ac:dyDescent="0.3">
      <c r="A621" s="4"/>
      <c r="B621" s="4"/>
      <c r="C621" s="4"/>
      <c r="D621" s="4"/>
      <c r="E621" s="4"/>
      <c r="F621" s="4"/>
      <c r="G621" s="4"/>
      <c r="H621" s="4"/>
      <c r="I621" s="4"/>
      <c r="J621" s="5"/>
      <c r="K621" s="4"/>
      <c r="L621" s="5"/>
      <c r="M621" s="5"/>
      <c r="N621" s="5"/>
      <c r="O621" s="4"/>
      <c r="P621" s="108"/>
      <c r="Q621" s="108"/>
      <c r="R621" s="108"/>
      <c r="S621" s="108"/>
      <c r="T621" s="108"/>
      <c r="U621" s="108"/>
      <c r="V621" s="108"/>
      <c r="W621" s="108"/>
      <c r="X621" s="108"/>
      <c r="Y621" s="108"/>
    </row>
    <row r="622" spans="1:25" x14ac:dyDescent="0.3">
      <c r="A622" s="4"/>
      <c r="B622" s="4"/>
      <c r="C622" s="4"/>
      <c r="D622" s="4"/>
      <c r="E622" s="4"/>
      <c r="F622" s="4"/>
      <c r="G622" s="4"/>
      <c r="H622" s="4"/>
      <c r="I622" s="4"/>
      <c r="J622" s="5"/>
      <c r="K622" s="4"/>
      <c r="L622" s="5"/>
      <c r="M622" s="5"/>
      <c r="N622" s="5"/>
      <c r="O622" s="4"/>
      <c r="P622" s="108"/>
      <c r="Q622" s="108"/>
      <c r="R622" s="108"/>
      <c r="S622" s="108"/>
      <c r="T622" s="108"/>
      <c r="U622" s="108"/>
      <c r="V622" s="108"/>
      <c r="W622" s="108"/>
      <c r="X622" s="108"/>
      <c r="Y622" s="108"/>
    </row>
    <row r="623" spans="1:25" x14ac:dyDescent="0.3">
      <c r="A623" s="4"/>
      <c r="B623" s="4"/>
      <c r="C623" s="4"/>
      <c r="D623" s="4"/>
      <c r="E623" s="4"/>
      <c r="F623" s="4"/>
      <c r="G623" s="4"/>
      <c r="H623" s="4"/>
      <c r="I623" s="4"/>
      <c r="J623" s="5"/>
      <c r="K623" s="4"/>
      <c r="L623" s="5"/>
      <c r="M623" s="5"/>
      <c r="N623" s="5"/>
      <c r="O623" s="4"/>
      <c r="P623" s="108"/>
      <c r="Q623" s="108"/>
      <c r="R623" s="108"/>
      <c r="S623" s="108"/>
      <c r="T623" s="108"/>
      <c r="U623" s="108"/>
      <c r="V623" s="108"/>
      <c r="W623" s="108"/>
      <c r="X623" s="108"/>
      <c r="Y623" s="108"/>
    </row>
    <row r="624" spans="1:25" x14ac:dyDescent="0.3">
      <c r="A624" s="4"/>
      <c r="B624" s="4"/>
      <c r="C624" s="4"/>
      <c r="D624" s="4"/>
      <c r="E624" s="4"/>
      <c r="F624" s="4"/>
      <c r="G624" s="4"/>
      <c r="H624" s="4"/>
      <c r="I624" s="4"/>
      <c r="J624" s="5"/>
      <c r="K624" s="4"/>
      <c r="L624" s="5"/>
      <c r="M624" s="5"/>
      <c r="N624" s="5"/>
      <c r="O624" s="4"/>
      <c r="P624" s="108"/>
      <c r="Q624" s="108"/>
      <c r="R624" s="108"/>
      <c r="S624" s="108"/>
      <c r="T624" s="108"/>
      <c r="U624" s="108"/>
      <c r="V624" s="108"/>
      <c r="W624" s="108"/>
      <c r="X624" s="108"/>
      <c r="Y624" s="108"/>
    </row>
    <row r="625" spans="1:25" x14ac:dyDescent="0.3">
      <c r="A625" s="4"/>
      <c r="B625" s="4"/>
      <c r="C625" s="4"/>
      <c r="D625" s="4"/>
      <c r="E625" s="4"/>
      <c r="F625" s="4"/>
      <c r="G625" s="4"/>
      <c r="H625" s="4"/>
      <c r="I625" s="4"/>
      <c r="J625" s="5"/>
      <c r="K625" s="4"/>
      <c r="L625" s="5"/>
      <c r="M625" s="5"/>
      <c r="N625" s="5"/>
      <c r="O625" s="4"/>
      <c r="P625" s="108"/>
      <c r="Q625" s="108"/>
      <c r="R625" s="108"/>
      <c r="S625" s="108"/>
      <c r="T625" s="108"/>
      <c r="U625" s="108"/>
      <c r="V625" s="108"/>
      <c r="W625" s="108"/>
      <c r="X625" s="108"/>
      <c r="Y625" s="108"/>
    </row>
    <row r="626" spans="1:25" x14ac:dyDescent="0.3">
      <c r="A626" s="4"/>
      <c r="B626" s="4"/>
      <c r="C626" s="4"/>
      <c r="D626" s="4"/>
      <c r="E626" s="4"/>
      <c r="F626" s="4"/>
      <c r="G626" s="4"/>
      <c r="H626" s="4"/>
      <c r="I626" s="4"/>
      <c r="J626" s="5"/>
      <c r="K626" s="4"/>
      <c r="L626" s="5"/>
      <c r="M626" s="5"/>
      <c r="N626" s="5"/>
      <c r="O626" s="4"/>
      <c r="P626" s="108"/>
      <c r="Q626" s="108"/>
      <c r="R626" s="108"/>
      <c r="S626" s="108"/>
      <c r="T626" s="108"/>
      <c r="U626" s="108"/>
      <c r="V626" s="108"/>
      <c r="W626" s="108"/>
      <c r="X626" s="108"/>
      <c r="Y626" s="108"/>
    </row>
    <row r="627" spans="1:25" x14ac:dyDescent="0.3">
      <c r="A627" s="4"/>
      <c r="B627" s="4"/>
      <c r="C627" s="4"/>
      <c r="D627" s="4"/>
      <c r="E627" s="4"/>
      <c r="F627" s="4"/>
      <c r="G627" s="4"/>
      <c r="H627" s="4"/>
      <c r="I627" s="4"/>
      <c r="J627" s="5"/>
      <c r="K627" s="4"/>
      <c r="L627" s="5"/>
      <c r="M627" s="5"/>
      <c r="N627" s="5"/>
      <c r="O627" s="4"/>
      <c r="P627" s="108"/>
      <c r="Q627" s="108"/>
      <c r="R627" s="108"/>
      <c r="S627" s="108"/>
      <c r="T627" s="108"/>
      <c r="U627" s="108"/>
      <c r="V627" s="108"/>
      <c r="W627" s="108"/>
      <c r="X627" s="108"/>
      <c r="Y627" s="108"/>
    </row>
    <row r="628" spans="1:25" x14ac:dyDescent="0.3">
      <c r="A628" s="4"/>
      <c r="B628" s="4"/>
      <c r="C628" s="4"/>
      <c r="D628" s="4"/>
      <c r="E628" s="4"/>
      <c r="F628" s="4"/>
      <c r="G628" s="4"/>
      <c r="H628" s="4"/>
      <c r="I628" s="4"/>
      <c r="J628" s="5"/>
      <c r="K628" s="4"/>
      <c r="L628" s="5"/>
      <c r="M628" s="5"/>
      <c r="N628" s="5"/>
      <c r="O628" s="4"/>
      <c r="P628" s="108"/>
      <c r="Q628" s="108"/>
      <c r="R628" s="108"/>
      <c r="S628" s="108"/>
      <c r="T628" s="108"/>
      <c r="U628" s="108"/>
      <c r="V628" s="108"/>
      <c r="W628" s="108"/>
      <c r="X628" s="108"/>
      <c r="Y628" s="108"/>
    </row>
    <row r="629" spans="1:25" x14ac:dyDescent="0.3">
      <c r="A629" s="4"/>
      <c r="B629" s="4"/>
      <c r="C629" s="4"/>
      <c r="D629" s="4"/>
      <c r="E629" s="4"/>
      <c r="F629" s="4"/>
      <c r="G629" s="4"/>
      <c r="H629" s="4"/>
      <c r="I629" s="4"/>
      <c r="J629" s="5"/>
      <c r="K629" s="4"/>
      <c r="L629" s="5"/>
      <c r="M629" s="5"/>
      <c r="N629" s="5"/>
      <c r="O629" s="4"/>
      <c r="P629" s="108"/>
      <c r="Q629" s="108"/>
      <c r="R629" s="108"/>
      <c r="S629" s="108"/>
      <c r="T629" s="108"/>
      <c r="U629" s="108"/>
      <c r="V629" s="108"/>
      <c r="W629" s="108"/>
      <c r="X629" s="108"/>
      <c r="Y629" s="108"/>
    </row>
    <row r="630" spans="1:25" x14ac:dyDescent="0.3">
      <c r="A630" s="4"/>
      <c r="B630" s="4"/>
      <c r="C630" s="4"/>
      <c r="D630" s="4"/>
      <c r="E630" s="4"/>
      <c r="F630" s="4"/>
      <c r="G630" s="4"/>
      <c r="H630" s="4"/>
      <c r="I630" s="4"/>
      <c r="J630" s="5"/>
      <c r="K630" s="4"/>
      <c r="L630" s="5"/>
      <c r="M630" s="5"/>
      <c r="N630" s="5"/>
      <c r="O630" s="4"/>
      <c r="P630" s="108"/>
      <c r="Q630" s="108"/>
      <c r="R630" s="108"/>
      <c r="S630" s="108"/>
      <c r="T630" s="108"/>
      <c r="U630" s="108"/>
      <c r="V630" s="108"/>
      <c r="W630" s="108"/>
      <c r="X630" s="108"/>
      <c r="Y630" s="108"/>
    </row>
    <row r="631" spans="1:25" x14ac:dyDescent="0.3">
      <c r="A631" s="4"/>
      <c r="B631" s="4"/>
      <c r="C631" s="4"/>
      <c r="D631" s="4"/>
      <c r="E631" s="4"/>
      <c r="F631" s="4"/>
      <c r="G631" s="4"/>
      <c r="H631" s="4"/>
      <c r="I631" s="4"/>
      <c r="J631" s="5"/>
      <c r="K631" s="4"/>
      <c r="L631" s="5"/>
      <c r="M631" s="5"/>
      <c r="N631" s="5"/>
      <c r="O631" s="4"/>
      <c r="P631" s="108"/>
      <c r="Q631" s="108"/>
      <c r="R631" s="108"/>
      <c r="S631" s="108"/>
      <c r="T631" s="108"/>
      <c r="U631" s="108"/>
      <c r="V631" s="108"/>
      <c r="W631" s="108"/>
      <c r="X631" s="108"/>
      <c r="Y631" s="108"/>
    </row>
    <row r="632" spans="1:25" x14ac:dyDescent="0.3">
      <c r="A632" s="4"/>
      <c r="B632" s="4"/>
      <c r="C632" s="4"/>
      <c r="D632" s="4"/>
      <c r="E632" s="4"/>
      <c r="F632" s="4"/>
      <c r="G632" s="4"/>
      <c r="H632" s="4"/>
      <c r="I632" s="4"/>
      <c r="J632" s="5"/>
      <c r="K632" s="4"/>
      <c r="L632" s="5"/>
      <c r="M632" s="5"/>
      <c r="N632" s="5"/>
      <c r="O632" s="4"/>
      <c r="P632" s="108"/>
      <c r="Q632" s="108"/>
      <c r="R632" s="108"/>
      <c r="S632" s="108"/>
      <c r="T632" s="108"/>
      <c r="U632" s="108"/>
      <c r="V632" s="108"/>
      <c r="W632" s="108"/>
      <c r="X632" s="108"/>
      <c r="Y632" s="108"/>
    </row>
    <row r="633" spans="1:25" x14ac:dyDescent="0.3">
      <c r="A633" s="4"/>
      <c r="B633" s="4"/>
      <c r="C633" s="4"/>
      <c r="D633" s="4"/>
      <c r="E633" s="4"/>
      <c r="F633" s="4"/>
      <c r="G633" s="4"/>
      <c r="H633" s="4"/>
      <c r="I633" s="4"/>
      <c r="J633" s="5"/>
      <c r="K633" s="4"/>
      <c r="L633" s="5"/>
      <c r="M633" s="5"/>
      <c r="N633" s="5"/>
      <c r="O633" s="4"/>
      <c r="P633" s="108"/>
      <c r="Q633" s="108"/>
      <c r="R633" s="108"/>
      <c r="S633" s="108"/>
      <c r="T633" s="108"/>
      <c r="U633" s="108"/>
      <c r="V633" s="108"/>
      <c r="W633" s="108"/>
      <c r="X633" s="108"/>
      <c r="Y633" s="108"/>
    </row>
    <row r="634" spans="1:25" x14ac:dyDescent="0.3">
      <c r="A634" s="4"/>
      <c r="B634" s="4"/>
      <c r="C634" s="4"/>
      <c r="D634" s="4"/>
      <c r="E634" s="4"/>
      <c r="F634" s="4"/>
      <c r="G634" s="4"/>
      <c r="H634" s="4"/>
      <c r="I634" s="4"/>
      <c r="J634" s="5"/>
      <c r="K634" s="4"/>
      <c r="L634" s="5"/>
      <c r="M634" s="5"/>
      <c r="N634" s="5"/>
      <c r="O634" s="4"/>
      <c r="P634" s="108"/>
      <c r="Q634" s="108"/>
      <c r="R634" s="108"/>
      <c r="S634" s="108"/>
      <c r="T634" s="108"/>
      <c r="U634" s="108"/>
      <c r="V634" s="108"/>
      <c r="W634" s="108"/>
      <c r="X634" s="108"/>
      <c r="Y634" s="108"/>
    </row>
    <row r="635" spans="1:25" x14ac:dyDescent="0.3">
      <c r="A635" s="4"/>
      <c r="B635" s="4"/>
      <c r="C635" s="4"/>
      <c r="D635" s="4"/>
      <c r="E635" s="4"/>
      <c r="F635" s="4"/>
      <c r="G635" s="4"/>
      <c r="H635" s="4"/>
      <c r="I635" s="4"/>
      <c r="J635" s="5"/>
      <c r="K635" s="4"/>
      <c r="L635" s="5"/>
      <c r="M635" s="5"/>
      <c r="N635" s="5"/>
      <c r="O635" s="4"/>
      <c r="P635" s="108"/>
      <c r="Q635" s="108"/>
      <c r="R635" s="108"/>
      <c r="S635" s="108"/>
      <c r="T635" s="108"/>
      <c r="U635" s="108"/>
      <c r="V635" s="108"/>
      <c r="W635" s="108"/>
      <c r="X635" s="108"/>
      <c r="Y635" s="108"/>
    </row>
    <row r="636" spans="1:25" x14ac:dyDescent="0.3">
      <c r="A636" s="4"/>
      <c r="B636" s="4"/>
      <c r="C636" s="4"/>
      <c r="D636" s="4"/>
      <c r="E636" s="4"/>
      <c r="F636" s="4"/>
      <c r="G636" s="4"/>
      <c r="H636" s="4"/>
      <c r="I636" s="4"/>
      <c r="J636" s="5"/>
      <c r="K636" s="4"/>
      <c r="L636" s="5"/>
      <c r="M636" s="5"/>
      <c r="N636" s="5"/>
      <c r="O636" s="4"/>
      <c r="P636" s="108"/>
      <c r="Q636" s="108"/>
      <c r="R636" s="108"/>
      <c r="S636" s="108"/>
      <c r="T636" s="108"/>
      <c r="U636" s="108"/>
      <c r="V636" s="108"/>
      <c r="W636" s="108"/>
      <c r="X636" s="108"/>
      <c r="Y636" s="108"/>
    </row>
    <row r="637" spans="1:25" x14ac:dyDescent="0.3">
      <c r="A637" s="4"/>
      <c r="B637" s="4"/>
      <c r="C637" s="4"/>
      <c r="D637" s="4"/>
      <c r="E637" s="4"/>
      <c r="F637" s="4"/>
      <c r="G637" s="4"/>
      <c r="H637" s="4"/>
      <c r="I637" s="4"/>
      <c r="J637" s="5"/>
      <c r="K637" s="4"/>
      <c r="L637" s="5"/>
      <c r="M637" s="5"/>
      <c r="N637" s="5"/>
      <c r="O637" s="4"/>
      <c r="P637" s="108"/>
      <c r="Q637" s="108"/>
      <c r="R637" s="108"/>
      <c r="S637" s="108"/>
      <c r="T637" s="108"/>
      <c r="U637" s="108"/>
      <c r="V637" s="108"/>
      <c r="W637" s="108"/>
      <c r="X637" s="108"/>
      <c r="Y637" s="108"/>
    </row>
    <row r="638" spans="1:25" x14ac:dyDescent="0.3">
      <c r="A638" s="4"/>
      <c r="B638" s="4"/>
      <c r="C638" s="4"/>
      <c r="D638" s="4"/>
      <c r="E638" s="4"/>
      <c r="F638" s="4"/>
      <c r="G638" s="4"/>
      <c r="H638" s="4"/>
      <c r="I638" s="4"/>
      <c r="J638" s="5"/>
      <c r="K638" s="4"/>
      <c r="L638" s="5"/>
      <c r="M638" s="5"/>
      <c r="N638" s="5"/>
      <c r="O638" s="4"/>
      <c r="P638" s="108"/>
      <c r="Q638" s="108"/>
      <c r="R638" s="108"/>
      <c r="S638" s="108"/>
      <c r="T638" s="108"/>
      <c r="U638" s="108"/>
      <c r="V638" s="108"/>
      <c r="W638" s="108"/>
      <c r="X638" s="108"/>
      <c r="Y638" s="108"/>
    </row>
    <row r="639" spans="1:25" x14ac:dyDescent="0.3">
      <c r="A639" s="4"/>
      <c r="B639" s="4"/>
      <c r="C639" s="4"/>
      <c r="D639" s="4"/>
      <c r="E639" s="4"/>
      <c r="F639" s="4"/>
      <c r="G639" s="4"/>
      <c r="H639" s="4"/>
      <c r="I639" s="4"/>
      <c r="J639" s="5"/>
      <c r="K639" s="4"/>
      <c r="L639" s="5"/>
      <c r="M639" s="5"/>
      <c r="N639" s="5"/>
      <c r="O639" s="4"/>
      <c r="P639" s="108"/>
      <c r="Q639" s="108"/>
      <c r="R639" s="108"/>
      <c r="S639" s="108"/>
      <c r="T639" s="108"/>
      <c r="U639" s="108"/>
      <c r="V639" s="108"/>
      <c r="W639" s="108"/>
      <c r="X639" s="108"/>
      <c r="Y639" s="108"/>
    </row>
    <row r="640" spans="1:25" x14ac:dyDescent="0.3">
      <c r="A640" s="4"/>
      <c r="B640" s="4"/>
      <c r="C640" s="4"/>
      <c r="D640" s="4"/>
      <c r="E640" s="4"/>
      <c r="F640" s="4"/>
      <c r="G640" s="4"/>
      <c r="H640" s="4"/>
      <c r="I640" s="4"/>
      <c r="J640" s="5"/>
      <c r="K640" s="4"/>
      <c r="L640" s="5"/>
      <c r="M640" s="5"/>
      <c r="N640" s="5"/>
      <c r="O640" s="4"/>
      <c r="P640" s="108"/>
      <c r="Q640" s="108"/>
      <c r="R640" s="108"/>
      <c r="S640" s="108"/>
      <c r="T640" s="108"/>
      <c r="U640" s="108"/>
      <c r="V640" s="108"/>
      <c r="W640" s="108"/>
      <c r="X640" s="108"/>
      <c r="Y640" s="108"/>
    </row>
    <row r="641" spans="1:25" x14ac:dyDescent="0.3">
      <c r="A641" s="4"/>
      <c r="B641" s="4"/>
      <c r="C641" s="4"/>
      <c r="D641" s="4"/>
      <c r="E641" s="4"/>
      <c r="F641" s="4"/>
      <c r="G641" s="4"/>
      <c r="H641" s="4"/>
      <c r="I641" s="4"/>
      <c r="J641" s="5"/>
      <c r="K641" s="4"/>
      <c r="L641" s="5"/>
      <c r="M641" s="5"/>
      <c r="N641" s="5"/>
      <c r="O641" s="4"/>
      <c r="P641" s="108"/>
      <c r="Q641" s="108"/>
      <c r="R641" s="108"/>
      <c r="S641" s="108"/>
      <c r="T641" s="108"/>
      <c r="U641" s="108"/>
      <c r="V641" s="108"/>
      <c r="W641" s="108"/>
      <c r="X641" s="108"/>
      <c r="Y641" s="108"/>
    </row>
    <row r="642" spans="1:25" x14ac:dyDescent="0.3">
      <c r="A642" s="4"/>
      <c r="B642" s="4"/>
      <c r="C642" s="4"/>
      <c r="D642" s="4"/>
      <c r="E642" s="4"/>
      <c r="F642" s="4"/>
      <c r="G642" s="4"/>
      <c r="H642" s="4"/>
      <c r="I642" s="4"/>
      <c r="J642" s="5"/>
      <c r="K642" s="4"/>
      <c r="L642" s="5"/>
      <c r="M642" s="5"/>
      <c r="N642" s="5"/>
      <c r="O642" s="4"/>
      <c r="P642" s="108"/>
      <c r="Q642" s="108"/>
      <c r="R642" s="108"/>
      <c r="S642" s="108"/>
      <c r="T642" s="108"/>
      <c r="U642" s="108"/>
      <c r="V642" s="108"/>
      <c r="W642" s="108"/>
      <c r="X642" s="108"/>
      <c r="Y642" s="108"/>
    </row>
    <row r="643" spans="1:25" x14ac:dyDescent="0.3">
      <c r="A643" s="4"/>
      <c r="B643" s="4"/>
      <c r="C643" s="4"/>
      <c r="D643" s="4"/>
      <c r="E643" s="4"/>
      <c r="F643" s="4"/>
      <c r="G643" s="4"/>
      <c r="H643" s="4"/>
      <c r="I643" s="4"/>
      <c r="J643" s="5"/>
      <c r="K643" s="4"/>
      <c r="L643" s="5"/>
      <c r="M643" s="5"/>
      <c r="N643" s="5"/>
      <c r="O643" s="4"/>
      <c r="P643" s="108"/>
      <c r="Q643" s="108"/>
      <c r="R643" s="108"/>
      <c r="S643" s="108"/>
      <c r="T643" s="108"/>
      <c r="U643" s="108"/>
      <c r="V643" s="108"/>
      <c r="W643" s="108"/>
      <c r="X643" s="108"/>
      <c r="Y643" s="108"/>
    </row>
    <row r="644" spans="1:25" x14ac:dyDescent="0.3">
      <c r="A644" s="4"/>
      <c r="B644" s="4"/>
      <c r="C644" s="4"/>
      <c r="D644" s="4"/>
      <c r="E644" s="4"/>
      <c r="F644" s="4"/>
      <c r="G644" s="4"/>
      <c r="H644" s="4"/>
      <c r="I644" s="4"/>
      <c r="J644" s="5"/>
      <c r="K644" s="4"/>
      <c r="L644" s="5"/>
      <c r="M644" s="5"/>
      <c r="N644" s="5"/>
      <c r="O644" s="4"/>
      <c r="P644" s="108"/>
      <c r="Q644" s="108"/>
      <c r="R644" s="108"/>
      <c r="S644" s="108"/>
      <c r="T644" s="108"/>
      <c r="U644" s="108"/>
      <c r="V644" s="108"/>
      <c r="W644" s="108"/>
      <c r="X644" s="108"/>
      <c r="Y644" s="108"/>
    </row>
    <row r="645" spans="1:25" x14ac:dyDescent="0.3">
      <c r="A645" s="4"/>
      <c r="B645" s="4"/>
      <c r="C645" s="4"/>
      <c r="D645" s="4"/>
      <c r="E645" s="4"/>
      <c r="F645" s="4"/>
      <c r="G645" s="4"/>
      <c r="H645" s="4"/>
      <c r="I645" s="4"/>
      <c r="J645" s="5"/>
      <c r="K645" s="4"/>
      <c r="L645" s="5"/>
      <c r="M645" s="5"/>
      <c r="N645" s="5"/>
      <c r="O645" s="4"/>
      <c r="P645" s="108"/>
      <c r="Q645" s="108"/>
      <c r="R645" s="108"/>
      <c r="S645" s="108"/>
      <c r="T645" s="108"/>
      <c r="U645" s="108"/>
      <c r="V645" s="108"/>
      <c r="W645" s="108"/>
      <c r="X645" s="108"/>
      <c r="Y645" s="108"/>
    </row>
    <row r="646" spans="1:25" x14ac:dyDescent="0.3">
      <c r="A646" s="4"/>
      <c r="B646" s="4"/>
      <c r="C646" s="4"/>
      <c r="D646" s="4"/>
      <c r="E646" s="4"/>
      <c r="F646" s="4"/>
      <c r="G646" s="4"/>
      <c r="H646" s="4"/>
      <c r="I646" s="4"/>
      <c r="J646" s="5"/>
      <c r="K646" s="4"/>
      <c r="L646" s="5"/>
      <c r="M646" s="5"/>
      <c r="N646" s="5"/>
      <c r="O646" s="4"/>
      <c r="P646" s="108"/>
      <c r="Q646" s="108"/>
      <c r="R646" s="108"/>
      <c r="S646" s="108"/>
      <c r="T646" s="108"/>
      <c r="U646" s="108"/>
      <c r="V646" s="108"/>
      <c r="W646" s="108"/>
      <c r="X646" s="108"/>
      <c r="Y646" s="108"/>
    </row>
    <row r="647" spans="1:25" x14ac:dyDescent="0.3">
      <c r="A647" s="4"/>
      <c r="B647" s="4"/>
      <c r="C647" s="4"/>
      <c r="D647" s="4"/>
      <c r="E647" s="4"/>
      <c r="F647" s="4"/>
      <c r="G647" s="4"/>
      <c r="H647" s="4"/>
      <c r="I647" s="4"/>
      <c r="J647" s="5"/>
      <c r="K647" s="4"/>
      <c r="L647" s="5"/>
      <c r="M647" s="5"/>
      <c r="N647" s="5"/>
      <c r="O647" s="4"/>
      <c r="P647" s="108"/>
      <c r="Q647" s="108"/>
      <c r="R647" s="108"/>
      <c r="S647" s="108"/>
      <c r="T647" s="108"/>
      <c r="U647" s="108"/>
      <c r="V647" s="108"/>
      <c r="W647" s="108"/>
      <c r="X647" s="108"/>
      <c r="Y647" s="108"/>
    </row>
    <row r="648" spans="1:25" x14ac:dyDescent="0.3">
      <c r="A648" s="4"/>
      <c r="B648" s="4"/>
      <c r="C648" s="4"/>
      <c r="D648" s="4"/>
      <c r="E648" s="4"/>
      <c r="F648" s="4"/>
      <c r="G648" s="4"/>
      <c r="H648" s="4"/>
      <c r="I648" s="4"/>
      <c r="J648" s="5"/>
      <c r="K648" s="4"/>
      <c r="L648" s="5"/>
      <c r="M648" s="5"/>
      <c r="N648" s="5"/>
      <c r="O648" s="4"/>
      <c r="P648" s="108"/>
      <c r="Q648" s="108"/>
      <c r="R648" s="108"/>
      <c r="S648" s="108"/>
      <c r="T648" s="108"/>
      <c r="U648" s="108"/>
      <c r="V648" s="108"/>
      <c r="W648" s="108"/>
      <c r="X648" s="108"/>
      <c r="Y648" s="108"/>
    </row>
    <row r="649" spans="1:25" x14ac:dyDescent="0.3">
      <c r="A649" s="4"/>
      <c r="B649" s="4"/>
      <c r="C649" s="4"/>
      <c r="D649" s="4"/>
      <c r="E649" s="4"/>
      <c r="F649" s="4"/>
      <c r="G649" s="4"/>
      <c r="H649" s="4"/>
      <c r="I649" s="4"/>
      <c r="J649" s="5"/>
      <c r="K649" s="4"/>
      <c r="L649" s="5"/>
      <c r="M649" s="5"/>
      <c r="N649" s="5"/>
      <c r="O649" s="4"/>
      <c r="P649" s="108"/>
      <c r="Q649" s="108"/>
      <c r="R649" s="108"/>
      <c r="S649" s="108"/>
      <c r="T649" s="108"/>
      <c r="U649" s="108"/>
      <c r="V649" s="108"/>
      <c r="W649" s="108"/>
      <c r="X649" s="108"/>
      <c r="Y649" s="108"/>
    </row>
    <row r="650" spans="1:25" x14ac:dyDescent="0.3">
      <c r="A650" s="4"/>
      <c r="B650" s="4"/>
      <c r="C650" s="4"/>
      <c r="D650" s="4"/>
      <c r="E650" s="4"/>
      <c r="F650" s="4"/>
      <c r="G650" s="4"/>
      <c r="H650" s="4"/>
      <c r="I650" s="4"/>
      <c r="J650" s="5"/>
      <c r="K650" s="4"/>
      <c r="L650" s="5"/>
      <c r="M650" s="5"/>
      <c r="N650" s="5"/>
      <c r="O650" s="4"/>
      <c r="P650" s="108"/>
      <c r="Q650" s="108"/>
      <c r="R650" s="108"/>
      <c r="S650" s="108"/>
      <c r="T650" s="108"/>
      <c r="U650" s="108"/>
      <c r="V650" s="108"/>
      <c r="W650" s="108"/>
      <c r="X650" s="108"/>
      <c r="Y650" s="108"/>
    </row>
    <row r="651" spans="1:25" x14ac:dyDescent="0.3">
      <c r="A651" s="4"/>
      <c r="B651" s="4"/>
      <c r="C651" s="4"/>
      <c r="D651" s="4"/>
      <c r="E651" s="4"/>
      <c r="F651" s="4"/>
      <c r="G651" s="4"/>
      <c r="H651" s="4"/>
      <c r="I651" s="4"/>
      <c r="J651" s="5"/>
      <c r="K651" s="4"/>
      <c r="L651" s="5"/>
      <c r="M651" s="5"/>
      <c r="N651" s="5"/>
      <c r="O651" s="4"/>
      <c r="P651" s="108"/>
      <c r="Q651" s="108"/>
      <c r="R651" s="108"/>
      <c r="S651" s="108"/>
      <c r="T651" s="108"/>
      <c r="U651" s="108"/>
      <c r="V651" s="108"/>
      <c r="W651" s="108"/>
      <c r="X651" s="108"/>
      <c r="Y651" s="108"/>
    </row>
    <row r="652" spans="1:25" x14ac:dyDescent="0.3">
      <c r="A652" s="4"/>
      <c r="B652" s="4"/>
      <c r="C652" s="4"/>
      <c r="D652" s="4"/>
      <c r="E652" s="4"/>
      <c r="F652" s="4"/>
      <c r="G652" s="4"/>
      <c r="H652" s="4"/>
      <c r="I652" s="4"/>
      <c r="J652" s="5"/>
      <c r="K652" s="4"/>
      <c r="L652" s="5"/>
      <c r="M652" s="5"/>
      <c r="N652" s="5"/>
      <c r="O652" s="4"/>
      <c r="P652" s="108"/>
      <c r="Q652" s="108"/>
      <c r="R652" s="108"/>
      <c r="S652" s="108"/>
      <c r="T652" s="108"/>
      <c r="U652" s="108"/>
      <c r="V652" s="108"/>
      <c r="W652" s="108"/>
      <c r="X652" s="108"/>
      <c r="Y652" s="108"/>
    </row>
    <row r="653" spans="1:25" x14ac:dyDescent="0.3">
      <c r="A653" s="4"/>
      <c r="B653" s="4"/>
      <c r="C653" s="4"/>
      <c r="D653" s="4"/>
      <c r="E653" s="4"/>
      <c r="F653" s="4"/>
      <c r="G653" s="4"/>
      <c r="H653" s="4"/>
      <c r="I653" s="4"/>
      <c r="J653" s="5"/>
      <c r="K653" s="4"/>
      <c r="L653" s="5"/>
      <c r="M653" s="5"/>
      <c r="N653" s="5"/>
      <c r="O653" s="4"/>
      <c r="P653" s="108"/>
      <c r="Q653" s="108"/>
      <c r="R653" s="108"/>
      <c r="S653" s="108"/>
      <c r="T653" s="108"/>
      <c r="U653" s="108"/>
      <c r="V653" s="108"/>
      <c r="W653" s="108"/>
      <c r="X653" s="108"/>
      <c r="Y653" s="108"/>
    </row>
    <row r="654" spans="1:25" x14ac:dyDescent="0.3">
      <c r="A654" s="4"/>
      <c r="B654" s="4"/>
      <c r="C654" s="4"/>
      <c r="D654" s="4"/>
      <c r="E654" s="4"/>
      <c r="F654" s="4"/>
      <c r="G654" s="4"/>
      <c r="H654" s="4"/>
      <c r="I654" s="4"/>
      <c r="J654" s="5"/>
      <c r="K654" s="4"/>
      <c r="L654" s="5"/>
      <c r="M654" s="5"/>
      <c r="N654" s="5"/>
      <c r="O654" s="4"/>
      <c r="P654" s="108"/>
      <c r="Q654" s="108"/>
      <c r="R654" s="108"/>
      <c r="S654" s="108"/>
      <c r="T654" s="108"/>
      <c r="U654" s="108"/>
      <c r="V654" s="108"/>
      <c r="W654" s="108"/>
      <c r="X654" s="108"/>
      <c r="Y654" s="108"/>
    </row>
    <row r="655" spans="1:25" x14ac:dyDescent="0.3">
      <c r="A655" s="4"/>
      <c r="B655" s="4"/>
      <c r="C655" s="4"/>
      <c r="D655" s="4"/>
      <c r="E655" s="4"/>
      <c r="F655" s="4"/>
      <c r="G655" s="4"/>
      <c r="H655" s="4"/>
      <c r="I655" s="4"/>
      <c r="J655" s="5"/>
      <c r="K655" s="4"/>
      <c r="L655" s="5"/>
      <c r="M655" s="5"/>
      <c r="N655" s="5"/>
      <c r="O655" s="4"/>
      <c r="P655" s="108"/>
      <c r="Q655" s="108"/>
      <c r="R655" s="108"/>
      <c r="S655" s="108"/>
      <c r="T655" s="108"/>
      <c r="U655" s="108"/>
      <c r="V655" s="108"/>
      <c r="W655" s="108"/>
      <c r="X655" s="108"/>
      <c r="Y655" s="108"/>
    </row>
    <row r="656" spans="1:25" x14ac:dyDescent="0.3">
      <c r="A656" s="4"/>
      <c r="B656" s="4"/>
      <c r="C656" s="4"/>
      <c r="D656" s="4"/>
      <c r="E656" s="4"/>
      <c r="F656" s="4"/>
      <c r="G656" s="4"/>
      <c r="H656" s="4"/>
      <c r="I656" s="4"/>
      <c r="J656" s="5"/>
      <c r="K656" s="4"/>
      <c r="L656" s="5"/>
      <c r="M656" s="5"/>
      <c r="N656" s="5"/>
      <c r="O656" s="4"/>
      <c r="P656" s="108"/>
      <c r="Q656" s="108"/>
      <c r="R656" s="108"/>
      <c r="S656" s="108"/>
      <c r="T656" s="108"/>
      <c r="U656" s="108"/>
      <c r="V656" s="108"/>
      <c r="W656" s="108"/>
      <c r="X656" s="108"/>
      <c r="Y656" s="108"/>
    </row>
    <row r="657" spans="1:25" x14ac:dyDescent="0.3">
      <c r="A657" s="4"/>
      <c r="B657" s="4"/>
      <c r="C657" s="4"/>
      <c r="D657" s="4"/>
      <c r="E657" s="4"/>
      <c r="F657" s="4"/>
      <c r="G657" s="4"/>
      <c r="H657" s="4"/>
      <c r="I657" s="4"/>
      <c r="J657" s="5"/>
      <c r="K657" s="4"/>
      <c r="L657" s="5"/>
      <c r="M657" s="5"/>
      <c r="N657" s="5"/>
      <c r="O657" s="4"/>
      <c r="P657" s="108"/>
      <c r="Q657" s="108"/>
      <c r="R657" s="108"/>
      <c r="S657" s="108"/>
      <c r="T657" s="108"/>
      <c r="U657" s="108"/>
      <c r="V657" s="108"/>
      <c r="W657" s="108"/>
      <c r="X657" s="108"/>
      <c r="Y657" s="108"/>
    </row>
    <row r="658" spans="1:25" x14ac:dyDescent="0.3">
      <c r="A658" s="4"/>
      <c r="B658" s="4"/>
      <c r="C658" s="4"/>
      <c r="D658" s="4"/>
      <c r="E658" s="4"/>
      <c r="F658" s="4"/>
      <c r="G658" s="4"/>
      <c r="H658" s="4"/>
      <c r="I658" s="4"/>
      <c r="J658" s="5"/>
      <c r="K658" s="4"/>
      <c r="L658" s="5"/>
      <c r="M658" s="5"/>
      <c r="N658" s="5"/>
      <c r="O658" s="4"/>
      <c r="P658" s="108"/>
      <c r="Q658" s="108"/>
      <c r="R658" s="108"/>
      <c r="S658" s="108"/>
      <c r="T658" s="108"/>
      <c r="U658" s="108"/>
      <c r="V658" s="108"/>
      <c r="W658" s="108"/>
      <c r="X658" s="108"/>
      <c r="Y658" s="108"/>
    </row>
    <row r="659" spans="1:25" x14ac:dyDescent="0.3">
      <c r="A659" s="4"/>
      <c r="B659" s="4"/>
      <c r="C659" s="4"/>
      <c r="D659" s="4"/>
      <c r="E659" s="4"/>
      <c r="F659" s="4"/>
      <c r="G659" s="4"/>
      <c r="H659" s="4"/>
      <c r="I659" s="4"/>
      <c r="J659" s="5"/>
      <c r="K659" s="4"/>
      <c r="L659" s="5"/>
      <c r="M659" s="5"/>
      <c r="N659" s="5"/>
      <c r="O659" s="4"/>
      <c r="P659" s="108"/>
      <c r="Q659" s="108"/>
      <c r="R659" s="108"/>
      <c r="S659" s="108"/>
      <c r="T659" s="108"/>
      <c r="U659" s="108"/>
      <c r="V659" s="108"/>
      <c r="W659" s="108"/>
      <c r="X659" s="108"/>
      <c r="Y659" s="108"/>
    </row>
    <row r="660" spans="1:25" x14ac:dyDescent="0.3">
      <c r="A660" s="4"/>
      <c r="B660" s="4"/>
      <c r="C660" s="4"/>
      <c r="D660" s="4"/>
      <c r="E660" s="4"/>
      <c r="F660" s="4"/>
      <c r="G660" s="4"/>
      <c r="H660" s="4"/>
      <c r="I660" s="4"/>
      <c r="J660" s="5"/>
      <c r="K660" s="4"/>
      <c r="L660" s="5"/>
      <c r="M660" s="5"/>
      <c r="N660" s="5"/>
      <c r="O660" s="4"/>
      <c r="P660" s="108"/>
      <c r="Q660" s="108"/>
      <c r="R660" s="108"/>
      <c r="S660" s="108"/>
      <c r="T660" s="108"/>
      <c r="U660" s="108"/>
      <c r="V660" s="108"/>
      <c r="W660" s="108"/>
      <c r="X660" s="108"/>
      <c r="Y660" s="108"/>
    </row>
    <row r="661" spans="1:25" x14ac:dyDescent="0.3">
      <c r="A661" s="4"/>
      <c r="B661" s="4"/>
      <c r="C661" s="4"/>
      <c r="D661" s="4"/>
      <c r="E661" s="4"/>
      <c r="F661" s="4"/>
      <c r="G661" s="4"/>
      <c r="H661" s="4"/>
      <c r="I661" s="4"/>
      <c r="J661" s="5"/>
      <c r="K661" s="4"/>
      <c r="L661" s="5"/>
      <c r="M661" s="5"/>
      <c r="N661" s="5"/>
      <c r="O661" s="4"/>
      <c r="P661" s="108"/>
      <c r="Q661" s="108"/>
      <c r="R661" s="108"/>
      <c r="S661" s="108"/>
      <c r="T661" s="108"/>
      <c r="U661" s="108"/>
      <c r="V661" s="108"/>
      <c r="W661" s="108"/>
      <c r="X661" s="108"/>
      <c r="Y661" s="108"/>
    </row>
    <row r="662" spans="1:25" x14ac:dyDescent="0.3">
      <c r="A662" s="4"/>
      <c r="B662" s="4"/>
      <c r="C662" s="4"/>
      <c r="D662" s="4"/>
      <c r="E662" s="4"/>
      <c r="F662" s="4"/>
      <c r="G662" s="4"/>
      <c r="H662" s="4"/>
      <c r="I662" s="4"/>
      <c r="J662" s="5"/>
      <c r="K662" s="4"/>
      <c r="L662" s="5"/>
      <c r="M662" s="5"/>
      <c r="N662" s="5"/>
      <c r="O662" s="4"/>
      <c r="P662" s="108"/>
      <c r="Q662" s="108"/>
      <c r="R662" s="108"/>
      <c r="S662" s="108"/>
      <c r="T662" s="108"/>
      <c r="U662" s="108"/>
      <c r="V662" s="108"/>
      <c r="W662" s="108"/>
      <c r="X662" s="108"/>
      <c r="Y662" s="108"/>
    </row>
    <row r="663" spans="1:25" x14ac:dyDescent="0.3">
      <c r="A663" s="4"/>
      <c r="B663" s="4"/>
      <c r="C663" s="4"/>
      <c r="D663" s="4"/>
      <c r="E663" s="4"/>
      <c r="F663" s="4"/>
      <c r="G663" s="4"/>
      <c r="H663" s="4"/>
      <c r="I663" s="4"/>
      <c r="J663" s="5"/>
      <c r="K663" s="4"/>
      <c r="L663" s="5"/>
      <c r="M663" s="5"/>
      <c r="N663" s="5"/>
      <c r="O663" s="4"/>
      <c r="P663" s="108"/>
      <c r="Q663" s="108"/>
      <c r="R663" s="108"/>
      <c r="S663" s="108"/>
      <c r="T663" s="108"/>
      <c r="U663" s="108"/>
      <c r="V663" s="108"/>
      <c r="W663" s="108"/>
      <c r="X663" s="108"/>
      <c r="Y663" s="108"/>
    </row>
    <row r="664" spans="1:25" x14ac:dyDescent="0.3">
      <c r="A664" s="4"/>
      <c r="B664" s="4"/>
      <c r="C664" s="4"/>
      <c r="D664" s="4"/>
      <c r="E664" s="4"/>
      <c r="F664" s="4"/>
      <c r="G664" s="4"/>
      <c r="H664" s="4"/>
      <c r="I664" s="4"/>
      <c r="J664" s="5"/>
      <c r="K664" s="4"/>
      <c r="L664" s="5"/>
      <c r="M664" s="5"/>
      <c r="N664" s="5"/>
      <c r="O664" s="4"/>
      <c r="P664" s="108"/>
      <c r="Q664" s="108"/>
      <c r="R664" s="108"/>
      <c r="S664" s="108"/>
      <c r="T664" s="108"/>
      <c r="U664" s="108"/>
      <c r="V664" s="108"/>
      <c r="W664" s="108"/>
      <c r="X664" s="108"/>
      <c r="Y664" s="108"/>
    </row>
    <row r="665" spans="1:25" x14ac:dyDescent="0.3">
      <c r="A665" s="4"/>
      <c r="B665" s="4"/>
      <c r="C665" s="4"/>
      <c r="D665" s="4"/>
      <c r="E665" s="4"/>
      <c r="F665" s="4"/>
      <c r="G665" s="4"/>
      <c r="H665" s="4"/>
      <c r="I665" s="4"/>
      <c r="J665" s="5"/>
      <c r="K665" s="4"/>
      <c r="L665" s="5"/>
      <c r="M665" s="5"/>
      <c r="N665" s="5"/>
      <c r="O665" s="4"/>
      <c r="P665" s="108"/>
      <c r="Q665" s="108"/>
      <c r="R665" s="108"/>
      <c r="S665" s="108"/>
      <c r="T665" s="108"/>
      <c r="U665" s="108"/>
      <c r="V665" s="108"/>
      <c r="W665" s="108"/>
      <c r="X665" s="108"/>
      <c r="Y665" s="108"/>
    </row>
    <row r="666" spans="1:25" x14ac:dyDescent="0.3">
      <c r="A666" s="4"/>
      <c r="B666" s="4"/>
      <c r="C666" s="4"/>
      <c r="D666" s="4"/>
      <c r="E666" s="4"/>
      <c r="F666" s="4"/>
      <c r="G666" s="4"/>
      <c r="H666" s="4"/>
      <c r="I666" s="4"/>
      <c r="J666" s="5"/>
      <c r="K666" s="4"/>
      <c r="L666" s="5"/>
      <c r="M666" s="5"/>
      <c r="N666" s="5"/>
      <c r="O666" s="4"/>
      <c r="P666" s="108"/>
      <c r="Q666" s="108"/>
      <c r="R666" s="108"/>
      <c r="S666" s="108"/>
      <c r="T666" s="108"/>
      <c r="U666" s="108"/>
      <c r="V666" s="108"/>
      <c r="W666" s="108"/>
      <c r="X666" s="108"/>
      <c r="Y666" s="108"/>
    </row>
    <row r="667" spans="1:25" x14ac:dyDescent="0.3">
      <c r="A667" s="4"/>
      <c r="B667" s="4"/>
      <c r="C667" s="4"/>
      <c r="D667" s="4"/>
      <c r="E667" s="4"/>
      <c r="F667" s="4"/>
      <c r="G667" s="4"/>
      <c r="H667" s="4"/>
      <c r="I667" s="4"/>
      <c r="J667" s="5"/>
      <c r="K667" s="4"/>
      <c r="L667" s="5"/>
      <c r="M667" s="5"/>
      <c r="N667" s="5"/>
      <c r="O667" s="4"/>
      <c r="P667" s="108"/>
      <c r="Q667" s="108"/>
      <c r="R667" s="108"/>
      <c r="S667" s="108"/>
      <c r="T667" s="108"/>
      <c r="U667" s="108"/>
      <c r="V667" s="108"/>
      <c r="W667" s="108"/>
      <c r="X667" s="108"/>
      <c r="Y667" s="108"/>
    </row>
    <row r="668" spans="1:25" x14ac:dyDescent="0.3">
      <c r="A668" s="4"/>
      <c r="B668" s="4"/>
      <c r="C668" s="4"/>
      <c r="D668" s="4"/>
      <c r="E668" s="4"/>
      <c r="F668" s="4"/>
      <c r="G668" s="4"/>
      <c r="H668" s="4"/>
      <c r="I668" s="4"/>
      <c r="J668" s="5"/>
      <c r="K668" s="4"/>
      <c r="L668" s="5"/>
      <c r="M668" s="5"/>
      <c r="N668" s="5"/>
      <c r="O668" s="4"/>
      <c r="P668" s="108"/>
      <c r="Q668" s="108"/>
      <c r="R668" s="108"/>
      <c r="S668" s="108"/>
      <c r="T668" s="108"/>
      <c r="U668" s="108"/>
      <c r="V668" s="108"/>
      <c r="W668" s="108"/>
      <c r="X668" s="108"/>
      <c r="Y668" s="108"/>
    </row>
    <row r="669" spans="1:25" x14ac:dyDescent="0.3">
      <c r="A669" s="4"/>
      <c r="B669" s="4"/>
      <c r="C669" s="4"/>
      <c r="D669" s="4"/>
      <c r="E669" s="4"/>
      <c r="F669" s="4"/>
      <c r="G669" s="4"/>
      <c r="H669" s="4"/>
      <c r="I669" s="4"/>
      <c r="J669" s="5"/>
      <c r="K669" s="4"/>
      <c r="L669" s="5"/>
      <c r="M669" s="5"/>
      <c r="N669" s="5"/>
      <c r="O669" s="4"/>
      <c r="P669" s="108"/>
      <c r="Q669" s="108"/>
      <c r="R669" s="108"/>
      <c r="S669" s="108"/>
      <c r="T669" s="108"/>
      <c r="U669" s="108"/>
      <c r="V669" s="108"/>
      <c r="W669" s="108"/>
      <c r="X669" s="108"/>
      <c r="Y669" s="108"/>
    </row>
    <row r="670" spans="1:25" x14ac:dyDescent="0.3">
      <c r="A670" s="4"/>
      <c r="B670" s="4"/>
      <c r="C670" s="4"/>
      <c r="D670" s="4"/>
      <c r="E670" s="4"/>
      <c r="F670" s="4"/>
      <c r="G670" s="4"/>
      <c r="H670" s="4"/>
      <c r="I670" s="4"/>
      <c r="J670" s="5"/>
      <c r="K670" s="4"/>
      <c r="L670" s="5"/>
      <c r="M670" s="5"/>
      <c r="N670" s="5"/>
      <c r="O670" s="4"/>
      <c r="P670" s="108"/>
      <c r="Q670" s="108"/>
      <c r="R670" s="108"/>
      <c r="S670" s="108"/>
      <c r="T670" s="108"/>
      <c r="U670" s="108"/>
      <c r="V670" s="108"/>
      <c r="W670" s="108"/>
      <c r="X670" s="108"/>
      <c r="Y670" s="108"/>
    </row>
    <row r="671" spans="1:25" x14ac:dyDescent="0.3">
      <c r="A671" s="4"/>
      <c r="B671" s="4"/>
      <c r="C671" s="4"/>
      <c r="D671" s="4"/>
      <c r="E671" s="4"/>
      <c r="F671" s="4"/>
      <c r="G671" s="4"/>
      <c r="H671" s="4"/>
      <c r="I671" s="4"/>
      <c r="J671" s="5"/>
      <c r="K671" s="4"/>
      <c r="L671" s="5"/>
      <c r="M671" s="5"/>
      <c r="N671" s="5"/>
      <c r="O671" s="4"/>
      <c r="P671" s="108"/>
      <c r="Q671" s="108"/>
      <c r="R671" s="108"/>
      <c r="S671" s="108"/>
      <c r="T671" s="108"/>
      <c r="U671" s="108"/>
      <c r="V671" s="108"/>
      <c r="W671" s="108"/>
      <c r="X671" s="108"/>
      <c r="Y671" s="108"/>
    </row>
    <row r="672" spans="1:25" x14ac:dyDescent="0.3">
      <c r="A672" s="4"/>
      <c r="B672" s="4"/>
      <c r="C672" s="4"/>
      <c r="D672" s="4"/>
      <c r="E672" s="4"/>
      <c r="F672" s="4"/>
      <c r="G672" s="4"/>
      <c r="H672" s="4"/>
      <c r="I672" s="4"/>
      <c r="J672" s="5"/>
      <c r="K672" s="4"/>
      <c r="L672" s="5"/>
      <c r="M672" s="5"/>
      <c r="N672" s="5"/>
      <c r="O672" s="4"/>
      <c r="P672" s="108"/>
      <c r="Q672" s="108"/>
      <c r="R672" s="108"/>
      <c r="S672" s="108"/>
      <c r="T672" s="108"/>
      <c r="U672" s="108"/>
      <c r="V672" s="108"/>
      <c r="W672" s="108"/>
      <c r="X672" s="108"/>
      <c r="Y672" s="108"/>
    </row>
    <row r="673" spans="1:25" x14ac:dyDescent="0.3">
      <c r="A673" s="4"/>
      <c r="B673" s="4"/>
      <c r="C673" s="4"/>
      <c r="D673" s="4"/>
      <c r="E673" s="4"/>
      <c r="F673" s="4"/>
      <c r="G673" s="4"/>
      <c r="H673" s="4"/>
      <c r="I673" s="4"/>
      <c r="J673" s="5"/>
      <c r="K673" s="4"/>
      <c r="L673" s="5"/>
      <c r="M673" s="5"/>
      <c r="N673" s="5"/>
      <c r="O673" s="4"/>
      <c r="P673" s="108"/>
      <c r="Q673" s="108"/>
      <c r="R673" s="108"/>
      <c r="S673" s="108"/>
      <c r="T673" s="108"/>
      <c r="U673" s="108"/>
      <c r="V673" s="108"/>
      <c r="W673" s="108"/>
      <c r="X673" s="108"/>
      <c r="Y673" s="108"/>
    </row>
    <row r="674" spans="1:25" x14ac:dyDescent="0.3">
      <c r="A674" s="4"/>
      <c r="B674" s="4"/>
      <c r="C674" s="4"/>
      <c r="D674" s="4"/>
      <c r="E674" s="4"/>
      <c r="F674" s="4"/>
      <c r="G674" s="4"/>
      <c r="H674" s="4"/>
      <c r="I674" s="4"/>
      <c r="J674" s="5"/>
      <c r="K674" s="4"/>
      <c r="L674" s="5"/>
      <c r="M674" s="5"/>
      <c r="N674" s="5"/>
      <c r="O674" s="4"/>
      <c r="P674" s="108"/>
      <c r="Q674" s="108"/>
      <c r="R674" s="108"/>
      <c r="S674" s="108"/>
      <c r="T674" s="108"/>
      <c r="U674" s="108"/>
      <c r="V674" s="108"/>
      <c r="W674" s="108"/>
      <c r="X674" s="108"/>
      <c r="Y674" s="108"/>
    </row>
    <row r="675" spans="1:25" x14ac:dyDescent="0.3">
      <c r="A675" s="4"/>
      <c r="B675" s="4"/>
      <c r="C675" s="4"/>
      <c r="D675" s="4"/>
      <c r="E675" s="4"/>
      <c r="F675" s="4"/>
      <c r="G675" s="4"/>
      <c r="H675" s="4"/>
      <c r="I675" s="4"/>
      <c r="J675" s="5"/>
      <c r="K675" s="4"/>
      <c r="L675" s="5"/>
      <c r="M675" s="5"/>
      <c r="N675" s="5"/>
      <c r="O675" s="4"/>
      <c r="P675" s="108"/>
      <c r="Q675" s="108"/>
      <c r="R675" s="108"/>
      <c r="S675" s="108"/>
      <c r="T675" s="108"/>
      <c r="U675" s="108"/>
      <c r="V675" s="108"/>
      <c r="W675" s="108"/>
      <c r="X675" s="108"/>
      <c r="Y675" s="108"/>
    </row>
    <row r="676" spans="1:25" x14ac:dyDescent="0.3">
      <c r="A676" s="4"/>
      <c r="B676" s="4"/>
      <c r="C676" s="4"/>
      <c r="D676" s="4"/>
      <c r="E676" s="4"/>
      <c r="F676" s="4"/>
      <c r="G676" s="4"/>
      <c r="H676" s="4"/>
      <c r="I676" s="4"/>
      <c r="J676" s="5"/>
      <c r="K676" s="4"/>
      <c r="L676" s="5"/>
      <c r="M676" s="5"/>
      <c r="N676" s="5"/>
      <c r="O676" s="4"/>
      <c r="P676" s="108"/>
      <c r="Q676" s="108"/>
      <c r="R676" s="108"/>
      <c r="S676" s="108"/>
      <c r="T676" s="108"/>
      <c r="U676" s="108"/>
      <c r="V676" s="108"/>
      <c r="W676" s="108"/>
      <c r="X676" s="108"/>
      <c r="Y676" s="108"/>
    </row>
    <row r="677" spans="1:25" x14ac:dyDescent="0.3">
      <c r="A677" s="4"/>
      <c r="B677" s="4"/>
      <c r="C677" s="4"/>
      <c r="D677" s="4"/>
      <c r="E677" s="4"/>
      <c r="F677" s="4"/>
      <c r="G677" s="4"/>
      <c r="H677" s="4"/>
      <c r="I677" s="4"/>
      <c r="J677" s="5"/>
      <c r="K677" s="4"/>
      <c r="L677" s="5"/>
      <c r="M677" s="5"/>
      <c r="N677" s="5"/>
      <c r="O677" s="4"/>
      <c r="P677" s="108"/>
      <c r="Q677" s="108"/>
      <c r="R677" s="108"/>
      <c r="S677" s="108"/>
      <c r="T677" s="108"/>
      <c r="U677" s="108"/>
      <c r="V677" s="108"/>
      <c r="W677" s="108"/>
      <c r="X677" s="108"/>
      <c r="Y677" s="108"/>
    </row>
    <row r="678" spans="1:25" x14ac:dyDescent="0.3">
      <c r="A678" s="4"/>
      <c r="B678" s="4"/>
      <c r="C678" s="4"/>
      <c r="D678" s="4"/>
      <c r="E678" s="4"/>
      <c r="F678" s="4"/>
      <c r="G678" s="4"/>
      <c r="H678" s="4"/>
      <c r="I678" s="4"/>
      <c r="J678" s="5"/>
      <c r="K678" s="4"/>
      <c r="L678" s="5"/>
      <c r="M678" s="5"/>
      <c r="N678" s="5"/>
      <c r="O678" s="4"/>
      <c r="P678" s="108"/>
      <c r="Q678" s="108"/>
      <c r="R678" s="108"/>
      <c r="S678" s="108"/>
      <c r="T678" s="108"/>
      <c r="U678" s="108"/>
      <c r="V678" s="108"/>
      <c r="W678" s="108"/>
      <c r="X678" s="108"/>
      <c r="Y678" s="108"/>
    </row>
    <row r="679" spans="1:25" x14ac:dyDescent="0.3">
      <c r="A679" s="4"/>
      <c r="B679" s="4"/>
      <c r="C679" s="4"/>
      <c r="D679" s="4"/>
      <c r="E679" s="4"/>
      <c r="F679" s="4"/>
      <c r="G679" s="4"/>
      <c r="H679" s="4"/>
      <c r="I679" s="4"/>
      <c r="J679" s="5"/>
      <c r="K679" s="4"/>
      <c r="L679" s="5"/>
      <c r="M679" s="5"/>
      <c r="N679" s="5"/>
      <c r="O679" s="4"/>
      <c r="P679" s="108"/>
      <c r="Q679" s="108"/>
      <c r="R679" s="108"/>
      <c r="S679" s="108"/>
      <c r="T679" s="108"/>
      <c r="U679" s="108"/>
      <c r="V679" s="108"/>
      <c r="W679" s="108"/>
      <c r="X679" s="108"/>
      <c r="Y679" s="108"/>
    </row>
    <row r="680" spans="1:25" x14ac:dyDescent="0.3">
      <c r="A680" s="4"/>
      <c r="B680" s="4"/>
      <c r="C680" s="4"/>
      <c r="D680" s="4"/>
      <c r="E680" s="4"/>
      <c r="F680" s="4"/>
      <c r="G680" s="4"/>
      <c r="H680" s="4"/>
      <c r="I680" s="4"/>
      <c r="J680" s="5"/>
      <c r="K680" s="4"/>
      <c r="L680" s="5"/>
      <c r="M680" s="5"/>
      <c r="N680" s="5"/>
      <c r="O680" s="4"/>
      <c r="P680" s="108"/>
      <c r="Q680" s="108"/>
      <c r="R680" s="108"/>
      <c r="S680" s="108"/>
      <c r="T680" s="108"/>
      <c r="U680" s="108"/>
      <c r="V680" s="108"/>
      <c r="W680" s="108"/>
      <c r="X680" s="108"/>
      <c r="Y680" s="108"/>
    </row>
    <row r="681" spans="1:25" x14ac:dyDescent="0.3">
      <c r="A681" s="4"/>
      <c r="B681" s="4"/>
      <c r="C681" s="4"/>
      <c r="D681" s="4"/>
      <c r="E681" s="4"/>
      <c r="F681" s="4"/>
      <c r="G681" s="4"/>
      <c r="H681" s="4"/>
      <c r="I681" s="4"/>
      <c r="J681" s="5"/>
      <c r="K681" s="4"/>
      <c r="L681" s="5"/>
      <c r="M681" s="5"/>
      <c r="N681" s="5"/>
      <c r="O681" s="4"/>
      <c r="P681" s="108"/>
      <c r="Q681" s="108"/>
      <c r="R681" s="108"/>
      <c r="S681" s="108"/>
      <c r="T681" s="108"/>
      <c r="U681" s="108"/>
      <c r="V681" s="108"/>
      <c r="W681" s="108"/>
      <c r="X681" s="108"/>
      <c r="Y681" s="108"/>
    </row>
    <row r="682" spans="1:25" x14ac:dyDescent="0.3">
      <c r="A682" s="4"/>
      <c r="B682" s="4"/>
      <c r="C682" s="4"/>
      <c r="D682" s="4"/>
      <c r="E682" s="4"/>
      <c r="F682" s="4"/>
      <c r="G682" s="4"/>
      <c r="H682" s="4"/>
      <c r="I682" s="4"/>
      <c r="J682" s="5"/>
      <c r="K682" s="4"/>
      <c r="L682" s="5"/>
      <c r="M682" s="5"/>
      <c r="N682" s="5"/>
      <c r="O682" s="4"/>
      <c r="P682" s="108"/>
      <c r="Q682" s="108"/>
      <c r="R682" s="108"/>
      <c r="S682" s="108"/>
      <c r="T682" s="108"/>
      <c r="U682" s="108"/>
      <c r="V682" s="108"/>
      <c r="W682" s="108"/>
      <c r="X682" s="108"/>
      <c r="Y682" s="108"/>
    </row>
    <row r="683" spans="1:25" x14ac:dyDescent="0.3">
      <c r="A683" s="4"/>
      <c r="B683" s="4"/>
      <c r="C683" s="4"/>
      <c r="D683" s="4"/>
      <c r="E683" s="4"/>
      <c r="F683" s="4"/>
      <c r="G683" s="4"/>
      <c r="H683" s="4"/>
      <c r="I683" s="4"/>
      <c r="J683" s="5"/>
      <c r="K683" s="4"/>
      <c r="L683" s="5"/>
      <c r="M683" s="5"/>
      <c r="N683" s="5"/>
      <c r="O683" s="4"/>
      <c r="P683" s="108"/>
      <c r="Q683" s="108"/>
      <c r="R683" s="108"/>
      <c r="S683" s="108"/>
      <c r="T683" s="108"/>
      <c r="U683" s="108"/>
      <c r="V683" s="108"/>
      <c r="W683" s="108"/>
      <c r="X683" s="108"/>
      <c r="Y683" s="108"/>
    </row>
    <row r="684" spans="1:25" x14ac:dyDescent="0.3">
      <c r="A684" s="4"/>
      <c r="B684" s="4"/>
      <c r="C684" s="4"/>
      <c r="D684" s="4"/>
      <c r="E684" s="4"/>
      <c r="F684" s="4"/>
      <c r="G684" s="4"/>
      <c r="H684" s="4"/>
      <c r="I684" s="4"/>
      <c r="J684" s="5"/>
      <c r="K684" s="4"/>
      <c r="L684" s="5"/>
      <c r="M684" s="5"/>
      <c r="N684" s="5"/>
      <c r="O684" s="4"/>
      <c r="P684" s="108"/>
      <c r="Q684" s="108"/>
      <c r="R684" s="108"/>
      <c r="S684" s="108"/>
      <c r="T684" s="108"/>
      <c r="U684" s="108"/>
      <c r="V684" s="108"/>
      <c r="W684" s="108"/>
      <c r="X684" s="108"/>
      <c r="Y684" s="108"/>
    </row>
    <row r="685" spans="1:25" x14ac:dyDescent="0.3">
      <c r="A685" s="4"/>
      <c r="B685" s="4"/>
      <c r="C685" s="4"/>
      <c r="D685" s="4"/>
      <c r="E685" s="4"/>
      <c r="F685" s="4"/>
      <c r="G685" s="4"/>
      <c r="H685" s="4"/>
      <c r="I685" s="4"/>
      <c r="J685" s="5"/>
      <c r="K685" s="4"/>
      <c r="L685" s="5"/>
      <c r="M685" s="5"/>
      <c r="N685" s="5"/>
      <c r="O685" s="4"/>
      <c r="P685" s="108"/>
      <c r="Q685" s="108"/>
      <c r="R685" s="108"/>
      <c r="S685" s="108"/>
      <c r="T685" s="108"/>
      <c r="U685" s="108"/>
      <c r="V685" s="108"/>
      <c r="W685" s="108"/>
      <c r="X685" s="108"/>
      <c r="Y685" s="108"/>
    </row>
    <row r="686" spans="1:25" x14ac:dyDescent="0.3">
      <c r="A686" s="4"/>
      <c r="B686" s="4"/>
      <c r="C686" s="4"/>
      <c r="D686" s="4"/>
      <c r="E686" s="4"/>
      <c r="F686" s="4"/>
      <c r="G686" s="4"/>
      <c r="H686" s="4"/>
      <c r="I686" s="4"/>
      <c r="J686" s="5"/>
      <c r="K686" s="4"/>
      <c r="L686" s="5"/>
      <c r="M686" s="5"/>
      <c r="N686" s="5"/>
      <c r="O686" s="4"/>
      <c r="P686" s="108"/>
      <c r="Q686" s="108"/>
      <c r="R686" s="108"/>
      <c r="S686" s="108"/>
      <c r="T686" s="108"/>
      <c r="U686" s="108"/>
      <c r="V686" s="108"/>
      <c r="W686" s="108"/>
      <c r="X686" s="108"/>
      <c r="Y686" s="108"/>
    </row>
    <row r="687" spans="1:25" x14ac:dyDescent="0.3">
      <c r="A687" s="4"/>
      <c r="B687" s="4"/>
      <c r="C687" s="4"/>
      <c r="D687" s="4"/>
      <c r="E687" s="4"/>
      <c r="F687" s="4"/>
      <c r="G687" s="4"/>
      <c r="H687" s="4"/>
      <c r="I687" s="4"/>
      <c r="J687" s="5"/>
      <c r="K687" s="4"/>
      <c r="L687" s="5"/>
      <c r="M687" s="5"/>
      <c r="N687" s="5"/>
      <c r="O687" s="4"/>
      <c r="P687" s="108"/>
      <c r="Q687" s="108"/>
      <c r="R687" s="108"/>
      <c r="S687" s="108"/>
      <c r="T687" s="108"/>
      <c r="U687" s="108"/>
      <c r="V687" s="108"/>
      <c r="W687" s="108"/>
      <c r="X687" s="108"/>
      <c r="Y687" s="108"/>
    </row>
    <row r="688" spans="1:25" x14ac:dyDescent="0.3">
      <c r="A688" s="4"/>
      <c r="B688" s="4"/>
      <c r="C688" s="4"/>
      <c r="D688" s="4"/>
      <c r="E688" s="4"/>
      <c r="F688" s="4"/>
      <c r="G688" s="4"/>
      <c r="H688" s="4"/>
      <c r="I688" s="4"/>
      <c r="J688" s="5"/>
      <c r="K688" s="4"/>
      <c r="L688" s="5"/>
      <c r="M688" s="5"/>
      <c r="N688" s="5"/>
      <c r="O688" s="4"/>
      <c r="P688" s="108"/>
      <c r="Q688" s="108"/>
      <c r="R688" s="108"/>
      <c r="S688" s="108"/>
      <c r="T688" s="108"/>
      <c r="U688" s="108"/>
      <c r="V688" s="108"/>
      <c r="W688" s="108"/>
      <c r="X688" s="108"/>
      <c r="Y688" s="108"/>
    </row>
    <row r="689" spans="1:25" x14ac:dyDescent="0.3">
      <c r="A689" s="4"/>
      <c r="B689" s="4"/>
      <c r="C689" s="4"/>
      <c r="D689" s="4"/>
      <c r="E689" s="4"/>
      <c r="F689" s="4"/>
      <c r="G689" s="4"/>
      <c r="H689" s="4"/>
      <c r="I689" s="4"/>
      <c r="J689" s="5"/>
      <c r="K689" s="4"/>
      <c r="L689" s="5"/>
      <c r="M689" s="5"/>
      <c r="N689" s="5"/>
      <c r="O689" s="4"/>
      <c r="P689" s="108"/>
      <c r="Q689" s="108"/>
      <c r="R689" s="108"/>
      <c r="S689" s="108"/>
      <c r="T689" s="108"/>
      <c r="U689" s="108"/>
      <c r="V689" s="108"/>
      <c r="W689" s="108"/>
      <c r="X689" s="108"/>
      <c r="Y689" s="108"/>
    </row>
    <row r="690" spans="1:25" x14ac:dyDescent="0.3">
      <c r="A690" s="4"/>
      <c r="B690" s="4"/>
      <c r="C690" s="4"/>
      <c r="D690" s="4"/>
      <c r="E690" s="4"/>
      <c r="F690" s="4"/>
      <c r="G690" s="4"/>
      <c r="H690" s="4"/>
      <c r="I690" s="4"/>
      <c r="J690" s="5"/>
      <c r="K690" s="4"/>
      <c r="L690" s="5"/>
      <c r="M690" s="5"/>
      <c r="N690" s="5"/>
      <c r="O690" s="4"/>
      <c r="P690" s="108"/>
      <c r="Q690" s="108"/>
      <c r="R690" s="108"/>
      <c r="S690" s="108"/>
      <c r="T690" s="108"/>
      <c r="U690" s="108"/>
      <c r="V690" s="108"/>
      <c r="W690" s="108"/>
      <c r="X690" s="108"/>
      <c r="Y690" s="108"/>
    </row>
    <row r="691" spans="1:25" x14ac:dyDescent="0.3">
      <c r="A691" s="4"/>
      <c r="B691" s="4"/>
      <c r="C691" s="4"/>
      <c r="D691" s="4"/>
      <c r="E691" s="4"/>
      <c r="F691" s="4"/>
      <c r="G691" s="4"/>
      <c r="H691" s="4"/>
      <c r="I691" s="4"/>
      <c r="J691" s="5"/>
      <c r="K691" s="4"/>
      <c r="L691" s="5"/>
      <c r="M691" s="5"/>
      <c r="N691" s="5"/>
      <c r="O691" s="4"/>
      <c r="P691" s="108"/>
      <c r="Q691" s="108"/>
      <c r="R691" s="108"/>
      <c r="S691" s="108"/>
      <c r="T691" s="108"/>
      <c r="U691" s="108"/>
      <c r="V691" s="108"/>
      <c r="W691" s="108"/>
      <c r="X691" s="108"/>
      <c r="Y691" s="108"/>
    </row>
    <row r="692" spans="1:25" x14ac:dyDescent="0.3">
      <c r="A692" s="4"/>
      <c r="B692" s="4"/>
      <c r="C692" s="4"/>
      <c r="D692" s="4"/>
      <c r="E692" s="4"/>
      <c r="F692" s="4"/>
      <c r="G692" s="4"/>
      <c r="H692" s="4"/>
      <c r="I692" s="4"/>
      <c r="J692" s="5"/>
      <c r="K692" s="4"/>
      <c r="L692" s="5"/>
      <c r="M692" s="5"/>
      <c r="N692" s="5"/>
      <c r="O692" s="4"/>
      <c r="P692" s="108"/>
      <c r="Q692" s="108"/>
      <c r="R692" s="108"/>
      <c r="S692" s="108"/>
      <c r="T692" s="108"/>
      <c r="U692" s="108"/>
      <c r="V692" s="108"/>
      <c r="W692" s="108"/>
      <c r="X692" s="108"/>
      <c r="Y692" s="108"/>
    </row>
    <row r="693" spans="1:25" x14ac:dyDescent="0.3">
      <c r="A693" s="4"/>
      <c r="B693" s="4"/>
      <c r="C693" s="4"/>
      <c r="D693" s="4"/>
      <c r="E693" s="4"/>
      <c r="F693" s="4"/>
      <c r="G693" s="4"/>
      <c r="H693" s="4"/>
      <c r="I693" s="4"/>
      <c r="J693" s="5"/>
      <c r="K693" s="4"/>
      <c r="L693" s="5"/>
      <c r="M693" s="5"/>
      <c r="N693" s="5"/>
      <c r="O693" s="4"/>
      <c r="P693" s="108"/>
      <c r="Q693" s="108"/>
      <c r="R693" s="108"/>
      <c r="S693" s="108"/>
      <c r="T693" s="108"/>
      <c r="U693" s="108"/>
      <c r="V693" s="108"/>
      <c r="W693" s="108"/>
      <c r="X693" s="108"/>
      <c r="Y693" s="108"/>
    </row>
    <row r="694" spans="1:25" x14ac:dyDescent="0.3">
      <c r="A694" s="4"/>
      <c r="B694" s="4"/>
      <c r="C694" s="4"/>
      <c r="D694" s="4"/>
      <c r="E694" s="4"/>
      <c r="F694" s="4"/>
      <c r="G694" s="4"/>
      <c r="H694" s="4"/>
      <c r="I694" s="4"/>
      <c r="J694" s="5"/>
      <c r="K694" s="4"/>
      <c r="L694" s="5"/>
      <c r="M694" s="5"/>
      <c r="N694" s="5"/>
      <c r="O694" s="4"/>
      <c r="P694" s="108"/>
      <c r="Q694" s="108"/>
      <c r="R694" s="108"/>
      <c r="S694" s="108"/>
      <c r="T694" s="108"/>
      <c r="U694" s="108"/>
      <c r="V694" s="108"/>
      <c r="W694" s="108"/>
      <c r="X694" s="108"/>
      <c r="Y694" s="108"/>
    </row>
    <row r="695" spans="1:25" x14ac:dyDescent="0.3">
      <c r="A695" s="4"/>
      <c r="B695" s="4"/>
      <c r="C695" s="4"/>
      <c r="D695" s="4"/>
      <c r="E695" s="4"/>
      <c r="F695" s="4"/>
      <c r="G695" s="4"/>
      <c r="H695" s="4"/>
      <c r="I695" s="4"/>
      <c r="J695" s="5"/>
      <c r="K695" s="4"/>
      <c r="L695" s="5"/>
      <c r="M695" s="5"/>
      <c r="N695" s="5"/>
      <c r="O695" s="4"/>
      <c r="P695" s="108"/>
      <c r="Q695" s="108"/>
      <c r="R695" s="108"/>
      <c r="S695" s="108"/>
      <c r="T695" s="108"/>
      <c r="U695" s="108"/>
      <c r="V695" s="108"/>
      <c r="W695" s="108"/>
      <c r="X695" s="108"/>
      <c r="Y695" s="108"/>
    </row>
    <row r="696" spans="1:25" x14ac:dyDescent="0.3">
      <c r="A696" s="4"/>
      <c r="B696" s="4"/>
      <c r="C696" s="4"/>
      <c r="D696" s="4"/>
      <c r="E696" s="4"/>
      <c r="F696" s="4"/>
      <c r="G696" s="4"/>
      <c r="H696" s="4"/>
      <c r="I696" s="4"/>
      <c r="J696" s="5"/>
      <c r="K696" s="4"/>
      <c r="L696" s="5"/>
      <c r="M696" s="5"/>
      <c r="N696" s="5"/>
      <c r="O696" s="4"/>
      <c r="P696" s="108"/>
      <c r="Q696" s="108"/>
      <c r="R696" s="108"/>
      <c r="S696" s="108"/>
      <c r="T696" s="108"/>
      <c r="U696" s="108"/>
      <c r="V696" s="108"/>
      <c r="W696" s="108"/>
      <c r="X696" s="108"/>
      <c r="Y696" s="108"/>
    </row>
    <row r="697" spans="1:25" x14ac:dyDescent="0.3">
      <c r="A697" s="4"/>
      <c r="B697" s="4"/>
      <c r="C697" s="4"/>
      <c r="D697" s="4"/>
      <c r="E697" s="4"/>
      <c r="F697" s="4"/>
      <c r="G697" s="4"/>
      <c r="H697" s="4"/>
      <c r="I697" s="4"/>
      <c r="J697" s="5"/>
      <c r="K697" s="4"/>
      <c r="L697" s="5"/>
      <c r="M697" s="5"/>
      <c r="N697" s="5"/>
      <c r="O697" s="4"/>
      <c r="P697" s="108"/>
      <c r="Q697" s="108"/>
      <c r="R697" s="108"/>
      <c r="S697" s="108"/>
      <c r="T697" s="108"/>
      <c r="U697" s="108"/>
      <c r="V697" s="108"/>
      <c r="W697" s="108"/>
      <c r="X697" s="108"/>
      <c r="Y697" s="108"/>
    </row>
    <row r="698" spans="1:25" x14ac:dyDescent="0.3">
      <c r="A698" s="4"/>
      <c r="B698" s="4"/>
      <c r="C698" s="4"/>
      <c r="D698" s="4"/>
      <c r="E698" s="4"/>
      <c r="F698" s="4"/>
      <c r="G698" s="4"/>
      <c r="H698" s="4"/>
      <c r="I698" s="4"/>
      <c r="J698" s="5"/>
      <c r="K698" s="4"/>
      <c r="L698" s="5"/>
      <c r="M698" s="5"/>
      <c r="N698" s="5"/>
      <c r="O698" s="4"/>
      <c r="P698" s="108"/>
      <c r="Q698" s="108"/>
      <c r="R698" s="108"/>
      <c r="S698" s="108"/>
      <c r="T698" s="108"/>
      <c r="U698" s="108"/>
      <c r="V698" s="108"/>
      <c r="W698" s="108"/>
      <c r="X698" s="108"/>
      <c r="Y698" s="108"/>
    </row>
    <row r="699" spans="1:25" x14ac:dyDescent="0.3">
      <c r="A699" s="4"/>
      <c r="B699" s="4"/>
      <c r="C699" s="4"/>
      <c r="D699" s="4"/>
      <c r="E699" s="4"/>
      <c r="F699" s="4"/>
      <c r="G699" s="4"/>
      <c r="H699" s="4"/>
      <c r="I699" s="4"/>
      <c r="J699" s="5"/>
      <c r="K699" s="4"/>
      <c r="L699" s="5"/>
      <c r="M699" s="5"/>
      <c r="N699" s="5"/>
      <c r="O699" s="4"/>
      <c r="P699" s="108"/>
      <c r="Q699" s="108"/>
      <c r="R699" s="108"/>
      <c r="S699" s="108"/>
      <c r="T699" s="108"/>
      <c r="U699" s="108"/>
      <c r="V699" s="108"/>
      <c r="W699" s="108"/>
      <c r="X699" s="108"/>
      <c r="Y699" s="108"/>
    </row>
    <row r="700" spans="1:25" x14ac:dyDescent="0.3">
      <c r="A700" s="4"/>
      <c r="B700" s="4"/>
      <c r="C700" s="4"/>
      <c r="D700" s="4"/>
      <c r="E700" s="4"/>
      <c r="F700" s="4"/>
      <c r="G700" s="4"/>
      <c r="H700" s="4"/>
      <c r="I700" s="4"/>
      <c r="J700" s="5"/>
      <c r="K700" s="4"/>
      <c r="L700" s="5"/>
      <c r="M700" s="5"/>
      <c r="N700" s="5"/>
      <c r="O700" s="4"/>
      <c r="P700" s="108"/>
      <c r="Q700" s="108"/>
      <c r="R700" s="108"/>
      <c r="S700" s="108"/>
      <c r="T700" s="108"/>
      <c r="U700" s="108"/>
      <c r="V700" s="108"/>
      <c r="W700" s="108"/>
      <c r="X700" s="108"/>
      <c r="Y700" s="108"/>
    </row>
    <row r="701" spans="1:25" x14ac:dyDescent="0.3">
      <c r="A701" s="4"/>
      <c r="B701" s="4"/>
      <c r="C701" s="4"/>
      <c r="D701" s="4"/>
      <c r="E701" s="4"/>
      <c r="F701" s="4"/>
      <c r="G701" s="4"/>
      <c r="H701" s="4"/>
      <c r="I701" s="4"/>
      <c r="J701" s="5"/>
      <c r="K701" s="4"/>
      <c r="L701" s="5"/>
      <c r="M701" s="5"/>
      <c r="N701" s="5"/>
      <c r="O701" s="4"/>
      <c r="P701" s="108"/>
      <c r="Q701" s="108"/>
      <c r="R701" s="108"/>
      <c r="S701" s="108"/>
      <c r="T701" s="108"/>
      <c r="U701" s="108"/>
      <c r="V701" s="108"/>
      <c r="W701" s="108"/>
      <c r="X701" s="108"/>
      <c r="Y701" s="108"/>
    </row>
    <row r="702" spans="1:25" x14ac:dyDescent="0.3">
      <c r="A702" s="4"/>
      <c r="B702" s="4"/>
      <c r="C702" s="4"/>
      <c r="D702" s="4"/>
      <c r="E702" s="4"/>
      <c r="F702" s="4"/>
      <c r="G702" s="4"/>
      <c r="H702" s="4"/>
      <c r="I702" s="4"/>
      <c r="J702" s="5"/>
      <c r="K702" s="4"/>
      <c r="L702" s="5"/>
      <c r="M702" s="5"/>
      <c r="N702" s="5"/>
      <c r="O702" s="4"/>
      <c r="P702" s="108"/>
      <c r="Q702" s="108"/>
      <c r="R702" s="108"/>
      <c r="S702" s="108"/>
      <c r="T702" s="108"/>
      <c r="U702" s="108"/>
      <c r="V702" s="108"/>
      <c r="W702" s="108"/>
      <c r="X702" s="108"/>
      <c r="Y702" s="108"/>
    </row>
    <row r="703" spans="1:25" x14ac:dyDescent="0.3">
      <c r="A703" s="4"/>
      <c r="B703" s="4"/>
      <c r="C703" s="4"/>
      <c r="D703" s="4"/>
      <c r="E703" s="4"/>
      <c r="F703" s="4"/>
      <c r="G703" s="4"/>
      <c r="H703" s="4"/>
      <c r="I703" s="4"/>
      <c r="J703" s="5"/>
      <c r="K703" s="4"/>
      <c r="L703" s="5"/>
      <c r="M703" s="5"/>
      <c r="N703" s="5"/>
      <c r="O703" s="4"/>
      <c r="P703" s="108"/>
      <c r="Q703" s="108"/>
      <c r="R703" s="108"/>
      <c r="S703" s="108"/>
      <c r="T703" s="108"/>
      <c r="U703" s="108"/>
      <c r="V703" s="108"/>
      <c r="W703" s="108"/>
      <c r="X703" s="108"/>
      <c r="Y703" s="108"/>
    </row>
    <row r="704" spans="1:25" x14ac:dyDescent="0.3">
      <c r="A704" s="4"/>
      <c r="B704" s="4"/>
      <c r="C704" s="4"/>
      <c r="D704" s="4"/>
      <c r="E704" s="4"/>
      <c r="F704" s="4"/>
      <c r="G704" s="4"/>
      <c r="H704" s="4"/>
      <c r="I704" s="4"/>
      <c r="J704" s="5"/>
      <c r="K704" s="4"/>
      <c r="L704" s="5"/>
      <c r="M704" s="5"/>
      <c r="N704" s="5"/>
      <c r="O704" s="4"/>
      <c r="P704" s="108"/>
      <c r="Q704" s="108"/>
      <c r="R704" s="108"/>
      <c r="S704" s="108"/>
      <c r="T704" s="108"/>
      <c r="U704" s="108"/>
      <c r="V704" s="108"/>
      <c r="W704" s="108"/>
      <c r="X704" s="108"/>
      <c r="Y704" s="108"/>
    </row>
    <row r="705" spans="1:25" x14ac:dyDescent="0.3">
      <c r="A705" s="4"/>
      <c r="B705" s="4"/>
      <c r="C705" s="4"/>
      <c r="D705" s="4"/>
      <c r="E705" s="4"/>
      <c r="F705" s="4"/>
      <c r="G705" s="4"/>
      <c r="H705" s="4"/>
      <c r="I705" s="4"/>
      <c r="J705" s="5"/>
      <c r="K705" s="4"/>
      <c r="L705" s="5"/>
      <c r="M705" s="5"/>
      <c r="N705" s="5"/>
      <c r="O705" s="4"/>
      <c r="P705" s="108"/>
      <c r="Q705" s="108"/>
      <c r="R705" s="108"/>
      <c r="S705" s="108"/>
      <c r="T705" s="108"/>
      <c r="U705" s="108"/>
      <c r="V705" s="108"/>
      <c r="W705" s="108"/>
      <c r="X705" s="108"/>
      <c r="Y705" s="108"/>
    </row>
    <row r="706" spans="1:25" x14ac:dyDescent="0.3">
      <c r="A706" s="4"/>
      <c r="B706" s="4"/>
      <c r="C706" s="4"/>
      <c r="D706" s="4"/>
      <c r="E706" s="4"/>
      <c r="F706" s="4"/>
      <c r="G706" s="4"/>
      <c r="H706" s="4"/>
      <c r="I706" s="4"/>
      <c r="J706" s="5"/>
      <c r="K706" s="4"/>
      <c r="L706" s="5"/>
      <c r="M706" s="5"/>
      <c r="N706" s="5"/>
      <c r="O706" s="4"/>
      <c r="P706" s="108"/>
      <c r="Q706" s="108"/>
      <c r="R706" s="108"/>
      <c r="S706" s="108"/>
      <c r="T706" s="108"/>
      <c r="U706" s="108"/>
      <c r="V706" s="108"/>
      <c r="W706" s="108"/>
      <c r="X706" s="108"/>
      <c r="Y706" s="108"/>
    </row>
    <row r="707" spans="1:25" x14ac:dyDescent="0.3">
      <c r="A707" s="4"/>
      <c r="B707" s="4"/>
      <c r="C707" s="4"/>
      <c r="D707" s="4"/>
      <c r="E707" s="4"/>
      <c r="F707" s="4"/>
      <c r="G707" s="4"/>
      <c r="H707" s="4"/>
      <c r="I707" s="4"/>
      <c r="J707" s="5"/>
      <c r="K707" s="4"/>
      <c r="L707" s="5"/>
      <c r="M707" s="5"/>
      <c r="N707" s="5"/>
      <c r="O707" s="4"/>
      <c r="P707" s="108"/>
      <c r="Q707" s="108"/>
      <c r="R707" s="108"/>
      <c r="S707" s="108"/>
      <c r="T707" s="108"/>
      <c r="U707" s="108"/>
      <c r="V707" s="108"/>
      <c r="W707" s="108"/>
      <c r="X707" s="108"/>
      <c r="Y707" s="108"/>
    </row>
    <row r="708" spans="1:25" x14ac:dyDescent="0.3">
      <c r="A708" s="4"/>
      <c r="B708" s="4"/>
      <c r="C708" s="4"/>
      <c r="D708" s="4"/>
      <c r="E708" s="4"/>
      <c r="F708" s="4"/>
      <c r="G708" s="4"/>
      <c r="H708" s="4"/>
      <c r="I708" s="4"/>
      <c r="J708" s="5"/>
      <c r="K708" s="4"/>
      <c r="L708" s="5"/>
      <c r="M708" s="5"/>
      <c r="N708" s="5"/>
      <c r="O708" s="4"/>
      <c r="P708" s="108"/>
      <c r="Q708" s="108"/>
      <c r="R708" s="108"/>
      <c r="S708" s="108"/>
      <c r="T708" s="108"/>
      <c r="U708" s="108"/>
      <c r="V708" s="108"/>
      <c r="W708" s="108"/>
      <c r="X708" s="108"/>
      <c r="Y708" s="108"/>
    </row>
    <row r="709" spans="1:25" x14ac:dyDescent="0.3">
      <c r="A709" s="4"/>
      <c r="B709" s="4"/>
      <c r="C709" s="4"/>
      <c r="D709" s="4"/>
      <c r="E709" s="4"/>
      <c r="F709" s="4"/>
      <c r="G709" s="4"/>
      <c r="H709" s="4"/>
      <c r="I709" s="4"/>
      <c r="J709" s="5"/>
      <c r="K709" s="4"/>
      <c r="L709" s="5"/>
      <c r="M709" s="5"/>
      <c r="N709" s="5"/>
      <c r="O709" s="4"/>
      <c r="P709" s="108"/>
      <c r="Q709" s="108"/>
      <c r="R709" s="108"/>
      <c r="S709" s="108"/>
      <c r="T709" s="108"/>
      <c r="U709" s="108"/>
      <c r="V709" s="108"/>
      <c r="W709" s="108"/>
      <c r="X709" s="108"/>
      <c r="Y709" s="108"/>
    </row>
    <row r="710" spans="1:25" x14ac:dyDescent="0.3">
      <c r="A710" s="4"/>
      <c r="B710" s="4"/>
      <c r="C710" s="4"/>
      <c r="D710" s="4"/>
      <c r="E710" s="4"/>
      <c r="F710" s="4"/>
      <c r="G710" s="4"/>
      <c r="H710" s="4"/>
      <c r="I710" s="4"/>
      <c r="J710" s="5"/>
      <c r="K710" s="4"/>
      <c r="L710" s="5"/>
      <c r="M710" s="5"/>
      <c r="N710" s="5"/>
      <c r="O710" s="4"/>
      <c r="P710" s="108"/>
      <c r="Q710" s="108"/>
      <c r="R710" s="108"/>
      <c r="S710" s="108"/>
      <c r="T710" s="108"/>
      <c r="U710" s="108"/>
      <c r="V710" s="108"/>
      <c r="W710" s="108"/>
      <c r="X710" s="108"/>
      <c r="Y710" s="108"/>
    </row>
    <row r="711" spans="1:25" x14ac:dyDescent="0.3">
      <c r="A711" s="4"/>
      <c r="B711" s="4"/>
      <c r="C711" s="4"/>
      <c r="D711" s="4"/>
      <c r="E711" s="4"/>
      <c r="F711" s="4"/>
      <c r="G711" s="4"/>
      <c r="H711" s="4"/>
      <c r="I711" s="4"/>
      <c r="J711" s="5"/>
      <c r="K711" s="4"/>
      <c r="L711" s="5"/>
      <c r="M711" s="5"/>
      <c r="N711" s="5"/>
      <c r="O711" s="4"/>
      <c r="P711" s="108"/>
      <c r="Q711" s="108"/>
      <c r="R711" s="108"/>
      <c r="S711" s="108"/>
      <c r="T711" s="108"/>
      <c r="U711" s="108"/>
      <c r="V711" s="108"/>
      <c r="W711" s="108"/>
      <c r="X711" s="108"/>
      <c r="Y711" s="108"/>
    </row>
    <row r="712" spans="1:25" x14ac:dyDescent="0.3">
      <c r="A712" s="4"/>
      <c r="B712" s="4"/>
      <c r="C712" s="4"/>
      <c r="D712" s="4"/>
      <c r="E712" s="4"/>
      <c r="F712" s="4"/>
      <c r="G712" s="4"/>
      <c r="H712" s="4"/>
      <c r="I712" s="4"/>
      <c r="J712" s="5"/>
      <c r="K712" s="4"/>
      <c r="L712" s="5"/>
      <c r="M712" s="5"/>
      <c r="N712" s="5"/>
      <c r="O712" s="4"/>
      <c r="P712" s="108"/>
      <c r="Q712" s="108"/>
      <c r="R712" s="108"/>
      <c r="S712" s="108"/>
      <c r="T712" s="108"/>
      <c r="U712" s="108"/>
      <c r="V712" s="108"/>
      <c r="W712" s="108"/>
      <c r="X712" s="108"/>
      <c r="Y712" s="108"/>
    </row>
    <row r="713" spans="1:25" x14ac:dyDescent="0.3">
      <c r="A713" s="4"/>
      <c r="B713" s="4"/>
      <c r="C713" s="4"/>
      <c r="D713" s="4"/>
      <c r="E713" s="4"/>
      <c r="F713" s="4"/>
      <c r="G713" s="4"/>
      <c r="H713" s="4"/>
      <c r="I713" s="4"/>
      <c r="J713" s="5"/>
      <c r="K713" s="4"/>
      <c r="L713" s="5"/>
      <c r="M713" s="5"/>
      <c r="N713" s="5"/>
      <c r="O713" s="4"/>
      <c r="P713" s="108"/>
      <c r="Q713" s="108"/>
      <c r="R713" s="108"/>
      <c r="S713" s="108"/>
      <c r="T713" s="108"/>
      <c r="U713" s="108"/>
      <c r="V713" s="108"/>
      <c r="W713" s="108"/>
      <c r="X713" s="108"/>
      <c r="Y713" s="108"/>
    </row>
    <row r="714" spans="1:25" x14ac:dyDescent="0.3">
      <c r="A714" s="4"/>
      <c r="B714" s="4"/>
      <c r="C714" s="4"/>
      <c r="D714" s="4"/>
      <c r="E714" s="4"/>
      <c r="F714" s="4"/>
      <c r="G714" s="4"/>
      <c r="H714" s="4"/>
      <c r="I714" s="4"/>
      <c r="J714" s="5"/>
      <c r="K714" s="4"/>
      <c r="L714" s="5"/>
      <c r="M714" s="5"/>
      <c r="N714" s="5"/>
      <c r="O714" s="4"/>
      <c r="P714" s="108"/>
      <c r="Q714" s="108"/>
      <c r="R714" s="108"/>
      <c r="S714" s="108"/>
      <c r="T714" s="108"/>
      <c r="U714" s="108"/>
      <c r="V714" s="108"/>
      <c r="W714" s="108"/>
      <c r="X714" s="108"/>
      <c r="Y714" s="108"/>
    </row>
    <row r="715" spans="1:25" x14ac:dyDescent="0.3">
      <c r="A715" s="4"/>
      <c r="B715" s="4"/>
      <c r="C715" s="4"/>
      <c r="D715" s="4"/>
      <c r="E715" s="4"/>
      <c r="F715" s="4"/>
      <c r="G715" s="4"/>
      <c r="H715" s="4"/>
      <c r="I715" s="4"/>
      <c r="J715" s="5"/>
      <c r="K715" s="4"/>
      <c r="L715" s="5"/>
      <c r="M715" s="5"/>
      <c r="N715" s="5"/>
      <c r="O715" s="4"/>
      <c r="P715" s="108"/>
      <c r="Q715" s="108"/>
      <c r="R715" s="108"/>
      <c r="S715" s="108"/>
      <c r="T715" s="108"/>
      <c r="U715" s="108"/>
      <c r="V715" s="108"/>
      <c r="W715" s="108"/>
      <c r="X715" s="108"/>
      <c r="Y715" s="108"/>
    </row>
    <row r="716" spans="1:25" x14ac:dyDescent="0.3">
      <c r="A716" s="4"/>
      <c r="B716" s="4"/>
      <c r="C716" s="4"/>
      <c r="D716" s="4"/>
      <c r="E716" s="4"/>
      <c r="F716" s="4"/>
      <c r="G716" s="4"/>
      <c r="H716" s="4"/>
      <c r="I716" s="4"/>
      <c r="J716" s="5"/>
      <c r="K716" s="4"/>
      <c r="L716" s="5"/>
      <c r="M716" s="5"/>
      <c r="N716" s="5"/>
      <c r="O716" s="4"/>
      <c r="P716" s="108"/>
      <c r="Q716" s="108"/>
      <c r="R716" s="108"/>
      <c r="S716" s="108"/>
      <c r="T716" s="108"/>
      <c r="U716" s="108"/>
      <c r="V716" s="108"/>
      <c r="W716" s="108"/>
      <c r="X716" s="108"/>
      <c r="Y716" s="108"/>
    </row>
    <row r="717" spans="1:25" x14ac:dyDescent="0.3">
      <c r="A717" s="4"/>
      <c r="B717" s="4"/>
      <c r="C717" s="4"/>
      <c r="D717" s="4"/>
      <c r="E717" s="4"/>
      <c r="F717" s="4"/>
      <c r="G717" s="4"/>
      <c r="H717" s="4"/>
      <c r="I717" s="4"/>
      <c r="J717" s="5"/>
      <c r="K717" s="4"/>
      <c r="L717" s="5"/>
      <c r="M717" s="5"/>
      <c r="N717" s="5"/>
      <c r="O717" s="4"/>
      <c r="P717" s="108"/>
      <c r="Q717" s="108"/>
      <c r="R717" s="108"/>
      <c r="S717" s="108"/>
      <c r="T717" s="108"/>
      <c r="U717" s="108"/>
      <c r="V717" s="108"/>
      <c r="W717" s="108"/>
      <c r="X717" s="108"/>
      <c r="Y717" s="108"/>
    </row>
    <row r="718" spans="1:25" x14ac:dyDescent="0.3">
      <c r="A718" s="4"/>
      <c r="B718" s="4"/>
      <c r="C718" s="4"/>
      <c r="D718" s="4"/>
      <c r="E718" s="4"/>
      <c r="F718" s="4"/>
      <c r="G718" s="4"/>
      <c r="H718" s="4"/>
      <c r="I718" s="4"/>
      <c r="J718" s="5"/>
      <c r="K718" s="4"/>
      <c r="L718" s="5"/>
      <c r="M718" s="5"/>
      <c r="N718" s="5"/>
      <c r="O718" s="4"/>
      <c r="P718" s="108"/>
      <c r="Q718" s="108"/>
      <c r="R718" s="108"/>
      <c r="S718" s="108"/>
      <c r="T718" s="108"/>
      <c r="U718" s="108"/>
      <c r="V718" s="108"/>
      <c r="W718" s="108"/>
      <c r="X718" s="108"/>
      <c r="Y718" s="108"/>
    </row>
    <row r="719" spans="1:25" x14ac:dyDescent="0.3">
      <c r="A719" s="4"/>
      <c r="B719" s="4"/>
      <c r="C719" s="4"/>
      <c r="D719" s="4"/>
      <c r="E719" s="4"/>
      <c r="F719" s="4"/>
      <c r="G719" s="4"/>
      <c r="H719" s="4"/>
      <c r="I719" s="4"/>
      <c r="J719" s="5"/>
      <c r="K719" s="4"/>
      <c r="L719" s="5"/>
      <c r="M719" s="5"/>
      <c r="N719" s="5"/>
      <c r="O719" s="4"/>
      <c r="P719" s="108"/>
      <c r="Q719" s="108"/>
      <c r="R719" s="108"/>
      <c r="S719" s="108"/>
      <c r="T719" s="108"/>
      <c r="U719" s="108"/>
      <c r="V719" s="108"/>
      <c r="W719" s="108"/>
      <c r="X719" s="108"/>
      <c r="Y719" s="108"/>
    </row>
    <row r="720" spans="1:25" x14ac:dyDescent="0.3">
      <c r="A720" s="4"/>
      <c r="B720" s="4"/>
      <c r="C720" s="4"/>
      <c r="D720" s="4"/>
      <c r="E720" s="4"/>
      <c r="F720" s="4"/>
      <c r="G720" s="4"/>
      <c r="H720" s="4"/>
      <c r="I720" s="4"/>
      <c r="J720" s="5"/>
      <c r="K720" s="4"/>
      <c r="L720" s="5"/>
      <c r="M720" s="5"/>
      <c r="N720" s="5"/>
      <c r="O720" s="4"/>
      <c r="P720" s="108"/>
      <c r="Q720" s="108"/>
      <c r="R720" s="108"/>
      <c r="S720" s="108"/>
      <c r="T720" s="108"/>
      <c r="U720" s="108"/>
      <c r="V720" s="108"/>
      <c r="W720" s="108"/>
      <c r="X720" s="108"/>
      <c r="Y720" s="108"/>
    </row>
    <row r="721" spans="1:25" x14ac:dyDescent="0.3">
      <c r="A721" s="4"/>
      <c r="B721" s="4"/>
      <c r="C721" s="4"/>
      <c r="D721" s="4"/>
      <c r="E721" s="4"/>
      <c r="F721" s="4"/>
      <c r="G721" s="4"/>
      <c r="H721" s="4"/>
      <c r="I721" s="4"/>
      <c r="J721" s="5"/>
      <c r="K721" s="4"/>
      <c r="L721" s="5"/>
      <c r="M721" s="5"/>
      <c r="N721" s="5"/>
      <c r="O721" s="4"/>
      <c r="P721" s="108"/>
      <c r="Q721" s="108"/>
      <c r="R721" s="108"/>
      <c r="S721" s="108"/>
      <c r="T721" s="108"/>
      <c r="U721" s="108"/>
      <c r="V721" s="108"/>
      <c r="W721" s="108"/>
      <c r="X721" s="108"/>
      <c r="Y721" s="108"/>
    </row>
    <row r="722" spans="1:25" x14ac:dyDescent="0.3">
      <c r="A722" s="4"/>
      <c r="B722" s="4"/>
      <c r="C722" s="4"/>
      <c r="D722" s="4"/>
      <c r="E722" s="4"/>
      <c r="F722" s="4"/>
      <c r="G722" s="4"/>
      <c r="H722" s="4"/>
      <c r="I722" s="4"/>
      <c r="J722" s="5"/>
      <c r="K722" s="4"/>
      <c r="L722" s="5"/>
      <c r="M722" s="5"/>
      <c r="N722" s="5"/>
      <c r="O722" s="4"/>
      <c r="P722" s="108"/>
      <c r="Q722" s="108"/>
      <c r="R722" s="108"/>
      <c r="S722" s="108"/>
      <c r="T722" s="108"/>
      <c r="U722" s="108"/>
      <c r="V722" s="108"/>
      <c r="W722" s="108"/>
      <c r="X722" s="108"/>
      <c r="Y722" s="108"/>
    </row>
    <row r="723" spans="1:25" x14ac:dyDescent="0.3">
      <c r="A723" s="4"/>
      <c r="B723" s="4"/>
      <c r="C723" s="4"/>
      <c r="D723" s="4"/>
      <c r="E723" s="4"/>
      <c r="F723" s="4"/>
      <c r="G723" s="4"/>
      <c r="H723" s="4"/>
      <c r="I723" s="4"/>
      <c r="J723" s="5"/>
      <c r="K723" s="4"/>
      <c r="L723" s="5"/>
      <c r="M723" s="5"/>
      <c r="N723" s="5"/>
      <c r="O723" s="4"/>
      <c r="P723" s="108"/>
      <c r="Q723" s="108"/>
      <c r="R723" s="108"/>
      <c r="S723" s="108"/>
      <c r="T723" s="108"/>
      <c r="U723" s="108"/>
      <c r="V723" s="108"/>
      <c r="W723" s="108"/>
      <c r="X723" s="108"/>
      <c r="Y723" s="108"/>
    </row>
    <row r="724" spans="1:25" x14ac:dyDescent="0.3">
      <c r="A724" s="4"/>
      <c r="B724" s="4"/>
      <c r="C724" s="4"/>
      <c r="D724" s="4"/>
      <c r="E724" s="4"/>
      <c r="F724" s="4"/>
      <c r="G724" s="4"/>
      <c r="H724" s="4"/>
      <c r="I724" s="4"/>
      <c r="J724" s="5"/>
      <c r="K724" s="4"/>
      <c r="L724" s="5"/>
      <c r="M724" s="5"/>
      <c r="N724" s="5"/>
      <c r="O724" s="4"/>
      <c r="P724" s="108"/>
      <c r="Q724" s="108"/>
      <c r="R724" s="108"/>
      <c r="S724" s="108"/>
      <c r="T724" s="108"/>
      <c r="U724" s="108"/>
      <c r="V724" s="108"/>
      <c r="W724" s="108"/>
      <c r="X724" s="108"/>
      <c r="Y724" s="108"/>
    </row>
    <row r="725" spans="1:25" x14ac:dyDescent="0.3">
      <c r="A725" s="4"/>
      <c r="B725" s="4"/>
      <c r="C725" s="4"/>
      <c r="D725" s="4"/>
      <c r="E725" s="4"/>
      <c r="F725" s="4"/>
      <c r="G725" s="4"/>
      <c r="H725" s="4"/>
      <c r="I725" s="4"/>
      <c r="J725" s="5"/>
      <c r="K725" s="4"/>
      <c r="L725" s="5"/>
      <c r="M725" s="5"/>
      <c r="N725" s="5"/>
      <c r="O725" s="4"/>
      <c r="P725" s="108"/>
      <c r="Q725" s="108"/>
      <c r="R725" s="108"/>
      <c r="S725" s="108"/>
      <c r="T725" s="108"/>
      <c r="U725" s="108"/>
      <c r="V725" s="108"/>
      <c r="W725" s="108"/>
      <c r="X725" s="108"/>
      <c r="Y725" s="108"/>
    </row>
    <row r="726" spans="1:25" x14ac:dyDescent="0.3">
      <c r="A726" s="4"/>
      <c r="B726" s="4"/>
      <c r="C726" s="4"/>
      <c r="D726" s="4"/>
      <c r="E726" s="4"/>
      <c r="F726" s="4"/>
      <c r="G726" s="4"/>
      <c r="H726" s="4"/>
      <c r="I726" s="4"/>
      <c r="J726" s="5"/>
      <c r="K726" s="4"/>
      <c r="L726" s="5"/>
      <c r="M726" s="5"/>
      <c r="N726" s="5"/>
      <c r="O726" s="4"/>
      <c r="P726" s="108"/>
      <c r="Q726" s="108"/>
      <c r="R726" s="108"/>
      <c r="S726" s="108"/>
      <c r="T726" s="108"/>
      <c r="U726" s="108"/>
      <c r="V726" s="108"/>
      <c r="W726" s="108"/>
      <c r="X726" s="108"/>
      <c r="Y726" s="108"/>
    </row>
    <row r="727" spans="1:25" x14ac:dyDescent="0.3">
      <c r="A727" s="4"/>
      <c r="B727" s="4"/>
      <c r="C727" s="4"/>
      <c r="D727" s="4"/>
      <c r="E727" s="4"/>
      <c r="F727" s="4"/>
      <c r="G727" s="4"/>
      <c r="H727" s="4"/>
      <c r="I727" s="4"/>
      <c r="J727" s="5"/>
      <c r="K727" s="4"/>
      <c r="L727" s="5"/>
      <c r="M727" s="5"/>
      <c r="N727" s="5"/>
      <c r="O727" s="4"/>
      <c r="P727" s="108"/>
      <c r="Q727" s="108"/>
      <c r="R727" s="108"/>
      <c r="S727" s="108"/>
      <c r="T727" s="108"/>
      <c r="U727" s="108"/>
      <c r="V727" s="108"/>
      <c r="W727" s="108"/>
      <c r="X727" s="108"/>
      <c r="Y727" s="108"/>
    </row>
    <row r="728" spans="1:25" x14ac:dyDescent="0.3">
      <c r="A728" s="4"/>
      <c r="B728" s="4"/>
      <c r="C728" s="4"/>
      <c r="D728" s="4"/>
      <c r="E728" s="4"/>
      <c r="F728" s="4"/>
      <c r="G728" s="4"/>
      <c r="H728" s="4"/>
      <c r="I728" s="4"/>
      <c r="J728" s="5"/>
      <c r="K728" s="4"/>
      <c r="L728" s="5"/>
      <c r="M728" s="5"/>
      <c r="N728" s="5"/>
      <c r="O728" s="4"/>
      <c r="P728" s="108"/>
      <c r="Q728" s="108"/>
      <c r="R728" s="108"/>
      <c r="S728" s="108"/>
      <c r="T728" s="108"/>
      <c r="U728" s="108"/>
      <c r="V728" s="108"/>
      <c r="W728" s="108"/>
      <c r="X728" s="108"/>
      <c r="Y728" s="108"/>
    </row>
    <row r="729" spans="1:25" x14ac:dyDescent="0.3">
      <c r="A729" s="4"/>
      <c r="B729" s="4"/>
      <c r="C729" s="4"/>
      <c r="D729" s="4"/>
      <c r="E729" s="4"/>
      <c r="F729" s="4"/>
      <c r="G729" s="4"/>
      <c r="H729" s="4"/>
      <c r="I729" s="4"/>
      <c r="J729" s="5"/>
      <c r="K729" s="4"/>
      <c r="L729" s="5"/>
      <c r="M729" s="5"/>
      <c r="N729" s="5"/>
      <c r="O729" s="4"/>
      <c r="P729" s="108"/>
      <c r="Q729" s="108"/>
      <c r="R729" s="108"/>
      <c r="S729" s="108"/>
      <c r="T729" s="108"/>
      <c r="U729" s="108"/>
      <c r="V729" s="108"/>
      <c r="W729" s="108"/>
      <c r="X729" s="108"/>
      <c r="Y729" s="108"/>
    </row>
    <row r="730" spans="1:25" x14ac:dyDescent="0.3">
      <c r="A730" s="4"/>
      <c r="B730" s="4"/>
      <c r="C730" s="4"/>
      <c r="D730" s="4"/>
      <c r="E730" s="4"/>
      <c r="F730" s="4"/>
      <c r="G730" s="4"/>
      <c r="H730" s="4"/>
      <c r="I730" s="4"/>
      <c r="J730" s="5"/>
      <c r="K730" s="4"/>
      <c r="L730" s="5"/>
      <c r="M730" s="5"/>
      <c r="N730" s="5"/>
      <c r="O730" s="4"/>
      <c r="P730" s="108"/>
      <c r="Q730" s="108"/>
      <c r="R730" s="108"/>
      <c r="S730" s="108"/>
      <c r="T730" s="108"/>
      <c r="U730" s="108"/>
      <c r="V730" s="108"/>
      <c r="W730" s="108"/>
      <c r="X730" s="108"/>
      <c r="Y730" s="108"/>
    </row>
    <row r="731" spans="1:25" x14ac:dyDescent="0.3">
      <c r="A731" s="4"/>
      <c r="B731" s="4"/>
      <c r="C731" s="4"/>
      <c r="D731" s="4"/>
      <c r="E731" s="4"/>
      <c r="F731" s="4"/>
      <c r="G731" s="4"/>
      <c r="H731" s="4"/>
      <c r="I731" s="4"/>
      <c r="J731" s="5"/>
      <c r="K731" s="4"/>
      <c r="L731" s="5"/>
      <c r="M731" s="5"/>
      <c r="N731" s="5"/>
      <c r="O731" s="4"/>
      <c r="P731" s="108"/>
      <c r="Q731" s="108"/>
      <c r="R731" s="108"/>
      <c r="S731" s="108"/>
      <c r="T731" s="108"/>
      <c r="U731" s="108"/>
      <c r="V731" s="108"/>
      <c r="W731" s="108"/>
      <c r="X731" s="108"/>
      <c r="Y731" s="108"/>
    </row>
    <row r="732" spans="1:25" x14ac:dyDescent="0.3">
      <c r="A732" s="4"/>
      <c r="B732" s="4"/>
      <c r="C732" s="4"/>
      <c r="D732" s="4"/>
      <c r="E732" s="4"/>
      <c r="F732" s="4"/>
      <c r="G732" s="4"/>
      <c r="H732" s="4"/>
      <c r="I732" s="4"/>
      <c r="J732" s="5"/>
      <c r="K732" s="4"/>
      <c r="L732" s="5"/>
      <c r="M732" s="5"/>
      <c r="N732" s="5"/>
      <c r="O732" s="4"/>
      <c r="P732" s="108"/>
      <c r="Q732" s="108"/>
      <c r="R732" s="108"/>
      <c r="S732" s="108"/>
      <c r="T732" s="108"/>
      <c r="U732" s="108"/>
      <c r="V732" s="108"/>
      <c r="W732" s="108"/>
      <c r="X732" s="108"/>
      <c r="Y732" s="108"/>
    </row>
    <row r="733" spans="1:25" x14ac:dyDescent="0.3">
      <c r="A733" s="4"/>
      <c r="B733" s="4"/>
      <c r="C733" s="4"/>
      <c r="D733" s="4"/>
      <c r="E733" s="4"/>
      <c r="F733" s="4"/>
      <c r="G733" s="4"/>
      <c r="H733" s="4"/>
      <c r="I733" s="4"/>
      <c r="J733" s="5"/>
      <c r="K733" s="4"/>
      <c r="L733" s="5"/>
      <c r="M733" s="5"/>
      <c r="N733" s="5"/>
      <c r="O733" s="4"/>
      <c r="P733" s="108"/>
      <c r="Q733" s="108"/>
      <c r="R733" s="108"/>
      <c r="S733" s="108"/>
      <c r="T733" s="108"/>
      <c r="U733" s="108"/>
      <c r="V733" s="108"/>
      <c r="W733" s="108"/>
      <c r="X733" s="108"/>
      <c r="Y733" s="108"/>
    </row>
    <row r="734" spans="1:25" x14ac:dyDescent="0.3">
      <c r="A734" s="4"/>
      <c r="B734" s="4"/>
      <c r="C734" s="4"/>
      <c r="D734" s="4"/>
      <c r="E734" s="4"/>
      <c r="F734" s="4"/>
      <c r="G734" s="4"/>
      <c r="H734" s="4"/>
      <c r="I734" s="4"/>
      <c r="J734" s="5"/>
      <c r="K734" s="4"/>
      <c r="L734" s="5"/>
      <c r="M734" s="5"/>
      <c r="N734" s="5"/>
      <c r="O734" s="4"/>
      <c r="P734" s="108"/>
      <c r="Q734" s="108"/>
      <c r="R734" s="108"/>
      <c r="S734" s="108"/>
      <c r="T734" s="108"/>
      <c r="U734" s="108"/>
      <c r="V734" s="108"/>
      <c r="W734" s="108"/>
      <c r="X734" s="108"/>
      <c r="Y734" s="108"/>
    </row>
    <row r="735" spans="1:25" x14ac:dyDescent="0.3">
      <c r="A735" s="4"/>
      <c r="B735" s="4"/>
      <c r="C735" s="4"/>
      <c r="D735" s="4"/>
      <c r="E735" s="4"/>
      <c r="F735" s="4"/>
      <c r="G735" s="4"/>
      <c r="H735" s="4"/>
      <c r="I735" s="4"/>
      <c r="J735" s="5"/>
      <c r="K735" s="4"/>
      <c r="L735" s="5"/>
      <c r="M735" s="5"/>
      <c r="N735" s="5"/>
      <c r="O735" s="4"/>
      <c r="P735" s="108"/>
      <c r="Q735" s="108"/>
      <c r="R735" s="108"/>
      <c r="S735" s="108"/>
      <c r="T735" s="108"/>
      <c r="U735" s="108"/>
      <c r="V735" s="108"/>
      <c r="W735" s="108"/>
      <c r="X735" s="108"/>
      <c r="Y735" s="108"/>
    </row>
    <row r="736" spans="1:25" x14ac:dyDescent="0.3">
      <c r="A736" s="4"/>
      <c r="B736" s="4"/>
      <c r="C736" s="4"/>
      <c r="D736" s="4"/>
      <c r="E736" s="4"/>
      <c r="F736" s="4"/>
      <c r="G736" s="4"/>
      <c r="H736" s="4"/>
      <c r="I736" s="4"/>
      <c r="J736" s="5"/>
      <c r="K736" s="4"/>
      <c r="L736" s="5"/>
      <c r="M736" s="5"/>
      <c r="N736" s="5"/>
      <c r="O736" s="4"/>
      <c r="P736" s="108"/>
      <c r="Q736" s="108"/>
      <c r="R736" s="108"/>
      <c r="S736" s="108"/>
      <c r="T736" s="108"/>
      <c r="U736" s="108"/>
      <c r="V736" s="108"/>
      <c r="W736" s="108"/>
      <c r="X736" s="108"/>
      <c r="Y736" s="108"/>
    </row>
    <row r="737" spans="1:25" x14ac:dyDescent="0.3">
      <c r="A737" s="4"/>
      <c r="B737" s="4"/>
      <c r="C737" s="4"/>
      <c r="D737" s="4"/>
      <c r="E737" s="4"/>
      <c r="F737" s="4"/>
      <c r="G737" s="4"/>
      <c r="H737" s="4"/>
      <c r="I737" s="4"/>
      <c r="J737" s="5"/>
      <c r="K737" s="4"/>
      <c r="L737" s="5"/>
      <c r="M737" s="5"/>
      <c r="N737" s="5"/>
      <c r="O737" s="4"/>
      <c r="P737" s="108"/>
      <c r="Q737" s="108"/>
      <c r="R737" s="108"/>
      <c r="S737" s="108"/>
      <c r="T737" s="108"/>
      <c r="U737" s="108"/>
      <c r="V737" s="108"/>
      <c r="W737" s="108"/>
      <c r="X737" s="108"/>
      <c r="Y737" s="108"/>
    </row>
    <row r="738" spans="1:25" x14ac:dyDescent="0.3">
      <c r="A738" s="4"/>
      <c r="B738" s="4"/>
      <c r="C738" s="4"/>
      <c r="D738" s="4"/>
      <c r="E738" s="4"/>
      <c r="F738" s="4"/>
      <c r="G738" s="4"/>
      <c r="H738" s="4"/>
      <c r="I738" s="4"/>
      <c r="J738" s="5"/>
      <c r="K738" s="4"/>
      <c r="L738" s="5"/>
      <c r="M738" s="5"/>
      <c r="N738" s="5"/>
      <c r="O738" s="4"/>
      <c r="P738" s="108"/>
      <c r="Q738" s="108"/>
      <c r="R738" s="108"/>
      <c r="S738" s="108"/>
      <c r="T738" s="108"/>
      <c r="U738" s="108"/>
      <c r="V738" s="108"/>
      <c r="W738" s="108"/>
      <c r="X738" s="108"/>
      <c r="Y738" s="108"/>
    </row>
    <row r="739" spans="1:25" x14ac:dyDescent="0.3">
      <c r="A739" s="4"/>
      <c r="B739" s="4"/>
      <c r="C739" s="4"/>
      <c r="D739" s="4"/>
      <c r="E739" s="4"/>
      <c r="F739" s="4"/>
      <c r="G739" s="4"/>
      <c r="H739" s="4"/>
      <c r="I739" s="4"/>
      <c r="J739" s="5"/>
      <c r="K739" s="4"/>
      <c r="L739" s="5"/>
      <c r="M739" s="5"/>
      <c r="N739" s="5"/>
      <c r="O739" s="4"/>
      <c r="P739" s="108"/>
      <c r="Q739" s="108"/>
      <c r="R739" s="108"/>
      <c r="S739" s="108"/>
      <c r="T739" s="108"/>
      <c r="U739" s="108"/>
      <c r="V739" s="108"/>
      <c r="W739" s="108"/>
      <c r="X739" s="108"/>
      <c r="Y739" s="108"/>
    </row>
    <row r="740" spans="1:25" x14ac:dyDescent="0.3">
      <c r="A740" s="4"/>
      <c r="B740" s="4"/>
      <c r="C740" s="4"/>
      <c r="D740" s="4"/>
      <c r="E740" s="4"/>
      <c r="F740" s="4"/>
      <c r="G740" s="4"/>
      <c r="H740" s="4"/>
      <c r="I740" s="4"/>
      <c r="J740" s="5"/>
      <c r="K740" s="4"/>
      <c r="L740" s="5"/>
      <c r="M740" s="5"/>
      <c r="N740" s="5"/>
      <c r="O740" s="4"/>
      <c r="P740" s="108"/>
      <c r="Q740" s="108"/>
      <c r="R740" s="108"/>
      <c r="S740" s="108"/>
      <c r="T740" s="108"/>
      <c r="U740" s="108"/>
      <c r="V740" s="108"/>
      <c r="W740" s="108"/>
      <c r="X740" s="108"/>
      <c r="Y740" s="108"/>
    </row>
    <row r="741" spans="1:25" x14ac:dyDescent="0.3">
      <c r="A741" s="4"/>
      <c r="B741" s="4"/>
      <c r="C741" s="4"/>
      <c r="D741" s="4"/>
      <c r="E741" s="4"/>
      <c r="F741" s="4"/>
      <c r="G741" s="4"/>
      <c r="H741" s="4"/>
      <c r="I741" s="4"/>
      <c r="J741" s="5"/>
      <c r="K741" s="4"/>
      <c r="L741" s="5"/>
      <c r="M741" s="5"/>
      <c r="N741" s="5"/>
      <c r="O741" s="4"/>
      <c r="P741" s="108"/>
      <c r="Q741" s="108"/>
      <c r="R741" s="108"/>
      <c r="S741" s="108"/>
      <c r="T741" s="108"/>
      <c r="U741" s="108"/>
      <c r="V741" s="108"/>
      <c r="W741" s="108"/>
      <c r="X741" s="108"/>
      <c r="Y741" s="108"/>
    </row>
    <row r="742" spans="1:25" x14ac:dyDescent="0.3">
      <c r="A742" s="4"/>
      <c r="B742" s="4"/>
      <c r="C742" s="4"/>
      <c r="D742" s="4"/>
      <c r="E742" s="4"/>
      <c r="F742" s="4"/>
      <c r="G742" s="4"/>
      <c r="H742" s="4"/>
      <c r="I742" s="4"/>
      <c r="J742" s="5"/>
      <c r="K742" s="4"/>
      <c r="L742" s="5"/>
      <c r="M742" s="5"/>
      <c r="N742" s="5"/>
      <c r="O742" s="4"/>
      <c r="P742" s="108"/>
      <c r="Q742" s="108"/>
      <c r="R742" s="108"/>
      <c r="S742" s="108"/>
      <c r="T742" s="108"/>
      <c r="U742" s="108"/>
      <c r="V742" s="108"/>
      <c r="W742" s="108"/>
      <c r="X742" s="108"/>
      <c r="Y742" s="108"/>
    </row>
    <row r="743" spans="1:25" x14ac:dyDescent="0.3">
      <c r="A743" s="4"/>
      <c r="B743" s="4"/>
      <c r="C743" s="4"/>
      <c r="D743" s="4"/>
      <c r="E743" s="4"/>
      <c r="F743" s="4"/>
      <c r="G743" s="4"/>
      <c r="H743" s="4"/>
      <c r="I743" s="4"/>
      <c r="J743" s="5"/>
      <c r="K743" s="4"/>
      <c r="L743" s="5"/>
      <c r="M743" s="5"/>
      <c r="N743" s="5"/>
      <c r="O743" s="4"/>
      <c r="P743" s="108"/>
      <c r="Q743" s="108"/>
      <c r="R743" s="108"/>
      <c r="S743" s="108"/>
      <c r="T743" s="108"/>
      <c r="U743" s="108"/>
      <c r="V743" s="108"/>
      <c r="W743" s="108"/>
      <c r="X743" s="108"/>
      <c r="Y743" s="108"/>
    </row>
    <row r="744" spans="1:25" x14ac:dyDescent="0.3">
      <c r="A744" s="4"/>
      <c r="B744" s="4"/>
      <c r="C744" s="4"/>
      <c r="D744" s="4"/>
      <c r="E744" s="4"/>
      <c r="F744" s="4"/>
      <c r="G744" s="4"/>
      <c r="H744" s="4"/>
      <c r="I744" s="4"/>
      <c r="J744" s="5"/>
      <c r="K744" s="4"/>
      <c r="L744" s="5"/>
      <c r="M744" s="5"/>
      <c r="N744" s="5"/>
      <c r="O744" s="4"/>
      <c r="P744" s="108"/>
      <c r="Q744" s="108"/>
      <c r="R744" s="108"/>
      <c r="S744" s="108"/>
      <c r="T744" s="108"/>
      <c r="U744" s="108"/>
      <c r="V744" s="108"/>
      <c r="W744" s="108"/>
      <c r="X744" s="108"/>
      <c r="Y744" s="108"/>
    </row>
    <row r="745" spans="1:25" x14ac:dyDescent="0.3">
      <c r="A745" s="4"/>
      <c r="B745" s="4"/>
      <c r="C745" s="4"/>
      <c r="D745" s="4"/>
      <c r="E745" s="4"/>
      <c r="F745" s="4"/>
      <c r="G745" s="4"/>
      <c r="H745" s="4"/>
      <c r="I745" s="4"/>
      <c r="J745" s="5"/>
      <c r="K745" s="4"/>
      <c r="L745" s="5"/>
      <c r="M745" s="5"/>
      <c r="N745" s="5"/>
      <c r="O745" s="4"/>
      <c r="P745" s="108"/>
      <c r="Q745" s="108"/>
      <c r="R745" s="108"/>
      <c r="S745" s="108"/>
      <c r="T745" s="108"/>
      <c r="U745" s="108"/>
      <c r="V745" s="108"/>
      <c r="W745" s="108"/>
      <c r="X745" s="108"/>
      <c r="Y745" s="108"/>
    </row>
    <row r="746" spans="1:25" x14ac:dyDescent="0.3">
      <c r="A746" s="4"/>
      <c r="B746" s="4"/>
      <c r="C746" s="4"/>
      <c r="D746" s="4"/>
      <c r="E746" s="4"/>
      <c r="F746" s="4"/>
      <c r="G746" s="4"/>
      <c r="H746" s="4"/>
      <c r="I746" s="4"/>
      <c r="J746" s="5"/>
      <c r="K746" s="4"/>
      <c r="L746" s="5"/>
      <c r="M746" s="5"/>
      <c r="N746" s="5"/>
      <c r="O746" s="4"/>
      <c r="P746" s="108"/>
      <c r="Q746" s="108"/>
      <c r="R746" s="108"/>
      <c r="S746" s="108"/>
      <c r="T746" s="108"/>
      <c r="U746" s="108"/>
      <c r="V746" s="108"/>
      <c r="W746" s="108"/>
      <c r="X746" s="108"/>
      <c r="Y746" s="108"/>
    </row>
    <row r="747" spans="1:25" x14ac:dyDescent="0.3">
      <c r="A747" s="4"/>
      <c r="B747" s="4"/>
      <c r="C747" s="4"/>
      <c r="D747" s="4"/>
      <c r="E747" s="4"/>
      <c r="F747" s="4"/>
      <c r="G747" s="4"/>
      <c r="H747" s="4"/>
      <c r="I747" s="4"/>
      <c r="J747" s="5"/>
      <c r="K747" s="4"/>
      <c r="L747" s="5"/>
      <c r="M747" s="5"/>
      <c r="N747" s="5"/>
      <c r="O747" s="4"/>
      <c r="P747" s="108"/>
      <c r="Q747" s="108"/>
      <c r="R747" s="108"/>
      <c r="S747" s="108"/>
      <c r="T747" s="108"/>
      <c r="U747" s="108"/>
      <c r="V747" s="108"/>
      <c r="W747" s="108"/>
      <c r="X747" s="108"/>
      <c r="Y747" s="108"/>
    </row>
    <row r="748" spans="1:25" x14ac:dyDescent="0.3">
      <c r="A748" s="4"/>
      <c r="B748" s="4"/>
      <c r="C748" s="4"/>
      <c r="D748" s="4"/>
      <c r="E748" s="4"/>
      <c r="F748" s="4"/>
      <c r="G748" s="4"/>
      <c r="H748" s="4"/>
      <c r="I748" s="4"/>
      <c r="J748" s="5"/>
      <c r="K748" s="4"/>
      <c r="L748" s="5"/>
      <c r="M748" s="5"/>
      <c r="N748" s="5"/>
      <c r="O748" s="4"/>
      <c r="P748" s="108"/>
      <c r="Q748" s="108"/>
      <c r="R748" s="108"/>
      <c r="S748" s="108"/>
      <c r="T748" s="108"/>
      <c r="U748" s="108"/>
      <c r="V748" s="108"/>
      <c r="W748" s="108"/>
      <c r="X748" s="108"/>
      <c r="Y748" s="108"/>
    </row>
    <row r="749" spans="1:25" x14ac:dyDescent="0.3">
      <c r="A749" s="4"/>
      <c r="B749" s="4"/>
      <c r="C749" s="4"/>
      <c r="D749" s="4"/>
      <c r="E749" s="4"/>
      <c r="F749" s="4"/>
      <c r="G749" s="4"/>
      <c r="H749" s="4"/>
      <c r="I749" s="4"/>
      <c r="J749" s="5"/>
      <c r="K749" s="4"/>
      <c r="L749" s="5"/>
      <c r="M749" s="5"/>
      <c r="N749" s="5"/>
      <c r="O749" s="4"/>
      <c r="P749" s="108"/>
      <c r="Q749" s="108"/>
      <c r="R749" s="108"/>
      <c r="S749" s="108"/>
      <c r="T749" s="108"/>
      <c r="U749" s="108"/>
      <c r="V749" s="108"/>
      <c r="W749" s="108"/>
      <c r="X749" s="108"/>
      <c r="Y749" s="108"/>
    </row>
    <row r="750" spans="1:25" x14ac:dyDescent="0.3">
      <c r="A750" s="4"/>
      <c r="B750" s="4"/>
      <c r="C750" s="4"/>
      <c r="D750" s="4"/>
      <c r="E750" s="4"/>
      <c r="F750" s="4"/>
      <c r="G750" s="4"/>
      <c r="H750" s="4"/>
      <c r="I750" s="4"/>
      <c r="J750" s="5"/>
      <c r="K750" s="4"/>
      <c r="L750" s="5"/>
      <c r="M750" s="5"/>
      <c r="N750" s="5"/>
      <c r="O750" s="4"/>
      <c r="P750" s="108"/>
      <c r="Q750" s="108"/>
      <c r="R750" s="108"/>
      <c r="S750" s="108"/>
      <c r="T750" s="108"/>
      <c r="U750" s="108"/>
      <c r="V750" s="108"/>
      <c r="W750" s="108"/>
      <c r="X750" s="108"/>
      <c r="Y750" s="108"/>
    </row>
    <row r="751" spans="1:25" x14ac:dyDescent="0.3">
      <c r="A751" s="4"/>
      <c r="B751" s="4"/>
      <c r="C751" s="4"/>
      <c r="D751" s="4"/>
      <c r="E751" s="4"/>
      <c r="F751" s="4"/>
      <c r="G751" s="4"/>
      <c r="H751" s="4"/>
      <c r="I751" s="4"/>
      <c r="J751" s="5"/>
      <c r="K751" s="4"/>
      <c r="L751" s="5"/>
      <c r="M751" s="5"/>
      <c r="N751" s="5"/>
      <c r="O751" s="4"/>
      <c r="P751" s="108"/>
      <c r="Q751" s="108"/>
      <c r="R751" s="108"/>
      <c r="S751" s="108"/>
      <c r="T751" s="108"/>
      <c r="U751" s="108"/>
      <c r="V751" s="108"/>
      <c r="W751" s="108"/>
      <c r="X751" s="108"/>
      <c r="Y751" s="108"/>
    </row>
    <row r="752" spans="1:25" x14ac:dyDescent="0.3">
      <c r="A752" s="4"/>
      <c r="B752" s="4"/>
      <c r="C752" s="4"/>
      <c r="D752" s="4"/>
      <c r="E752" s="4"/>
      <c r="F752" s="4"/>
      <c r="G752" s="4"/>
      <c r="H752" s="4"/>
      <c r="I752" s="4"/>
      <c r="J752" s="5"/>
      <c r="K752" s="4"/>
      <c r="L752" s="5"/>
      <c r="M752" s="5"/>
      <c r="N752" s="5"/>
      <c r="O752" s="4"/>
      <c r="P752" s="108"/>
      <c r="Q752" s="108"/>
      <c r="R752" s="108"/>
      <c r="S752" s="108"/>
      <c r="T752" s="108"/>
      <c r="U752" s="108"/>
      <c r="V752" s="108"/>
      <c r="W752" s="108"/>
      <c r="X752" s="108"/>
      <c r="Y752" s="108"/>
    </row>
    <row r="753" spans="1:25" x14ac:dyDescent="0.3">
      <c r="A753" s="4"/>
      <c r="B753" s="4"/>
      <c r="C753" s="4"/>
      <c r="D753" s="4"/>
      <c r="E753" s="4"/>
      <c r="F753" s="4"/>
      <c r="G753" s="4"/>
      <c r="H753" s="4"/>
      <c r="I753" s="4"/>
      <c r="J753" s="5"/>
      <c r="K753" s="4"/>
      <c r="L753" s="5"/>
      <c r="M753" s="5"/>
      <c r="N753" s="5"/>
      <c r="O753" s="4"/>
      <c r="P753" s="108"/>
      <c r="Q753" s="108"/>
      <c r="R753" s="108"/>
      <c r="S753" s="108"/>
      <c r="T753" s="108"/>
      <c r="U753" s="108"/>
      <c r="V753" s="108"/>
      <c r="W753" s="108"/>
      <c r="X753" s="108"/>
      <c r="Y753" s="108"/>
    </row>
    <row r="754" spans="1:25" x14ac:dyDescent="0.3">
      <c r="A754" s="4"/>
      <c r="B754" s="4"/>
      <c r="C754" s="4"/>
      <c r="D754" s="4"/>
      <c r="E754" s="4"/>
      <c r="F754" s="4"/>
      <c r="G754" s="4"/>
      <c r="H754" s="4"/>
      <c r="I754" s="4"/>
      <c r="J754" s="5"/>
      <c r="K754" s="4"/>
      <c r="L754" s="5"/>
      <c r="M754" s="5"/>
      <c r="N754" s="5"/>
      <c r="O754" s="4"/>
      <c r="P754" s="108"/>
      <c r="Q754" s="108"/>
      <c r="R754" s="108"/>
      <c r="S754" s="108"/>
      <c r="T754" s="108"/>
      <c r="U754" s="108"/>
      <c r="V754" s="108"/>
      <c r="W754" s="108"/>
      <c r="X754" s="108"/>
      <c r="Y754" s="108"/>
    </row>
    <row r="755" spans="1:25" x14ac:dyDescent="0.3">
      <c r="A755" s="4"/>
      <c r="B755" s="4"/>
      <c r="C755" s="4"/>
      <c r="D755" s="4"/>
      <c r="E755" s="4"/>
      <c r="F755" s="4"/>
      <c r="G755" s="4"/>
      <c r="H755" s="4"/>
      <c r="I755" s="4"/>
      <c r="J755" s="5"/>
      <c r="K755" s="4"/>
      <c r="L755" s="5"/>
      <c r="M755" s="5"/>
      <c r="N755" s="5"/>
      <c r="O755" s="4"/>
      <c r="P755" s="108"/>
      <c r="Q755" s="108"/>
      <c r="R755" s="108"/>
      <c r="S755" s="108"/>
      <c r="T755" s="108"/>
      <c r="U755" s="108"/>
      <c r="V755" s="108"/>
      <c r="W755" s="108"/>
      <c r="X755" s="108"/>
      <c r="Y755" s="108"/>
    </row>
    <row r="756" spans="1:25" x14ac:dyDescent="0.3">
      <c r="A756" s="4"/>
      <c r="B756" s="4"/>
      <c r="C756" s="4"/>
      <c r="D756" s="4"/>
      <c r="E756" s="4"/>
      <c r="F756" s="4"/>
      <c r="G756" s="4"/>
      <c r="H756" s="4"/>
      <c r="I756" s="4"/>
      <c r="J756" s="5"/>
      <c r="K756" s="4"/>
      <c r="L756" s="5"/>
      <c r="M756" s="5"/>
      <c r="N756" s="5"/>
      <c r="O756" s="4"/>
      <c r="P756" s="108"/>
      <c r="Q756" s="108"/>
      <c r="R756" s="108"/>
      <c r="S756" s="108"/>
      <c r="T756" s="108"/>
      <c r="U756" s="108"/>
      <c r="V756" s="108"/>
      <c r="W756" s="108"/>
      <c r="X756" s="108"/>
      <c r="Y756" s="108"/>
    </row>
    <row r="757" spans="1:25" x14ac:dyDescent="0.3">
      <c r="A757" s="4"/>
      <c r="B757" s="4"/>
      <c r="C757" s="4"/>
      <c r="D757" s="4"/>
      <c r="E757" s="4"/>
      <c r="F757" s="4"/>
      <c r="G757" s="4"/>
      <c r="H757" s="4"/>
      <c r="I757" s="4"/>
      <c r="J757" s="5"/>
      <c r="K757" s="4"/>
      <c r="L757" s="5"/>
      <c r="M757" s="5"/>
      <c r="N757" s="5"/>
      <c r="O757" s="4"/>
      <c r="P757" s="108"/>
      <c r="Q757" s="108"/>
      <c r="R757" s="108"/>
      <c r="S757" s="108"/>
      <c r="T757" s="108"/>
      <c r="U757" s="108"/>
      <c r="V757" s="108"/>
      <c r="W757" s="108"/>
      <c r="X757" s="108"/>
      <c r="Y757" s="108"/>
    </row>
    <row r="758" spans="1:25" x14ac:dyDescent="0.3">
      <c r="A758" s="4"/>
      <c r="B758" s="4"/>
      <c r="C758" s="4"/>
      <c r="D758" s="4"/>
      <c r="E758" s="4"/>
      <c r="F758" s="4"/>
      <c r="G758" s="4"/>
      <c r="H758" s="4"/>
      <c r="I758" s="4"/>
      <c r="J758" s="5"/>
      <c r="K758" s="4"/>
      <c r="L758" s="5"/>
      <c r="M758" s="5"/>
      <c r="N758" s="5"/>
      <c r="O758" s="4"/>
      <c r="P758" s="108"/>
      <c r="Q758" s="108"/>
      <c r="R758" s="108"/>
      <c r="S758" s="108"/>
      <c r="T758" s="108"/>
      <c r="U758" s="108"/>
      <c r="V758" s="108"/>
      <c r="W758" s="108"/>
      <c r="X758" s="108"/>
      <c r="Y758" s="108"/>
    </row>
    <row r="759" spans="1:25" x14ac:dyDescent="0.3">
      <c r="A759" s="4"/>
      <c r="B759" s="4"/>
      <c r="C759" s="4"/>
      <c r="D759" s="4"/>
      <c r="E759" s="4"/>
      <c r="F759" s="4"/>
      <c r="G759" s="4"/>
      <c r="H759" s="4"/>
      <c r="I759" s="4"/>
      <c r="J759" s="5"/>
      <c r="K759" s="4"/>
      <c r="L759" s="5"/>
      <c r="M759" s="5"/>
      <c r="N759" s="5"/>
      <c r="O759" s="4"/>
      <c r="P759" s="108"/>
      <c r="Q759" s="108"/>
      <c r="R759" s="108"/>
      <c r="S759" s="108"/>
      <c r="T759" s="108"/>
      <c r="U759" s="108"/>
      <c r="V759" s="108"/>
      <c r="W759" s="108"/>
      <c r="X759" s="108"/>
      <c r="Y759" s="108"/>
    </row>
    <row r="760" spans="1:25" x14ac:dyDescent="0.3">
      <c r="A760" s="4"/>
      <c r="B760" s="4"/>
      <c r="C760" s="4"/>
      <c r="D760" s="4"/>
      <c r="E760" s="4"/>
      <c r="F760" s="4"/>
      <c r="G760" s="4"/>
      <c r="H760" s="4"/>
      <c r="I760" s="4"/>
      <c r="J760" s="5"/>
      <c r="K760" s="4"/>
      <c r="L760" s="5"/>
      <c r="M760" s="5"/>
      <c r="N760" s="5"/>
      <c r="O760" s="4"/>
      <c r="P760" s="108"/>
      <c r="Q760" s="108"/>
      <c r="R760" s="108"/>
      <c r="S760" s="108"/>
      <c r="T760" s="108"/>
      <c r="U760" s="108"/>
      <c r="V760" s="108"/>
      <c r="W760" s="108"/>
      <c r="X760" s="108"/>
      <c r="Y760" s="108"/>
    </row>
    <row r="761" spans="1:25" x14ac:dyDescent="0.3">
      <c r="A761" s="4"/>
      <c r="B761" s="4"/>
      <c r="C761" s="4"/>
      <c r="D761" s="4"/>
      <c r="E761" s="4"/>
      <c r="F761" s="4"/>
      <c r="G761" s="4"/>
      <c r="H761" s="4"/>
      <c r="I761" s="4"/>
      <c r="J761" s="5"/>
      <c r="K761" s="4"/>
      <c r="L761" s="5"/>
      <c r="M761" s="5"/>
      <c r="N761" s="5"/>
      <c r="O761" s="4"/>
      <c r="P761" s="108"/>
      <c r="Q761" s="108"/>
      <c r="R761" s="108"/>
      <c r="S761" s="108"/>
      <c r="T761" s="108"/>
      <c r="U761" s="108"/>
      <c r="V761" s="108"/>
      <c r="W761" s="108"/>
      <c r="X761" s="108"/>
      <c r="Y761" s="108"/>
    </row>
    <row r="762" spans="1:25" x14ac:dyDescent="0.3">
      <c r="A762" s="4"/>
      <c r="B762" s="4"/>
      <c r="C762" s="4"/>
      <c r="D762" s="4"/>
      <c r="E762" s="4"/>
      <c r="F762" s="4"/>
      <c r="G762" s="4"/>
      <c r="H762" s="4"/>
      <c r="I762" s="4"/>
      <c r="J762" s="5"/>
      <c r="K762" s="4"/>
      <c r="L762" s="5"/>
      <c r="M762" s="5"/>
      <c r="N762" s="5"/>
      <c r="O762" s="4"/>
      <c r="P762" s="108"/>
      <c r="Q762" s="108"/>
      <c r="R762" s="108"/>
      <c r="S762" s="108"/>
      <c r="T762" s="108"/>
      <c r="U762" s="108"/>
      <c r="V762" s="108"/>
      <c r="W762" s="108"/>
      <c r="X762" s="108"/>
      <c r="Y762" s="108"/>
    </row>
    <row r="763" spans="1:25" x14ac:dyDescent="0.3">
      <c r="A763" s="4"/>
      <c r="B763" s="4"/>
      <c r="C763" s="4"/>
      <c r="D763" s="4"/>
      <c r="E763" s="4"/>
      <c r="F763" s="4"/>
      <c r="G763" s="4"/>
      <c r="H763" s="4"/>
      <c r="I763" s="4"/>
      <c r="J763" s="5"/>
      <c r="K763" s="4"/>
      <c r="L763" s="5"/>
      <c r="M763" s="5"/>
      <c r="N763" s="5"/>
      <c r="O763" s="4"/>
      <c r="P763" s="108"/>
      <c r="Q763" s="108"/>
      <c r="R763" s="108"/>
      <c r="S763" s="108"/>
      <c r="T763" s="108"/>
      <c r="U763" s="108"/>
      <c r="V763" s="108"/>
      <c r="W763" s="108"/>
      <c r="X763" s="108"/>
      <c r="Y763" s="108"/>
    </row>
    <row r="764" spans="1:25" x14ac:dyDescent="0.3">
      <c r="A764" s="4"/>
      <c r="B764" s="4"/>
      <c r="C764" s="4"/>
      <c r="D764" s="4"/>
      <c r="E764" s="4"/>
      <c r="F764" s="4"/>
      <c r="G764" s="4"/>
      <c r="H764" s="4"/>
      <c r="I764" s="4"/>
      <c r="J764" s="5"/>
      <c r="K764" s="4"/>
      <c r="L764" s="5"/>
      <c r="M764" s="5"/>
      <c r="N764" s="5"/>
      <c r="O764" s="4"/>
      <c r="P764" s="108"/>
      <c r="Q764" s="108"/>
      <c r="R764" s="108"/>
      <c r="S764" s="108"/>
      <c r="T764" s="108"/>
      <c r="U764" s="108"/>
      <c r="V764" s="108"/>
      <c r="W764" s="108"/>
      <c r="X764" s="108"/>
      <c r="Y764" s="108"/>
    </row>
    <row r="765" spans="1:25" x14ac:dyDescent="0.3">
      <c r="A765" s="4"/>
      <c r="B765" s="4"/>
      <c r="C765" s="4"/>
      <c r="D765" s="4"/>
      <c r="E765" s="4"/>
      <c r="F765" s="4"/>
      <c r="G765" s="4"/>
      <c r="H765" s="4"/>
      <c r="I765" s="4"/>
      <c r="J765" s="5"/>
      <c r="K765" s="4"/>
      <c r="L765" s="5"/>
      <c r="M765" s="5"/>
      <c r="N765" s="5"/>
      <c r="O765" s="4"/>
      <c r="P765" s="108"/>
      <c r="Q765" s="108"/>
      <c r="R765" s="108"/>
      <c r="S765" s="108"/>
      <c r="T765" s="108"/>
      <c r="U765" s="108"/>
      <c r="V765" s="108"/>
      <c r="W765" s="108"/>
      <c r="X765" s="108"/>
      <c r="Y765" s="108"/>
    </row>
    <row r="766" spans="1:25" x14ac:dyDescent="0.3">
      <c r="A766" s="4"/>
      <c r="B766" s="4"/>
      <c r="C766" s="4"/>
      <c r="D766" s="4"/>
      <c r="E766" s="4"/>
      <c r="F766" s="4"/>
      <c r="G766" s="4"/>
      <c r="H766" s="4"/>
      <c r="I766" s="4"/>
      <c r="J766" s="5"/>
      <c r="K766" s="4"/>
      <c r="L766" s="5"/>
      <c r="M766" s="5"/>
      <c r="N766" s="5"/>
      <c r="O766" s="4"/>
      <c r="P766" s="108"/>
      <c r="Q766" s="108"/>
      <c r="R766" s="108"/>
      <c r="S766" s="108"/>
      <c r="T766" s="108"/>
      <c r="U766" s="108"/>
      <c r="V766" s="108"/>
      <c r="W766" s="108"/>
      <c r="X766" s="108"/>
      <c r="Y766" s="108"/>
    </row>
    <row r="767" spans="1:25" x14ac:dyDescent="0.3">
      <c r="A767" s="4"/>
      <c r="B767" s="4"/>
      <c r="C767" s="4"/>
      <c r="D767" s="4"/>
      <c r="E767" s="4"/>
      <c r="F767" s="4"/>
      <c r="G767" s="4"/>
      <c r="H767" s="4"/>
      <c r="I767" s="4"/>
      <c r="J767" s="5"/>
      <c r="K767" s="4"/>
      <c r="L767" s="5"/>
      <c r="M767" s="5"/>
      <c r="N767" s="5"/>
      <c r="O767" s="4"/>
      <c r="P767" s="108"/>
      <c r="Q767" s="108"/>
      <c r="R767" s="108"/>
      <c r="S767" s="108"/>
      <c r="T767" s="108"/>
      <c r="U767" s="108"/>
      <c r="V767" s="108"/>
      <c r="W767" s="108"/>
      <c r="X767" s="108"/>
      <c r="Y767" s="108"/>
    </row>
    <row r="768" spans="1:25" x14ac:dyDescent="0.3">
      <c r="A768" s="4"/>
      <c r="B768" s="4"/>
      <c r="C768" s="4"/>
      <c r="D768" s="4"/>
      <c r="E768" s="4"/>
      <c r="F768" s="4"/>
      <c r="G768" s="4"/>
      <c r="H768" s="4"/>
      <c r="I768" s="4"/>
      <c r="J768" s="5"/>
      <c r="K768" s="4"/>
      <c r="L768" s="5"/>
      <c r="M768" s="5"/>
      <c r="N768" s="5"/>
      <c r="O768" s="4"/>
      <c r="P768" s="108"/>
      <c r="Q768" s="108"/>
      <c r="R768" s="108"/>
      <c r="S768" s="108"/>
      <c r="T768" s="108"/>
      <c r="U768" s="108"/>
      <c r="V768" s="108"/>
      <c r="W768" s="108"/>
      <c r="X768" s="108"/>
      <c r="Y768" s="108"/>
    </row>
    <row r="769" spans="1:25" x14ac:dyDescent="0.3">
      <c r="A769" s="4"/>
      <c r="B769" s="4"/>
      <c r="C769" s="4"/>
      <c r="D769" s="4"/>
      <c r="E769" s="4"/>
      <c r="F769" s="4"/>
      <c r="G769" s="4"/>
      <c r="H769" s="4"/>
      <c r="I769" s="4"/>
      <c r="J769" s="5"/>
      <c r="K769" s="4"/>
      <c r="L769" s="5"/>
      <c r="M769" s="5"/>
      <c r="N769" s="5"/>
      <c r="O769" s="4"/>
      <c r="P769" s="108"/>
      <c r="Q769" s="108"/>
      <c r="R769" s="108"/>
      <c r="S769" s="108"/>
      <c r="T769" s="108"/>
      <c r="U769" s="108"/>
      <c r="V769" s="108"/>
      <c r="W769" s="108"/>
      <c r="X769" s="108"/>
      <c r="Y769" s="108"/>
    </row>
    <row r="770" spans="1:25" x14ac:dyDescent="0.3">
      <c r="A770" s="4"/>
      <c r="B770" s="4"/>
      <c r="C770" s="4"/>
      <c r="D770" s="4"/>
      <c r="E770" s="4"/>
      <c r="F770" s="4"/>
      <c r="G770" s="4"/>
      <c r="H770" s="4"/>
      <c r="I770" s="4"/>
      <c r="J770" s="5"/>
      <c r="K770" s="4"/>
      <c r="L770" s="5"/>
      <c r="M770" s="5"/>
      <c r="N770" s="5"/>
      <c r="O770" s="4"/>
      <c r="P770" s="108"/>
      <c r="Q770" s="108"/>
      <c r="R770" s="108"/>
      <c r="S770" s="108"/>
      <c r="T770" s="108"/>
      <c r="U770" s="108"/>
      <c r="V770" s="108"/>
      <c r="W770" s="108"/>
      <c r="X770" s="108"/>
      <c r="Y770" s="108"/>
    </row>
    <row r="771" spans="1:25" x14ac:dyDescent="0.3">
      <c r="A771" s="4"/>
      <c r="B771" s="4"/>
      <c r="C771" s="4"/>
      <c r="D771" s="4"/>
      <c r="E771" s="4"/>
      <c r="F771" s="4"/>
      <c r="G771" s="4"/>
      <c r="H771" s="4"/>
      <c r="I771" s="4"/>
      <c r="J771" s="5"/>
      <c r="K771" s="4"/>
      <c r="L771" s="5"/>
      <c r="M771" s="5"/>
      <c r="N771" s="5"/>
      <c r="O771" s="4"/>
      <c r="P771" s="108"/>
      <c r="Q771" s="108"/>
      <c r="R771" s="108"/>
      <c r="S771" s="108"/>
      <c r="T771" s="108"/>
      <c r="U771" s="108"/>
      <c r="V771" s="108"/>
      <c r="W771" s="108"/>
      <c r="X771" s="108"/>
      <c r="Y771" s="108"/>
    </row>
    <row r="772" spans="1:25" x14ac:dyDescent="0.3">
      <c r="A772" s="4"/>
      <c r="B772" s="4"/>
      <c r="C772" s="4"/>
      <c r="D772" s="4"/>
      <c r="E772" s="4"/>
      <c r="F772" s="4"/>
      <c r="G772" s="4"/>
      <c r="H772" s="4"/>
      <c r="I772" s="4"/>
      <c r="J772" s="5"/>
      <c r="K772" s="4"/>
      <c r="L772" s="5"/>
      <c r="M772" s="5"/>
      <c r="N772" s="5"/>
      <c r="O772" s="4"/>
      <c r="P772" s="108"/>
      <c r="Q772" s="108"/>
      <c r="R772" s="108"/>
      <c r="S772" s="108"/>
      <c r="T772" s="108"/>
      <c r="U772" s="108"/>
      <c r="V772" s="108"/>
      <c r="W772" s="108"/>
      <c r="X772" s="108"/>
      <c r="Y772" s="108"/>
    </row>
    <row r="773" spans="1:25" x14ac:dyDescent="0.3">
      <c r="A773" s="4"/>
      <c r="B773" s="4"/>
      <c r="C773" s="4"/>
      <c r="D773" s="4"/>
      <c r="E773" s="4"/>
      <c r="F773" s="4"/>
      <c r="G773" s="4"/>
      <c r="H773" s="4"/>
      <c r="I773" s="4"/>
      <c r="J773" s="5"/>
      <c r="K773" s="4"/>
      <c r="L773" s="5"/>
      <c r="M773" s="5"/>
      <c r="N773" s="5"/>
      <c r="O773" s="4"/>
      <c r="P773" s="108"/>
      <c r="Q773" s="108"/>
      <c r="R773" s="108"/>
      <c r="S773" s="108"/>
      <c r="T773" s="108"/>
      <c r="U773" s="108"/>
      <c r="V773" s="108"/>
      <c r="W773" s="108"/>
      <c r="X773" s="108"/>
      <c r="Y773" s="108"/>
    </row>
    <row r="774" spans="1:25" x14ac:dyDescent="0.3">
      <c r="A774" s="4"/>
      <c r="B774" s="4"/>
      <c r="C774" s="4"/>
      <c r="D774" s="4"/>
      <c r="E774" s="4"/>
      <c r="F774" s="4"/>
      <c r="G774" s="4"/>
      <c r="H774" s="4"/>
      <c r="I774" s="4"/>
      <c r="J774" s="5"/>
      <c r="K774" s="4"/>
      <c r="L774" s="5"/>
      <c r="M774" s="5"/>
      <c r="N774" s="5"/>
      <c r="O774" s="4"/>
      <c r="P774" s="108"/>
      <c r="Q774" s="108"/>
      <c r="R774" s="108"/>
      <c r="S774" s="108"/>
      <c r="T774" s="108"/>
      <c r="U774" s="108"/>
      <c r="V774" s="108"/>
      <c r="W774" s="108"/>
      <c r="X774" s="108"/>
      <c r="Y774" s="108"/>
    </row>
    <row r="775" spans="1:25" x14ac:dyDescent="0.3">
      <c r="A775" s="4"/>
      <c r="B775" s="4"/>
      <c r="C775" s="4"/>
      <c r="D775" s="4"/>
      <c r="E775" s="4"/>
      <c r="F775" s="4"/>
      <c r="G775" s="4"/>
      <c r="H775" s="4"/>
      <c r="I775" s="4"/>
      <c r="J775" s="5"/>
      <c r="K775" s="4"/>
      <c r="L775" s="5"/>
      <c r="M775" s="5"/>
      <c r="N775" s="5"/>
      <c r="O775" s="4"/>
      <c r="P775" s="108"/>
      <c r="Q775" s="108"/>
      <c r="R775" s="108"/>
      <c r="S775" s="108"/>
      <c r="T775" s="108"/>
      <c r="U775" s="108"/>
      <c r="V775" s="108"/>
      <c r="W775" s="108"/>
      <c r="X775" s="108"/>
      <c r="Y775" s="108"/>
    </row>
    <row r="776" spans="1:25" x14ac:dyDescent="0.3">
      <c r="A776" s="4"/>
      <c r="B776" s="4"/>
      <c r="C776" s="4"/>
      <c r="D776" s="4"/>
      <c r="E776" s="4"/>
      <c r="F776" s="4"/>
      <c r="G776" s="4"/>
      <c r="H776" s="4"/>
      <c r="I776" s="4"/>
      <c r="J776" s="5"/>
      <c r="K776" s="4"/>
      <c r="L776" s="5"/>
      <c r="M776" s="5"/>
      <c r="N776" s="5"/>
      <c r="O776" s="4"/>
      <c r="P776" s="108"/>
      <c r="Q776" s="108"/>
      <c r="R776" s="108"/>
      <c r="S776" s="108"/>
      <c r="T776" s="108"/>
      <c r="U776" s="108"/>
      <c r="V776" s="108"/>
      <c r="W776" s="108"/>
      <c r="X776" s="108"/>
      <c r="Y776" s="108"/>
    </row>
    <row r="777" spans="1:25" x14ac:dyDescent="0.3">
      <c r="A777" s="4"/>
      <c r="B777" s="4"/>
      <c r="C777" s="4"/>
      <c r="D777" s="4"/>
      <c r="E777" s="4"/>
      <c r="F777" s="4"/>
      <c r="G777" s="4"/>
      <c r="H777" s="4"/>
      <c r="I777" s="4"/>
      <c r="J777" s="5"/>
      <c r="K777" s="4"/>
      <c r="L777" s="5"/>
      <c r="M777" s="5"/>
      <c r="N777" s="5"/>
      <c r="O777" s="4"/>
      <c r="P777" s="108"/>
      <c r="Q777" s="108"/>
      <c r="R777" s="108"/>
      <c r="S777" s="108"/>
      <c r="T777" s="108"/>
      <c r="U777" s="108"/>
      <c r="V777" s="108"/>
      <c r="W777" s="108"/>
      <c r="X777" s="108"/>
      <c r="Y777" s="108"/>
    </row>
    <row r="778" spans="1:25" x14ac:dyDescent="0.3">
      <c r="A778" s="4"/>
      <c r="B778" s="4"/>
      <c r="C778" s="4"/>
      <c r="D778" s="4"/>
      <c r="E778" s="4"/>
      <c r="F778" s="4"/>
      <c r="G778" s="4"/>
      <c r="H778" s="4"/>
      <c r="I778" s="4"/>
      <c r="J778" s="5"/>
      <c r="K778" s="4"/>
      <c r="L778" s="5"/>
      <c r="M778" s="5"/>
      <c r="N778" s="5"/>
      <c r="O778" s="4"/>
      <c r="P778" s="108"/>
      <c r="Q778" s="108"/>
      <c r="R778" s="108"/>
      <c r="S778" s="108"/>
      <c r="T778" s="108"/>
      <c r="U778" s="108"/>
      <c r="V778" s="108"/>
      <c r="W778" s="108"/>
      <c r="X778" s="108"/>
      <c r="Y778" s="108"/>
    </row>
    <row r="779" spans="1:25" x14ac:dyDescent="0.3">
      <c r="A779" s="4"/>
      <c r="B779" s="4"/>
      <c r="C779" s="4"/>
      <c r="D779" s="4"/>
      <c r="E779" s="4"/>
      <c r="F779" s="4"/>
      <c r="G779" s="4"/>
      <c r="H779" s="4"/>
      <c r="I779" s="4"/>
      <c r="J779" s="5"/>
      <c r="K779" s="4"/>
      <c r="L779" s="5"/>
      <c r="M779" s="5"/>
      <c r="N779" s="5"/>
      <c r="O779" s="4"/>
      <c r="P779" s="108"/>
      <c r="Q779" s="108"/>
      <c r="R779" s="108"/>
      <c r="S779" s="108"/>
      <c r="T779" s="108"/>
      <c r="U779" s="108"/>
      <c r="V779" s="108"/>
      <c r="W779" s="108"/>
      <c r="X779" s="108"/>
      <c r="Y779" s="108"/>
    </row>
    <row r="780" spans="1:25" x14ac:dyDescent="0.3">
      <c r="A780" s="4"/>
      <c r="B780" s="4"/>
      <c r="C780" s="4"/>
      <c r="D780" s="4"/>
      <c r="E780" s="4"/>
      <c r="F780" s="4"/>
      <c r="G780" s="4"/>
      <c r="H780" s="4"/>
      <c r="I780" s="4"/>
      <c r="J780" s="5"/>
      <c r="K780" s="4"/>
      <c r="L780" s="5"/>
      <c r="M780" s="5"/>
      <c r="N780" s="5"/>
      <c r="O780" s="4"/>
      <c r="P780" s="108"/>
      <c r="Q780" s="108"/>
      <c r="R780" s="108"/>
      <c r="S780" s="108"/>
      <c r="T780" s="108"/>
      <c r="U780" s="108"/>
      <c r="V780" s="108"/>
      <c r="W780" s="108"/>
      <c r="X780" s="108"/>
      <c r="Y780" s="108"/>
    </row>
    <row r="781" spans="1:25" x14ac:dyDescent="0.3">
      <c r="A781" s="4"/>
      <c r="B781" s="4"/>
      <c r="C781" s="4"/>
      <c r="D781" s="4"/>
      <c r="E781" s="4"/>
      <c r="F781" s="4"/>
      <c r="G781" s="4"/>
      <c r="H781" s="4"/>
      <c r="I781" s="4"/>
      <c r="J781" s="5"/>
      <c r="K781" s="4"/>
      <c r="L781" s="5"/>
      <c r="M781" s="5"/>
      <c r="N781" s="5"/>
      <c r="O781" s="4"/>
      <c r="P781" s="108"/>
      <c r="Q781" s="108"/>
      <c r="R781" s="108"/>
      <c r="S781" s="108"/>
      <c r="T781" s="108"/>
      <c r="U781" s="108"/>
      <c r="V781" s="108"/>
      <c r="W781" s="108"/>
      <c r="X781" s="108"/>
      <c r="Y781" s="108"/>
    </row>
    <row r="782" spans="1:25" x14ac:dyDescent="0.3">
      <c r="A782" s="4"/>
      <c r="B782" s="4"/>
      <c r="C782" s="4"/>
      <c r="D782" s="4"/>
      <c r="E782" s="4"/>
      <c r="F782" s="4"/>
      <c r="G782" s="4"/>
      <c r="H782" s="4"/>
      <c r="I782" s="4"/>
      <c r="J782" s="5"/>
      <c r="K782" s="4"/>
      <c r="L782" s="5"/>
      <c r="M782" s="5"/>
      <c r="N782" s="5"/>
      <c r="O782" s="4"/>
      <c r="P782" s="108"/>
      <c r="Q782" s="108"/>
      <c r="R782" s="108"/>
      <c r="S782" s="108"/>
      <c r="T782" s="108"/>
      <c r="U782" s="108"/>
      <c r="V782" s="108"/>
      <c r="W782" s="108"/>
      <c r="X782" s="108"/>
      <c r="Y782" s="108"/>
    </row>
    <row r="783" spans="1:25" x14ac:dyDescent="0.3">
      <c r="A783" s="4"/>
      <c r="B783" s="4"/>
      <c r="C783" s="4"/>
      <c r="D783" s="4"/>
      <c r="E783" s="4"/>
      <c r="F783" s="4"/>
      <c r="G783" s="4"/>
      <c r="H783" s="4"/>
      <c r="I783" s="4"/>
      <c r="J783" s="5"/>
      <c r="K783" s="4"/>
      <c r="L783" s="5"/>
      <c r="M783" s="5"/>
      <c r="N783" s="5"/>
      <c r="O783" s="4"/>
      <c r="P783" s="108"/>
      <c r="Q783" s="108"/>
      <c r="R783" s="108"/>
      <c r="S783" s="108"/>
      <c r="T783" s="108"/>
      <c r="U783" s="108"/>
      <c r="V783" s="108"/>
      <c r="W783" s="108"/>
      <c r="X783" s="108"/>
      <c r="Y783" s="108"/>
    </row>
    <row r="784" spans="1:25" x14ac:dyDescent="0.3">
      <c r="A784" s="4"/>
      <c r="B784" s="4"/>
      <c r="C784" s="4"/>
      <c r="D784" s="4"/>
      <c r="E784" s="4"/>
      <c r="F784" s="4"/>
      <c r="G784" s="4"/>
      <c r="H784" s="4"/>
      <c r="I784" s="4"/>
      <c r="J784" s="5"/>
      <c r="K784" s="4"/>
      <c r="L784" s="5"/>
      <c r="M784" s="5"/>
      <c r="N784" s="5"/>
      <c r="O784" s="4"/>
      <c r="P784" s="108"/>
      <c r="Q784" s="108"/>
      <c r="R784" s="108"/>
      <c r="S784" s="108"/>
      <c r="T784" s="108"/>
      <c r="U784" s="108"/>
      <c r="V784" s="108"/>
      <c r="W784" s="108"/>
      <c r="X784" s="108"/>
      <c r="Y784" s="108"/>
    </row>
    <row r="785" spans="1:25" x14ac:dyDescent="0.3">
      <c r="A785" s="4"/>
      <c r="B785" s="4"/>
      <c r="C785" s="4"/>
      <c r="D785" s="4"/>
      <c r="E785" s="4"/>
      <c r="F785" s="4"/>
      <c r="G785" s="4"/>
      <c r="H785" s="4"/>
      <c r="I785" s="4"/>
      <c r="J785" s="5"/>
      <c r="K785" s="4"/>
      <c r="L785" s="5"/>
      <c r="M785" s="5"/>
      <c r="N785" s="5"/>
      <c r="O785" s="4"/>
      <c r="P785" s="108"/>
      <c r="Q785" s="108"/>
      <c r="R785" s="108"/>
      <c r="S785" s="108"/>
      <c r="T785" s="108"/>
      <c r="U785" s="108"/>
      <c r="V785" s="108"/>
      <c r="W785" s="108"/>
      <c r="X785" s="108"/>
      <c r="Y785" s="108"/>
    </row>
    <row r="786" spans="1:25" x14ac:dyDescent="0.3">
      <c r="A786" s="4"/>
      <c r="B786" s="4"/>
      <c r="C786" s="4"/>
      <c r="D786" s="4"/>
      <c r="E786" s="4"/>
      <c r="F786" s="4"/>
      <c r="G786" s="4"/>
      <c r="H786" s="4"/>
      <c r="I786" s="4"/>
      <c r="J786" s="5"/>
      <c r="K786" s="4"/>
      <c r="L786" s="5"/>
      <c r="M786" s="5"/>
      <c r="N786" s="5"/>
      <c r="O786" s="4"/>
      <c r="P786" s="108"/>
      <c r="Q786" s="108"/>
      <c r="R786" s="108"/>
      <c r="S786" s="108"/>
      <c r="T786" s="108"/>
      <c r="U786" s="108"/>
      <c r="V786" s="108"/>
      <c r="W786" s="108"/>
      <c r="X786" s="108"/>
      <c r="Y786" s="108"/>
    </row>
    <row r="787" spans="1:25" x14ac:dyDescent="0.3">
      <c r="A787" s="4"/>
      <c r="B787" s="4"/>
      <c r="C787" s="4"/>
      <c r="D787" s="4"/>
      <c r="E787" s="4"/>
      <c r="F787" s="4"/>
      <c r="G787" s="4"/>
      <c r="H787" s="4"/>
      <c r="I787" s="4"/>
      <c r="J787" s="5"/>
      <c r="K787" s="4"/>
      <c r="L787" s="5"/>
      <c r="M787" s="5"/>
      <c r="N787" s="5"/>
      <c r="O787" s="4"/>
      <c r="P787" s="108"/>
      <c r="Q787" s="108"/>
      <c r="R787" s="108"/>
      <c r="S787" s="108"/>
      <c r="T787" s="108"/>
      <c r="U787" s="108"/>
      <c r="V787" s="108"/>
      <c r="W787" s="108"/>
      <c r="X787" s="108"/>
      <c r="Y787" s="108"/>
    </row>
    <row r="788" spans="1:25" x14ac:dyDescent="0.3">
      <c r="A788" s="4"/>
      <c r="B788" s="4"/>
      <c r="C788" s="4"/>
      <c r="D788" s="4"/>
      <c r="E788" s="4"/>
      <c r="F788" s="4"/>
      <c r="G788" s="4"/>
      <c r="H788" s="4"/>
      <c r="I788" s="4"/>
      <c r="J788" s="5"/>
      <c r="K788" s="4"/>
      <c r="L788" s="5"/>
      <c r="M788" s="5"/>
      <c r="N788" s="5"/>
      <c r="O788" s="4"/>
      <c r="P788" s="108"/>
      <c r="Q788" s="108"/>
      <c r="R788" s="108"/>
      <c r="S788" s="108"/>
      <c r="T788" s="108"/>
      <c r="U788" s="108"/>
      <c r="V788" s="108"/>
      <c r="W788" s="108"/>
      <c r="X788" s="108"/>
      <c r="Y788" s="108"/>
    </row>
    <row r="789" spans="1:25" x14ac:dyDescent="0.3">
      <c r="A789" s="4"/>
      <c r="B789" s="4"/>
      <c r="C789" s="4"/>
      <c r="D789" s="4"/>
      <c r="E789" s="4"/>
      <c r="F789" s="4"/>
      <c r="G789" s="4"/>
      <c r="H789" s="4"/>
      <c r="I789" s="4"/>
      <c r="J789" s="5"/>
      <c r="K789" s="4"/>
      <c r="L789" s="5"/>
      <c r="M789" s="5"/>
      <c r="N789" s="5"/>
      <c r="O789" s="4"/>
      <c r="P789" s="108"/>
      <c r="Q789" s="108"/>
      <c r="R789" s="108"/>
      <c r="S789" s="108"/>
      <c r="T789" s="108"/>
      <c r="U789" s="108"/>
      <c r="V789" s="108"/>
      <c r="W789" s="108"/>
      <c r="X789" s="108"/>
      <c r="Y789" s="108"/>
    </row>
    <row r="790" spans="1:25" x14ac:dyDescent="0.3">
      <c r="A790" s="4"/>
      <c r="B790" s="4"/>
      <c r="C790" s="4"/>
      <c r="D790" s="4"/>
      <c r="E790" s="4"/>
      <c r="F790" s="4"/>
      <c r="G790" s="4"/>
      <c r="H790" s="4"/>
      <c r="I790" s="4"/>
      <c r="J790" s="5"/>
      <c r="K790" s="4"/>
      <c r="L790" s="5"/>
      <c r="M790" s="5"/>
      <c r="N790" s="5"/>
      <c r="O790" s="4"/>
      <c r="P790" s="108"/>
      <c r="Q790" s="108"/>
      <c r="R790" s="108"/>
      <c r="S790" s="108"/>
      <c r="T790" s="108"/>
      <c r="U790" s="108"/>
      <c r="V790" s="108"/>
      <c r="W790" s="108"/>
      <c r="X790" s="108"/>
      <c r="Y790" s="108"/>
    </row>
    <row r="791" spans="1:25" x14ac:dyDescent="0.3">
      <c r="A791" s="4"/>
      <c r="B791" s="4"/>
      <c r="C791" s="4"/>
      <c r="D791" s="4"/>
      <c r="E791" s="4"/>
      <c r="F791" s="4"/>
      <c r="G791" s="4"/>
      <c r="H791" s="4"/>
      <c r="I791" s="4"/>
      <c r="J791" s="5"/>
      <c r="K791" s="4"/>
      <c r="L791" s="5"/>
      <c r="M791" s="5"/>
      <c r="N791" s="5"/>
      <c r="O791" s="4"/>
      <c r="P791" s="108"/>
      <c r="Q791" s="108"/>
      <c r="R791" s="108"/>
      <c r="S791" s="108"/>
      <c r="T791" s="108"/>
      <c r="U791" s="108"/>
      <c r="V791" s="108"/>
      <c r="W791" s="108"/>
      <c r="X791" s="108"/>
      <c r="Y791" s="108"/>
    </row>
    <row r="792" spans="1:25" x14ac:dyDescent="0.3">
      <c r="A792" s="4"/>
      <c r="B792" s="4"/>
      <c r="C792" s="4"/>
      <c r="D792" s="4"/>
      <c r="E792" s="4"/>
      <c r="F792" s="4"/>
      <c r="G792" s="4"/>
      <c r="H792" s="4"/>
      <c r="I792" s="4"/>
      <c r="J792" s="5"/>
      <c r="K792" s="4"/>
      <c r="L792" s="5"/>
      <c r="M792" s="5"/>
      <c r="N792" s="5"/>
      <c r="O792" s="4"/>
      <c r="P792" s="108"/>
      <c r="Q792" s="108"/>
      <c r="R792" s="108"/>
      <c r="S792" s="108"/>
      <c r="T792" s="108"/>
      <c r="U792" s="108"/>
      <c r="V792" s="108"/>
      <c r="W792" s="108"/>
      <c r="X792" s="108"/>
      <c r="Y792" s="108"/>
    </row>
    <row r="793" spans="1:25" x14ac:dyDescent="0.3">
      <c r="A793" s="4"/>
      <c r="B793" s="4"/>
      <c r="C793" s="4"/>
      <c r="D793" s="4"/>
      <c r="E793" s="4"/>
      <c r="F793" s="4"/>
      <c r="G793" s="4"/>
      <c r="H793" s="4"/>
      <c r="I793" s="4"/>
      <c r="J793" s="5"/>
      <c r="K793" s="4"/>
      <c r="L793" s="5"/>
      <c r="M793" s="5"/>
      <c r="N793" s="5"/>
      <c r="O793" s="4"/>
      <c r="P793" s="108"/>
      <c r="Q793" s="108"/>
      <c r="R793" s="108"/>
      <c r="S793" s="108"/>
      <c r="T793" s="108"/>
      <c r="U793" s="108"/>
      <c r="V793" s="108"/>
      <c r="W793" s="108"/>
      <c r="X793" s="108"/>
      <c r="Y793" s="108"/>
    </row>
    <row r="794" spans="1:25" x14ac:dyDescent="0.3">
      <c r="A794" s="4"/>
      <c r="B794" s="4"/>
      <c r="C794" s="4"/>
      <c r="D794" s="4"/>
      <c r="E794" s="4"/>
      <c r="F794" s="4"/>
      <c r="G794" s="4"/>
      <c r="H794" s="4"/>
      <c r="I794" s="4"/>
      <c r="J794" s="5"/>
      <c r="K794" s="4"/>
      <c r="L794" s="5"/>
      <c r="M794" s="5"/>
      <c r="N794" s="5"/>
      <c r="O794" s="4"/>
      <c r="P794" s="108"/>
      <c r="Q794" s="108"/>
      <c r="R794" s="108"/>
      <c r="S794" s="108"/>
      <c r="T794" s="108"/>
      <c r="U794" s="108"/>
      <c r="V794" s="108"/>
      <c r="W794" s="108"/>
      <c r="X794" s="108"/>
      <c r="Y794" s="108"/>
    </row>
    <row r="795" spans="1:25" x14ac:dyDescent="0.3">
      <c r="A795" s="4"/>
      <c r="B795" s="4"/>
      <c r="C795" s="4"/>
      <c r="D795" s="4"/>
      <c r="E795" s="4"/>
      <c r="F795" s="4"/>
      <c r="G795" s="4"/>
      <c r="H795" s="4"/>
      <c r="I795" s="4"/>
      <c r="J795" s="5"/>
      <c r="K795" s="4"/>
      <c r="L795" s="5"/>
      <c r="M795" s="5"/>
      <c r="N795" s="5"/>
      <c r="O795" s="4"/>
      <c r="P795" s="108"/>
      <c r="Q795" s="108"/>
      <c r="R795" s="108"/>
      <c r="S795" s="108"/>
      <c r="T795" s="108"/>
      <c r="U795" s="108"/>
      <c r="V795" s="108"/>
      <c r="W795" s="108"/>
      <c r="X795" s="108"/>
      <c r="Y795" s="108"/>
    </row>
    <row r="796" spans="1:25" x14ac:dyDescent="0.3">
      <c r="A796" s="4"/>
      <c r="B796" s="4"/>
      <c r="C796" s="4"/>
      <c r="D796" s="4"/>
      <c r="E796" s="4"/>
      <c r="F796" s="4"/>
      <c r="G796" s="4"/>
      <c r="H796" s="4"/>
      <c r="I796" s="4"/>
      <c r="J796" s="5"/>
      <c r="K796" s="4"/>
      <c r="L796" s="5"/>
      <c r="M796" s="5"/>
      <c r="N796" s="5"/>
      <c r="O796" s="4"/>
      <c r="P796" s="108"/>
      <c r="Q796" s="108"/>
      <c r="R796" s="108"/>
      <c r="S796" s="108"/>
      <c r="T796" s="108"/>
      <c r="U796" s="108"/>
      <c r="V796" s="108"/>
      <c r="W796" s="108"/>
      <c r="X796" s="108"/>
      <c r="Y796" s="108"/>
    </row>
    <row r="797" spans="1:25" x14ac:dyDescent="0.3">
      <c r="A797" s="4"/>
      <c r="B797" s="4"/>
      <c r="C797" s="4"/>
      <c r="D797" s="4"/>
      <c r="E797" s="4"/>
      <c r="F797" s="4"/>
      <c r="G797" s="4"/>
      <c r="H797" s="4"/>
      <c r="I797" s="4"/>
      <c r="J797" s="5"/>
      <c r="K797" s="4"/>
      <c r="L797" s="5"/>
      <c r="M797" s="5"/>
      <c r="N797" s="5"/>
      <c r="O797" s="4"/>
      <c r="P797" s="108"/>
      <c r="Q797" s="108"/>
      <c r="R797" s="108"/>
      <c r="S797" s="108"/>
      <c r="T797" s="108"/>
      <c r="U797" s="108"/>
      <c r="V797" s="108"/>
      <c r="W797" s="108"/>
      <c r="X797" s="108"/>
      <c r="Y797" s="108"/>
    </row>
    <row r="798" spans="1:25" x14ac:dyDescent="0.3">
      <c r="A798" s="4"/>
      <c r="B798" s="4"/>
      <c r="C798" s="4"/>
      <c r="D798" s="4"/>
      <c r="E798" s="4"/>
      <c r="F798" s="4"/>
      <c r="G798" s="4"/>
      <c r="H798" s="4"/>
      <c r="I798" s="4"/>
      <c r="J798" s="5"/>
      <c r="K798" s="4"/>
      <c r="L798" s="5"/>
      <c r="M798" s="5"/>
      <c r="N798" s="5"/>
      <c r="O798" s="4"/>
      <c r="P798" s="108"/>
      <c r="Q798" s="108"/>
      <c r="R798" s="108"/>
      <c r="S798" s="108"/>
      <c r="T798" s="108"/>
      <c r="U798" s="108"/>
      <c r="V798" s="108"/>
      <c r="W798" s="108"/>
      <c r="X798" s="108"/>
      <c r="Y798" s="108"/>
    </row>
    <row r="799" spans="1:25" x14ac:dyDescent="0.3">
      <c r="A799" s="4"/>
      <c r="B799" s="4"/>
      <c r="C799" s="4"/>
      <c r="D799" s="4"/>
      <c r="E799" s="4"/>
      <c r="F799" s="4"/>
      <c r="G799" s="4"/>
      <c r="H799" s="4"/>
      <c r="I799" s="4"/>
      <c r="J799" s="5"/>
      <c r="K799" s="4"/>
      <c r="L799" s="5"/>
      <c r="M799" s="5"/>
      <c r="N799" s="5"/>
      <c r="O799" s="4"/>
      <c r="P799" s="108"/>
      <c r="Q799" s="108"/>
      <c r="R799" s="108"/>
      <c r="S799" s="108"/>
      <c r="T799" s="108"/>
      <c r="U799" s="108"/>
      <c r="V799" s="108"/>
      <c r="W799" s="108"/>
      <c r="X799" s="108"/>
      <c r="Y799" s="108"/>
    </row>
    <row r="800" spans="1:25" x14ac:dyDescent="0.3">
      <c r="A800" s="4"/>
      <c r="B800" s="4"/>
      <c r="C800" s="4"/>
      <c r="D800" s="4"/>
      <c r="E800" s="4"/>
      <c r="F800" s="4"/>
      <c r="G800" s="4"/>
      <c r="H800" s="4"/>
      <c r="I800" s="4"/>
      <c r="J800" s="5"/>
      <c r="K800" s="4"/>
      <c r="L800" s="5"/>
      <c r="M800" s="5"/>
      <c r="N800" s="5"/>
      <c r="O800" s="4"/>
      <c r="P800" s="108"/>
      <c r="Q800" s="108"/>
      <c r="R800" s="108"/>
      <c r="S800" s="108"/>
      <c r="T800" s="108"/>
      <c r="U800" s="108"/>
      <c r="V800" s="108"/>
      <c r="W800" s="108"/>
      <c r="X800" s="108"/>
      <c r="Y800" s="108"/>
    </row>
    <row r="801" spans="1:25" x14ac:dyDescent="0.3">
      <c r="A801" s="4"/>
      <c r="B801" s="4"/>
      <c r="C801" s="4"/>
      <c r="D801" s="4"/>
      <c r="E801" s="4"/>
      <c r="F801" s="4"/>
      <c r="G801" s="4"/>
      <c r="H801" s="4"/>
      <c r="I801" s="4"/>
      <c r="J801" s="5"/>
      <c r="K801" s="4"/>
      <c r="L801" s="5"/>
      <c r="M801" s="5"/>
      <c r="N801" s="5"/>
      <c r="O801" s="4"/>
      <c r="P801" s="108"/>
      <c r="Q801" s="108"/>
      <c r="R801" s="108"/>
      <c r="S801" s="108"/>
      <c r="T801" s="108"/>
      <c r="U801" s="108"/>
      <c r="V801" s="108"/>
      <c r="W801" s="108"/>
      <c r="X801" s="108"/>
      <c r="Y801" s="108"/>
    </row>
    <row r="802" spans="1:25" x14ac:dyDescent="0.3">
      <c r="A802" s="4"/>
      <c r="B802" s="4"/>
      <c r="C802" s="4"/>
      <c r="D802" s="4"/>
      <c r="E802" s="4"/>
      <c r="F802" s="4"/>
      <c r="G802" s="4"/>
      <c r="H802" s="4"/>
      <c r="I802" s="4"/>
      <c r="J802" s="5"/>
      <c r="K802" s="4"/>
      <c r="L802" s="5"/>
      <c r="M802" s="5"/>
      <c r="N802" s="5"/>
      <c r="O802" s="4"/>
      <c r="P802" s="108"/>
      <c r="Q802" s="108"/>
      <c r="R802" s="108"/>
      <c r="S802" s="108"/>
      <c r="T802" s="108"/>
      <c r="U802" s="108"/>
      <c r="V802" s="108"/>
      <c r="W802" s="108"/>
      <c r="X802" s="108"/>
      <c r="Y802" s="108"/>
    </row>
    <row r="803" spans="1:25" x14ac:dyDescent="0.3">
      <c r="A803" s="4"/>
      <c r="B803" s="4"/>
      <c r="C803" s="4"/>
      <c r="D803" s="4"/>
      <c r="E803" s="4"/>
      <c r="F803" s="4"/>
      <c r="G803" s="4"/>
      <c r="H803" s="4"/>
      <c r="I803" s="4"/>
      <c r="J803" s="5"/>
      <c r="K803" s="4"/>
      <c r="L803" s="5"/>
      <c r="M803" s="5"/>
      <c r="N803" s="5"/>
      <c r="O803" s="4"/>
      <c r="P803" s="108"/>
      <c r="Q803" s="108"/>
      <c r="R803" s="108"/>
      <c r="S803" s="108"/>
      <c r="T803" s="108"/>
      <c r="U803" s="108"/>
      <c r="V803" s="108"/>
      <c r="W803" s="108"/>
      <c r="X803" s="108"/>
      <c r="Y803" s="108"/>
    </row>
    <row r="804" spans="1:25" x14ac:dyDescent="0.3">
      <c r="A804" s="4"/>
      <c r="B804" s="4"/>
      <c r="C804" s="4"/>
      <c r="D804" s="4"/>
      <c r="E804" s="4"/>
      <c r="F804" s="4"/>
      <c r="G804" s="4"/>
      <c r="H804" s="4"/>
      <c r="I804" s="4"/>
      <c r="J804" s="5"/>
      <c r="K804" s="4"/>
      <c r="L804" s="5"/>
      <c r="M804" s="5"/>
      <c r="N804" s="5"/>
      <c r="O804" s="4"/>
      <c r="P804" s="108"/>
      <c r="Q804" s="108"/>
      <c r="R804" s="108"/>
      <c r="S804" s="108"/>
      <c r="T804" s="108"/>
      <c r="U804" s="108"/>
      <c r="V804" s="108"/>
      <c r="W804" s="108"/>
      <c r="X804" s="108"/>
      <c r="Y804" s="108"/>
    </row>
    <row r="805" spans="1:25" x14ac:dyDescent="0.3">
      <c r="A805" s="4"/>
      <c r="B805" s="4"/>
      <c r="C805" s="4"/>
      <c r="D805" s="4"/>
      <c r="E805" s="4"/>
      <c r="F805" s="4"/>
      <c r="G805" s="4"/>
      <c r="H805" s="4"/>
      <c r="I805" s="4"/>
      <c r="J805" s="5"/>
      <c r="K805" s="4"/>
      <c r="L805" s="5"/>
      <c r="M805" s="5"/>
      <c r="N805" s="5"/>
      <c r="O805" s="4"/>
      <c r="P805" s="108"/>
      <c r="Q805" s="108"/>
      <c r="R805" s="108"/>
      <c r="S805" s="108"/>
      <c r="T805" s="108"/>
      <c r="U805" s="108"/>
      <c r="V805" s="108"/>
      <c r="W805" s="108"/>
      <c r="X805" s="108"/>
      <c r="Y805" s="108"/>
    </row>
    <row r="806" spans="1:25" x14ac:dyDescent="0.3">
      <c r="A806" s="4"/>
      <c r="B806" s="4"/>
      <c r="C806" s="4"/>
      <c r="D806" s="4"/>
      <c r="E806" s="4"/>
      <c r="F806" s="4"/>
      <c r="G806" s="4"/>
      <c r="H806" s="4"/>
      <c r="I806" s="4"/>
      <c r="J806" s="5"/>
      <c r="K806" s="4"/>
      <c r="L806" s="5"/>
      <c r="M806" s="5"/>
      <c r="N806" s="5"/>
      <c r="O806" s="4"/>
      <c r="P806" s="108"/>
      <c r="Q806" s="108"/>
      <c r="R806" s="108"/>
      <c r="S806" s="108"/>
      <c r="T806" s="108"/>
      <c r="U806" s="108"/>
      <c r="V806" s="108"/>
      <c r="W806" s="108"/>
      <c r="X806" s="108"/>
      <c r="Y806" s="108"/>
    </row>
    <row r="807" spans="1:25" x14ac:dyDescent="0.3">
      <c r="A807" s="4"/>
      <c r="B807" s="4"/>
      <c r="C807" s="4"/>
      <c r="D807" s="4"/>
      <c r="E807" s="4"/>
      <c r="F807" s="4"/>
      <c r="G807" s="4"/>
      <c r="H807" s="4"/>
      <c r="I807" s="4"/>
      <c r="J807" s="5"/>
      <c r="K807" s="4"/>
      <c r="L807" s="5"/>
      <c r="M807" s="5"/>
      <c r="N807" s="5"/>
      <c r="O807" s="4"/>
      <c r="P807" s="108"/>
      <c r="Q807" s="108"/>
      <c r="R807" s="108"/>
      <c r="S807" s="108"/>
      <c r="T807" s="108"/>
      <c r="U807" s="108"/>
      <c r="V807" s="108"/>
      <c r="W807" s="108"/>
      <c r="X807" s="108"/>
      <c r="Y807" s="108"/>
    </row>
    <row r="808" spans="1:25" x14ac:dyDescent="0.3">
      <c r="A808" s="4"/>
      <c r="B808" s="4"/>
      <c r="C808" s="4"/>
      <c r="D808" s="4"/>
      <c r="E808" s="4"/>
      <c r="F808" s="4"/>
      <c r="G808" s="4"/>
      <c r="H808" s="4"/>
      <c r="I808" s="4"/>
      <c r="J808" s="5"/>
      <c r="K808" s="4"/>
      <c r="L808" s="5"/>
      <c r="M808" s="5"/>
      <c r="N808" s="5"/>
      <c r="O808" s="4"/>
      <c r="P808" s="108"/>
      <c r="Q808" s="108"/>
      <c r="R808" s="108"/>
      <c r="S808" s="108"/>
      <c r="T808" s="108"/>
      <c r="U808" s="108"/>
      <c r="V808" s="108"/>
      <c r="W808" s="108"/>
      <c r="X808" s="108"/>
      <c r="Y808" s="108"/>
    </row>
    <row r="809" spans="1:25" x14ac:dyDescent="0.3">
      <c r="A809" s="4"/>
      <c r="B809" s="4"/>
      <c r="C809" s="4"/>
      <c r="D809" s="4"/>
      <c r="E809" s="4"/>
      <c r="F809" s="4"/>
      <c r="G809" s="4"/>
      <c r="H809" s="4"/>
      <c r="I809" s="4"/>
      <c r="J809" s="5"/>
      <c r="K809" s="4"/>
      <c r="L809" s="5"/>
      <c r="M809" s="5"/>
      <c r="N809" s="5"/>
      <c r="O809" s="4"/>
      <c r="P809" s="108"/>
      <c r="Q809" s="108"/>
      <c r="R809" s="108"/>
      <c r="S809" s="108"/>
      <c r="T809" s="108"/>
      <c r="U809" s="108"/>
      <c r="V809" s="108"/>
      <c r="W809" s="108"/>
      <c r="X809" s="108"/>
      <c r="Y809" s="108"/>
    </row>
    <row r="810" spans="1:25" x14ac:dyDescent="0.3">
      <c r="A810" s="4"/>
      <c r="B810" s="4"/>
      <c r="C810" s="4"/>
      <c r="D810" s="4"/>
      <c r="E810" s="4"/>
      <c r="F810" s="4"/>
      <c r="G810" s="4"/>
      <c r="H810" s="4"/>
      <c r="I810" s="4"/>
      <c r="J810" s="5"/>
      <c r="K810" s="4"/>
      <c r="L810" s="5"/>
      <c r="M810" s="5"/>
      <c r="N810" s="5"/>
      <c r="O810" s="4"/>
      <c r="P810" s="108"/>
      <c r="Q810" s="108"/>
      <c r="R810" s="108"/>
      <c r="S810" s="108"/>
      <c r="T810" s="108"/>
      <c r="U810" s="108"/>
      <c r="V810" s="108"/>
      <c r="W810" s="108"/>
      <c r="X810" s="108"/>
      <c r="Y810" s="108"/>
    </row>
    <row r="811" spans="1:25" x14ac:dyDescent="0.3">
      <c r="A811" s="4"/>
      <c r="B811" s="4"/>
      <c r="C811" s="4"/>
      <c r="D811" s="4"/>
      <c r="E811" s="4"/>
      <c r="F811" s="4"/>
      <c r="G811" s="4"/>
      <c r="H811" s="4"/>
      <c r="I811" s="4"/>
      <c r="J811" s="5"/>
      <c r="K811" s="4"/>
      <c r="L811" s="5"/>
      <c r="M811" s="5"/>
      <c r="N811" s="5"/>
      <c r="O811" s="4"/>
      <c r="P811" s="108"/>
      <c r="Q811" s="108"/>
      <c r="R811" s="108"/>
      <c r="S811" s="108"/>
      <c r="T811" s="108"/>
      <c r="U811" s="108"/>
      <c r="V811" s="108"/>
      <c r="W811" s="108"/>
      <c r="X811" s="108"/>
      <c r="Y811" s="108"/>
    </row>
    <row r="812" spans="1:25" x14ac:dyDescent="0.3">
      <c r="A812" s="4"/>
      <c r="B812" s="4"/>
      <c r="C812" s="4"/>
      <c r="D812" s="4"/>
      <c r="E812" s="4"/>
      <c r="F812" s="4"/>
      <c r="G812" s="4"/>
      <c r="H812" s="4"/>
      <c r="I812" s="4"/>
      <c r="J812" s="5"/>
      <c r="K812" s="4"/>
      <c r="L812" s="5"/>
      <c r="M812" s="5"/>
      <c r="N812" s="5"/>
      <c r="O812" s="4"/>
      <c r="P812" s="108"/>
      <c r="Q812" s="108"/>
      <c r="R812" s="108"/>
      <c r="S812" s="108"/>
      <c r="T812" s="108"/>
      <c r="U812" s="108"/>
      <c r="V812" s="108"/>
      <c r="W812" s="108"/>
      <c r="X812" s="108"/>
      <c r="Y812" s="108"/>
    </row>
    <row r="813" spans="1:25" x14ac:dyDescent="0.3">
      <c r="A813" s="4"/>
      <c r="B813" s="4"/>
      <c r="C813" s="4"/>
      <c r="D813" s="4"/>
      <c r="E813" s="4"/>
      <c r="F813" s="4"/>
      <c r="G813" s="4"/>
      <c r="H813" s="4"/>
      <c r="I813" s="4"/>
      <c r="J813" s="5"/>
      <c r="K813" s="4"/>
      <c r="L813" s="5"/>
      <c r="M813" s="5"/>
      <c r="N813" s="5"/>
      <c r="O813" s="4"/>
      <c r="P813" s="108"/>
      <c r="Q813" s="108"/>
      <c r="R813" s="108"/>
      <c r="S813" s="108"/>
      <c r="T813" s="108"/>
      <c r="U813" s="108"/>
      <c r="V813" s="108"/>
      <c r="W813" s="108"/>
      <c r="X813" s="108"/>
      <c r="Y813" s="108"/>
    </row>
    <row r="814" spans="1:25" x14ac:dyDescent="0.3">
      <c r="A814" s="4"/>
      <c r="B814" s="4"/>
      <c r="C814" s="4"/>
      <c r="D814" s="4"/>
      <c r="E814" s="4"/>
      <c r="F814" s="4"/>
      <c r="G814" s="4"/>
      <c r="H814" s="4"/>
      <c r="I814" s="4"/>
      <c r="J814" s="5"/>
      <c r="K814" s="4"/>
      <c r="L814" s="5"/>
      <c r="M814" s="5"/>
      <c r="N814" s="5"/>
      <c r="O814" s="4"/>
      <c r="P814" s="108"/>
      <c r="Q814" s="108"/>
      <c r="R814" s="108"/>
      <c r="S814" s="108"/>
      <c r="T814" s="108"/>
      <c r="U814" s="108"/>
      <c r="V814" s="108"/>
      <c r="W814" s="108"/>
      <c r="X814" s="108"/>
      <c r="Y814" s="108"/>
    </row>
    <row r="815" spans="1:25" x14ac:dyDescent="0.3">
      <c r="A815" s="4"/>
      <c r="B815" s="4"/>
      <c r="C815" s="4"/>
      <c r="D815" s="4"/>
      <c r="E815" s="4"/>
      <c r="F815" s="4"/>
      <c r="G815" s="4"/>
      <c r="H815" s="4"/>
      <c r="I815" s="4"/>
      <c r="J815" s="5"/>
      <c r="K815" s="4"/>
      <c r="L815" s="5"/>
      <c r="M815" s="5"/>
      <c r="N815" s="5"/>
      <c r="O815" s="4"/>
      <c r="P815" s="108"/>
      <c r="Q815" s="108"/>
      <c r="R815" s="108"/>
      <c r="S815" s="108"/>
      <c r="T815" s="108"/>
      <c r="U815" s="108"/>
      <c r="V815" s="108"/>
      <c r="W815" s="108"/>
      <c r="X815" s="108"/>
      <c r="Y815" s="108"/>
    </row>
    <row r="816" spans="1:25" x14ac:dyDescent="0.3">
      <c r="A816" s="4"/>
      <c r="B816" s="4"/>
      <c r="C816" s="4"/>
      <c r="D816" s="4"/>
      <c r="E816" s="4"/>
      <c r="F816" s="4"/>
      <c r="G816" s="4"/>
      <c r="H816" s="4"/>
      <c r="I816" s="4"/>
      <c r="J816" s="5"/>
      <c r="K816" s="4"/>
      <c r="L816" s="5"/>
      <c r="M816" s="5"/>
      <c r="N816" s="5"/>
      <c r="O816" s="4"/>
      <c r="P816" s="108"/>
      <c r="Q816" s="108"/>
      <c r="R816" s="108"/>
      <c r="S816" s="108"/>
      <c r="T816" s="108"/>
      <c r="U816" s="108"/>
      <c r="V816" s="108"/>
      <c r="W816" s="108"/>
      <c r="X816" s="108"/>
      <c r="Y816" s="108"/>
    </row>
    <row r="817" spans="1:25" x14ac:dyDescent="0.3">
      <c r="A817" s="4"/>
      <c r="B817" s="4"/>
      <c r="C817" s="4"/>
      <c r="D817" s="4"/>
      <c r="E817" s="4"/>
      <c r="F817" s="4"/>
      <c r="G817" s="4"/>
      <c r="H817" s="4"/>
      <c r="I817" s="4"/>
      <c r="J817" s="5"/>
      <c r="K817" s="4"/>
      <c r="L817" s="5"/>
      <c r="M817" s="5"/>
      <c r="N817" s="5"/>
      <c r="O817" s="4"/>
      <c r="P817" s="108"/>
      <c r="Q817" s="108"/>
      <c r="R817" s="108"/>
      <c r="S817" s="108"/>
      <c r="T817" s="108"/>
      <c r="U817" s="108"/>
      <c r="V817" s="108"/>
      <c r="W817" s="108"/>
      <c r="X817" s="108"/>
      <c r="Y817" s="108"/>
    </row>
    <row r="818" spans="1:25" x14ac:dyDescent="0.3">
      <c r="A818" s="4"/>
      <c r="B818" s="4"/>
      <c r="C818" s="4"/>
      <c r="D818" s="4"/>
      <c r="E818" s="4"/>
      <c r="F818" s="4"/>
      <c r="G818" s="4"/>
      <c r="H818" s="4"/>
      <c r="I818" s="4"/>
      <c r="J818" s="5"/>
      <c r="K818" s="4"/>
      <c r="L818" s="5"/>
      <c r="M818" s="5"/>
      <c r="N818" s="5"/>
      <c r="O818" s="4"/>
      <c r="P818" s="108"/>
      <c r="Q818" s="108"/>
      <c r="R818" s="108"/>
      <c r="S818" s="108"/>
      <c r="T818" s="108"/>
      <c r="U818" s="108"/>
      <c r="V818" s="108"/>
      <c r="W818" s="108"/>
      <c r="X818" s="108"/>
      <c r="Y818" s="108"/>
    </row>
    <row r="819" spans="1:25" x14ac:dyDescent="0.3">
      <c r="A819" s="4"/>
      <c r="B819" s="4"/>
      <c r="C819" s="4"/>
      <c r="D819" s="4"/>
      <c r="E819" s="4"/>
      <c r="F819" s="4"/>
      <c r="G819" s="4"/>
      <c r="H819" s="4"/>
      <c r="I819" s="4"/>
      <c r="J819" s="5"/>
      <c r="K819" s="4"/>
      <c r="L819" s="5"/>
      <c r="M819" s="5"/>
      <c r="N819" s="5"/>
      <c r="O819" s="4"/>
      <c r="P819" s="108"/>
      <c r="Q819" s="108"/>
      <c r="R819" s="108"/>
      <c r="S819" s="108"/>
      <c r="T819" s="108"/>
      <c r="U819" s="108"/>
      <c r="V819" s="108"/>
      <c r="W819" s="108"/>
      <c r="X819" s="108"/>
      <c r="Y819" s="108"/>
    </row>
    <row r="820" spans="1:25" x14ac:dyDescent="0.3">
      <c r="A820" s="4"/>
      <c r="B820" s="4"/>
      <c r="C820" s="4"/>
      <c r="D820" s="4"/>
      <c r="E820" s="4"/>
      <c r="F820" s="4"/>
      <c r="G820" s="4"/>
      <c r="H820" s="4"/>
      <c r="I820" s="4"/>
      <c r="J820" s="5"/>
      <c r="K820" s="4"/>
      <c r="L820" s="5"/>
      <c r="M820" s="5"/>
      <c r="N820" s="5"/>
      <c r="O820" s="4"/>
      <c r="P820" s="108"/>
      <c r="Q820" s="108"/>
      <c r="R820" s="108"/>
      <c r="S820" s="108"/>
      <c r="T820" s="108"/>
      <c r="U820" s="108"/>
      <c r="V820" s="108"/>
      <c r="W820" s="108"/>
      <c r="X820" s="108"/>
      <c r="Y820" s="108"/>
    </row>
    <row r="821" spans="1:25" x14ac:dyDescent="0.3">
      <c r="A821" s="4"/>
      <c r="B821" s="4"/>
      <c r="C821" s="4"/>
      <c r="D821" s="4"/>
      <c r="E821" s="4"/>
      <c r="F821" s="4"/>
      <c r="G821" s="4"/>
      <c r="H821" s="4"/>
      <c r="I821" s="4"/>
      <c r="J821" s="5"/>
      <c r="K821" s="4"/>
      <c r="L821" s="5"/>
      <c r="M821" s="5"/>
      <c r="N821" s="5"/>
      <c r="O821" s="4"/>
      <c r="P821" s="108"/>
      <c r="Q821" s="108"/>
      <c r="R821" s="108"/>
      <c r="S821" s="108"/>
      <c r="T821" s="108"/>
      <c r="U821" s="108"/>
      <c r="V821" s="108"/>
      <c r="W821" s="108"/>
      <c r="X821" s="108"/>
      <c r="Y821" s="108"/>
    </row>
    <row r="822" spans="1:25" x14ac:dyDescent="0.3">
      <c r="A822" s="4"/>
      <c r="B822" s="4"/>
      <c r="C822" s="4"/>
      <c r="D822" s="4"/>
      <c r="E822" s="4"/>
      <c r="F822" s="4"/>
      <c r="G822" s="4"/>
      <c r="H822" s="4"/>
      <c r="I822" s="4"/>
      <c r="J822" s="5"/>
      <c r="K822" s="4"/>
      <c r="L822" s="5"/>
      <c r="M822" s="5"/>
      <c r="N822" s="5"/>
      <c r="O822" s="4"/>
      <c r="P822" s="108"/>
      <c r="Q822" s="108"/>
      <c r="R822" s="108"/>
      <c r="S822" s="108"/>
      <c r="T822" s="108"/>
      <c r="U822" s="108"/>
      <c r="V822" s="108"/>
      <c r="W822" s="108"/>
      <c r="X822" s="108"/>
      <c r="Y822" s="108"/>
    </row>
    <row r="823" spans="1:25" x14ac:dyDescent="0.3">
      <c r="A823" s="4"/>
      <c r="B823" s="4"/>
      <c r="C823" s="4"/>
      <c r="D823" s="4"/>
      <c r="E823" s="4"/>
      <c r="F823" s="4"/>
      <c r="G823" s="4"/>
      <c r="H823" s="4"/>
      <c r="I823" s="4"/>
      <c r="J823" s="5"/>
      <c r="K823" s="4"/>
      <c r="L823" s="5"/>
      <c r="M823" s="5"/>
      <c r="N823" s="5"/>
      <c r="O823" s="4"/>
      <c r="P823" s="108"/>
      <c r="Q823" s="108"/>
      <c r="R823" s="108"/>
      <c r="S823" s="108"/>
      <c r="T823" s="108"/>
      <c r="U823" s="108"/>
      <c r="V823" s="108"/>
      <c r="W823" s="108"/>
      <c r="X823" s="108"/>
      <c r="Y823" s="108"/>
    </row>
    <row r="824" spans="1:25" x14ac:dyDescent="0.3">
      <c r="A824" s="4"/>
      <c r="B824" s="4"/>
      <c r="C824" s="4"/>
      <c r="D824" s="4"/>
      <c r="E824" s="4"/>
      <c r="F824" s="4"/>
      <c r="G824" s="4"/>
      <c r="H824" s="4"/>
      <c r="I824" s="4"/>
      <c r="J824" s="5"/>
      <c r="K824" s="4"/>
      <c r="L824" s="5"/>
      <c r="M824" s="5"/>
      <c r="N824" s="5"/>
      <c r="O824" s="4"/>
      <c r="P824" s="108"/>
      <c r="Q824" s="108"/>
      <c r="R824" s="108"/>
      <c r="S824" s="108"/>
      <c r="T824" s="108"/>
      <c r="U824" s="108"/>
      <c r="V824" s="108"/>
      <c r="W824" s="108"/>
      <c r="X824" s="108"/>
      <c r="Y824" s="108"/>
    </row>
    <row r="825" spans="1:25" x14ac:dyDescent="0.3">
      <c r="A825" s="4"/>
      <c r="B825" s="4"/>
      <c r="C825" s="4"/>
      <c r="D825" s="4"/>
      <c r="E825" s="4"/>
      <c r="F825" s="4"/>
      <c r="G825" s="4"/>
      <c r="H825" s="4"/>
      <c r="I825" s="4"/>
      <c r="J825" s="5"/>
      <c r="K825" s="4"/>
      <c r="L825" s="5"/>
      <c r="M825" s="5"/>
      <c r="N825" s="5"/>
      <c r="O825" s="4"/>
      <c r="P825" s="108"/>
      <c r="Q825" s="108"/>
      <c r="R825" s="108"/>
      <c r="S825" s="108"/>
      <c r="T825" s="108"/>
      <c r="U825" s="108"/>
      <c r="V825" s="108"/>
      <c r="W825" s="108"/>
      <c r="X825" s="108"/>
      <c r="Y825" s="108"/>
    </row>
    <row r="826" spans="1:25" x14ac:dyDescent="0.3">
      <c r="A826" s="4"/>
      <c r="B826" s="4"/>
      <c r="C826" s="4"/>
      <c r="D826" s="4"/>
      <c r="E826" s="4"/>
      <c r="F826" s="4"/>
      <c r="G826" s="4"/>
      <c r="H826" s="4"/>
      <c r="I826" s="4"/>
      <c r="J826" s="5"/>
      <c r="K826" s="4"/>
      <c r="L826" s="5"/>
      <c r="M826" s="5"/>
      <c r="N826" s="5"/>
      <c r="O826" s="4"/>
      <c r="P826" s="108"/>
      <c r="Q826" s="108"/>
      <c r="R826" s="108"/>
      <c r="S826" s="108"/>
      <c r="T826" s="108"/>
      <c r="U826" s="108"/>
      <c r="V826" s="108"/>
      <c r="W826" s="108"/>
      <c r="X826" s="108"/>
      <c r="Y826" s="108"/>
    </row>
    <row r="827" spans="1:25" x14ac:dyDescent="0.3">
      <c r="A827" s="4"/>
      <c r="B827" s="4"/>
      <c r="C827" s="4"/>
      <c r="D827" s="4"/>
      <c r="E827" s="4"/>
      <c r="F827" s="4"/>
      <c r="G827" s="4"/>
      <c r="H827" s="4"/>
      <c r="I827" s="4"/>
      <c r="J827" s="5"/>
      <c r="K827" s="4"/>
      <c r="L827" s="5"/>
      <c r="M827" s="5"/>
      <c r="N827" s="5"/>
      <c r="O827" s="4"/>
      <c r="P827" s="108"/>
      <c r="Q827" s="108"/>
      <c r="R827" s="108"/>
      <c r="S827" s="108"/>
      <c r="T827" s="108"/>
      <c r="U827" s="108"/>
      <c r="V827" s="108"/>
      <c r="W827" s="108"/>
      <c r="X827" s="108"/>
      <c r="Y827" s="108"/>
    </row>
    <row r="828" spans="1:25" x14ac:dyDescent="0.3">
      <c r="A828" s="4"/>
      <c r="B828" s="4"/>
      <c r="C828" s="4"/>
      <c r="D828" s="4"/>
      <c r="E828" s="4"/>
      <c r="F828" s="4"/>
      <c r="G828" s="4"/>
      <c r="H828" s="4"/>
      <c r="I828" s="4"/>
      <c r="J828" s="5"/>
      <c r="K828" s="4"/>
      <c r="L828" s="5"/>
      <c r="M828" s="5"/>
      <c r="N828" s="5"/>
      <c r="O828" s="4"/>
      <c r="P828" s="108"/>
      <c r="Q828" s="108"/>
      <c r="R828" s="108"/>
      <c r="S828" s="108"/>
      <c r="T828" s="108"/>
      <c r="U828" s="108"/>
      <c r="V828" s="108"/>
      <c r="W828" s="108"/>
      <c r="X828" s="108"/>
      <c r="Y828" s="108"/>
    </row>
    <row r="829" spans="1:25" x14ac:dyDescent="0.3">
      <c r="A829" s="4"/>
      <c r="B829" s="4"/>
      <c r="C829" s="4"/>
      <c r="D829" s="4"/>
      <c r="E829" s="4"/>
      <c r="F829" s="4"/>
      <c r="G829" s="4"/>
      <c r="H829" s="4"/>
      <c r="I829" s="4"/>
      <c r="J829" s="5"/>
      <c r="K829" s="4"/>
      <c r="L829" s="5"/>
      <c r="M829" s="5"/>
      <c r="N829" s="5"/>
      <c r="O829" s="4"/>
      <c r="P829" s="108"/>
      <c r="Q829" s="108"/>
      <c r="R829" s="108"/>
      <c r="S829" s="108"/>
      <c r="T829" s="108"/>
      <c r="U829" s="108"/>
      <c r="V829" s="108"/>
      <c r="W829" s="108"/>
      <c r="X829" s="108"/>
      <c r="Y829" s="108"/>
    </row>
    <row r="830" spans="1:25" x14ac:dyDescent="0.3">
      <c r="A830" s="4"/>
      <c r="B830" s="4"/>
      <c r="C830" s="4"/>
      <c r="D830" s="4"/>
      <c r="E830" s="4"/>
      <c r="F830" s="4"/>
      <c r="G830" s="4"/>
      <c r="H830" s="4"/>
      <c r="I830" s="4"/>
      <c r="J830" s="5"/>
      <c r="K830" s="4"/>
      <c r="L830" s="5"/>
      <c r="M830" s="5"/>
      <c r="N830" s="5"/>
      <c r="O830" s="4"/>
      <c r="P830" s="108"/>
      <c r="Q830" s="108"/>
      <c r="R830" s="108"/>
      <c r="S830" s="108"/>
      <c r="T830" s="108"/>
      <c r="U830" s="108"/>
      <c r="V830" s="108"/>
      <c r="W830" s="108"/>
      <c r="X830" s="108"/>
      <c r="Y830" s="108"/>
    </row>
    <row r="831" spans="1:25" x14ac:dyDescent="0.3">
      <c r="A831" s="4"/>
      <c r="B831" s="4"/>
      <c r="C831" s="4"/>
      <c r="D831" s="4"/>
      <c r="E831" s="4"/>
      <c r="F831" s="4"/>
      <c r="G831" s="4"/>
      <c r="H831" s="4"/>
      <c r="I831" s="4"/>
      <c r="J831" s="5"/>
      <c r="K831" s="4"/>
      <c r="L831" s="5"/>
      <c r="M831" s="5"/>
      <c r="N831" s="5"/>
      <c r="O831" s="4"/>
      <c r="P831" s="108"/>
      <c r="Q831" s="108"/>
      <c r="R831" s="108"/>
      <c r="S831" s="108"/>
      <c r="T831" s="108"/>
      <c r="U831" s="108"/>
      <c r="V831" s="108"/>
      <c r="W831" s="108"/>
      <c r="X831" s="108"/>
      <c r="Y831" s="108"/>
    </row>
    <row r="832" spans="1:25" x14ac:dyDescent="0.3">
      <c r="A832" s="4"/>
      <c r="B832" s="4"/>
      <c r="C832" s="4"/>
      <c r="D832" s="4"/>
      <c r="E832" s="4"/>
      <c r="F832" s="4"/>
      <c r="G832" s="4"/>
      <c r="H832" s="4"/>
      <c r="I832" s="4"/>
      <c r="J832" s="5"/>
      <c r="K832" s="4"/>
      <c r="L832" s="5"/>
      <c r="M832" s="5"/>
      <c r="N832" s="5"/>
      <c r="O832" s="4"/>
      <c r="P832" s="108"/>
      <c r="Q832" s="108"/>
      <c r="R832" s="108"/>
      <c r="S832" s="108"/>
      <c r="T832" s="108"/>
      <c r="U832" s="108"/>
      <c r="V832" s="108"/>
      <c r="W832" s="108"/>
      <c r="X832" s="108"/>
      <c r="Y832" s="108"/>
    </row>
    <row r="833" spans="1:25" x14ac:dyDescent="0.3">
      <c r="A833" s="4"/>
      <c r="B833" s="4"/>
      <c r="C833" s="4"/>
      <c r="D833" s="4"/>
      <c r="E833" s="4"/>
      <c r="F833" s="4"/>
      <c r="G833" s="4"/>
      <c r="H833" s="4"/>
      <c r="I833" s="4"/>
      <c r="J833" s="5"/>
      <c r="K833" s="4"/>
      <c r="L833" s="5"/>
      <c r="M833" s="5"/>
      <c r="N833" s="5"/>
      <c r="O833" s="4"/>
      <c r="P833" s="108"/>
      <c r="Q833" s="108"/>
      <c r="R833" s="108"/>
      <c r="S833" s="108"/>
      <c r="T833" s="108"/>
      <c r="U833" s="108"/>
      <c r="V833" s="108"/>
      <c r="W833" s="108"/>
      <c r="X833" s="108"/>
      <c r="Y833" s="108"/>
    </row>
    <row r="834" spans="1:25" x14ac:dyDescent="0.3">
      <c r="A834" s="4"/>
      <c r="B834" s="4"/>
      <c r="C834" s="4"/>
      <c r="D834" s="4"/>
      <c r="E834" s="4"/>
      <c r="F834" s="4"/>
      <c r="G834" s="4"/>
      <c r="H834" s="4"/>
      <c r="I834" s="4"/>
      <c r="J834" s="5"/>
      <c r="K834" s="4"/>
      <c r="L834" s="5"/>
      <c r="M834" s="5"/>
      <c r="N834" s="5"/>
      <c r="O834" s="4"/>
      <c r="P834" s="108"/>
      <c r="Q834" s="108"/>
      <c r="R834" s="108"/>
      <c r="S834" s="108"/>
      <c r="T834" s="108"/>
      <c r="U834" s="108"/>
      <c r="V834" s="108"/>
      <c r="W834" s="108"/>
      <c r="X834" s="108"/>
      <c r="Y834" s="108"/>
    </row>
    <row r="835" spans="1:25" x14ac:dyDescent="0.3">
      <c r="A835" s="4"/>
      <c r="B835" s="4"/>
      <c r="C835" s="4"/>
      <c r="D835" s="4"/>
      <c r="E835" s="4"/>
      <c r="F835" s="4"/>
      <c r="G835" s="4"/>
      <c r="H835" s="4"/>
      <c r="I835" s="4"/>
      <c r="J835" s="5"/>
      <c r="K835" s="4"/>
      <c r="L835" s="5"/>
      <c r="M835" s="5"/>
      <c r="N835" s="5"/>
      <c r="O835" s="4"/>
      <c r="P835" s="108"/>
      <c r="Q835" s="108"/>
      <c r="R835" s="108"/>
      <c r="S835" s="108"/>
      <c r="T835" s="108"/>
      <c r="U835" s="108"/>
      <c r="V835" s="108"/>
      <c r="W835" s="108"/>
      <c r="X835" s="108"/>
      <c r="Y835" s="108"/>
    </row>
    <row r="836" spans="1:25" x14ac:dyDescent="0.3">
      <c r="A836" s="4"/>
      <c r="B836" s="4"/>
      <c r="C836" s="4"/>
      <c r="D836" s="4"/>
      <c r="E836" s="4"/>
      <c r="F836" s="4"/>
      <c r="G836" s="4"/>
      <c r="H836" s="4"/>
      <c r="I836" s="4"/>
      <c r="J836" s="5"/>
      <c r="K836" s="4"/>
      <c r="L836" s="5"/>
      <c r="M836" s="5"/>
      <c r="N836" s="5"/>
      <c r="O836" s="4"/>
      <c r="P836" s="108"/>
      <c r="Q836" s="108"/>
      <c r="R836" s="108"/>
      <c r="S836" s="108"/>
      <c r="T836" s="108"/>
      <c r="U836" s="108"/>
      <c r="V836" s="108"/>
      <c r="W836" s="108"/>
      <c r="X836" s="108"/>
      <c r="Y836" s="108"/>
    </row>
    <row r="837" spans="1:25" x14ac:dyDescent="0.3">
      <c r="A837" s="4"/>
      <c r="B837" s="4"/>
      <c r="C837" s="4"/>
      <c r="D837" s="4"/>
      <c r="E837" s="4"/>
      <c r="F837" s="4"/>
      <c r="G837" s="4"/>
      <c r="H837" s="4"/>
      <c r="I837" s="4"/>
      <c r="J837" s="5"/>
      <c r="K837" s="4"/>
      <c r="L837" s="5"/>
      <c r="M837" s="5"/>
      <c r="N837" s="5"/>
      <c r="O837" s="4"/>
      <c r="P837" s="108"/>
      <c r="Q837" s="108"/>
      <c r="R837" s="108"/>
      <c r="S837" s="108"/>
      <c r="T837" s="108"/>
      <c r="U837" s="108"/>
      <c r="V837" s="108"/>
      <c r="W837" s="108"/>
      <c r="X837" s="108"/>
      <c r="Y837" s="108"/>
    </row>
    <row r="838" spans="1:25" x14ac:dyDescent="0.3">
      <c r="A838" s="4"/>
      <c r="B838" s="4"/>
      <c r="C838" s="4"/>
      <c r="D838" s="4"/>
      <c r="E838" s="4"/>
      <c r="F838" s="4"/>
      <c r="G838" s="4"/>
      <c r="H838" s="4"/>
      <c r="I838" s="4"/>
      <c r="J838" s="5"/>
      <c r="K838" s="4"/>
      <c r="L838" s="5"/>
      <c r="M838" s="5"/>
      <c r="N838" s="5"/>
      <c r="O838" s="4"/>
      <c r="P838" s="108"/>
      <c r="Q838" s="108"/>
      <c r="R838" s="108"/>
      <c r="S838" s="108"/>
      <c r="T838" s="108"/>
      <c r="U838" s="108"/>
      <c r="V838" s="108"/>
      <c r="W838" s="108"/>
      <c r="X838" s="108"/>
      <c r="Y838" s="108"/>
    </row>
    <row r="839" spans="1:25" x14ac:dyDescent="0.3">
      <c r="A839" s="4"/>
      <c r="B839" s="4"/>
      <c r="C839" s="4"/>
      <c r="D839" s="4"/>
      <c r="E839" s="4"/>
      <c r="F839" s="4"/>
      <c r="G839" s="4"/>
      <c r="H839" s="4"/>
      <c r="I839" s="4"/>
      <c r="J839" s="5"/>
      <c r="K839" s="4"/>
      <c r="L839" s="5"/>
      <c r="M839" s="5"/>
      <c r="N839" s="5"/>
      <c r="O839" s="4"/>
      <c r="P839" s="108"/>
      <c r="Q839" s="108"/>
      <c r="R839" s="108"/>
      <c r="S839" s="108"/>
      <c r="T839" s="108"/>
      <c r="U839" s="108"/>
      <c r="V839" s="108"/>
      <c r="W839" s="108"/>
      <c r="X839" s="108"/>
      <c r="Y839" s="108"/>
    </row>
    <row r="840" spans="1:25" x14ac:dyDescent="0.3">
      <c r="A840" s="4"/>
      <c r="B840" s="4"/>
      <c r="C840" s="4"/>
      <c r="D840" s="4"/>
      <c r="E840" s="4"/>
      <c r="F840" s="4"/>
      <c r="G840" s="4"/>
      <c r="H840" s="4"/>
      <c r="I840" s="4"/>
      <c r="J840" s="5"/>
      <c r="K840" s="4"/>
      <c r="L840" s="5"/>
      <c r="M840" s="5"/>
      <c r="N840" s="5"/>
      <c r="O840" s="4"/>
      <c r="P840" s="108"/>
      <c r="Q840" s="108"/>
      <c r="R840" s="108"/>
      <c r="S840" s="108"/>
      <c r="T840" s="108"/>
      <c r="U840" s="108"/>
      <c r="V840" s="108"/>
      <c r="W840" s="108"/>
      <c r="X840" s="108"/>
      <c r="Y840" s="108"/>
    </row>
    <row r="841" spans="1:25" x14ac:dyDescent="0.3">
      <c r="A841" s="4"/>
      <c r="B841" s="4"/>
      <c r="C841" s="4"/>
      <c r="D841" s="4"/>
      <c r="E841" s="4"/>
      <c r="F841" s="4"/>
      <c r="G841" s="4"/>
      <c r="H841" s="4"/>
      <c r="I841" s="4"/>
      <c r="J841" s="5"/>
      <c r="K841" s="4"/>
      <c r="L841" s="5"/>
      <c r="M841" s="5"/>
      <c r="N841" s="5"/>
      <c r="O841" s="4"/>
      <c r="P841" s="108"/>
      <c r="Q841" s="108"/>
      <c r="R841" s="108"/>
      <c r="S841" s="108"/>
      <c r="T841" s="108"/>
      <c r="U841" s="108"/>
      <c r="V841" s="108"/>
      <c r="W841" s="108"/>
      <c r="X841" s="108"/>
      <c r="Y841" s="108"/>
    </row>
    <row r="842" spans="1:25" x14ac:dyDescent="0.3">
      <c r="A842" s="4"/>
      <c r="B842" s="4"/>
      <c r="C842" s="4"/>
      <c r="D842" s="4"/>
      <c r="E842" s="4"/>
      <c r="F842" s="4"/>
      <c r="G842" s="4"/>
      <c r="H842" s="4"/>
      <c r="I842" s="4"/>
      <c r="J842" s="5"/>
      <c r="K842" s="4"/>
      <c r="L842" s="5"/>
      <c r="M842" s="5"/>
      <c r="N842" s="5"/>
      <c r="O842" s="4"/>
      <c r="P842" s="108"/>
      <c r="Q842" s="108"/>
      <c r="R842" s="108"/>
      <c r="S842" s="108"/>
      <c r="T842" s="108"/>
      <c r="U842" s="108"/>
      <c r="V842" s="108"/>
      <c r="W842" s="108"/>
      <c r="X842" s="108"/>
      <c r="Y842" s="108"/>
    </row>
    <row r="843" spans="1:25" x14ac:dyDescent="0.3">
      <c r="A843" s="4"/>
      <c r="B843" s="4"/>
      <c r="C843" s="4"/>
      <c r="D843" s="4"/>
      <c r="E843" s="4"/>
      <c r="F843" s="4"/>
      <c r="G843" s="4"/>
      <c r="H843" s="4"/>
      <c r="I843" s="4"/>
      <c r="J843" s="5"/>
      <c r="K843" s="4"/>
      <c r="L843" s="5"/>
      <c r="M843" s="5"/>
      <c r="N843" s="5"/>
      <c r="O843" s="4"/>
      <c r="P843" s="108"/>
      <c r="Q843" s="108"/>
      <c r="R843" s="108"/>
      <c r="S843" s="108"/>
      <c r="T843" s="108"/>
      <c r="U843" s="108"/>
      <c r="V843" s="108"/>
      <c r="W843" s="108"/>
      <c r="X843" s="108"/>
      <c r="Y843" s="108"/>
    </row>
    <row r="844" spans="1:25" x14ac:dyDescent="0.3">
      <c r="A844" s="4"/>
      <c r="B844" s="4"/>
      <c r="C844" s="4"/>
      <c r="D844" s="4"/>
      <c r="E844" s="4"/>
      <c r="F844" s="4"/>
      <c r="G844" s="4"/>
      <c r="H844" s="4"/>
      <c r="I844" s="4"/>
      <c r="J844" s="5"/>
      <c r="K844" s="4"/>
      <c r="L844" s="5"/>
      <c r="M844" s="5"/>
      <c r="N844" s="5"/>
      <c r="O844" s="4"/>
      <c r="P844" s="108"/>
      <c r="Q844" s="108"/>
      <c r="R844" s="108"/>
      <c r="S844" s="108"/>
      <c r="T844" s="108"/>
      <c r="U844" s="108"/>
      <c r="V844" s="108"/>
      <c r="W844" s="108"/>
      <c r="X844" s="108"/>
      <c r="Y844" s="108"/>
    </row>
    <row r="845" spans="1:25" x14ac:dyDescent="0.3">
      <c r="A845" s="4"/>
      <c r="B845" s="4"/>
      <c r="C845" s="4"/>
      <c r="D845" s="4"/>
      <c r="E845" s="4"/>
      <c r="F845" s="4"/>
      <c r="G845" s="4"/>
      <c r="H845" s="4"/>
      <c r="I845" s="4"/>
      <c r="J845" s="5"/>
      <c r="K845" s="4"/>
      <c r="L845" s="5"/>
      <c r="M845" s="5"/>
      <c r="N845" s="5"/>
      <c r="O845" s="4"/>
      <c r="P845" s="108"/>
      <c r="Q845" s="108"/>
      <c r="R845" s="108"/>
      <c r="S845" s="108"/>
      <c r="T845" s="108"/>
      <c r="U845" s="108"/>
      <c r="V845" s="108"/>
      <c r="W845" s="108"/>
      <c r="X845" s="108"/>
      <c r="Y845" s="108"/>
    </row>
    <row r="846" spans="1:25" x14ac:dyDescent="0.3">
      <c r="A846" s="4"/>
      <c r="B846" s="4"/>
      <c r="C846" s="4"/>
      <c r="D846" s="4"/>
      <c r="E846" s="4"/>
      <c r="F846" s="4"/>
      <c r="G846" s="4"/>
      <c r="H846" s="4"/>
      <c r="I846" s="4"/>
      <c r="J846" s="5"/>
      <c r="K846" s="4"/>
      <c r="L846" s="5"/>
      <c r="M846" s="5"/>
      <c r="N846" s="5"/>
      <c r="O846" s="4"/>
      <c r="P846" s="108"/>
      <c r="Q846" s="108"/>
      <c r="R846" s="108"/>
      <c r="S846" s="108"/>
      <c r="T846" s="108"/>
      <c r="U846" s="108"/>
      <c r="V846" s="108"/>
      <c r="W846" s="108"/>
      <c r="X846" s="108"/>
      <c r="Y846" s="108"/>
    </row>
    <row r="847" spans="1:25" x14ac:dyDescent="0.3">
      <c r="A847" s="4"/>
      <c r="B847" s="4"/>
      <c r="C847" s="4"/>
      <c r="D847" s="4"/>
      <c r="E847" s="4"/>
      <c r="F847" s="4"/>
      <c r="G847" s="4"/>
      <c r="H847" s="4"/>
      <c r="I847" s="4"/>
      <c r="J847" s="5"/>
      <c r="K847" s="4"/>
      <c r="L847" s="5"/>
      <c r="M847" s="5"/>
      <c r="N847" s="5"/>
      <c r="O847" s="4"/>
      <c r="P847" s="108"/>
      <c r="Q847" s="108"/>
      <c r="R847" s="108"/>
      <c r="S847" s="108"/>
      <c r="T847" s="108"/>
      <c r="U847" s="108"/>
      <c r="V847" s="108"/>
      <c r="W847" s="108"/>
      <c r="X847" s="108"/>
      <c r="Y847" s="108"/>
    </row>
    <row r="848" spans="1:25" x14ac:dyDescent="0.3">
      <c r="A848" s="4"/>
      <c r="B848" s="4"/>
      <c r="C848" s="4"/>
      <c r="D848" s="4"/>
      <c r="E848" s="4"/>
      <c r="F848" s="4"/>
      <c r="G848" s="4"/>
      <c r="H848" s="4"/>
      <c r="I848" s="4"/>
      <c r="J848" s="5"/>
      <c r="K848" s="4"/>
      <c r="L848" s="5"/>
      <c r="M848" s="5"/>
      <c r="N848" s="5"/>
      <c r="O848" s="4"/>
      <c r="P848" s="108"/>
      <c r="Q848" s="108"/>
      <c r="R848" s="108"/>
      <c r="S848" s="108"/>
      <c r="T848" s="108"/>
      <c r="U848" s="108"/>
      <c r="V848" s="108"/>
      <c r="W848" s="108"/>
      <c r="X848" s="108"/>
      <c r="Y848" s="108"/>
    </row>
    <row r="849" spans="1:25" x14ac:dyDescent="0.3">
      <c r="A849" s="4"/>
      <c r="B849" s="4"/>
      <c r="C849" s="4"/>
      <c r="D849" s="4"/>
      <c r="E849" s="4"/>
      <c r="F849" s="4"/>
      <c r="G849" s="4"/>
      <c r="H849" s="4"/>
      <c r="I849" s="4"/>
      <c r="J849" s="5"/>
      <c r="K849" s="4"/>
      <c r="L849" s="5"/>
      <c r="M849" s="5"/>
      <c r="N849" s="5"/>
      <c r="O849" s="4"/>
      <c r="P849" s="108"/>
      <c r="Q849" s="108"/>
      <c r="R849" s="108"/>
      <c r="S849" s="108"/>
      <c r="T849" s="108"/>
      <c r="U849" s="108"/>
      <c r="V849" s="108"/>
      <c r="W849" s="108"/>
      <c r="X849" s="108"/>
      <c r="Y849" s="108"/>
    </row>
    <row r="850" spans="1:25" x14ac:dyDescent="0.3">
      <c r="A850" s="4"/>
      <c r="B850" s="4"/>
      <c r="C850" s="4"/>
      <c r="D850" s="4"/>
      <c r="E850" s="4"/>
      <c r="F850" s="4"/>
      <c r="G850" s="4"/>
      <c r="H850" s="4"/>
      <c r="I850" s="4"/>
      <c r="J850" s="5"/>
      <c r="K850" s="4"/>
      <c r="L850" s="5"/>
      <c r="M850" s="5"/>
      <c r="N850" s="5"/>
      <c r="O850" s="4"/>
      <c r="P850" s="108"/>
      <c r="Q850" s="108"/>
      <c r="R850" s="108"/>
      <c r="S850" s="108"/>
      <c r="T850" s="108"/>
      <c r="U850" s="108"/>
      <c r="V850" s="108"/>
      <c r="W850" s="108"/>
      <c r="X850" s="108"/>
      <c r="Y850" s="108"/>
    </row>
    <row r="851" spans="1:25" x14ac:dyDescent="0.3">
      <c r="A851" s="4"/>
      <c r="B851" s="4"/>
      <c r="C851" s="4"/>
      <c r="D851" s="4"/>
      <c r="E851" s="4"/>
      <c r="F851" s="4"/>
      <c r="G851" s="4"/>
      <c r="H851" s="4"/>
      <c r="I851" s="4"/>
      <c r="J851" s="5"/>
      <c r="K851" s="4"/>
      <c r="L851" s="5"/>
      <c r="M851" s="5"/>
      <c r="N851" s="5"/>
      <c r="O851" s="4"/>
      <c r="P851" s="108"/>
      <c r="Q851" s="108"/>
      <c r="R851" s="108"/>
      <c r="S851" s="108"/>
      <c r="T851" s="108"/>
      <c r="U851" s="108"/>
      <c r="V851" s="108"/>
      <c r="W851" s="108"/>
      <c r="X851" s="108"/>
      <c r="Y851" s="108"/>
    </row>
    <row r="852" spans="1:25" x14ac:dyDescent="0.3">
      <c r="A852" s="4"/>
      <c r="B852" s="4"/>
      <c r="C852" s="4"/>
      <c r="D852" s="4"/>
      <c r="E852" s="4"/>
      <c r="F852" s="4"/>
      <c r="G852" s="4"/>
      <c r="H852" s="4"/>
      <c r="I852" s="4"/>
      <c r="J852" s="5"/>
      <c r="K852" s="4"/>
      <c r="L852" s="5"/>
      <c r="M852" s="5"/>
      <c r="N852" s="5"/>
      <c r="O852" s="4"/>
      <c r="P852" s="108"/>
      <c r="Q852" s="108"/>
      <c r="R852" s="108"/>
      <c r="S852" s="108"/>
      <c r="T852" s="108"/>
      <c r="U852" s="108"/>
      <c r="V852" s="108"/>
      <c r="W852" s="108"/>
      <c r="X852" s="108"/>
      <c r="Y852" s="108"/>
    </row>
    <row r="853" spans="1:25" x14ac:dyDescent="0.3">
      <c r="A853" s="4"/>
      <c r="B853" s="4"/>
      <c r="C853" s="4"/>
      <c r="D853" s="4"/>
      <c r="E853" s="4"/>
      <c r="F853" s="4"/>
      <c r="G853" s="4"/>
      <c r="H853" s="4"/>
      <c r="I853" s="4"/>
      <c r="J853" s="5"/>
      <c r="K853" s="4"/>
      <c r="L853" s="5"/>
      <c r="M853" s="5"/>
      <c r="N853" s="5"/>
      <c r="O853" s="4"/>
      <c r="P853" s="108"/>
      <c r="Q853" s="108"/>
      <c r="R853" s="108"/>
      <c r="S853" s="108"/>
      <c r="T853" s="108"/>
      <c r="U853" s="108"/>
      <c r="V853" s="108"/>
      <c r="W853" s="108"/>
      <c r="X853" s="108"/>
      <c r="Y853" s="108"/>
    </row>
    <row r="854" spans="1:25" x14ac:dyDescent="0.3">
      <c r="A854" s="4"/>
      <c r="B854" s="4"/>
      <c r="C854" s="4"/>
      <c r="D854" s="4"/>
      <c r="E854" s="4"/>
      <c r="F854" s="4"/>
      <c r="G854" s="4"/>
      <c r="H854" s="4"/>
      <c r="I854" s="4"/>
      <c r="J854" s="5"/>
      <c r="K854" s="4"/>
      <c r="L854" s="5"/>
      <c r="M854" s="5"/>
      <c r="N854" s="5"/>
      <c r="O854" s="4"/>
      <c r="P854" s="108"/>
      <c r="Q854" s="108"/>
      <c r="R854" s="108"/>
      <c r="S854" s="108"/>
      <c r="T854" s="108"/>
      <c r="U854" s="108"/>
      <c r="V854" s="108"/>
      <c r="W854" s="108"/>
      <c r="X854" s="108"/>
      <c r="Y854" s="108"/>
    </row>
    <row r="855" spans="1:25" x14ac:dyDescent="0.3">
      <c r="A855" s="4"/>
      <c r="B855" s="4"/>
      <c r="C855" s="4"/>
      <c r="D855" s="4"/>
      <c r="E855" s="4"/>
      <c r="F855" s="4"/>
      <c r="G855" s="4"/>
      <c r="H855" s="4"/>
      <c r="I855" s="4"/>
      <c r="J855" s="5"/>
      <c r="K855" s="4"/>
      <c r="L855" s="5"/>
      <c r="M855" s="5"/>
      <c r="N855" s="5"/>
      <c r="O855" s="4"/>
      <c r="P855" s="108"/>
      <c r="Q855" s="108"/>
      <c r="R855" s="108"/>
      <c r="S855" s="108"/>
      <c r="T855" s="108"/>
      <c r="U855" s="108"/>
      <c r="V855" s="108"/>
      <c r="W855" s="108"/>
      <c r="X855" s="108"/>
      <c r="Y855" s="108"/>
    </row>
    <row r="856" spans="1:25" x14ac:dyDescent="0.3">
      <c r="A856" s="4"/>
      <c r="B856" s="4"/>
      <c r="C856" s="4"/>
      <c r="D856" s="4"/>
      <c r="E856" s="4"/>
      <c r="F856" s="4"/>
      <c r="G856" s="4"/>
      <c r="H856" s="4"/>
      <c r="I856" s="4"/>
      <c r="J856" s="5"/>
      <c r="K856" s="4"/>
      <c r="L856" s="5"/>
      <c r="M856" s="5"/>
      <c r="N856" s="5"/>
      <c r="O856" s="4"/>
      <c r="P856" s="108"/>
      <c r="Q856" s="108"/>
      <c r="R856" s="108"/>
      <c r="S856" s="108"/>
      <c r="T856" s="108"/>
      <c r="U856" s="108"/>
      <c r="V856" s="108"/>
      <c r="W856" s="108"/>
      <c r="X856" s="108"/>
      <c r="Y856" s="108"/>
    </row>
    <row r="857" spans="1:25" x14ac:dyDescent="0.3">
      <c r="A857" s="4"/>
      <c r="B857" s="4"/>
      <c r="C857" s="4"/>
      <c r="D857" s="4"/>
      <c r="E857" s="4"/>
      <c r="F857" s="4"/>
      <c r="G857" s="4"/>
      <c r="H857" s="4"/>
      <c r="I857" s="4"/>
      <c r="J857" s="5"/>
      <c r="K857" s="4"/>
      <c r="L857" s="5"/>
      <c r="M857" s="5"/>
      <c r="N857" s="5"/>
      <c r="O857" s="4"/>
      <c r="P857" s="108"/>
      <c r="Q857" s="108"/>
      <c r="R857" s="108"/>
      <c r="S857" s="108"/>
      <c r="T857" s="108"/>
      <c r="U857" s="108"/>
      <c r="V857" s="108"/>
      <c r="W857" s="108"/>
      <c r="X857" s="108"/>
      <c r="Y857" s="108"/>
    </row>
    <row r="858" spans="1:25" x14ac:dyDescent="0.3">
      <c r="A858" s="4"/>
      <c r="B858" s="4"/>
      <c r="C858" s="4"/>
      <c r="D858" s="4"/>
      <c r="E858" s="4"/>
      <c r="F858" s="4"/>
      <c r="G858" s="4"/>
      <c r="H858" s="4"/>
      <c r="I858" s="4"/>
      <c r="J858" s="5"/>
      <c r="K858" s="4"/>
      <c r="L858" s="5"/>
      <c r="M858" s="5"/>
      <c r="N858" s="5"/>
      <c r="O858" s="4"/>
      <c r="P858" s="108"/>
      <c r="Q858" s="108"/>
      <c r="R858" s="108"/>
      <c r="S858" s="108"/>
      <c r="T858" s="108"/>
      <c r="U858" s="108"/>
      <c r="V858" s="108"/>
      <c r="W858" s="108"/>
      <c r="X858" s="108"/>
      <c r="Y858" s="108"/>
    </row>
    <row r="859" spans="1:25" x14ac:dyDescent="0.3">
      <c r="A859" s="4"/>
      <c r="B859" s="4"/>
      <c r="C859" s="4"/>
      <c r="D859" s="4"/>
      <c r="E859" s="4"/>
      <c r="F859" s="4"/>
      <c r="G859" s="4"/>
      <c r="H859" s="4"/>
      <c r="I859" s="4"/>
      <c r="J859" s="5"/>
      <c r="K859" s="4"/>
      <c r="L859" s="5"/>
      <c r="M859" s="5"/>
      <c r="N859" s="5"/>
      <c r="O859" s="4"/>
      <c r="P859" s="108"/>
      <c r="Q859" s="108"/>
      <c r="R859" s="108"/>
      <c r="S859" s="108"/>
      <c r="T859" s="108"/>
      <c r="U859" s="108"/>
      <c r="V859" s="108"/>
      <c r="W859" s="108"/>
      <c r="X859" s="108"/>
      <c r="Y859" s="108"/>
    </row>
    <row r="860" spans="1:25" x14ac:dyDescent="0.3">
      <c r="A860" s="4"/>
      <c r="B860" s="4"/>
      <c r="C860" s="4"/>
      <c r="D860" s="4"/>
      <c r="E860" s="4"/>
      <c r="F860" s="4"/>
      <c r="G860" s="4"/>
      <c r="H860" s="4"/>
      <c r="I860" s="4"/>
      <c r="J860" s="5"/>
      <c r="K860" s="4"/>
      <c r="L860" s="5"/>
      <c r="M860" s="5"/>
      <c r="N860" s="5"/>
      <c r="O860" s="4"/>
      <c r="P860" s="108"/>
      <c r="Q860" s="108"/>
      <c r="R860" s="108"/>
      <c r="S860" s="108"/>
      <c r="T860" s="108"/>
      <c r="U860" s="108"/>
      <c r="V860" s="108"/>
      <c r="W860" s="108"/>
      <c r="X860" s="108"/>
      <c r="Y860" s="108"/>
    </row>
    <row r="861" spans="1:25" x14ac:dyDescent="0.3">
      <c r="A861" s="4"/>
      <c r="B861" s="4"/>
      <c r="C861" s="4"/>
      <c r="D861" s="4"/>
      <c r="E861" s="4"/>
      <c r="F861" s="4"/>
      <c r="G861" s="4"/>
      <c r="H861" s="4"/>
      <c r="I861" s="4"/>
      <c r="J861" s="5"/>
      <c r="K861" s="4"/>
      <c r="L861" s="5"/>
      <c r="M861" s="5"/>
      <c r="N861" s="5"/>
      <c r="O861" s="4"/>
      <c r="P861" s="108"/>
      <c r="Q861" s="108"/>
      <c r="R861" s="108"/>
      <c r="S861" s="108"/>
      <c r="T861" s="108"/>
      <c r="U861" s="108"/>
      <c r="V861" s="108"/>
      <c r="W861" s="108"/>
      <c r="X861" s="108"/>
      <c r="Y861" s="108"/>
    </row>
    <row r="862" spans="1:25" x14ac:dyDescent="0.3">
      <c r="A862" s="4"/>
      <c r="B862" s="4"/>
      <c r="C862" s="4"/>
      <c r="D862" s="4"/>
      <c r="E862" s="4"/>
      <c r="F862" s="4"/>
      <c r="G862" s="4"/>
      <c r="H862" s="4"/>
      <c r="I862" s="4"/>
      <c r="J862" s="5"/>
      <c r="K862" s="4"/>
      <c r="L862" s="5"/>
      <c r="M862" s="5"/>
      <c r="N862" s="5"/>
      <c r="O862" s="4"/>
      <c r="P862" s="108"/>
      <c r="Q862" s="108"/>
      <c r="R862" s="108"/>
      <c r="S862" s="108"/>
      <c r="T862" s="108"/>
      <c r="U862" s="108"/>
      <c r="V862" s="108"/>
      <c r="W862" s="108"/>
      <c r="X862" s="108"/>
      <c r="Y862" s="108"/>
    </row>
    <row r="863" spans="1:25" x14ac:dyDescent="0.3">
      <c r="A863" s="4"/>
      <c r="B863" s="4"/>
      <c r="C863" s="4"/>
      <c r="D863" s="4"/>
      <c r="E863" s="4"/>
      <c r="F863" s="4"/>
      <c r="G863" s="4"/>
      <c r="H863" s="4"/>
      <c r="I863" s="4"/>
      <c r="J863" s="5"/>
      <c r="K863" s="4"/>
      <c r="L863" s="5"/>
      <c r="M863" s="5"/>
      <c r="N863" s="5"/>
      <c r="O863" s="4"/>
      <c r="P863" s="108"/>
      <c r="Q863" s="108"/>
      <c r="R863" s="108"/>
      <c r="S863" s="108"/>
      <c r="T863" s="108"/>
      <c r="U863" s="108"/>
      <c r="V863" s="108"/>
      <c r="W863" s="108"/>
      <c r="X863" s="108"/>
      <c r="Y863" s="108"/>
    </row>
    <row r="864" spans="1:25" x14ac:dyDescent="0.3">
      <c r="A864" s="4"/>
      <c r="B864" s="4"/>
      <c r="C864" s="4"/>
      <c r="D864" s="4"/>
      <c r="E864" s="4"/>
      <c r="F864" s="4"/>
      <c r="G864" s="4"/>
      <c r="H864" s="4"/>
      <c r="I864" s="4"/>
      <c r="J864" s="5"/>
      <c r="K864" s="4"/>
      <c r="L864" s="5"/>
      <c r="M864" s="5"/>
      <c r="N864" s="5"/>
      <c r="O864" s="4"/>
      <c r="P864" s="108"/>
      <c r="Q864" s="108"/>
      <c r="R864" s="108"/>
      <c r="S864" s="108"/>
      <c r="T864" s="108"/>
      <c r="U864" s="108"/>
      <c r="V864" s="108"/>
      <c r="W864" s="108"/>
      <c r="X864" s="108"/>
      <c r="Y864" s="108"/>
    </row>
    <row r="865" spans="1:25" x14ac:dyDescent="0.3">
      <c r="A865" s="4"/>
      <c r="B865" s="4"/>
      <c r="C865" s="4"/>
      <c r="D865" s="4"/>
      <c r="E865" s="4"/>
      <c r="F865" s="4"/>
      <c r="G865" s="4"/>
      <c r="H865" s="4"/>
      <c r="I865" s="4"/>
      <c r="J865" s="5"/>
      <c r="K865" s="4"/>
      <c r="L865" s="5"/>
      <c r="M865" s="5"/>
      <c r="N865" s="5"/>
      <c r="O865" s="4"/>
      <c r="P865" s="108"/>
      <c r="Q865" s="108"/>
      <c r="R865" s="108"/>
      <c r="S865" s="108"/>
      <c r="T865" s="108"/>
      <c r="U865" s="108"/>
      <c r="V865" s="108"/>
      <c r="W865" s="108"/>
      <c r="X865" s="108"/>
      <c r="Y865" s="108"/>
    </row>
    <row r="866" spans="1:25" x14ac:dyDescent="0.3">
      <c r="A866" s="4"/>
      <c r="B866" s="4"/>
      <c r="C866" s="4"/>
      <c r="D866" s="4"/>
      <c r="E866" s="4"/>
      <c r="F866" s="4"/>
      <c r="G866" s="4"/>
      <c r="H866" s="4"/>
      <c r="I866" s="4"/>
      <c r="J866" s="5"/>
      <c r="K866" s="4"/>
      <c r="L866" s="5"/>
      <c r="M866" s="5"/>
      <c r="N866" s="5"/>
      <c r="O866" s="4"/>
      <c r="P866" s="108"/>
      <c r="Q866" s="108"/>
      <c r="R866" s="108"/>
      <c r="S866" s="108"/>
      <c r="T866" s="108"/>
      <c r="U866" s="108"/>
      <c r="V866" s="108"/>
      <c r="W866" s="108"/>
      <c r="X866" s="108"/>
      <c r="Y866" s="108"/>
    </row>
    <row r="867" spans="1:25" x14ac:dyDescent="0.3">
      <c r="A867" s="4"/>
      <c r="B867" s="4"/>
      <c r="C867" s="4"/>
      <c r="D867" s="4"/>
      <c r="E867" s="4"/>
      <c r="F867" s="4"/>
      <c r="G867" s="4"/>
      <c r="H867" s="4"/>
      <c r="I867" s="4"/>
      <c r="J867" s="5"/>
      <c r="K867" s="4"/>
      <c r="L867" s="5"/>
      <c r="M867" s="5"/>
      <c r="N867" s="5"/>
      <c r="O867" s="4"/>
      <c r="P867" s="108"/>
      <c r="Q867" s="108"/>
      <c r="R867" s="108"/>
      <c r="S867" s="108"/>
      <c r="T867" s="108"/>
      <c r="U867" s="108"/>
      <c r="V867" s="108"/>
      <c r="W867" s="108"/>
      <c r="X867" s="108"/>
      <c r="Y867" s="108"/>
    </row>
    <row r="868" spans="1:25" x14ac:dyDescent="0.3">
      <c r="A868" s="4"/>
      <c r="B868" s="4"/>
      <c r="C868" s="4"/>
      <c r="D868" s="4"/>
      <c r="E868" s="4"/>
      <c r="F868" s="4"/>
      <c r="G868" s="4"/>
      <c r="H868" s="4"/>
      <c r="I868" s="4"/>
      <c r="J868" s="5"/>
      <c r="K868" s="4"/>
      <c r="L868" s="5"/>
      <c r="M868" s="5"/>
      <c r="N868" s="5"/>
      <c r="O868" s="4"/>
      <c r="P868" s="108"/>
      <c r="Q868" s="108"/>
      <c r="R868" s="108"/>
      <c r="S868" s="108"/>
      <c r="T868" s="108"/>
      <c r="U868" s="108"/>
      <c r="V868" s="108"/>
      <c r="W868" s="108"/>
      <c r="X868" s="108"/>
      <c r="Y868" s="108"/>
    </row>
    <row r="869" spans="1:25" x14ac:dyDescent="0.3">
      <c r="A869" s="4"/>
      <c r="B869" s="4"/>
      <c r="C869" s="4"/>
      <c r="D869" s="4"/>
      <c r="E869" s="4"/>
      <c r="F869" s="4"/>
      <c r="G869" s="4"/>
      <c r="H869" s="4"/>
      <c r="I869" s="4"/>
      <c r="J869" s="5"/>
      <c r="K869" s="4"/>
      <c r="L869" s="5"/>
      <c r="M869" s="5"/>
      <c r="N869" s="5"/>
      <c r="O869" s="4"/>
      <c r="P869" s="108"/>
      <c r="Q869" s="108"/>
      <c r="R869" s="108"/>
      <c r="S869" s="108"/>
      <c r="T869" s="108"/>
      <c r="U869" s="108"/>
      <c r="V869" s="108"/>
      <c r="W869" s="108"/>
      <c r="X869" s="108"/>
      <c r="Y869" s="108"/>
    </row>
    <row r="870" spans="1:25" x14ac:dyDescent="0.3">
      <c r="A870" s="4"/>
      <c r="B870" s="4"/>
      <c r="C870" s="4"/>
      <c r="D870" s="4"/>
      <c r="E870" s="4"/>
      <c r="F870" s="4"/>
      <c r="G870" s="4"/>
      <c r="H870" s="4"/>
      <c r="I870" s="4"/>
      <c r="J870" s="5"/>
      <c r="K870" s="4"/>
      <c r="L870" s="5"/>
      <c r="M870" s="5"/>
      <c r="N870" s="5"/>
      <c r="O870" s="4"/>
      <c r="P870" s="108"/>
      <c r="Q870" s="108"/>
      <c r="R870" s="108"/>
      <c r="S870" s="108"/>
      <c r="T870" s="108"/>
      <c r="U870" s="108"/>
      <c r="V870" s="108"/>
      <c r="W870" s="108"/>
      <c r="X870" s="108"/>
      <c r="Y870" s="108"/>
    </row>
    <row r="871" spans="1:25" x14ac:dyDescent="0.3">
      <c r="A871" s="4"/>
      <c r="B871" s="4"/>
      <c r="C871" s="4"/>
      <c r="D871" s="4"/>
      <c r="E871" s="4"/>
      <c r="F871" s="4"/>
      <c r="G871" s="4"/>
      <c r="H871" s="4"/>
      <c r="I871" s="4"/>
      <c r="J871" s="5"/>
      <c r="K871" s="4"/>
      <c r="L871" s="5"/>
      <c r="M871" s="5"/>
      <c r="N871" s="5"/>
      <c r="O871" s="4"/>
      <c r="P871" s="108"/>
      <c r="Q871" s="108"/>
      <c r="R871" s="108"/>
      <c r="S871" s="108"/>
      <c r="T871" s="108"/>
      <c r="U871" s="108"/>
      <c r="V871" s="108"/>
      <c r="W871" s="108"/>
      <c r="X871" s="108"/>
      <c r="Y871" s="108"/>
    </row>
    <row r="872" spans="1:25" x14ac:dyDescent="0.3">
      <c r="A872" s="4"/>
      <c r="B872" s="4"/>
      <c r="C872" s="4"/>
      <c r="D872" s="4"/>
      <c r="E872" s="4"/>
      <c r="F872" s="4"/>
      <c r="G872" s="4"/>
      <c r="H872" s="4"/>
      <c r="I872" s="4"/>
      <c r="J872" s="5"/>
      <c r="K872" s="4"/>
      <c r="L872" s="5"/>
      <c r="M872" s="5"/>
      <c r="N872" s="5"/>
      <c r="O872" s="4"/>
      <c r="P872" s="108"/>
      <c r="Q872" s="108"/>
      <c r="R872" s="108"/>
      <c r="S872" s="108"/>
      <c r="T872" s="108"/>
      <c r="U872" s="108"/>
      <c r="V872" s="108"/>
      <c r="W872" s="108"/>
      <c r="X872" s="108"/>
      <c r="Y872" s="108"/>
    </row>
    <row r="873" spans="1:25" x14ac:dyDescent="0.3">
      <c r="A873" s="4"/>
      <c r="B873" s="4"/>
      <c r="C873" s="4"/>
      <c r="D873" s="4"/>
      <c r="E873" s="4"/>
      <c r="F873" s="4"/>
      <c r="G873" s="4"/>
      <c r="H873" s="4"/>
      <c r="I873" s="4"/>
      <c r="J873" s="5"/>
      <c r="K873" s="4"/>
      <c r="L873" s="5"/>
      <c r="M873" s="5"/>
      <c r="N873" s="5"/>
      <c r="O873" s="4"/>
      <c r="P873" s="108"/>
      <c r="Q873" s="108"/>
      <c r="R873" s="108"/>
      <c r="S873" s="108"/>
      <c r="T873" s="108"/>
      <c r="U873" s="108"/>
      <c r="V873" s="108"/>
      <c r="W873" s="108"/>
      <c r="X873" s="108"/>
      <c r="Y873" s="108"/>
    </row>
    <row r="874" spans="1:25" x14ac:dyDescent="0.3">
      <c r="A874" s="4"/>
      <c r="B874" s="4"/>
      <c r="C874" s="4"/>
      <c r="D874" s="4"/>
      <c r="E874" s="4"/>
      <c r="F874" s="4"/>
      <c r="G874" s="4"/>
      <c r="H874" s="4"/>
      <c r="I874" s="4"/>
      <c r="J874" s="5"/>
      <c r="K874" s="4"/>
      <c r="L874" s="5"/>
      <c r="M874" s="5"/>
      <c r="N874" s="5"/>
      <c r="O874" s="4"/>
      <c r="P874" s="108"/>
      <c r="Q874" s="108"/>
      <c r="R874" s="108"/>
      <c r="S874" s="108"/>
      <c r="T874" s="108"/>
      <c r="U874" s="108"/>
      <c r="V874" s="108"/>
      <c r="W874" s="108"/>
      <c r="X874" s="108"/>
      <c r="Y874" s="108"/>
    </row>
    <row r="875" spans="1:25" x14ac:dyDescent="0.3">
      <c r="A875" s="4"/>
      <c r="B875" s="4"/>
      <c r="C875" s="4"/>
      <c r="D875" s="4"/>
      <c r="E875" s="4"/>
      <c r="F875" s="4"/>
      <c r="G875" s="4"/>
      <c r="H875" s="4"/>
      <c r="I875" s="4"/>
      <c r="J875" s="5"/>
      <c r="K875" s="4"/>
      <c r="L875" s="5"/>
      <c r="M875" s="5"/>
      <c r="N875" s="5"/>
      <c r="O875" s="4"/>
      <c r="P875" s="108"/>
      <c r="Q875" s="108"/>
      <c r="R875" s="108"/>
      <c r="S875" s="108"/>
      <c r="T875" s="108"/>
      <c r="U875" s="108"/>
      <c r="V875" s="108"/>
      <c r="W875" s="108"/>
      <c r="X875" s="108"/>
      <c r="Y875" s="108"/>
    </row>
    <row r="876" spans="1:25" x14ac:dyDescent="0.3">
      <c r="A876" s="4"/>
      <c r="B876" s="4"/>
      <c r="C876" s="4"/>
      <c r="D876" s="4"/>
      <c r="E876" s="4"/>
      <c r="F876" s="4"/>
      <c r="G876" s="4"/>
      <c r="H876" s="4"/>
      <c r="I876" s="4"/>
      <c r="J876" s="5"/>
      <c r="K876" s="4"/>
      <c r="L876" s="5"/>
      <c r="M876" s="5"/>
      <c r="N876" s="5"/>
      <c r="O876" s="4"/>
      <c r="P876" s="108"/>
      <c r="Q876" s="108"/>
      <c r="R876" s="108"/>
      <c r="S876" s="108"/>
      <c r="T876" s="108"/>
      <c r="U876" s="108"/>
      <c r="V876" s="108"/>
      <c r="W876" s="108"/>
      <c r="X876" s="108"/>
      <c r="Y876" s="108"/>
    </row>
    <row r="877" spans="1:25" x14ac:dyDescent="0.3">
      <c r="A877" s="4"/>
      <c r="B877" s="4"/>
      <c r="C877" s="4"/>
      <c r="D877" s="4"/>
      <c r="E877" s="4"/>
      <c r="F877" s="4"/>
      <c r="G877" s="4"/>
      <c r="H877" s="4"/>
      <c r="I877" s="4"/>
      <c r="J877" s="5"/>
      <c r="K877" s="4"/>
      <c r="L877" s="5"/>
      <c r="M877" s="5"/>
      <c r="N877" s="5"/>
      <c r="O877" s="4"/>
      <c r="P877" s="108"/>
      <c r="Q877" s="108"/>
      <c r="R877" s="108"/>
      <c r="S877" s="108"/>
      <c r="T877" s="108"/>
      <c r="U877" s="108"/>
      <c r="V877" s="108"/>
      <c r="W877" s="108"/>
      <c r="X877" s="108"/>
      <c r="Y877" s="108"/>
    </row>
    <row r="878" spans="1:25" x14ac:dyDescent="0.3">
      <c r="A878" s="4"/>
      <c r="B878" s="4"/>
      <c r="C878" s="4"/>
      <c r="D878" s="4"/>
      <c r="E878" s="4"/>
      <c r="F878" s="4"/>
      <c r="G878" s="4"/>
      <c r="H878" s="4"/>
      <c r="I878" s="4"/>
      <c r="J878" s="5"/>
      <c r="K878" s="4"/>
      <c r="L878" s="5"/>
      <c r="M878" s="5"/>
      <c r="N878" s="5"/>
      <c r="O878" s="4"/>
      <c r="P878" s="108"/>
      <c r="Q878" s="108"/>
      <c r="R878" s="108"/>
      <c r="S878" s="108"/>
      <c r="T878" s="108"/>
      <c r="U878" s="108"/>
      <c r="V878" s="108"/>
      <c r="W878" s="108"/>
      <c r="X878" s="108"/>
      <c r="Y878" s="108"/>
    </row>
    <row r="879" spans="1:25" x14ac:dyDescent="0.3">
      <c r="A879" s="4"/>
      <c r="B879" s="4"/>
      <c r="C879" s="4"/>
      <c r="D879" s="4"/>
      <c r="E879" s="4"/>
      <c r="F879" s="4"/>
      <c r="G879" s="4"/>
      <c r="H879" s="4"/>
      <c r="I879" s="4"/>
      <c r="J879" s="5"/>
      <c r="K879" s="4"/>
      <c r="L879" s="5"/>
      <c r="M879" s="5"/>
      <c r="N879" s="5"/>
      <c r="O879" s="4"/>
      <c r="P879" s="108"/>
      <c r="Q879" s="108"/>
      <c r="R879" s="108"/>
      <c r="S879" s="108"/>
      <c r="T879" s="108"/>
      <c r="U879" s="108"/>
      <c r="V879" s="108"/>
      <c r="W879" s="108"/>
      <c r="X879" s="108"/>
      <c r="Y879" s="108"/>
    </row>
    <row r="880" spans="1:25" x14ac:dyDescent="0.3">
      <c r="A880" s="4"/>
      <c r="B880" s="4"/>
      <c r="C880" s="4"/>
      <c r="D880" s="4"/>
      <c r="E880" s="4"/>
      <c r="F880" s="4"/>
      <c r="G880" s="4"/>
      <c r="H880" s="4"/>
      <c r="I880" s="4"/>
      <c r="J880" s="5"/>
      <c r="K880" s="4"/>
      <c r="L880" s="5"/>
      <c r="M880" s="5"/>
      <c r="N880" s="5"/>
      <c r="O880" s="4"/>
      <c r="P880" s="108"/>
      <c r="Q880" s="108"/>
      <c r="R880" s="108"/>
      <c r="S880" s="108"/>
      <c r="T880" s="108"/>
      <c r="U880" s="108"/>
      <c r="V880" s="108"/>
      <c r="W880" s="108"/>
      <c r="X880" s="108"/>
      <c r="Y880" s="108"/>
    </row>
    <row r="881" spans="1:25" x14ac:dyDescent="0.3">
      <c r="A881" s="4"/>
      <c r="B881" s="4"/>
      <c r="C881" s="4"/>
      <c r="D881" s="4"/>
      <c r="E881" s="4"/>
      <c r="F881" s="4"/>
      <c r="G881" s="4"/>
      <c r="H881" s="4"/>
      <c r="I881" s="4"/>
      <c r="J881" s="5"/>
      <c r="K881" s="4"/>
      <c r="L881" s="5"/>
      <c r="M881" s="5"/>
      <c r="N881" s="5"/>
      <c r="O881" s="4"/>
      <c r="P881" s="108"/>
      <c r="Q881" s="108"/>
      <c r="R881" s="108"/>
      <c r="S881" s="108"/>
      <c r="T881" s="108"/>
      <c r="U881" s="108"/>
      <c r="V881" s="108"/>
      <c r="W881" s="108"/>
      <c r="X881" s="108"/>
      <c r="Y881" s="108"/>
    </row>
    <row r="882" spans="1:25" x14ac:dyDescent="0.3">
      <c r="A882" s="4"/>
      <c r="B882" s="4"/>
      <c r="C882" s="4"/>
      <c r="D882" s="4"/>
      <c r="E882" s="4"/>
      <c r="F882" s="4"/>
      <c r="G882" s="4"/>
      <c r="H882" s="4"/>
      <c r="I882" s="4"/>
      <c r="J882" s="5"/>
      <c r="K882" s="4"/>
      <c r="L882" s="5"/>
      <c r="M882" s="5"/>
      <c r="N882" s="5"/>
      <c r="O882" s="4"/>
      <c r="P882" s="108"/>
      <c r="Q882" s="108"/>
      <c r="R882" s="108"/>
      <c r="S882" s="108"/>
      <c r="T882" s="108"/>
      <c r="U882" s="108"/>
      <c r="V882" s="108"/>
      <c r="W882" s="108"/>
      <c r="X882" s="108"/>
      <c r="Y882" s="108"/>
    </row>
    <row r="883" spans="1:25" x14ac:dyDescent="0.3">
      <c r="A883" s="4"/>
      <c r="B883" s="4"/>
      <c r="C883" s="4"/>
      <c r="D883" s="4"/>
      <c r="E883" s="4"/>
      <c r="F883" s="4"/>
      <c r="G883" s="4"/>
      <c r="H883" s="4"/>
      <c r="I883" s="4"/>
      <c r="J883" s="5"/>
      <c r="K883" s="4"/>
      <c r="L883" s="5"/>
      <c r="M883" s="5"/>
      <c r="N883" s="5"/>
      <c r="O883" s="4"/>
      <c r="P883" s="108"/>
      <c r="Q883" s="108"/>
      <c r="R883" s="108"/>
      <c r="S883" s="108"/>
      <c r="T883" s="108"/>
      <c r="U883" s="108"/>
      <c r="V883" s="108"/>
      <c r="W883" s="108"/>
      <c r="X883" s="108"/>
      <c r="Y883" s="108"/>
    </row>
    <row r="884" spans="1:25" x14ac:dyDescent="0.3">
      <c r="A884" s="4"/>
      <c r="B884" s="4"/>
      <c r="C884" s="4"/>
      <c r="D884" s="4"/>
      <c r="E884" s="4"/>
      <c r="F884" s="4"/>
      <c r="G884" s="4"/>
      <c r="H884" s="4"/>
      <c r="I884" s="4"/>
      <c r="J884" s="5"/>
      <c r="K884" s="4"/>
      <c r="L884" s="5"/>
      <c r="M884" s="5"/>
      <c r="N884" s="5"/>
      <c r="O884" s="4"/>
      <c r="P884" s="108"/>
      <c r="Q884" s="108"/>
      <c r="R884" s="108"/>
      <c r="S884" s="108"/>
      <c r="T884" s="108"/>
      <c r="U884" s="108"/>
      <c r="V884" s="108"/>
      <c r="W884" s="108"/>
      <c r="X884" s="108"/>
      <c r="Y884" s="108"/>
    </row>
    <row r="885" spans="1:25" x14ac:dyDescent="0.3">
      <c r="A885" s="4"/>
      <c r="B885" s="4"/>
      <c r="C885" s="4"/>
      <c r="D885" s="4"/>
      <c r="E885" s="4"/>
      <c r="F885" s="4"/>
      <c r="G885" s="4"/>
      <c r="H885" s="4"/>
      <c r="I885" s="4"/>
      <c r="J885" s="5"/>
      <c r="K885" s="4"/>
      <c r="L885" s="5"/>
      <c r="M885" s="5"/>
      <c r="N885" s="5"/>
      <c r="O885" s="4"/>
      <c r="P885" s="108"/>
      <c r="Q885" s="108"/>
      <c r="R885" s="108"/>
      <c r="S885" s="108"/>
      <c r="T885" s="108"/>
      <c r="U885" s="108"/>
      <c r="V885" s="108"/>
      <c r="W885" s="108"/>
      <c r="X885" s="108"/>
      <c r="Y885" s="108"/>
    </row>
    <row r="886" spans="1:25" x14ac:dyDescent="0.3">
      <c r="A886" s="4"/>
      <c r="B886" s="4"/>
      <c r="C886" s="4"/>
      <c r="D886" s="4"/>
      <c r="E886" s="4"/>
      <c r="F886" s="4"/>
      <c r="G886" s="4"/>
      <c r="H886" s="4"/>
      <c r="I886" s="4"/>
      <c r="J886" s="5"/>
      <c r="K886" s="4"/>
      <c r="L886" s="5"/>
      <c r="M886" s="5"/>
      <c r="N886" s="5"/>
      <c r="O886" s="4"/>
      <c r="P886" s="108"/>
      <c r="Q886" s="108"/>
      <c r="R886" s="108"/>
      <c r="S886" s="108"/>
      <c r="T886" s="108"/>
      <c r="U886" s="108"/>
      <c r="V886" s="108"/>
      <c r="W886" s="108"/>
      <c r="X886" s="108"/>
      <c r="Y886" s="108"/>
    </row>
    <row r="887" spans="1:25" x14ac:dyDescent="0.3">
      <c r="A887" s="4"/>
      <c r="B887" s="4"/>
      <c r="C887" s="4"/>
      <c r="D887" s="4"/>
      <c r="E887" s="4"/>
      <c r="F887" s="4"/>
      <c r="G887" s="4"/>
      <c r="H887" s="4"/>
      <c r="I887" s="4"/>
      <c r="J887" s="5"/>
      <c r="K887" s="4"/>
      <c r="L887" s="5"/>
      <c r="M887" s="5"/>
      <c r="N887" s="5"/>
      <c r="O887" s="4"/>
      <c r="P887" s="108"/>
      <c r="Q887" s="108"/>
      <c r="R887" s="108"/>
      <c r="S887" s="108"/>
      <c r="T887" s="108"/>
      <c r="U887" s="108"/>
      <c r="V887" s="108"/>
      <c r="W887" s="108"/>
      <c r="X887" s="108"/>
      <c r="Y887" s="108"/>
    </row>
    <row r="888" spans="1:25" x14ac:dyDescent="0.3">
      <c r="A888" s="4"/>
      <c r="B888" s="4"/>
      <c r="C888" s="4"/>
      <c r="D888" s="4"/>
      <c r="E888" s="4"/>
      <c r="F888" s="4"/>
      <c r="G888" s="4"/>
      <c r="H888" s="4"/>
      <c r="I888" s="4"/>
      <c r="J888" s="5"/>
      <c r="K888" s="4"/>
      <c r="L888" s="5"/>
      <c r="M888" s="5"/>
      <c r="N888" s="5"/>
      <c r="O888" s="4"/>
      <c r="P888" s="108"/>
      <c r="Q888" s="108"/>
      <c r="R888" s="108"/>
      <c r="S888" s="108"/>
      <c r="T888" s="108"/>
      <c r="U888" s="108"/>
      <c r="V888" s="108"/>
      <c r="W888" s="108"/>
      <c r="X888" s="108"/>
      <c r="Y888" s="108"/>
    </row>
    <row r="889" spans="1:25" x14ac:dyDescent="0.3">
      <c r="A889" s="4"/>
      <c r="B889" s="4"/>
      <c r="C889" s="4"/>
      <c r="D889" s="4"/>
      <c r="E889" s="4"/>
      <c r="F889" s="4"/>
      <c r="G889" s="4"/>
      <c r="H889" s="4"/>
      <c r="I889" s="4"/>
      <c r="J889" s="5"/>
      <c r="K889" s="4"/>
      <c r="L889" s="5"/>
      <c r="M889" s="5"/>
      <c r="N889" s="5"/>
      <c r="O889" s="4"/>
      <c r="P889" s="108"/>
      <c r="Q889" s="108"/>
      <c r="R889" s="108"/>
      <c r="S889" s="108"/>
      <c r="T889" s="108"/>
      <c r="U889" s="108"/>
      <c r="V889" s="108"/>
      <c r="W889" s="108"/>
      <c r="X889" s="108"/>
      <c r="Y889" s="108"/>
    </row>
    <row r="890" spans="1:25" x14ac:dyDescent="0.3">
      <c r="A890" s="4"/>
      <c r="B890" s="4"/>
      <c r="C890" s="4"/>
      <c r="D890" s="4"/>
      <c r="E890" s="4"/>
      <c r="F890" s="4"/>
      <c r="G890" s="4"/>
      <c r="H890" s="4"/>
      <c r="I890" s="4"/>
      <c r="J890" s="5"/>
      <c r="K890" s="4"/>
      <c r="L890" s="5"/>
      <c r="M890" s="5"/>
      <c r="N890" s="5"/>
      <c r="O890" s="4"/>
      <c r="P890" s="108"/>
      <c r="Q890" s="108"/>
      <c r="R890" s="108"/>
      <c r="S890" s="108"/>
      <c r="T890" s="108"/>
      <c r="U890" s="108"/>
      <c r="V890" s="108"/>
      <c r="W890" s="108"/>
      <c r="X890" s="108"/>
      <c r="Y890" s="108"/>
    </row>
    <row r="891" spans="1:25" x14ac:dyDescent="0.3">
      <c r="A891" s="4"/>
      <c r="B891" s="4"/>
      <c r="C891" s="4"/>
      <c r="D891" s="4"/>
      <c r="E891" s="4"/>
      <c r="F891" s="4"/>
      <c r="G891" s="4"/>
      <c r="H891" s="4"/>
      <c r="I891" s="4"/>
      <c r="J891" s="5"/>
      <c r="K891" s="4"/>
      <c r="L891" s="5"/>
      <c r="M891" s="5"/>
      <c r="N891" s="5"/>
      <c r="O891" s="4"/>
      <c r="P891" s="108"/>
      <c r="Q891" s="108"/>
      <c r="R891" s="108"/>
      <c r="S891" s="108"/>
      <c r="T891" s="108"/>
      <c r="U891" s="108"/>
      <c r="V891" s="108"/>
      <c r="W891" s="108"/>
      <c r="X891" s="108"/>
      <c r="Y891" s="108"/>
    </row>
    <row r="892" spans="1:25" x14ac:dyDescent="0.3">
      <c r="A892" s="4"/>
      <c r="B892" s="4"/>
      <c r="C892" s="4"/>
      <c r="D892" s="4"/>
      <c r="E892" s="4"/>
      <c r="F892" s="4"/>
      <c r="G892" s="4"/>
      <c r="H892" s="4"/>
      <c r="I892" s="4"/>
      <c r="J892" s="5"/>
      <c r="K892" s="4"/>
      <c r="L892" s="5"/>
      <c r="M892" s="5"/>
      <c r="N892" s="5"/>
      <c r="O892" s="4"/>
      <c r="P892" s="108"/>
      <c r="Q892" s="108"/>
      <c r="R892" s="108"/>
      <c r="S892" s="108"/>
      <c r="T892" s="108"/>
      <c r="U892" s="108"/>
      <c r="V892" s="108"/>
      <c r="W892" s="108"/>
      <c r="X892" s="108"/>
      <c r="Y892" s="108"/>
    </row>
    <row r="893" spans="1:25" x14ac:dyDescent="0.3">
      <c r="A893" s="4"/>
      <c r="B893" s="4"/>
      <c r="C893" s="4"/>
      <c r="D893" s="4"/>
      <c r="E893" s="4"/>
      <c r="F893" s="4"/>
      <c r="G893" s="4"/>
      <c r="H893" s="4"/>
      <c r="I893" s="4"/>
      <c r="J893" s="5"/>
      <c r="K893" s="4"/>
      <c r="L893" s="5"/>
      <c r="M893" s="5"/>
      <c r="N893" s="5"/>
      <c r="O893" s="4"/>
      <c r="P893" s="108"/>
      <c r="Q893" s="108"/>
      <c r="R893" s="108"/>
      <c r="S893" s="108"/>
      <c r="T893" s="108"/>
      <c r="U893" s="108"/>
      <c r="V893" s="108"/>
      <c r="W893" s="108"/>
      <c r="X893" s="108"/>
      <c r="Y893" s="108"/>
    </row>
    <row r="894" spans="1:25" x14ac:dyDescent="0.3">
      <c r="A894" s="4"/>
      <c r="B894" s="4"/>
      <c r="C894" s="4"/>
      <c r="D894" s="4"/>
      <c r="E894" s="4"/>
      <c r="F894" s="4"/>
      <c r="G894" s="4"/>
      <c r="H894" s="4"/>
      <c r="I894" s="4"/>
      <c r="J894" s="5"/>
      <c r="K894" s="4"/>
      <c r="L894" s="5"/>
      <c r="M894" s="5"/>
      <c r="N894" s="5"/>
      <c r="O894" s="4"/>
      <c r="P894" s="108"/>
      <c r="Q894" s="108"/>
      <c r="R894" s="108"/>
      <c r="S894" s="108"/>
      <c r="T894" s="108"/>
      <c r="U894" s="108"/>
      <c r="V894" s="108"/>
      <c r="W894" s="108"/>
      <c r="X894" s="108"/>
      <c r="Y894" s="108"/>
    </row>
    <row r="895" spans="1:25" x14ac:dyDescent="0.3">
      <c r="A895" s="4"/>
      <c r="B895" s="4"/>
      <c r="C895" s="4"/>
      <c r="D895" s="4"/>
      <c r="E895" s="4"/>
      <c r="F895" s="4"/>
      <c r="G895" s="4"/>
      <c r="H895" s="4"/>
      <c r="I895" s="4"/>
      <c r="J895" s="5"/>
      <c r="K895" s="4"/>
      <c r="L895" s="5"/>
      <c r="M895" s="5"/>
      <c r="N895" s="5"/>
      <c r="O895" s="4"/>
      <c r="P895" s="108"/>
      <c r="Q895" s="108"/>
      <c r="R895" s="108"/>
      <c r="S895" s="108"/>
      <c r="T895" s="108"/>
      <c r="U895" s="108"/>
      <c r="V895" s="108"/>
      <c r="W895" s="108"/>
      <c r="X895" s="108"/>
      <c r="Y895" s="108"/>
    </row>
    <row r="896" spans="1:25" x14ac:dyDescent="0.3">
      <c r="A896" s="4"/>
      <c r="B896" s="4"/>
      <c r="C896" s="4"/>
      <c r="D896" s="4"/>
      <c r="E896" s="4"/>
      <c r="F896" s="4"/>
      <c r="G896" s="4"/>
      <c r="H896" s="4"/>
      <c r="I896" s="4"/>
      <c r="J896" s="5"/>
      <c r="K896" s="4"/>
      <c r="L896" s="5"/>
      <c r="M896" s="5"/>
      <c r="N896" s="5"/>
      <c r="O896" s="4"/>
      <c r="P896" s="108"/>
      <c r="Q896" s="108"/>
      <c r="R896" s="108"/>
      <c r="S896" s="108"/>
      <c r="T896" s="108"/>
      <c r="U896" s="108"/>
      <c r="V896" s="108"/>
      <c r="W896" s="108"/>
      <c r="X896" s="108"/>
      <c r="Y896" s="108"/>
    </row>
    <row r="897" spans="1:25" x14ac:dyDescent="0.3">
      <c r="A897" s="4"/>
      <c r="B897" s="4"/>
      <c r="C897" s="4"/>
      <c r="D897" s="4"/>
      <c r="E897" s="4"/>
      <c r="F897" s="4"/>
      <c r="G897" s="4"/>
      <c r="H897" s="4"/>
      <c r="I897" s="4"/>
      <c r="J897" s="5"/>
      <c r="K897" s="4"/>
      <c r="L897" s="5"/>
      <c r="M897" s="5"/>
      <c r="N897" s="5"/>
      <c r="O897" s="4"/>
      <c r="P897" s="108"/>
      <c r="Q897" s="108"/>
      <c r="R897" s="108"/>
      <c r="S897" s="108"/>
      <c r="T897" s="108"/>
      <c r="U897" s="108"/>
      <c r="V897" s="108"/>
      <c r="W897" s="108"/>
      <c r="X897" s="108"/>
      <c r="Y897" s="108"/>
    </row>
    <row r="898" spans="1:25" x14ac:dyDescent="0.3">
      <c r="A898" s="4"/>
      <c r="B898" s="4"/>
      <c r="C898" s="4"/>
      <c r="D898" s="4"/>
      <c r="E898" s="4"/>
      <c r="F898" s="4"/>
      <c r="G898" s="4"/>
      <c r="H898" s="4"/>
      <c r="I898" s="4"/>
      <c r="J898" s="5"/>
      <c r="K898" s="4"/>
      <c r="L898" s="5"/>
      <c r="M898" s="5"/>
      <c r="N898" s="5"/>
      <c r="O898" s="4"/>
      <c r="P898" s="108"/>
      <c r="Q898" s="108"/>
      <c r="R898" s="108"/>
      <c r="S898" s="108"/>
      <c r="T898" s="108"/>
      <c r="U898" s="108"/>
      <c r="V898" s="108"/>
      <c r="W898" s="108"/>
      <c r="X898" s="108"/>
      <c r="Y898" s="108"/>
    </row>
    <row r="899" spans="1:25" x14ac:dyDescent="0.3">
      <c r="A899" s="4"/>
      <c r="B899" s="4"/>
      <c r="C899" s="4"/>
      <c r="D899" s="4"/>
      <c r="E899" s="4"/>
      <c r="F899" s="4"/>
      <c r="G899" s="4"/>
      <c r="H899" s="4"/>
      <c r="I899" s="4"/>
      <c r="J899" s="5"/>
      <c r="K899" s="4"/>
      <c r="L899" s="5"/>
      <c r="M899" s="5"/>
      <c r="N899" s="5"/>
      <c r="O899" s="4"/>
      <c r="P899" s="108"/>
      <c r="Q899" s="108"/>
      <c r="R899" s="108"/>
      <c r="S899" s="108"/>
      <c r="T899" s="108"/>
      <c r="U899" s="108"/>
      <c r="V899" s="108"/>
      <c r="W899" s="108"/>
      <c r="X899" s="108"/>
      <c r="Y899" s="108"/>
    </row>
    <row r="900" spans="1:25" x14ac:dyDescent="0.3">
      <c r="A900" s="4"/>
      <c r="B900" s="4"/>
      <c r="C900" s="4"/>
      <c r="D900" s="4"/>
      <c r="E900" s="4"/>
      <c r="F900" s="4"/>
      <c r="G900" s="4"/>
      <c r="H900" s="4"/>
      <c r="I900" s="4"/>
      <c r="J900" s="5"/>
      <c r="K900" s="4"/>
      <c r="L900" s="5"/>
      <c r="M900" s="5"/>
      <c r="N900" s="5"/>
      <c r="O900" s="4"/>
      <c r="P900" s="108"/>
      <c r="Q900" s="108"/>
      <c r="R900" s="108"/>
      <c r="S900" s="108"/>
      <c r="T900" s="108"/>
      <c r="U900" s="108"/>
      <c r="V900" s="108"/>
      <c r="W900" s="108"/>
      <c r="X900" s="108"/>
      <c r="Y900" s="108"/>
    </row>
    <row r="901" spans="1:25" x14ac:dyDescent="0.3">
      <c r="A901" s="4"/>
      <c r="B901" s="4"/>
      <c r="C901" s="4"/>
      <c r="D901" s="4"/>
      <c r="E901" s="4"/>
      <c r="F901" s="4"/>
      <c r="G901" s="4"/>
      <c r="H901" s="4"/>
      <c r="I901" s="4"/>
      <c r="J901" s="5"/>
      <c r="K901" s="4"/>
      <c r="L901" s="5"/>
      <c r="M901" s="5"/>
      <c r="N901" s="5"/>
      <c r="O901" s="4"/>
      <c r="P901" s="108"/>
      <c r="Q901" s="108"/>
      <c r="R901" s="108"/>
      <c r="S901" s="108"/>
      <c r="T901" s="108"/>
      <c r="U901" s="108"/>
      <c r="V901" s="108"/>
      <c r="W901" s="108"/>
      <c r="X901" s="108"/>
      <c r="Y901" s="108"/>
    </row>
    <row r="902" spans="1:25" x14ac:dyDescent="0.3">
      <c r="A902" s="4"/>
      <c r="B902" s="4"/>
      <c r="C902" s="4"/>
      <c r="D902" s="4"/>
      <c r="E902" s="4"/>
      <c r="F902" s="4"/>
      <c r="G902" s="4"/>
      <c r="H902" s="4"/>
      <c r="I902" s="4"/>
      <c r="J902" s="5"/>
      <c r="K902" s="4"/>
      <c r="L902" s="5"/>
      <c r="M902" s="5"/>
      <c r="N902" s="5"/>
      <c r="O902" s="4"/>
      <c r="P902" s="108"/>
      <c r="Q902" s="108"/>
      <c r="R902" s="108"/>
      <c r="S902" s="108"/>
      <c r="T902" s="108"/>
      <c r="U902" s="108"/>
      <c r="V902" s="108"/>
      <c r="W902" s="108"/>
      <c r="X902" s="108"/>
      <c r="Y902" s="108"/>
    </row>
    <row r="903" spans="1:25" x14ac:dyDescent="0.3">
      <c r="A903" s="4"/>
      <c r="B903" s="4"/>
      <c r="C903" s="4"/>
      <c r="D903" s="4"/>
      <c r="E903" s="4"/>
      <c r="F903" s="4"/>
      <c r="G903" s="4"/>
      <c r="H903" s="4"/>
      <c r="I903" s="4"/>
      <c r="J903" s="5"/>
      <c r="K903" s="4"/>
      <c r="L903" s="5"/>
      <c r="M903" s="5"/>
      <c r="N903" s="5"/>
      <c r="O903" s="4"/>
      <c r="P903" s="108"/>
      <c r="Q903" s="108"/>
      <c r="R903" s="108"/>
      <c r="S903" s="108"/>
      <c r="T903" s="108"/>
      <c r="U903" s="108"/>
      <c r="V903" s="108"/>
      <c r="W903" s="108"/>
      <c r="X903" s="108"/>
      <c r="Y903" s="108"/>
    </row>
    <row r="904" spans="1:25" x14ac:dyDescent="0.3">
      <c r="A904" s="4"/>
      <c r="B904" s="4"/>
      <c r="C904" s="4"/>
      <c r="D904" s="4"/>
      <c r="E904" s="4"/>
      <c r="F904" s="4"/>
      <c r="G904" s="4"/>
      <c r="H904" s="4"/>
      <c r="I904" s="4"/>
      <c r="J904" s="5"/>
      <c r="K904" s="4"/>
      <c r="L904" s="5"/>
      <c r="M904" s="5"/>
      <c r="N904" s="5"/>
      <c r="O904" s="4"/>
      <c r="P904" s="108"/>
      <c r="Q904" s="108"/>
      <c r="R904" s="108"/>
      <c r="S904" s="108"/>
      <c r="T904" s="108"/>
      <c r="U904" s="108"/>
      <c r="V904" s="108"/>
      <c r="W904" s="108"/>
      <c r="X904" s="108"/>
      <c r="Y904" s="108"/>
    </row>
    <row r="905" spans="1:25" x14ac:dyDescent="0.3">
      <c r="A905" s="4"/>
      <c r="B905" s="4"/>
      <c r="C905" s="4"/>
      <c r="D905" s="4"/>
      <c r="E905" s="4"/>
      <c r="F905" s="4"/>
      <c r="G905" s="4"/>
      <c r="H905" s="4"/>
      <c r="I905" s="4"/>
      <c r="J905" s="5"/>
      <c r="K905" s="4"/>
      <c r="L905" s="5"/>
      <c r="M905" s="5"/>
      <c r="N905" s="5"/>
      <c r="O905" s="4"/>
      <c r="P905" s="108"/>
      <c r="Q905" s="108"/>
      <c r="R905" s="108"/>
      <c r="S905" s="108"/>
      <c r="T905" s="108"/>
      <c r="U905" s="108"/>
      <c r="V905" s="108"/>
      <c r="W905" s="108"/>
      <c r="X905" s="108"/>
      <c r="Y905" s="108"/>
    </row>
    <row r="906" spans="1:25" x14ac:dyDescent="0.3">
      <c r="A906" s="4"/>
      <c r="B906" s="4"/>
      <c r="C906" s="4"/>
      <c r="D906" s="4"/>
      <c r="E906" s="4"/>
      <c r="F906" s="4"/>
      <c r="G906" s="4"/>
      <c r="H906" s="4"/>
      <c r="I906" s="4"/>
      <c r="J906" s="5"/>
      <c r="K906" s="4"/>
      <c r="L906" s="5"/>
      <c r="M906" s="5"/>
      <c r="N906" s="5"/>
      <c r="O906" s="4"/>
      <c r="P906" s="108"/>
      <c r="Q906" s="108"/>
      <c r="R906" s="108"/>
      <c r="S906" s="108"/>
      <c r="T906" s="108"/>
      <c r="U906" s="108"/>
      <c r="V906" s="108"/>
      <c r="W906" s="108"/>
      <c r="X906" s="108"/>
      <c r="Y906" s="108"/>
    </row>
    <row r="907" spans="1:25" x14ac:dyDescent="0.3">
      <c r="A907" s="4"/>
      <c r="B907" s="4"/>
      <c r="C907" s="4"/>
      <c r="D907" s="4"/>
      <c r="E907" s="4"/>
      <c r="F907" s="4"/>
      <c r="G907" s="4"/>
      <c r="H907" s="4"/>
      <c r="I907" s="4"/>
      <c r="J907" s="5"/>
      <c r="K907" s="4"/>
      <c r="L907" s="5"/>
      <c r="M907" s="5"/>
      <c r="N907" s="5"/>
      <c r="O907" s="4"/>
      <c r="P907" s="108"/>
      <c r="Q907" s="108"/>
      <c r="R907" s="108"/>
      <c r="S907" s="108"/>
      <c r="T907" s="108"/>
      <c r="U907" s="108"/>
      <c r="V907" s="108"/>
      <c r="W907" s="108"/>
      <c r="X907" s="108"/>
      <c r="Y907" s="108"/>
    </row>
    <row r="908" spans="1:25" x14ac:dyDescent="0.3">
      <c r="A908" s="4"/>
      <c r="B908" s="4"/>
      <c r="C908" s="4"/>
      <c r="D908" s="4"/>
      <c r="E908" s="4"/>
      <c r="F908" s="4"/>
      <c r="G908" s="4"/>
      <c r="H908" s="4"/>
      <c r="I908" s="4"/>
      <c r="J908" s="5"/>
      <c r="K908" s="4"/>
      <c r="L908" s="5"/>
      <c r="M908" s="5"/>
      <c r="N908" s="5"/>
      <c r="O908" s="4"/>
      <c r="P908" s="108"/>
      <c r="Q908" s="108"/>
      <c r="R908" s="108"/>
      <c r="S908" s="108"/>
      <c r="T908" s="108"/>
      <c r="U908" s="108"/>
      <c r="V908" s="108"/>
      <c r="W908" s="108"/>
      <c r="X908" s="108"/>
      <c r="Y908" s="108"/>
    </row>
    <row r="909" spans="1:25" x14ac:dyDescent="0.3">
      <c r="A909" s="4"/>
      <c r="B909" s="4"/>
      <c r="C909" s="4"/>
      <c r="D909" s="4"/>
      <c r="E909" s="4"/>
      <c r="F909" s="4"/>
      <c r="G909" s="4"/>
      <c r="H909" s="4"/>
      <c r="I909" s="4"/>
      <c r="J909" s="5"/>
      <c r="K909" s="4"/>
      <c r="L909" s="5"/>
      <c r="M909" s="5"/>
      <c r="N909" s="5"/>
      <c r="O909" s="4"/>
      <c r="P909" s="108"/>
      <c r="Q909" s="108"/>
      <c r="R909" s="108"/>
      <c r="S909" s="108"/>
      <c r="T909" s="108"/>
      <c r="U909" s="108"/>
      <c r="V909" s="108"/>
      <c r="W909" s="108"/>
      <c r="X909" s="108"/>
      <c r="Y909" s="108"/>
    </row>
    <row r="910" spans="1:25" x14ac:dyDescent="0.3">
      <c r="A910" s="4"/>
      <c r="B910" s="4"/>
      <c r="C910" s="4"/>
      <c r="D910" s="4"/>
      <c r="E910" s="4"/>
      <c r="F910" s="4"/>
      <c r="G910" s="4"/>
      <c r="H910" s="4"/>
      <c r="I910" s="4"/>
      <c r="J910" s="5"/>
      <c r="K910" s="4"/>
      <c r="L910" s="5"/>
      <c r="M910" s="5"/>
      <c r="N910" s="5"/>
      <c r="O910" s="4"/>
      <c r="P910" s="108"/>
      <c r="Q910" s="108"/>
      <c r="R910" s="108"/>
      <c r="S910" s="108"/>
      <c r="T910" s="108"/>
      <c r="U910" s="108"/>
      <c r="V910" s="108"/>
      <c r="W910" s="108"/>
      <c r="X910" s="108"/>
      <c r="Y910" s="108"/>
    </row>
    <row r="911" spans="1:25" x14ac:dyDescent="0.3">
      <c r="A911" s="4"/>
      <c r="B911" s="4"/>
      <c r="C911" s="4"/>
      <c r="D911" s="4"/>
      <c r="E911" s="4"/>
      <c r="F911" s="4"/>
      <c r="G911" s="4"/>
      <c r="H911" s="4"/>
      <c r="I911" s="4"/>
      <c r="J911" s="5"/>
      <c r="K911" s="4"/>
      <c r="L911" s="5"/>
      <c r="M911" s="5"/>
      <c r="N911" s="5"/>
      <c r="O911" s="4"/>
      <c r="P911" s="108"/>
      <c r="Q911" s="108"/>
      <c r="R911" s="108"/>
      <c r="S911" s="108"/>
      <c r="T911" s="108"/>
      <c r="U911" s="108"/>
      <c r="V911" s="108"/>
      <c r="W911" s="108"/>
      <c r="X911" s="108"/>
      <c r="Y911" s="108"/>
    </row>
    <row r="912" spans="1:25" x14ac:dyDescent="0.3">
      <c r="A912" s="4"/>
      <c r="B912" s="4"/>
      <c r="C912" s="4"/>
      <c r="D912" s="4"/>
      <c r="E912" s="4"/>
      <c r="F912" s="4"/>
      <c r="G912" s="4"/>
      <c r="H912" s="4"/>
      <c r="I912" s="4"/>
      <c r="J912" s="5"/>
      <c r="K912" s="4"/>
      <c r="L912" s="5"/>
      <c r="M912" s="5"/>
      <c r="N912" s="5"/>
      <c r="O912" s="4"/>
      <c r="P912" s="108"/>
      <c r="Q912" s="108"/>
      <c r="R912" s="108"/>
      <c r="S912" s="108"/>
      <c r="T912" s="108"/>
      <c r="U912" s="108"/>
      <c r="V912" s="108"/>
      <c r="W912" s="108"/>
      <c r="X912" s="108"/>
      <c r="Y912" s="108"/>
    </row>
    <row r="913" spans="1:25" x14ac:dyDescent="0.3">
      <c r="A913" s="4"/>
      <c r="B913" s="4"/>
      <c r="C913" s="4"/>
      <c r="D913" s="4"/>
      <c r="E913" s="4"/>
      <c r="F913" s="4"/>
      <c r="G913" s="4"/>
      <c r="H913" s="4"/>
      <c r="I913" s="4"/>
      <c r="J913" s="5"/>
      <c r="K913" s="4"/>
      <c r="L913" s="5"/>
      <c r="M913" s="5"/>
      <c r="N913" s="5"/>
      <c r="O913" s="4"/>
      <c r="P913" s="108"/>
      <c r="Q913" s="108"/>
      <c r="R913" s="108"/>
      <c r="S913" s="108"/>
      <c r="T913" s="108"/>
      <c r="U913" s="108"/>
      <c r="V913" s="108"/>
      <c r="W913" s="108"/>
      <c r="X913" s="108"/>
      <c r="Y913" s="108"/>
    </row>
    <row r="914" spans="1:25" x14ac:dyDescent="0.3">
      <c r="A914" s="4"/>
      <c r="B914" s="4"/>
      <c r="C914" s="4"/>
      <c r="D914" s="4"/>
      <c r="E914" s="4"/>
      <c r="F914" s="4"/>
      <c r="G914" s="4"/>
      <c r="H914" s="4"/>
      <c r="I914" s="4"/>
      <c r="J914" s="5"/>
      <c r="K914" s="4"/>
      <c r="L914" s="5"/>
      <c r="M914" s="5"/>
      <c r="N914" s="5"/>
      <c r="O914" s="4"/>
      <c r="P914" s="108"/>
      <c r="Q914" s="108"/>
      <c r="R914" s="108"/>
      <c r="S914" s="108"/>
      <c r="T914" s="108"/>
      <c r="U914" s="108"/>
      <c r="V914" s="108"/>
      <c r="W914" s="108"/>
      <c r="X914" s="108"/>
      <c r="Y914" s="108"/>
    </row>
    <row r="915" spans="1:25" x14ac:dyDescent="0.3">
      <c r="A915" s="4"/>
      <c r="B915" s="4"/>
      <c r="C915" s="4"/>
      <c r="D915" s="4"/>
      <c r="E915" s="4"/>
      <c r="F915" s="4"/>
      <c r="G915" s="4"/>
      <c r="H915" s="4"/>
      <c r="I915" s="4"/>
      <c r="J915" s="5"/>
      <c r="K915" s="4"/>
      <c r="L915" s="5"/>
      <c r="M915" s="5"/>
      <c r="N915" s="5"/>
      <c r="O915" s="4"/>
      <c r="P915" s="108"/>
      <c r="Q915" s="108"/>
      <c r="R915" s="108"/>
      <c r="S915" s="108"/>
      <c r="T915" s="108"/>
      <c r="U915" s="108"/>
      <c r="V915" s="108"/>
      <c r="W915" s="108"/>
      <c r="X915" s="108"/>
      <c r="Y915" s="108"/>
    </row>
    <row r="916" spans="1:25" x14ac:dyDescent="0.3">
      <c r="A916" s="4"/>
      <c r="B916" s="4"/>
      <c r="C916" s="4"/>
      <c r="D916" s="4"/>
      <c r="E916" s="4"/>
      <c r="F916" s="4"/>
      <c r="G916" s="4"/>
      <c r="H916" s="4"/>
      <c r="I916" s="4"/>
      <c r="J916" s="5"/>
      <c r="K916" s="4"/>
      <c r="L916" s="5"/>
      <c r="M916" s="5"/>
      <c r="N916" s="5"/>
      <c r="O916" s="4"/>
      <c r="P916" s="108"/>
      <c r="Q916" s="108"/>
      <c r="R916" s="108"/>
      <c r="S916" s="108"/>
      <c r="T916" s="108"/>
      <c r="U916" s="108"/>
      <c r="V916" s="108"/>
      <c r="W916" s="108"/>
      <c r="X916" s="108"/>
      <c r="Y916" s="108"/>
    </row>
    <row r="917" spans="1:25" x14ac:dyDescent="0.3">
      <c r="A917" s="4"/>
      <c r="B917" s="4"/>
      <c r="C917" s="4"/>
      <c r="D917" s="4"/>
      <c r="E917" s="4"/>
      <c r="F917" s="4"/>
      <c r="G917" s="4"/>
      <c r="H917" s="4"/>
      <c r="I917" s="4"/>
      <c r="J917" s="5"/>
      <c r="K917" s="4"/>
      <c r="L917" s="5"/>
      <c r="M917" s="5"/>
      <c r="N917" s="5"/>
      <c r="O917" s="4"/>
      <c r="P917" s="108"/>
      <c r="Q917" s="108"/>
      <c r="R917" s="108"/>
      <c r="S917" s="108"/>
      <c r="T917" s="108"/>
      <c r="U917" s="108"/>
      <c r="V917" s="108"/>
      <c r="W917" s="108"/>
      <c r="X917" s="108"/>
      <c r="Y917" s="108"/>
    </row>
    <row r="918" spans="1:25" x14ac:dyDescent="0.3">
      <c r="A918" s="4"/>
      <c r="B918" s="4"/>
      <c r="C918" s="4"/>
      <c r="D918" s="4"/>
      <c r="E918" s="4"/>
      <c r="F918" s="4"/>
      <c r="G918" s="4"/>
      <c r="H918" s="4"/>
      <c r="I918" s="4"/>
      <c r="J918" s="5"/>
      <c r="K918" s="4"/>
      <c r="L918" s="5"/>
      <c r="M918" s="5"/>
      <c r="N918" s="5"/>
      <c r="O918" s="4"/>
      <c r="P918" s="108"/>
      <c r="Q918" s="108"/>
      <c r="R918" s="108"/>
      <c r="S918" s="108"/>
      <c r="T918" s="108"/>
      <c r="U918" s="108"/>
      <c r="V918" s="108"/>
      <c r="W918" s="108"/>
      <c r="X918" s="108"/>
      <c r="Y918" s="108"/>
    </row>
    <row r="919" spans="1:25" x14ac:dyDescent="0.3">
      <c r="A919" s="4"/>
      <c r="B919" s="4"/>
      <c r="C919" s="4"/>
      <c r="D919" s="4"/>
      <c r="E919" s="4"/>
      <c r="F919" s="4"/>
      <c r="G919" s="4"/>
      <c r="H919" s="4"/>
      <c r="I919" s="4"/>
      <c r="J919" s="5"/>
      <c r="K919" s="4"/>
      <c r="L919" s="5"/>
      <c r="M919" s="5"/>
      <c r="N919" s="5"/>
      <c r="O919" s="4"/>
      <c r="P919" s="108"/>
      <c r="Q919" s="108"/>
      <c r="R919" s="108"/>
      <c r="S919" s="108"/>
      <c r="T919" s="108"/>
      <c r="U919" s="108"/>
      <c r="V919" s="108"/>
      <c r="W919" s="108"/>
      <c r="X919" s="108"/>
      <c r="Y919" s="108"/>
    </row>
    <row r="920" spans="1:25" x14ac:dyDescent="0.3">
      <c r="A920" s="4"/>
      <c r="B920" s="4"/>
      <c r="C920" s="4"/>
      <c r="D920" s="4"/>
      <c r="E920" s="4"/>
      <c r="F920" s="4"/>
      <c r="G920" s="4"/>
      <c r="H920" s="4"/>
      <c r="I920" s="4"/>
      <c r="J920" s="5"/>
      <c r="K920" s="4"/>
      <c r="L920" s="5"/>
      <c r="M920" s="5"/>
      <c r="N920" s="5"/>
      <c r="O920" s="4"/>
      <c r="P920" s="108"/>
      <c r="Q920" s="108"/>
      <c r="R920" s="108"/>
      <c r="S920" s="108"/>
      <c r="T920" s="108"/>
      <c r="U920" s="108"/>
      <c r="V920" s="108"/>
      <c r="W920" s="108"/>
      <c r="X920" s="108"/>
      <c r="Y920" s="108"/>
    </row>
    <row r="921" spans="1:25" x14ac:dyDescent="0.3">
      <c r="A921" s="4"/>
      <c r="B921" s="4"/>
      <c r="C921" s="4"/>
      <c r="D921" s="4"/>
      <c r="E921" s="4"/>
      <c r="F921" s="4"/>
      <c r="G921" s="4"/>
      <c r="H921" s="4"/>
      <c r="I921" s="4"/>
      <c r="J921" s="5"/>
      <c r="K921" s="4"/>
      <c r="L921" s="5"/>
      <c r="M921" s="5"/>
      <c r="N921" s="5"/>
      <c r="O921" s="4"/>
      <c r="P921" s="108"/>
      <c r="Q921" s="108"/>
      <c r="R921" s="108"/>
      <c r="S921" s="108"/>
      <c r="T921" s="108"/>
      <c r="U921" s="108"/>
      <c r="V921" s="108"/>
      <c r="W921" s="108"/>
      <c r="X921" s="108"/>
      <c r="Y921" s="108"/>
    </row>
    <row r="922" spans="1:25" x14ac:dyDescent="0.3">
      <c r="A922" s="4"/>
      <c r="B922" s="4"/>
      <c r="C922" s="4"/>
      <c r="D922" s="4"/>
      <c r="E922" s="4"/>
      <c r="F922" s="4"/>
      <c r="G922" s="4"/>
      <c r="H922" s="4"/>
      <c r="I922" s="4"/>
      <c r="J922" s="5"/>
      <c r="K922" s="4"/>
      <c r="L922" s="5"/>
      <c r="M922" s="5"/>
      <c r="N922" s="5"/>
      <c r="O922" s="4"/>
      <c r="P922" s="108"/>
      <c r="Q922" s="108"/>
      <c r="R922" s="108"/>
      <c r="S922" s="108"/>
      <c r="T922" s="108"/>
      <c r="U922" s="108"/>
      <c r="V922" s="108"/>
      <c r="W922" s="108"/>
      <c r="X922" s="108"/>
      <c r="Y922" s="108"/>
    </row>
    <row r="923" spans="1:25" x14ac:dyDescent="0.3">
      <c r="A923" s="4"/>
      <c r="B923" s="4"/>
      <c r="C923" s="4"/>
      <c r="D923" s="4"/>
      <c r="E923" s="4"/>
      <c r="F923" s="4"/>
      <c r="G923" s="4"/>
      <c r="H923" s="4"/>
      <c r="I923" s="4"/>
      <c r="J923" s="5"/>
      <c r="K923" s="4"/>
      <c r="L923" s="5"/>
      <c r="M923" s="5"/>
      <c r="N923" s="5"/>
      <c r="O923" s="4"/>
      <c r="P923" s="108"/>
      <c r="Q923" s="108"/>
      <c r="R923" s="108"/>
      <c r="S923" s="108"/>
      <c r="T923" s="108"/>
      <c r="U923" s="108"/>
      <c r="V923" s="108"/>
      <c r="W923" s="108"/>
      <c r="X923" s="108"/>
      <c r="Y923" s="108"/>
    </row>
    <row r="924" spans="1:25" x14ac:dyDescent="0.3">
      <c r="A924" s="4"/>
      <c r="B924" s="4"/>
      <c r="C924" s="4"/>
      <c r="D924" s="4"/>
      <c r="E924" s="4"/>
      <c r="F924" s="4"/>
      <c r="G924" s="4"/>
      <c r="H924" s="4"/>
      <c r="I924" s="4"/>
      <c r="J924" s="5"/>
      <c r="K924" s="4"/>
      <c r="L924" s="5"/>
      <c r="M924" s="5"/>
      <c r="N924" s="5"/>
      <c r="O924" s="4"/>
      <c r="P924" s="108"/>
      <c r="Q924" s="108"/>
      <c r="R924" s="108"/>
      <c r="S924" s="108"/>
      <c r="T924" s="108"/>
      <c r="U924" s="108"/>
      <c r="V924" s="108"/>
      <c r="W924" s="108"/>
      <c r="X924" s="108"/>
      <c r="Y924" s="108"/>
    </row>
    <row r="925" spans="1:25" x14ac:dyDescent="0.3">
      <c r="A925" s="4"/>
      <c r="B925" s="4"/>
      <c r="C925" s="4"/>
      <c r="D925" s="4"/>
      <c r="E925" s="4"/>
      <c r="F925" s="4"/>
      <c r="G925" s="4"/>
      <c r="H925" s="4"/>
      <c r="I925" s="4"/>
      <c r="J925" s="5"/>
      <c r="K925" s="4"/>
      <c r="L925" s="5"/>
      <c r="M925" s="5"/>
      <c r="N925" s="5"/>
      <c r="O925" s="4"/>
      <c r="P925" s="108"/>
      <c r="Q925" s="108"/>
      <c r="R925" s="108"/>
      <c r="S925" s="108"/>
      <c r="T925" s="108"/>
      <c r="U925" s="108"/>
      <c r="V925" s="108"/>
      <c r="W925" s="108"/>
      <c r="X925" s="108"/>
      <c r="Y925" s="108"/>
    </row>
    <row r="926" spans="1:25" x14ac:dyDescent="0.3">
      <c r="A926" s="4"/>
      <c r="B926" s="4"/>
      <c r="C926" s="4"/>
      <c r="D926" s="4"/>
      <c r="E926" s="4"/>
      <c r="F926" s="4"/>
      <c r="G926" s="4"/>
      <c r="H926" s="4"/>
      <c r="I926" s="4"/>
      <c r="J926" s="5"/>
      <c r="K926" s="4"/>
      <c r="L926" s="5"/>
      <c r="M926" s="5"/>
      <c r="N926" s="5"/>
      <c r="O926" s="4"/>
      <c r="P926" s="108"/>
      <c r="Q926" s="108"/>
      <c r="R926" s="108"/>
      <c r="S926" s="108"/>
      <c r="T926" s="108"/>
      <c r="U926" s="108"/>
      <c r="V926" s="108"/>
      <c r="W926" s="108"/>
      <c r="X926" s="108"/>
      <c r="Y926" s="108"/>
    </row>
    <row r="927" spans="1:25" x14ac:dyDescent="0.3">
      <c r="A927" s="4"/>
      <c r="B927" s="4"/>
      <c r="C927" s="4"/>
      <c r="D927" s="4"/>
      <c r="E927" s="4"/>
      <c r="F927" s="4"/>
      <c r="G927" s="4"/>
      <c r="H927" s="4"/>
      <c r="I927" s="4"/>
      <c r="J927" s="5"/>
      <c r="K927" s="4"/>
      <c r="L927" s="5"/>
      <c r="M927" s="5"/>
      <c r="N927" s="5"/>
      <c r="O927" s="4"/>
      <c r="P927" s="108"/>
      <c r="Q927" s="108"/>
      <c r="R927" s="108"/>
      <c r="S927" s="108"/>
      <c r="T927" s="108"/>
      <c r="U927" s="108"/>
      <c r="V927" s="108"/>
      <c r="W927" s="108"/>
      <c r="X927" s="108"/>
      <c r="Y927" s="108"/>
    </row>
    <row r="928" spans="1:25" x14ac:dyDescent="0.3">
      <c r="A928" s="4"/>
      <c r="B928" s="4"/>
      <c r="C928" s="4"/>
      <c r="D928" s="4"/>
      <c r="E928" s="4"/>
      <c r="F928" s="4"/>
      <c r="G928" s="4"/>
      <c r="H928" s="4"/>
      <c r="I928" s="4"/>
      <c r="J928" s="5"/>
      <c r="K928" s="4"/>
      <c r="L928" s="5"/>
      <c r="M928" s="5"/>
      <c r="N928" s="5"/>
      <c r="O928" s="4"/>
      <c r="P928" s="108"/>
      <c r="Q928" s="108"/>
      <c r="R928" s="108"/>
      <c r="S928" s="108"/>
      <c r="T928" s="108"/>
      <c r="U928" s="108"/>
      <c r="V928" s="108"/>
      <c r="W928" s="108"/>
      <c r="X928" s="108"/>
      <c r="Y928" s="108"/>
    </row>
    <row r="929" spans="1:25" x14ac:dyDescent="0.3">
      <c r="A929" s="4"/>
      <c r="B929" s="4"/>
      <c r="C929" s="4"/>
      <c r="D929" s="4"/>
      <c r="E929" s="4"/>
      <c r="F929" s="4"/>
      <c r="G929" s="4"/>
      <c r="H929" s="4"/>
      <c r="I929" s="4"/>
      <c r="J929" s="5"/>
      <c r="K929" s="4"/>
      <c r="L929" s="5"/>
      <c r="M929" s="5"/>
      <c r="N929" s="5"/>
      <c r="O929" s="4"/>
      <c r="P929" s="108"/>
      <c r="Q929" s="108"/>
      <c r="R929" s="108"/>
      <c r="S929" s="108"/>
      <c r="T929" s="108"/>
      <c r="U929" s="108"/>
      <c r="V929" s="108"/>
      <c r="W929" s="108"/>
      <c r="X929" s="108"/>
      <c r="Y929" s="108"/>
    </row>
    <row r="930" spans="1:25" x14ac:dyDescent="0.3">
      <c r="A930" s="4"/>
      <c r="B930" s="4"/>
      <c r="C930" s="4"/>
      <c r="D930" s="4"/>
      <c r="E930" s="4"/>
      <c r="F930" s="4"/>
      <c r="G930" s="4"/>
      <c r="H930" s="4"/>
      <c r="I930" s="4"/>
      <c r="J930" s="5"/>
      <c r="K930" s="4"/>
      <c r="L930" s="5"/>
      <c r="M930" s="5"/>
      <c r="N930" s="5"/>
      <c r="O930" s="4"/>
      <c r="P930" s="108"/>
      <c r="Q930" s="108"/>
      <c r="R930" s="108"/>
      <c r="S930" s="108"/>
      <c r="T930" s="108"/>
      <c r="U930" s="108"/>
      <c r="V930" s="108"/>
      <c r="W930" s="108"/>
      <c r="X930" s="108"/>
      <c r="Y930" s="108"/>
    </row>
    <row r="931" spans="1:25" x14ac:dyDescent="0.3">
      <c r="A931" s="4"/>
      <c r="B931" s="4"/>
      <c r="C931" s="4"/>
      <c r="D931" s="4"/>
      <c r="E931" s="4"/>
      <c r="F931" s="4"/>
      <c r="G931" s="4"/>
      <c r="H931" s="4"/>
      <c r="I931" s="4"/>
      <c r="J931" s="5"/>
      <c r="K931" s="4"/>
      <c r="L931" s="5"/>
      <c r="M931" s="5"/>
      <c r="N931" s="5"/>
      <c r="O931" s="4"/>
      <c r="P931" s="108"/>
      <c r="Q931" s="108"/>
      <c r="R931" s="108"/>
      <c r="S931" s="108"/>
      <c r="T931" s="108"/>
      <c r="U931" s="108"/>
      <c r="V931" s="108"/>
      <c r="W931" s="108"/>
      <c r="X931" s="108"/>
      <c r="Y931" s="108"/>
    </row>
    <row r="932" spans="1:25" x14ac:dyDescent="0.3">
      <c r="A932" s="4"/>
      <c r="B932" s="4"/>
      <c r="C932" s="4"/>
      <c r="D932" s="4"/>
      <c r="E932" s="4"/>
      <c r="F932" s="4"/>
      <c r="G932" s="4"/>
      <c r="H932" s="4"/>
      <c r="I932" s="4"/>
      <c r="J932" s="5"/>
      <c r="K932" s="4"/>
      <c r="L932" s="5"/>
      <c r="M932" s="5"/>
      <c r="N932" s="5"/>
      <c r="O932" s="4"/>
      <c r="P932" s="108"/>
      <c r="Q932" s="108"/>
      <c r="R932" s="108"/>
      <c r="S932" s="108"/>
      <c r="T932" s="108"/>
      <c r="U932" s="108"/>
      <c r="V932" s="108"/>
      <c r="W932" s="108"/>
      <c r="X932" s="108"/>
      <c r="Y932" s="108"/>
    </row>
    <row r="933" spans="1:25" x14ac:dyDescent="0.3">
      <c r="A933" s="4"/>
      <c r="B933" s="4"/>
      <c r="C933" s="4"/>
      <c r="D933" s="4"/>
      <c r="E933" s="4"/>
      <c r="F933" s="4"/>
      <c r="G933" s="4"/>
      <c r="H933" s="4"/>
      <c r="I933" s="4"/>
      <c r="J933" s="5"/>
      <c r="K933" s="4"/>
      <c r="L933" s="5"/>
      <c r="M933" s="5"/>
      <c r="N933" s="5"/>
      <c r="O933" s="4"/>
      <c r="P933" s="108"/>
      <c r="Q933" s="108"/>
      <c r="R933" s="108"/>
      <c r="S933" s="108"/>
      <c r="T933" s="108"/>
      <c r="U933" s="108"/>
      <c r="V933" s="108"/>
      <c r="W933" s="108"/>
      <c r="X933" s="108"/>
      <c r="Y933" s="108"/>
    </row>
    <row r="934" spans="1:25" x14ac:dyDescent="0.3">
      <c r="A934" s="4"/>
      <c r="B934" s="4"/>
      <c r="C934" s="4"/>
      <c r="D934" s="4"/>
      <c r="E934" s="4"/>
      <c r="F934" s="4"/>
      <c r="G934" s="4"/>
      <c r="H934" s="4"/>
      <c r="I934" s="4"/>
      <c r="J934" s="5"/>
      <c r="K934" s="4"/>
      <c r="L934" s="5"/>
      <c r="M934" s="5"/>
      <c r="N934" s="5"/>
      <c r="O934" s="4"/>
      <c r="P934" s="108"/>
      <c r="Q934" s="108"/>
      <c r="R934" s="108"/>
      <c r="S934" s="108"/>
      <c r="T934" s="108"/>
      <c r="U934" s="108"/>
      <c r="V934" s="108"/>
      <c r="W934" s="108"/>
      <c r="X934" s="108"/>
      <c r="Y934" s="108"/>
    </row>
    <row r="935" spans="1:25" x14ac:dyDescent="0.3">
      <c r="A935" s="4"/>
      <c r="B935" s="4"/>
      <c r="C935" s="4"/>
      <c r="D935" s="4"/>
      <c r="E935" s="4"/>
      <c r="F935" s="4"/>
      <c r="G935" s="4"/>
      <c r="H935" s="4"/>
      <c r="I935" s="4"/>
      <c r="J935" s="5"/>
      <c r="K935" s="4"/>
      <c r="L935" s="5"/>
      <c r="M935" s="5"/>
      <c r="N935" s="5"/>
      <c r="O935" s="4"/>
      <c r="P935" s="108"/>
      <c r="Q935" s="108"/>
      <c r="R935" s="108"/>
      <c r="S935" s="108"/>
      <c r="T935" s="108"/>
      <c r="U935" s="108"/>
      <c r="V935" s="108"/>
      <c r="W935" s="108"/>
      <c r="X935" s="108"/>
      <c r="Y935" s="108"/>
    </row>
    <row r="936" spans="1:25" x14ac:dyDescent="0.3">
      <c r="A936" s="4"/>
      <c r="B936" s="4"/>
      <c r="C936" s="4"/>
      <c r="D936" s="4"/>
      <c r="E936" s="4"/>
      <c r="F936" s="4"/>
      <c r="G936" s="4"/>
      <c r="H936" s="4"/>
      <c r="I936" s="4"/>
      <c r="J936" s="5"/>
      <c r="K936" s="4"/>
      <c r="L936" s="5"/>
      <c r="M936" s="5"/>
      <c r="N936" s="5"/>
      <c r="O936" s="4"/>
      <c r="P936" s="108"/>
      <c r="Q936" s="108"/>
      <c r="R936" s="108"/>
      <c r="S936" s="108"/>
      <c r="T936" s="108"/>
      <c r="U936" s="108"/>
      <c r="V936" s="108"/>
      <c r="W936" s="108"/>
      <c r="X936" s="108"/>
      <c r="Y936" s="108"/>
    </row>
    <row r="937" spans="1:25" x14ac:dyDescent="0.3">
      <c r="A937" s="4"/>
      <c r="B937" s="4"/>
      <c r="C937" s="4"/>
      <c r="D937" s="4"/>
      <c r="E937" s="4"/>
      <c r="F937" s="4"/>
      <c r="G937" s="4"/>
      <c r="H937" s="4"/>
      <c r="I937" s="4"/>
      <c r="J937" s="5"/>
      <c r="K937" s="4"/>
      <c r="L937" s="5"/>
      <c r="M937" s="5"/>
      <c r="N937" s="5"/>
      <c r="O937" s="4"/>
      <c r="P937" s="108"/>
      <c r="Q937" s="108"/>
      <c r="R937" s="108"/>
      <c r="S937" s="108"/>
      <c r="T937" s="108"/>
      <c r="U937" s="108"/>
      <c r="V937" s="108"/>
      <c r="W937" s="108"/>
      <c r="X937" s="108"/>
      <c r="Y937" s="108"/>
    </row>
    <row r="938" spans="1:25" x14ac:dyDescent="0.3">
      <c r="A938" s="4"/>
      <c r="B938" s="4"/>
      <c r="C938" s="4"/>
      <c r="D938" s="4"/>
      <c r="E938" s="4"/>
      <c r="F938" s="4"/>
      <c r="G938" s="4"/>
      <c r="H938" s="4"/>
      <c r="I938" s="4"/>
      <c r="J938" s="5"/>
      <c r="K938" s="4"/>
      <c r="L938" s="5"/>
      <c r="M938" s="5"/>
      <c r="N938" s="5"/>
      <c r="O938" s="4"/>
      <c r="P938" s="108"/>
      <c r="Q938" s="108"/>
      <c r="R938" s="108"/>
      <c r="S938" s="108"/>
      <c r="T938" s="108"/>
      <c r="U938" s="108"/>
      <c r="V938" s="108"/>
      <c r="W938" s="108"/>
      <c r="X938" s="108"/>
      <c r="Y938" s="108"/>
    </row>
    <row r="939" spans="1:25" x14ac:dyDescent="0.3">
      <c r="A939" s="4"/>
      <c r="B939" s="4"/>
      <c r="C939" s="4"/>
      <c r="D939" s="4"/>
      <c r="E939" s="4"/>
      <c r="F939" s="4"/>
      <c r="G939" s="4"/>
      <c r="H939" s="4"/>
      <c r="I939" s="4"/>
      <c r="J939" s="5"/>
      <c r="K939" s="4"/>
      <c r="L939" s="5"/>
      <c r="M939" s="5"/>
      <c r="N939" s="5"/>
      <c r="O939" s="4"/>
      <c r="P939" s="108"/>
      <c r="Q939" s="108"/>
      <c r="R939" s="108"/>
      <c r="S939" s="108"/>
      <c r="T939" s="108"/>
      <c r="U939" s="108"/>
      <c r="V939" s="108"/>
      <c r="W939" s="108"/>
      <c r="X939" s="108"/>
      <c r="Y939" s="108"/>
    </row>
    <row r="940" spans="1:25" x14ac:dyDescent="0.3">
      <c r="A940" s="4"/>
      <c r="B940" s="4"/>
      <c r="C940" s="4"/>
      <c r="D940" s="4"/>
      <c r="E940" s="4"/>
      <c r="F940" s="4"/>
      <c r="G940" s="4"/>
      <c r="H940" s="4"/>
      <c r="I940" s="4"/>
      <c r="J940" s="5"/>
      <c r="K940" s="4"/>
      <c r="L940" s="5"/>
      <c r="M940" s="5"/>
      <c r="N940" s="5"/>
      <c r="O940" s="4"/>
      <c r="P940" s="108"/>
      <c r="Q940" s="108"/>
      <c r="R940" s="108"/>
      <c r="S940" s="108"/>
      <c r="T940" s="108"/>
      <c r="U940" s="108"/>
      <c r="V940" s="108"/>
      <c r="W940" s="108"/>
      <c r="X940" s="108"/>
      <c r="Y940" s="108"/>
    </row>
    <row r="941" spans="1:25" x14ac:dyDescent="0.3">
      <c r="A941" s="4"/>
      <c r="B941" s="4"/>
      <c r="C941" s="4"/>
      <c r="D941" s="4"/>
      <c r="E941" s="4"/>
      <c r="F941" s="4"/>
      <c r="G941" s="4"/>
      <c r="H941" s="4"/>
      <c r="I941" s="4"/>
      <c r="J941" s="5"/>
      <c r="K941" s="4"/>
      <c r="L941" s="5"/>
      <c r="M941" s="5"/>
      <c r="N941" s="5"/>
      <c r="O941" s="4"/>
      <c r="P941" s="108"/>
      <c r="Q941" s="108"/>
      <c r="R941" s="108"/>
      <c r="S941" s="108"/>
      <c r="T941" s="108"/>
      <c r="U941" s="108"/>
      <c r="V941" s="108"/>
      <c r="W941" s="108"/>
      <c r="X941" s="108"/>
      <c r="Y941" s="108"/>
    </row>
    <row r="942" spans="1:25" x14ac:dyDescent="0.3">
      <c r="A942" s="4"/>
      <c r="B942" s="4"/>
      <c r="C942" s="4"/>
      <c r="D942" s="4"/>
      <c r="E942" s="4"/>
      <c r="F942" s="4"/>
      <c r="G942" s="4"/>
      <c r="H942" s="4"/>
      <c r="I942" s="4"/>
      <c r="J942" s="5"/>
      <c r="K942" s="4"/>
      <c r="L942" s="5"/>
      <c r="M942" s="5"/>
      <c r="N942" s="5"/>
      <c r="O942" s="4"/>
      <c r="P942" s="108"/>
      <c r="Q942" s="108"/>
      <c r="R942" s="108"/>
      <c r="S942" s="108"/>
      <c r="T942" s="108"/>
      <c r="U942" s="108"/>
      <c r="V942" s="108"/>
      <c r="W942" s="108"/>
      <c r="X942" s="108"/>
      <c r="Y942" s="108"/>
    </row>
    <row r="943" spans="1:25" x14ac:dyDescent="0.3">
      <c r="A943" s="4"/>
      <c r="B943" s="4"/>
      <c r="C943" s="4"/>
      <c r="D943" s="4"/>
      <c r="E943" s="4"/>
      <c r="F943" s="4"/>
      <c r="G943" s="4"/>
      <c r="H943" s="4"/>
      <c r="I943" s="4"/>
      <c r="J943" s="5"/>
      <c r="K943" s="4"/>
      <c r="L943" s="5"/>
      <c r="M943" s="5"/>
      <c r="N943" s="5"/>
      <c r="O943" s="4"/>
      <c r="P943" s="108"/>
      <c r="Q943" s="108"/>
      <c r="R943" s="108"/>
      <c r="S943" s="108"/>
      <c r="T943" s="108"/>
      <c r="U943" s="108"/>
      <c r="V943" s="108"/>
      <c r="W943" s="108"/>
      <c r="X943" s="108"/>
      <c r="Y943" s="108"/>
    </row>
    <row r="944" spans="1:25" x14ac:dyDescent="0.3">
      <c r="A944" s="4"/>
      <c r="B944" s="4"/>
      <c r="C944" s="4"/>
      <c r="D944" s="4"/>
      <c r="E944" s="4"/>
      <c r="F944" s="4"/>
      <c r="G944" s="4"/>
      <c r="H944" s="4"/>
      <c r="I944" s="4"/>
      <c r="J944" s="5"/>
      <c r="K944" s="4"/>
      <c r="L944" s="5"/>
      <c r="M944" s="5"/>
      <c r="N944" s="5"/>
      <c r="O944" s="4"/>
      <c r="P944" s="108"/>
      <c r="Q944" s="108"/>
      <c r="R944" s="108"/>
      <c r="S944" s="108"/>
      <c r="T944" s="108"/>
      <c r="U944" s="108"/>
      <c r="V944" s="108"/>
      <c r="W944" s="108"/>
      <c r="X944" s="108"/>
      <c r="Y944" s="108"/>
    </row>
    <row r="945" spans="1:25" x14ac:dyDescent="0.3">
      <c r="A945" s="4"/>
      <c r="B945" s="4"/>
      <c r="C945" s="4"/>
      <c r="D945" s="4"/>
      <c r="E945" s="4"/>
      <c r="F945" s="4"/>
      <c r="G945" s="4"/>
      <c r="H945" s="4"/>
      <c r="I945" s="4"/>
      <c r="J945" s="5"/>
      <c r="K945" s="4"/>
      <c r="L945" s="5"/>
      <c r="M945" s="5"/>
      <c r="N945" s="5"/>
      <c r="O945" s="4"/>
      <c r="P945" s="108"/>
      <c r="Q945" s="108"/>
      <c r="R945" s="108"/>
      <c r="S945" s="108"/>
      <c r="T945" s="108"/>
      <c r="U945" s="108"/>
      <c r="V945" s="108"/>
      <c r="W945" s="108"/>
      <c r="X945" s="108"/>
      <c r="Y945" s="108"/>
    </row>
    <row r="946" spans="1:25" x14ac:dyDescent="0.3">
      <c r="A946" s="4"/>
      <c r="B946" s="4"/>
      <c r="C946" s="4"/>
      <c r="D946" s="4"/>
      <c r="E946" s="4"/>
      <c r="F946" s="4"/>
      <c r="G946" s="4"/>
      <c r="H946" s="4"/>
      <c r="I946" s="4"/>
      <c r="J946" s="5"/>
      <c r="K946" s="4"/>
      <c r="L946" s="5"/>
      <c r="M946" s="5"/>
      <c r="N946" s="5"/>
      <c r="O946" s="4"/>
      <c r="P946" s="108"/>
      <c r="Q946" s="108"/>
      <c r="R946" s="108"/>
      <c r="S946" s="108"/>
      <c r="T946" s="108"/>
      <c r="U946" s="108"/>
      <c r="V946" s="108"/>
      <c r="W946" s="108"/>
      <c r="X946" s="108"/>
      <c r="Y946" s="108"/>
    </row>
    <row r="947" spans="1:25" x14ac:dyDescent="0.3">
      <c r="A947" s="4"/>
      <c r="B947" s="4"/>
      <c r="C947" s="4"/>
      <c r="D947" s="4"/>
      <c r="E947" s="4"/>
      <c r="F947" s="4"/>
      <c r="G947" s="4"/>
      <c r="H947" s="4"/>
      <c r="I947" s="4"/>
      <c r="J947" s="5"/>
      <c r="K947" s="4"/>
      <c r="L947" s="5"/>
      <c r="M947" s="5"/>
      <c r="N947" s="5"/>
      <c r="O947" s="4"/>
      <c r="P947" s="108"/>
      <c r="Q947" s="108"/>
      <c r="R947" s="108"/>
      <c r="S947" s="108"/>
      <c r="T947" s="108"/>
      <c r="U947" s="108"/>
      <c r="V947" s="108"/>
      <c r="W947" s="108"/>
      <c r="X947" s="108"/>
      <c r="Y947" s="108"/>
    </row>
    <row r="948" spans="1:25" x14ac:dyDescent="0.3">
      <c r="A948" s="4"/>
      <c r="B948" s="4"/>
      <c r="C948" s="4"/>
      <c r="D948" s="4"/>
      <c r="E948" s="4"/>
      <c r="F948" s="4"/>
      <c r="G948" s="4"/>
      <c r="H948" s="4"/>
      <c r="I948" s="4"/>
      <c r="J948" s="5"/>
      <c r="K948" s="4"/>
      <c r="L948" s="5"/>
      <c r="M948" s="5"/>
      <c r="N948" s="5"/>
      <c r="O948" s="4"/>
      <c r="P948" s="108"/>
      <c r="Q948" s="108"/>
      <c r="R948" s="108"/>
      <c r="S948" s="108"/>
      <c r="T948" s="108"/>
      <c r="U948" s="108"/>
      <c r="V948" s="108"/>
      <c r="W948" s="108"/>
      <c r="X948" s="108"/>
      <c r="Y948" s="108"/>
    </row>
    <row r="949" spans="1:25" x14ac:dyDescent="0.3">
      <c r="A949" s="4"/>
      <c r="B949" s="4"/>
      <c r="C949" s="4"/>
      <c r="D949" s="4"/>
      <c r="E949" s="4"/>
      <c r="F949" s="4"/>
      <c r="G949" s="4"/>
      <c r="H949" s="4"/>
      <c r="I949" s="4"/>
      <c r="J949" s="5"/>
      <c r="K949" s="4"/>
      <c r="L949" s="5"/>
      <c r="M949" s="5"/>
      <c r="N949" s="5"/>
      <c r="O949" s="4"/>
      <c r="P949" s="108"/>
      <c r="Q949" s="108"/>
      <c r="R949" s="108"/>
      <c r="S949" s="108"/>
      <c r="T949" s="108"/>
      <c r="U949" s="108"/>
      <c r="V949" s="108"/>
      <c r="W949" s="108"/>
      <c r="X949" s="108"/>
      <c r="Y949" s="108"/>
    </row>
    <row r="950" spans="1:25" x14ac:dyDescent="0.3">
      <c r="A950" s="4"/>
      <c r="B950" s="4"/>
      <c r="C950" s="4"/>
      <c r="D950" s="4"/>
      <c r="E950" s="4"/>
      <c r="F950" s="4"/>
      <c r="G950" s="4"/>
      <c r="H950" s="4"/>
      <c r="I950" s="4"/>
      <c r="J950" s="5"/>
      <c r="K950" s="4"/>
      <c r="L950" s="5"/>
      <c r="M950" s="5"/>
      <c r="N950" s="5"/>
      <c r="O950" s="4"/>
      <c r="P950" s="108"/>
      <c r="Q950" s="108"/>
      <c r="R950" s="108"/>
      <c r="S950" s="108"/>
      <c r="T950" s="108"/>
      <c r="U950" s="108"/>
      <c r="V950" s="108"/>
      <c r="W950" s="108"/>
      <c r="X950" s="108"/>
      <c r="Y950" s="108"/>
    </row>
    <row r="951" spans="1:25" x14ac:dyDescent="0.3">
      <c r="A951" s="4"/>
      <c r="B951" s="4"/>
      <c r="C951" s="4"/>
      <c r="D951" s="4"/>
      <c r="E951" s="4"/>
      <c r="F951" s="4"/>
      <c r="G951" s="4"/>
      <c r="H951" s="4"/>
      <c r="I951" s="4"/>
      <c r="J951" s="5"/>
      <c r="K951" s="4"/>
      <c r="L951" s="5"/>
      <c r="M951" s="5"/>
      <c r="N951" s="5"/>
      <c r="O951" s="4"/>
      <c r="P951" s="108"/>
      <c r="Q951" s="108"/>
      <c r="R951" s="108"/>
      <c r="S951" s="108"/>
      <c r="T951" s="108"/>
      <c r="U951" s="108"/>
      <c r="V951" s="108"/>
      <c r="W951" s="108"/>
      <c r="X951" s="108"/>
      <c r="Y951" s="108"/>
    </row>
    <row r="952" spans="1:25" x14ac:dyDescent="0.3">
      <c r="A952" s="4"/>
      <c r="B952" s="4"/>
      <c r="C952" s="4"/>
      <c r="D952" s="4"/>
      <c r="E952" s="4"/>
      <c r="F952" s="4"/>
      <c r="G952" s="4"/>
      <c r="H952" s="4"/>
      <c r="I952" s="4"/>
      <c r="J952" s="5"/>
      <c r="K952" s="4"/>
      <c r="L952" s="5"/>
      <c r="M952" s="5"/>
      <c r="N952" s="5"/>
      <c r="O952" s="4"/>
      <c r="P952" s="108"/>
      <c r="Q952" s="108"/>
      <c r="R952" s="108"/>
      <c r="S952" s="108"/>
      <c r="T952" s="108"/>
      <c r="U952" s="108"/>
      <c r="V952" s="108"/>
      <c r="W952" s="108"/>
      <c r="X952" s="108"/>
      <c r="Y952" s="108"/>
    </row>
    <row r="953" spans="1:25" x14ac:dyDescent="0.3">
      <c r="A953" s="4"/>
      <c r="B953" s="4"/>
      <c r="C953" s="4"/>
      <c r="D953" s="4"/>
      <c r="E953" s="4"/>
      <c r="F953" s="4"/>
      <c r="G953" s="4"/>
      <c r="H953" s="4"/>
      <c r="I953" s="4"/>
      <c r="J953" s="5"/>
      <c r="K953" s="4"/>
      <c r="L953" s="5"/>
      <c r="M953" s="5"/>
      <c r="N953" s="5"/>
      <c r="O953" s="4"/>
      <c r="P953" s="108"/>
      <c r="Q953" s="108"/>
      <c r="R953" s="108"/>
      <c r="S953" s="108"/>
      <c r="T953" s="108"/>
      <c r="U953" s="108"/>
      <c r="V953" s="108"/>
      <c r="W953" s="108"/>
      <c r="X953" s="108"/>
      <c r="Y953" s="108"/>
    </row>
    <row r="954" spans="1:25" x14ac:dyDescent="0.3">
      <c r="A954" s="4"/>
      <c r="B954" s="4"/>
      <c r="C954" s="4"/>
      <c r="D954" s="4"/>
      <c r="E954" s="4"/>
      <c r="F954" s="4"/>
      <c r="G954" s="4"/>
      <c r="H954" s="4"/>
      <c r="I954" s="4"/>
      <c r="J954" s="5"/>
      <c r="K954" s="4"/>
      <c r="L954" s="5"/>
      <c r="M954" s="5"/>
      <c r="N954" s="5"/>
      <c r="O954" s="4"/>
      <c r="P954" s="108"/>
      <c r="Q954" s="108"/>
      <c r="R954" s="108"/>
      <c r="S954" s="108"/>
      <c r="T954" s="108"/>
      <c r="U954" s="108"/>
      <c r="V954" s="108"/>
      <c r="W954" s="108"/>
      <c r="X954" s="108"/>
      <c r="Y954" s="108"/>
    </row>
    <row r="955" spans="1:25" x14ac:dyDescent="0.3">
      <c r="A955" s="4"/>
      <c r="B955" s="4"/>
      <c r="C955" s="4"/>
      <c r="D955" s="4"/>
      <c r="E955" s="4"/>
      <c r="F955" s="4"/>
      <c r="G955" s="4"/>
      <c r="H955" s="4"/>
      <c r="I955" s="4"/>
      <c r="J955" s="5"/>
      <c r="K955" s="4"/>
      <c r="L955" s="5"/>
      <c r="M955" s="5"/>
      <c r="N955" s="5"/>
      <c r="O955" s="4"/>
      <c r="P955" s="108"/>
      <c r="Q955" s="108"/>
      <c r="R955" s="108"/>
      <c r="S955" s="108"/>
      <c r="T955" s="108"/>
      <c r="U955" s="108"/>
      <c r="V955" s="108"/>
      <c r="W955" s="108"/>
      <c r="X955" s="108"/>
      <c r="Y955" s="108"/>
    </row>
    <row r="956" spans="1:25" x14ac:dyDescent="0.3">
      <c r="A956" s="4"/>
      <c r="B956" s="4"/>
      <c r="C956" s="4"/>
      <c r="D956" s="4"/>
      <c r="E956" s="4"/>
      <c r="F956" s="4"/>
      <c r="G956" s="4"/>
      <c r="H956" s="4"/>
      <c r="I956" s="4"/>
      <c r="J956" s="5"/>
      <c r="K956" s="4"/>
      <c r="L956" s="5"/>
      <c r="M956" s="5"/>
      <c r="N956" s="5"/>
      <c r="O956" s="4"/>
      <c r="P956" s="108"/>
      <c r="Q956" s="108"/>
      <c r="R956" s="108"/>
      <c r="S956" s="108"/>
      <c r="T956" s="108"/>
      <c r="U956" s="108"/>
      <c r="V956" s="108"/>
      <c r="W956" s="108"/>
      <c r="X956" s="108"/>
      <c r="Y956" s="108"/>
    </row>
    <row r="957" spans="1:25" x14ac:dyDescent="0.3">
      <c r="A957" s="4"/>
      <c r="B957" s="4"/>
      <c r="C957" s="4"/>
      <c r="D957" s="4"/>
      <c r="E957" s="4"/>
      <c r="F957" s="4"/>
      <c r="G957" s="4"/>
      <c r="H957" s="4"/>
      <c r="I957" s="4"/>
      <c r="J957" s="5"/>
      <c r="K957" s="4"/>
      <c r="L957" s="5"/>
      <c r="M957" s="5"/>
      <c r="N957" s="5"/>
      <c r="O957" s="4"/>
      <c r="P957" s="108"/>
      <c r="Q957" s="108"/>
      <c r="R957" s="108"/>
      <c r="S957" s="108"/>
      <c r="T957" s="108"/>
      <c r="U957" s="108"/>
      <c r="V957" s="108"/>
      <c r="W957" s="108"/>
      <c r="X957" s="108"/>
      <c r="Y957" s="108"/>
    </row>
    <row r="958" spans="1:25" x14ac:dyDescent="0.3">
      <c r="A958" s="4"/>
      <c r="B958" s="4"/>
      <c r="C958" s="4"/>
      <c r="D958" s="4"/>
      <c r="E958" s="4"/>
      <c r="F958" s="4"/>
      <c r="G958" s="4"/>
      <c r="H958" s="4"/>
      <c r="I958" s="4"/>
      <c r="J958" s="5"/>
      <c r="K958" s="4"/>
      <c r="L958" s="5"/>
      <c r="M958" s="5"/>
      <c r="N958" s="5"/>
      <c r="O958" s="4"/>
      <c r="P958" s="108"/>
      <c r="Q958" s="108"/>
      <c r="R958" s="108"/>
      <c r="S958" s="108"/>
      <c r="T958" s="108"/>
      <c r="U958" s="108"/>
      <c r="V958" s="108"/>
      <c r="W958" s="108"/>
      <c r="X958" s="108"/>
      <c r="Y958" s="108"/>
    </row>
    <row r="959" spans="1:25" x14ac:dyDescent="0.3">
      <c r="A959" s="4"/>
      <c r="B959" s="4"/>
      <c r="C959" s="4"/>
      <c r="D959" s="4"/>
      <c r="E959" s="4"/>
      <c r="F959" s="4"/>
      <c r="G959" s="4"/>
      <c r="H959" s="4"/>
      <c r="I959" s="4"/>
      <c r="J959" s="5"/>
      <c r="K959" s="4"/>
      <c r="L959" s="5"/>
      <c r="M959" s="5"/>
      <c r="N959" s="5"/>
      <c r="O959" s="4"/>
      <c r="P959" s="108"/>
      <c r="Q959" s="108"/>
      <c r="R959" s="108"/>
      <c r="S959" s="108"/>
      <c r="T959" s="108"/>
      <c r="U959" s="108"/>
      <c r="V959" s="108"/>
      <c r="W959" s="108"/>
      <c r="X959" s="108"/>
      <c r="Y959" s="108"/>
    </row>
    <row r="960" spans="1:25" x14ac:dyDescent="0.3">
      <c r="A960" s="4"/>
      <c r="B960" s="4"/>
      <c r="C960" s="4"/>
      <c r="D960" s="4"/>
      <c r="E960" s="4"/>
      <c r="F960" s="4"/>
      <c r="G960" s="4"/>
      <c r="H960" s="4"/>
      <c r="I960" s="4"/>
      <c r="J960" s="5"/>
      <c r="K960" s="4"/>
      <c r="L960" s="5"/>
      <c r="M960" s="5"/>
      <c r="N960" s="5"/>
      <c r="O960" s="4"/>
      <c r="P960" s="108"/>
      <c r="Q960" s="108"/>
      <c r="R960" s="108"/>
      <c r="S960" s="108"/>
      <c r="T960" s="108"/>
      <c r="U960" s="108"/>
      <c r="V960" s="108"/>
      <c r="W960" s="108"/>
      <c r="X960" s="108"/>
      <c r="Y960" s="108"/>
    </row>
    <row r="961" spans="1:25" x14ac:dyDescent="0.3">
      <c r="A961" s="4"/>
      <c r="B961" s="4"/>
      <c r="C961" s="4"/>
      <c r="D961" s="4"/>
      <c r="E961" s="4"/>
      <c r="F961" s="4"/>
      <c r="G961" s="4"/>
      <c r="H961" s="4"/>
      <c r="I961" s="4"/>
      <c r="J961" s="5"/>
      <c r="K961" s="4"/>
      <c r="L961" s="5"/>
      <c r="M961" s="5"/>
      <c r="N961" s="5"/>
      <c r="O961" s="4"/>
      <c r="P961" s="108"/>
      <c r="Q961" s="108"/>
      <c r="R961" s="108"/>
      <c r="S961" s="108"/>
      <c r="T961" s="108"/>
      <c r="U961" s="108"/>
      <c r="V961" s="108"/>
      <c r="W961" s="108"/>
      <c r="X961" s="108"/>
      <c r="Y961" s="108"/>
    </row>
    <row r="962" spans="1:25" x14ac:dyDescent="0.3">
      <c r="A962" s="4"/>
      <c r="B962" s="4"/>
      <c r="C962" s="4"/>
      <c r="D962" s="4"/>
      <c r="E962" s="4"/>
      <c r="F962" s="4"/>
      <c r="G962" s="4"/>
      <c r="H962" s="4"/>
      <c r="I962" s="4"/>
      <c r="J962" s="5"/>
      <c r="K962" s="4"/>
      <c r="L962" s="5"/>
      <c r="M962" s="5"/>
      <c r="N962" s="5"/>
      <c r="O962" s="4"/>
      <c r="P962" s="108"/>
      <c r="Q962" s="108"/>
      <c r="R962" s="108"/>
      <c r="S962" s="108"/>
      <c r="T962" s="108"/>
      <c r="U962" s="108"/>
      <c r="V962" s="108"/>
      <c r="W962" s="108"/>
      <c r="X962" s="108"/>
      <c r="Y962" s="108"/>
    </row>
    <row r="963" spans="1:25" x14ac:dyDescent="0.3">
      <c r="A963" s="4"/>
      <c r="B963" s="4"/>
      <c r="C963" s="4"/>
      <c r="D963" s="4"/>
      <c r="E963" s="4"/>
      <c r="F963" s="4"/>
      <c r="G963" s="4"/>
      <c r="H963" s="4"/>
      <c r="I963" s="4"/>
      <c r="J963" s="5"/>
      <c r="K963" s="4"/>
      <c r="L963" s="5"/>
      <c r="M963" s="5"/>
      <c r="N963" s="5"/>
      <c r="O963" s="4"/>
      <c r="P963" s="108"/>
      <c r="Q963" s="108"/>
      <c r="R963" s="108"/>
      <c r="S963" s="108"/>
      <c r="T963" s="108"/>
      <c r="U963" s="108"/>
      <c r="V963" s="108"/>
      <c r="W963" s="108"/>
      <c r="X963" s="108"/>
      <c r="Y963" s="108"/>
    </row>
    <row r="964" spans="1:25" x14ac:dyDescent="0.3">
      <c r="A964" s="4"/>
      <c r="B964" s="4"/>
      <c r="C964" s="4"/>
      <c r="D964" s="4"/>
      <c r="E964" s="4"/>
      <c r="F964" s="4"/>
      <c r="G964" s="4"/>
      <c r="H964" s="4"/>
      <c r="I964" s="4"/>
      <c r="J964" s="5"/>
      <c r="K964" s="4"/>
      <c r="L964" s="5"/>
      <c r="M964" s="5"/>
      <c r="N964" s="5"/>
      <c r="O964" s="4"/>
      <c r="P964" s="108"/>
      <c r="Q964" s="108"/>
      <c r="R964" s="108"/>
      <c r="S964" s="108"/>
      <c r="T964" s="108"/>
      <c r="U964" s="108"/>
      <c r="V964" s="108"/>
      <c r="W964" s="108"/>
      <c r="X964" s="108"/>
      <c r="Y964" s="108"/>
    </row>
    <row r="965" spans="1:25" x14ac:dyDescent="0.3">
      <c r="A965" s="4"/>
      <c r="B965" s="4"/>
      <c r="C965" s="4"/>
      <c r="D965" s="4"/>
      <c r="E965" s="4"/>
      <c r="F965" s="4"/>
      <c r="G965" s="4"/>
      <c r="H965" s="4"/>
      <c r="I965" s="4"/>
      <c r="J965" s="5"/>
      <c r="K965" s="4"/>
      <c r="L965" s="5"/>
      <c r="M965" s="5"/>
      <c r="N965" s="5"/>
      <c r="O965" s="4"/>
      <c r="P965" s="108"/>
      <c r="Q965" s="108"/>
      <c r="R965" s="108"/>
      <c r="S965" s="108"/>
      <c r="T965" s="108"/>
      <c r="U965" s="108"/>
      <c r="V965" s="108"/>
      <c r="W965" s="108"/>
      <c r="X965" s="108"/>
      <c r="Y965" s="108"/>
    </row>
    <row r="966" spans="1:25" x14ac:dyDescent="0.3">
      <c r="A966" s="4"/>
      <c r="B966" s="4"/>
      <c r="C966" s="4"/>
      <c r="D966" s="4"/>
      <c r="E966" s="4"/>
      <c r="F966" s="4"/>
      <c r="G966" s="4"/>
      <c r="H966" s="4"/>
      <c r="I966" s="4"/>
      <c r="J966" s="5"/>
      <c r="K966" s="4"/>
      <c r="L966" s="5"/>
      <c r="M966" s="5"/>
      <c r="N966" s="5"/>
      <c r="O966" s="4"/>
      <c r="P966" s="108"/>
      <c r="Q966" s="108"/>
      <c r="R966" s="108"/>
      <c r="S966" s="108"/>
      <c r="T966" s="108"/>
      <c r="U966" s="108"/>
      <c r="V966" s="108"/>
      <c r="W966" s="108"/>
      <c r="X966" s="108"/>
      <c r="Y966" s="108"/>
    </row>
    <row r="967" spans="1:25" x14ac:dyDescent="0.3">
      <c r="A967" s="4"/>
      <c r="B967" s="4"/>
      <c r="C967" s="4"/>
      <c r="D967" s="4"/>
      <c r="E967" s="4"/>
      <c r="F967" s="4"/>
      <c r="G967" s="4"/>
      <c r="H967" s="4"/>
      <c r="I967" s="4"/>
      <c r="J967" s="5"/>
      <c r="K967" s="4"/>
      <c r="L967" s="5"/>
      <c r="M967" s="5"/>
      <c r="N967" s="5"/>
      <c r="O967" s="4"/>
      <c r="P967" s="108"/>
      <c r="Q967" s="108"/>
      <c r="R967" s="108"/>
      <c r="S967" s="108"/>
      <c r="T967" s="108"/>
      <c r="U967" s="108"/>
      <c r="V967" s="108"/>
      <c r="W967" s="108"/>
      <c r="X967" s="108"/>
      <c r="Y967" s="108"/>
    </row>
    <row r="968" spans="1:25" x14ac:dyDescent="0.3">
      <c r="A968" s="4"/>
      <c r="B968" s="4"/>
      <c r="C968" s="4"/>
      <c r="D968" s="4"/>
      <c r="E968" s="4"/>
      <c r="F968" s="4"/>
      <c r="G968" s="4"/>
      <c r="H968" s="4"/>
      <c r="I968" s="4"/>
      <c r="J968" s="5"/>
      <c r="K968" s="4"/>
      <c r="L968" s="5"/>
      <c r="M968" s="5"/>
      <c r="N968" s="5"/>
      <c r="O968" s="4"/>
      <c r="P968" s="108"/>
      <c r="Q968" s="108"/>
      <c r="R968" s="108"/>
      <c r="S968" s="108"/>
      <c r="T968" s="108"/>
      <c r="U968" s="108"/>
      <c r="V968" s="108"/>
      <c r="W968" s="108"/>
      <c r="X968" s="108"/>
      <c r="Y968" s="108"/>
    </row>
    <row r="969" spans="1:25" x14ac:dyDescent="0.3">
      <c r="A969" s="4"/>
      <c r="B969" s="4"/>
      <c r="C969" s="4"/>
      <c r="D969" s="4"/>
      <c r="E969" s="4"/>
      <c r="F969" s="4"/>
      <c r="G969" s="4"/>
      <c r="H969" s="4"/>
      <c r="I969" s="4"/>
      <c r="J969" s="5"/>
      <c r="K969" s="4"/>
      <c r="L969" s="5"/>
      <c r="M969" s="5"/>
      <c r="N969" s="5"/>
      <c r="O969" s="4"/>
      <c r="P969" s="108"/>
      <c r="Q969" s="108"/>
      <c r="R969" s="108"/>
      <c r="S969" s="108"/>
      <c r="T969" s="108"/>
      <c r="U969" s="108"/>
      <c r="V969" s="108"/>
      <c r="W969" s="108"/>
      <c r="X969" s="108"/>
      <c r="Y969" s="108"/>
    </row>
    <row r="970" spans="1:25" x14ac:dyDescent="0.3">
      <c r="A970" s="4"/>
      <c r="B970" s="4"/>
      <c r="C970" s="4"/>
      <c r="D970" s="4"/>
      <c r="E970" s="4"/>
      <c r="F970" s="4"/>
      <c r="G970" s="4"/>
      <c r="H970" s="4"/>
      <c r="I970" s="4"/>
      <c r="J970" s="5"/>
      <c r="K970" s="4"/>
      <c r="L970" s="5"/>
      <c r="M970" s="5"/>
      <c r="N970" s="5"/>
      <c r="O970" s="4"/>
      <c r="P970" s="108"/>
      <c r="Q970" s="108"/>
      <c r="R970" s="108"/>
      <c r="S970" s="108"/>
      <c r="T970" s="108"/>
      <c r="U970" s="108"/>
      <c r="V970" s="108"/>
      <c r="W970" s="108"/>
      <c r="X970" s="108"/>
      <c r="Y970" s="108"/>
    </row>
    <row r="971" spans="1:25" x14ac:dyDescent="0.3">
      <c r="A971" s="4"/>
      <c r="B971" s="4"/>
      <c r="C971" s="4"/>
      <c r="D971" s="4"/>
      <c r="E971" s="4"/>
      <c r="F971" s="4"/>
      <c r="G971" s="4"/>
      <c r="H971" s="4"/>
      <c r="I971" s="4"/>
      <c r="J971" s="5"/>
      <c r="K971" s="4"/>
      <c r="L971" s="5"/>
      <c r="M971" s="5"/>
      <c r="N971" s="5"/>
      <c r="O971" s="4"/>
      <c r="P971" s="108"/>
      <c r="Q971" s="108"/>
      <c r="R971" s="108"/>
      <c r="S971" s="108"/>
      <c r="T971" s="108"/>
      <c r="U971" s="108"/>
      <c r="V971" s="108"/>
      <c r="W971" s="108"/>
      <c r="X971" s="108"/>
      <c r="Y971" s="108"/>
    </row>
    <row r="972" spans="1:25" x14ac:dyDescent="0.3">
      <c r="A972" s="4"/>
      <c r="B972" s="4"/>
      <c r="C972" s="4"/>
      <c r="D972" s="4"/>
      <c r="E972" s="4"/>
      <c r="F972" s="4"/>
      <c r="G972" s="4"/>
      <c r="H972" s="4"/>
      <c r="I972" s="4"/>
      <c r="J972" s="5"/>
      <c r="K972" s="4"/>
      <c r="L972" s="5"/>
      <c r="M972" s="5"/>
      <c r="N972" s="5"/>
      <c r="O972" s="4"/>
      <c r="P972" s="108"/>
      <c r="Q972" s="108"/>
      <c r="R972" s="108"/>
      <c r="S972" s="108"/>
      <c r="T972" s="108"/>
      <c r="U972" s="108"/>
      <c r="V972" s="108"/>
      <c r="W972" s="108"/>
      <c r="X972" s="108"/>
      <c r="Y972" s="108"/>
    </row>
    <row r="973" spans="1:25" x14ac:dyDescent="0.3">
      <c r="A973" s="4"/>
      <c r="B973" s="4"/>
      <c r="C973" s="4"/>
      <c r="D973" s="4"/>
      <c r="E973" s="4"/>
      <c r="F973" s="4"/>
      <c r="G973" s="4"/>
      <c r="H973" s="4"/>
      <c r="I973" s="4"/>
      <c r="J973" s="5"/>
      <c r="K973" s="4"/>
      <c r="L973" s="5"/>
      <c r="M973" s="5"/>
      <c r="N973" s="5"/>
      <c r="O973" s="4"/>
      <c r="P973" s="108"/>
      <c r="Q973" s="108"/>
      <c r="R973" s="108"/>
      <c r="S973" s="108"/>
      <c r="T973" s="108"/>
      <c r="U973" s="108"/>
      <c r="V973" s="108"/>
      <c r="W973" s="108"/>
      <c r="X973" s="108"/>
      <c r="Y973" s="108"/>
    </row>
    <row r="974" spans="1:25" x14ac:dyDescent="0.3">
      <c r="A974" s="4"/>
      <c r="B974" s="4"/>
      <c r="C974" s="4"/>
      <c r="D974" s="4"/>
      <c r="E974" s="4"/>
      <c r="F974" s="4"/>
      <c r="G974" s="4"/>
      <c r="H974" s="4"/>
      <c r="I974" s="4"/>
      <c r="J974" s="5"/>
      <c r="K974" s="4"/>
      <c r="L974" s="5"/>
      <c r="M974" s="5"/>
      <c r="N974" s="5"/>
      <c r="O974" s="4"/>
      <c r="P974" s="108"/>
      <c r="Q974" s="108"/>
      <c r="R974" s="108"/>
      <c r="S974" s="108"/>
      <c r="T974" s="108"/>
      <c r="U974" s="108"/>
      <c r="V974" s="108"/>
      <c r="W974" s="108"/>
      <c r="X974" s="108"/>
      <c r="Y974" s="108"/>
    </row>
    <row r="975" spans="1:25" x14ac:dyDescent="0.3">
      <c r="A975" s="4"/>
      <c r="B975" s="4"/>
      <c r="C975" s="4"/>
      <c r="D975" s="4"/>
      <c r="E975" s="4"/>
      <c r="F975" s="4"/>
      <c r="G975" s="4"/>
      <c r="H975" s="4"/>
      <c r="I975" s="4"/>
      <c r="J975" s="5"/>
      <c r="K975" s="4"/>
      <c r="L975" s="5"/>
      <c r="M975" s="5"/>
      <c r="N975" s="5"/>
      <c r="O975" s="4"/>
      <c r="P975" s="108"/>
      <c r="Q975" s="108"/>
      <c r="R975" s="108"/>
      <c r="S975" s="108"/>
      <c r="T975" s="108"/>
      <c r="U975" s="108"/>
      <c r="V975" s="108"/>
      <c r="W975" s="108"/>
      <c r="X975" s="108"/>
      <c r="Y975" s="108"/>
    </row>
    <row r="976" spans="1:25" x14ac:dyDescent="0.3">
      <c r="A976" s="4"/>
      <c r="B976" s="4"/>
      <c r="C976" s="4"/>
      <c r="D976" s="4"/>
      <c r="E976" s="4"/>
      <c r="F976" s="4"/>
      <c r="G976" s="4"/>
      <c r="H976" s="4"/>
      <c r="I976" s="4"/>
      <c r="J976" s="5"/>
      <c r="K976" s="4"/>
      <c r="L976" s="5"/>
      <c r="M976" s="5"/>
      <c r="N976" s="5"/>
      <c r="O976" s="4"/>
      <c r="P976" s="108"/>
      <c r="Q976" s="108"/>
      <c r="R976" s="108"/>
      <c r="S976" s="108"/>
      <c r="T976" s="108"/>
      <c r="U976" s="108"/>
      <c r="V976" s="108"/>
      <c r="W976" s="108"/>
      <c r="X976" s="108"/>
      <c r="Y976" s="108"/>
    </row>
    <row r="977" spans="1:25" x14ac:dyDescent="0.3">
      <c r="A977" s="4"/>
      <c r="B977" s="4"/>
      <c r="C977" s="4"/>
      <c r="D977" s="4"/>
      <c r="E977" s="4"/>
      <c r="F977" s="4"/>
      <c r="G977" s="4"/>
      <c r="H977" s="4"/>
      <c r="I977" s="4"/>
      <c r="J977" s="5"/>
      <c r="K977" s="4"/>
      <c r="L977" s="5"/>
      <c r="M977" s="5"/>
      <c r="N977" s="5"/>
      <c r="O977" s="4"/>
      <c r="P977" s="108"/>
      <c r="Q977" s="108"/>
      <c r="R977" s="108"/>
      <c r="S977" s="108"/>
      <c r="T977" s="108"/>
      <c r="U977" s="108"/>
      <c r="V977" s="108"/>
      <c r="W977" s="108"/>
      <c r="X977" s="108"/>
      <c r="Y977" s="108"/>
    </row>
    <row r="978" spans="1:25" x14ac:dyDescent="0.3">
      <c r="A978" s="4"/>
      <c r="B978" s="4"/>
      <c r="C978" s="4"/>
      <c r="D978" s="4"/>
      <c r="E978" s="4"/>
      <c r="F978" s="4"/>
      <c r="G978" s="4"/>
      <c r="H978" s="4"/>
      <c r="I978" s="4"/>
      <c r="J978" s="5"/>
      <c r="K978" s="4"/>
      <c r="L978" s="5"/>
      <c r="M978" s="5"/>
      <c r="N978" s="5"/>
      <c r="O978" s="4"/>
      <c r="P978" s="108"/>
      <c r="Q978" s="108"/>
      <c r="R978" s="108"/>
      <c r="S978" s="108"/>
      <c r="T978" s="108"/>
      <c r="U978" s="108"/>
      <c r="V978" s="108"/>
      <c r="W978" s="108"/>
      <c r="X978" s="108"/>
      <c r="Y978" s="108"/>
    </row>
    <row r="979" spans="1:25" x14ac:dyDescent="0.3">
      <c r="A979" s="4"/>
      <c r="B979" s="4"/>
      <c r="C979" s="4"/>
      <c r="D979" s="4"/>
      <c r="E979" s="4"/>
      <c r="F979" s="4"/>
      <c r="G979" s="4"/>
      <c r="H979" s="4"/>
      <c r="I979" s="4"/>
      <c r="J979" s="5"/>
      <c r="K979" s="4"/>
      <c r="L979" s="5"/>
      <c r="M979" s="5"/>
      <c r="N979" s="5"/>
      <c r="O979" s="4"/>
      <c r="P979" s="108"/>
      <c r="Q979" s="108"/>
      <c r="R979" s="108"/>
      <c r="S979" s="108"/>
      <c r="T979" s="108"/>
      <c r="U979" s="108"/>
      <c r="V979" s="108"/>
      <c r="W979" s="108"/>
      <c r="X979" s="108"/>
      <c r="Y979" s="108"/>
    </row>
    <row r="980" spans="1:25" x14ac:dyDescent="0.3">
      <c r="A980" s="4"/>
      <c r="B980" s="4"/>
      <c r="C980" s="4"/>
      <c r="D980" s="4"/>
      <c r="E980" s="4"/>
      <c r="F980" s="4"/>
      <c r="G980" s="4"/>
      <c r="H980" s="4"/>
      <c r="I980" s="4"/>
      <c r="J980" s="5"/>
      <c r="K980" s="4"/>
      <c r="L980" s="5"/>
      <c r="M980" s="5"/>
      <c r="N980" s="5"/>
      <c r="O980" s="4"/>
      <c r="P980" s="108"/>
      <c r="Q980" s="108"/>
      <c r="R980" s="108"/>
      <c r="S980" s="108"/>
      <c r="T980" s="108"/>
      <c r="U980" s="108"/>
      <c r="V980" s="108"/>
      <c r="W980" s="108"/>
      <c r="X980" s="108"/>
      <c r="Y980" s="108"/>
    </row>
    <row r="981" spans="1:25" x14ac:dyDescent="0.3">
      <c r="A981" s="4"/>
      <c r="B981" s="4"/>
      <c r="C981" s="4"/>
      <c r="D981" s="4"/>
      <c r="E981" s="4"/>
      <c r="F981" s="4"/>
      <c r="G981" s="4"/>
      <c r="H981" s="4"/>
      <c r="I981" s="4"/>
      <c r="J981" s="5"/>
      <c r="K981" s="4"/>
      <c r="L981" s="5"/>
      <c r="M981" s="5"/>
      <c r="N981" s="5"/>
      <c r="O981" s="4"/>
      <c r="P981" s="108"/>
      <c r="Q981" s="108"/>
      <c r="R981" s="108"/>
      <c r="S981" s="108"/>
      <c r="T981" s="108"/>
      <c r="U981" s="108"/>
      <c r="V981" s="108"/>
      <c r="W981" s="108"/>
      <c r="X981" s="108"/>
      <c r="Y981" s="108"/>
    </row>
    <row r="982" spans="1:25" x14ac:dyDescent="0.3">
      <c r="A982" s="4"/>
      <c r="B982" s="4"/>
      <c r="C982" s="4"/>
      <c r="D982" s="4"/>
      <c r="E982" s="4"/>
      <c r="F982" s="4"/>
      <c r="G982" s="4"/>
      <c r="H982" s="4"/>
      <c r="I982" s="4"/>
      <c r="J982" s="5"/>
      <c r="K982" s="4"/>
      <c r="L982" s="5"/>
      <c r="M982" s="5"/>
      <c r="N982" s="5"/>
      <c r="O982" s="4"/>
      <c r="P982" s="108"/>
      <c r="Q982" s="108"/>
      <c r="R982" s="108"/>
      <c r="S982" s="108"/>
      <c r="T982" s="108"/>
      <c r="U982" s="108"/>
      <c r="V982" s="108"/>
      <c r="W982" s="108"/>
      <c r="X982" s="108"/>
      <c r="Y982" s="108"/>
    </row>
    <row r="983" spans="1:25" x14ac:dyDescent="0.3">
      <c r="A983" s="4"/>
      <c r="B983" s="4"/>
      <c r="C983" s="4"/>
      <c r="D983" s="4"/>
      <c r="E983" s="4"/>
      <c r="F983" s="4"/>
      <c r="G983" s="4"/>
      <c r="H983" s="4"/>
      <c r="I983" s="4"/>
      <c r="J983" s="5"/>
      <c r="K983" s="4"/>
      <c r="L983" s="5"/>
      <c r="M983" s="5"/>
      <c r="N983" s="5"/>
      <c r="O983" s="4"/>
      <c r="P983" s="108"/>
      <c r="Q983" s="108"/>
      <c r="R983" s="108"/>
      <c r="S983" s="108"/>
      <c r="T983" s="108"/>
      <c r="U983" s="108"/>
      <c r="V983" s="108"/>
      <c r="W983" s="108"/>
      <c r="X983" s="108"/>
      <c r="Y983" s="108"/>
    </row>
    <row r="984" spans="1:25" x14ac:dyDescent="0.3">
      <c r="A984" s="4"/>
      <c r="B984" s="4"/>
      <c r="C984" s="4"/>
      <c r="D984" s="4"/>
      <c r="E984" s="4"/>
      <c r="F984" s="4"/>
      <c r="G984" s="4"/>
      <c r="H984" s="4"/>
      <c r="I984" s="4"/>
      <c r="J984" s="5"/>
      <c r="K984" s="4"/>
      <c r="L984" s="5"/>
      <c r="M984" s="5"/>
      <c r="N984" s="5"/>
      <c r="O984" s="4"/>
      <c r="P984" s="108"/>
      <c r="Q984" s="108"/>
      <c r="R984" s="108"/>
      <c r="S984" s="108"/>
      <c r="T984" s="108"/>
      <c r="U984" s="108"/>
      <c r="V984" s="108"/>
      <c r="W984" s="108"/>
      <c r="X984" s="108"/>
      <c r="Y984" s="108"/>
    </row>
    <row r="985" spans="1:25" x14ac:dyDescent="0.3">
      <c r="A985" s="4"/>
      <c r="B985" s="4"/>
      <c r="C985" s="4"/>
      <c r="D985" s="4"/>
      <c r="E985" s="4"/>
      <c r="F985" s="4"/>
      <c r="G985" s="4"/>
      <c r="H985" s="4"/>
      <c r="I985" s="4"/>
      <c r="J985" s="5"/>
      <c r="K985" s="4"/>
      <c r="L985" s="5"/>
      <c r="M985" s="5"/>
      <c r="N985" s="5"/>
      <c r="O985" s="4"/>
      <c r="P985" s="108"/>
      <c r="Q985" s="108"/>
      <c r="R985" s="108"/>
      <c r="S985" s="108"/>
      <c r="T985" s="108"/>
      <c r="U985" s="108"/>
      <c r="V985" s="108"/>
      <c r="W985" s="108"/>
      <c r="X985" s="108"/>
      <c r="Y985" s="108"/>
    </row>
    <row r="986" spans="1:25" x14ac:dyDescent="0.3">
      <c r="A986" s="4"/>
      <c r="B986" s="4"/>
      <c r="C986" s="4"/>
      <c r="D986" s="4"/>
      <c r="E986" s="4"/>
      <c r="F986" s="4"/>
      <c r="G986" s="4"/>
      <c r="H986" s="4"/>
      <c r="I986" s="4"/>
      <c r="J986" s="5"/>
      <c r="K986" s="4"/>
      <c r="L986" s="5"/>
      <c r="M986" s="5"/>
      <c r="N986" s="5"/>
      <c r="O986" s="4"/>
      <c r="P986" s="108"/>
      <c r="Q986" s="108"/>
      <c r="R986" s="108"/>
      <c r="S986" s="108"/>
      <c r="T986" s="108"/>
      <c r="U986" s="108"/>
      <c r="V986" s="108"/>
      <c r="W986" s="108"/>
      <c r="X986" s="108"/>
      <c r="Y986" s="108"/>
    </row>
    <row r="987" spans="1:25" x14ac:dyDescent="0.3">
      <c r="A987" s="4"/>
      <c r="B987" s="4"/>
      <c r="C987" s="4"/>
      <c r="D987" s="4"/>
      <c r="E987" s="4"/>
      <c r="F987" s="4"/>
      <c r="G987" s="4"/>
      <c r="H987" s="4"/>
      <c r="I987" s="4"/>
      <c r="J987" s="5"/>
      <c r="K987" s="4"/>
      <c r="L987" s="5"/>
      <c r="M987" s="5"/>
      <c r="N987" s="5"/>
      <c r="O987" s="4"/>
      <c r="P987" s="108"/>
      <c r="Q987" s="108"/>
      <c r="R987" s="108"/>
      <c r="S987" s="108"/>
      <c r="T987" s="108"/>
      <c r="U987" s="108"/>
      <c r="V987" s="108"/>
      <c r="W987" s="108"/>
      <c r="X987" s="108"/>
      <c r="Y987" s="108"/>
    </row>
    <row r="988" spans="1:25" x14ac:dyDescent="0.3">
      <c r="A988" s="4"/>
      <c r="B988" s="4"/>
      <c r="C988" s="4"/>
      <c r="D988" s="4"/>
      <c r="E988" s="4"/>
      <c r="F988" s="4"/>
      <c r="G988" s="4"/>
      <c r="H988" s="4"/>
      <c r="I988" s="4"/>
      <c r="J988" s="5"/>
      <c r="K988" s="4"/>
      <c r="L988" s="5"/>
      <c r="M988" s="5"/>
      <c r="N988" s="5"/>
      <c r="O988" s="4"/>
      <c r="P988" s="108"/>
      <c r="Q988" s="108"/>
      <c r="R988" s="108"/>
      <c r="S988" s="108"/>
      <c r="T988" s="108"/>
      <c r="U988" s="108"/>
      <c r="V988" s="108"/>
      <c r="W988" s="108"/>
      <c r="X988" s="108"/>
      <c r="Y988" s="108"/>
    </row>
    <row r="989" spans="1:25" x14ac:dyDescent="0.3">
      <c r="A989" s="4"/>
      <c r="B989" s="4"/>
      <c r="C989" s="4"/>
      <c r="D989" s="4"/>
      <c r="E989" s="4"/>
      <c r="F989" s="4"/>
      <c r="G989" s="4"/>
      <c r="H989" s="4"/>
      <c r="I989" s="4"/>
      <c r="J989" s="5"/>
      <c r="K989" s="4"/>
      <c r="L989" s="5"/>
      <c r="M989" s="5"/>
      <c r="N989" s="5"/>
      <c r="O989" s="4"/>
      <c r="P989" s="108"/>
      <c r="Q989" s="108"/>
      <c r="R989" s="108"/>
      <c r="S989" s="108"/>
      <c r="T989" s="108"/>
      <c r="U989" s="108"/>
      <c r="V989" s="108"/>
      <c r="W989" s="108"/>
      <c r="X989" s="108"/>
      <c r="Y989" s="108"/>
    </row>
    <row r="990" spans="1:25" x14ac:dyDescent="0.3">
      <c r="A990" s="4"/>
      <c r="B990" s="4"/>
      <c r="C990" s="4"/>
      <c r="D990" s="4"/>
      <c r="E990" s="4"/>
      <c r="F990" s="4"/>
      <c r="G990" s="4"/>
      <c r="H990" s="4"/>
      <c r="I990" s="4"/>
      <c r="J990" s="5"/>
      <c r="K990" s="4"/>
      <c r="L990" s="5"/>
      <c r="M990" s="5"/>
      <c r="N990" s="5"/>
      <c r="O990" s="4"/>
      <c r="P990" s="108"/>
      <c r="Q990" s="108"/>
      <c r="R990" s="108"/>
      <c r="S990" s="108"/>
      <c r="T990" s="108"/>
      <c r="U990" s="108"/>
      <c r="V990" s="108"/>
      <c r="W990" s="108"/>
      <c r="X990" s="108"/>
      <c r="Y990" s="108"/>
    </row>
    <row r="991" spans="1:25" x14ac:dyDescent="0.3">
      <c r="A991" s="4"/>
      <c r="B991" s="4"/>
      <c r="C991" s="4"/>
      <c r="D991" s="4"/>
      <c r="E991" s="4"/>
      <c r="F991" s="4"/>
      <c r="G991" s="4"/>
      <c r="H991" s="4"/>
      <c r="I991" s="4"/>
      <c r="J991" s="5"/>
      <c r="K991" s="4"/>
      <c r="L991" s="5"/>
      <c r="M991" s="5"/>
      <c r="N991" s="5"/>
      <c r="O991" s="4"/>
      <c r="P991" s="108"/>
      <c r="Q991" s="108"/>
      <c r="R991" s="108"/>
      <c r="S991" s="108"/>
      <c r="T991" s="108"/>
      <c r="U991" s="108"/>
      <c r="V991" s="108"/>
      <c r="W991" s="108"/>
      <c r="X991" s="108"/>
      <c r="Y991" s="108"/>
    </row>
    <row r="992" spans="1:25" x14ac:dyDescent="0.3">
      <c r="A992" s="4"/>
      <c r="B992" s="4"/>
      <c r="C992" s="4"/>
      <c r="D992" s="4"/>
      <c r="E992" s="4"/>
      <c r="F992" s="4"/>
      <c r="G992" s="4"/>
      <c r="H992" s="4"/>
      <c r="I992" s="4"/>
      <c r="J992" s="5"/>
      <c r="K992" s="4"/>
      <c r="L992" s="5"/>
      <c r="M992" s="5"/>
      <c r="N992" s="5"/>
      <c r="O992" s="4"/>
      <c r="P992" s="108"/>
      <c r="Q992" s="108"/>
      <c r="R992" s="108"/>
      <c r="S992" s="108"/>
      <c r="T992" s="108"/>
      <c r="U992" s="108"/>
      <c r="V992" s="108"/>
      <c r="W992" s="108"/>
      <c r="X992" s="108"/>
      <c r="Y992" s="108"/>
    </row>
    <row r="993" spans="1:25" x14ac:dyDescent="0.3">
      <c r="A993" s="4"/>
      <c r="B993" s="4"/>
      <c r="C993" s="4"/>
      <c r="D993" s="4"/>
      <c r="E993" s="4"/>
      <c r="F993" s="4"/>
      <c r="G993" s="4"/>
      <c r="H993" s="4"/>
      <c r="I993" s="4"/>
      <c r="J993" s="5"/>
      <c r="K993" s="4"/>
      <c r="L993" s="5"/>
      <c r="M993" s="5"/>
      <c r="N993" s="5"/>
      <c r="O993" s="4"/>
      <c r="P993" s="108"/>
      <c r="Q993" s="108"/>
      <c r="R993" s="108"/>
      <c r="S993" s="108"/>
      <c r="T993" s="108"/>
      <c r="U993" s="108"/>
      <c r="V993" s="108"/>
      <c r="W993" s="108"/>
      <c r="X993" s="108"/>
      <c r="Y993" s="108"/>
    </row>
    <row r="994" spans="1:25" x14ac:dyDescent="0.3">
      <c r="A994" s="4"/>
      <c r="B994" s="4"/>
      <c r="C994" s="4"/>
      <c r="D994" s="4"/>
      <c r="E994" s="4"/>
      <c r="F994" s="4"/>
      <c r="G994" s="4"/>
      <c r="H994" s="4"/>
      <c r="I994" s="4"/>
      <c r="J994" s="5"/>
      <c r="K994" s="4"/>
      <c r="L994" s="5"/>
      <c r="M994" s="5"/>
      <c r="N994" s="5"/>
      <c r="O994" s="4"/>
      <c r="P994" s="108"/>
      <c r="Q994" s="108"/>
      <c r="R994" s="108"/>
      <c r="S994" s="108"/>
      <c r="T994" s="108"/>
      <c r="U994" s="108"/>
      <c r="V994" s="108"/>
      <c r="W994" s="108"/>
      <c r="X994" s="108"/>
      <c r="Y994" s="108"/>
    </row>
    <row r="995" spans="1:25" x14ac:dyDescent="0.3">
      <c r="A995" s="4"/>
      <c r="B995" s="4"/>
      <c r="C995" s="4"/>
      <c r="D995" s="4"/>
      <c r="E995" s="4"/>
      <c r="F995" s="4"/>
      <c r="G995" s="4"/>
      <c r="H995" s="4"/>
      <c r="I995" s="4"/>
      <c r="J995" s="5"/>
      <c r="K995" s="4"/>
      <c r="L995" s="5"/>
      <c r="M995" s="5"/>
      <c r="N995" s="5"/>
      <c r="O995" s="4"/>
      <c r="P995" s="108"/>
      <c r="Q995" s="108"/>
      <c r="R995" s="108"/>
      <c r="S995" s="108"/>
      <c r="T995" s="108"/>
      <c r="U995" s="108"/>
      <c r="V995" s="108"/>
      <c r="W995" s="108"/>
      <c r="X995" s="108"/>
      <c r="Y995" s="108"/>
    </row>
    <row r="996" spans="1:25" x14ac:dyDescent="0.3">
      <c r="A996" s="4"/>
      <c r="B996" s="4"/>
      <c r="C996" s="4"/>
      <c r="D996" s="4"/>
      <c r="E996" s="4"/>
      <c r="F996" s="4"/>
      <c r="G996" s="4"/>
      <c r="H996" s="4"/>
      <c r="I996" s="4"/>
      <c r="J996" s="5"/>
      <c r="K996" s="4"/>
      <c r="L996" s="5"/>
      <c r="M996" s="5"/>
      <c r="N996" s="5"/>
      <c r="O996" s="4"/>
      <c r="P996" s="108"/>
      <c r="Q996" s="108"/>
      <c r="R996" s="108"/>
      <c r="S996" s="108"/>
      <c r="T996" s="108"/>
      <c r="U996" s="108"/>
      <c r="V996" s="108"/>
      <c r="W996" s="108"/>
      <c r="X996" s="108"/>
      <c r="Y996" s="108"/>
    </row>
    <row r="997" spans="1:25" x14ac:dyDescent="0.3">
      <c r="A997" s="4"/>
      <c r="B997" s="4"/>
      <c r="C997" s="4"/>
      <c r="D997" s="4"/>
      <c r="E997" s="4"/>
      <c r="F997" s="4"/>
      <c r="G997" s="4"/>
      <c r="H997" s="4"/>
      <c r="I997" s="4"/>
      <c r="J997" s="5"/>
      <c r="K997" s="4"/>
      <c r="L997" s="5"/>
      <c r="M997" s="5"/>
      <c r="N997" s="5"/>
      <c r="O997" s="4"/>
      <c r="P997" s="108"/>
      <c r="Q997" s="108"/>
      <c r="R997" s="108"/>
      <c r="S997" s="108"/>
      <c r="T997" s="108"/>
      <c r="U997" s="108"/>
      <c r="V997" s="108"/>
      <c r="W997" s="108"/>
      <c r="X997" s="108"/>
      <c r="Y997" s="108"/>
    </row>
    <row r="998" spans="1:25" x14ac:dyDescent="0.3">
      <c r="A998" s="4"/>
      <c r="B998" s="4"/>
      <c r="C998" s="4"/>
      <c r="D998" s="4"/>
      <c r="E998" s="4"/>
      <c r="F998" s="4"/>
      <c r="G998" s="4"/>
      <c r="H998" s="4"/>
      <c r="I998" s="4"/>
      <c r="J998" s="5"/>
      <c r="K998" s="4"/>
      <c r="L998" s="5"/>
      <c r="M998" s="5"/>
      <c r="N998" s="5"/>
      <c r="O998" s="4"/>
      <c r="P998" s="108"/>
      <c r="Q998" s="108"/>
      <c r="R998" s="108"/>
      <c r="S998" s="108"/>
      <c r="T998" s="108"/>
      <c r="U998" s="108"/>
      <c r="V998" s="108"/>
      <c r="W998" s="108"/>
      <c r="X998" s="108"/>
      <c r="Y998" s="108"/>
    </row>
    <row r="999" spans="1:25" x14ac:dyDescent="0.3">
      <c r="A999" s="4"/>
      <c r="B999" s="4"/>
      <c r="C999" s="4"/>
      <c r="D999" s="4"/>
      <c r="E999" s="4"/>
      <c r="F999" s="4"/>
      <c r="G999" s="4"/>
      <c r="H999" s="4"/>
      <c r="I999" s="4"/>
      <c r="J999" s="5"/>
      <c r="K999" s="4"/>
      <c r="L999" s="5"/>
      <c r="M999" s="5"/>
      <c r="N999" s="5"/>
      <c r="O999" s="4"/>
      <c r="P999" s="108"/>
      <c r="Q999" s="108"/>
      <c r="R999" s="108"/>
      <c r="S999" s="108"/>
      <c r="T999" s="108"/>
      <c r="U999" s="108"/>
      <c r="V999" s="108"/>
      <c r="W999" s="108"/>
      <c r="X999" s="108"/>
      <c r="Y999" s="108"/>
    </row>
    <row r="1000" spans="1:25" x14ac:dyDescent="0.3">
      <c r="A1000" s="4"/>
      <c r="B1000" s="4"/>
      <c r="C1000" s="4"/>
      <c r="D1000" s="4"/>
      <c r="E1000" s="4"/>
      <c r="F1000" s="4"/>
      <c r="G1000" s="4"/>
      <c r="H1000" s="4"/>
      <c r="I1000" s="4"/>
      <c r="J1000" s="5"/>
      <c r="K1000" s="4"/>
      <c r="L1000" s="5"/>
      <c r="M1000" s="5"/>
      <c r="N1000" s="5"/>
      <c r="O1000" s="4"/>
      <c r="P1000" s="108"/>
      <c r="Q1000" s="108"/>
      <c r="R1000" s="108"/>
      <c r="S1000" s="108"/>
      <c r="T1000" s="108"/>
      <c r="U1000" s="108"/>
      <c r="V1000" s="108"/>
      <c r="W1000" s="108"/>
      <c r="X1000" s="108"/>
      <c r="Y1000" s="108"/>
    </row>
    <row r="1001" spans="1:25" x14ac:dyDescent="0.3">
      <c r="A1001" s="4"/>
      <c r="B1001" s="4"/>
      <c r="C1001" s="4"/>
      <c r="D1001" s="4"/>
      <c r="E1001" s="4"/>
      <c r="F1001" s="4"/>
      <c r="G1001" s="4"/>
      <c r="H1001" s="4"/>
      <c r="I1001" s="4"/>
      <c r="J1001" s="5"/>
      <c r="K1001" s="4"/>
      <c r="L1001" s="5"/>
      <c r="M1001" s="5"/>
      <c r="N1001" s="5"/>
      <c r="O1001" s="4"/>
      <c r="P1001" s="108"/>
      <c r="Q1001" s="108"/>
      <c r="R1001" s="108"/>
      <c r="S1001" s="108"/>
      <c r="T1001" s="108"/>
      <c r="U1001" s="108"/>
      <c r="V1001" s="108"/>
      <c r="W1001" s="108"/>
      <c r="X1001" s="108"/>
      <c r="Y1001" s="108"/>
    </row>
  </sheetData>
  <autoFilter ref="A1:O50" xr:uid="{00000000-0009-0000-0000-000006000000}"/>
  <conditionalFormatting sqref="B2:O50">
    <cfRule type="expression" dxfId="14" priority="1">
      <formula>MOD(ROW(),2)=0</formula>
    </cfRule>
  </conditionalFormatting>
  <dataValidations count="2">
    <dataValidation type="list" allowBlank="1" showErrorMessage="1" sqref="J2:J50" xr:uid="{00000000-0002-0000-0600-000000000000}">
      <formula1>"Satisfied,Other than Satisfied,Not Applicable"</formula1>
    </dataValidation>
    <dataValidation type="list" allowBlank="1" showErrorMessage="1" sqref="L2:M50" xr:uid="{00000000-0002-0000-06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1012"/>
  <sheetViews>
    <sheetView showGridLines="0" zoomScaleNormal="10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109" t="s">
        <v>135</v>
      </c>
      <c r="B1" s="109" t="s">
        <v>134</v>
      </c>
      <c r="C1" s="109" t="s">
        <v>768</v>
      </c>
      <c r="D1" s="109" t="s">
        <v>769</v>
      </c>
      <c r="E1" s="109" t="s">
        <v>770</v>
      </c>
      <c r="F1" s="109" t="s">
        <v>2813</v>
      </c>
      <c r="G1" s="109" t="s">
        <v>771</v>
      </c>
      <c r="H1" s="109" t="s">
        <v>772</v>
      </c>
      <c r="I1" s="109" t="s">
        <v>773</v>
      </c>
      <c r="J1" s="109" t="s">
        <v>136</v>
      </c>
      <c r="K1" s="109" t="s">
        <v>774</v>
      </c>
      <c r="L1" s="109" t="s">
        <v>775</v>
      </c>
      <c r="M1" s="109" t="s">
        <v>28</v>
      </c>
      <c r="N1" s="109" t="s">
        <v>117</v>
      </c>
      <c r="O1" s="109" t="s">
        <v>776</v>
      </c>
      <c r="P1" s="110"/>
      <c r="Q1" s="110"/>
      <c r="R1" s="110"/>
      <c r="S1" s="110"/>
      <c r="T1" s="110"/>
      <c r="U1" s="110"/>
      <c r="V1" s="110"/>
      <c r="W1" s="110"/>
      <c r="X1" s="110"/>
      <c r="Y1" s="110"/>
    </row>
    <row r="2" spans="1:25" ht="37.5" x14ac:dyDescent="0.3">
      <c r="A2" s="99" t="s">
        <v>139</v>
      </c>
      <c r="B2" s="4" t="s">
        <v>295</v>
      </c>
      <c r="C2" s="4" t="s">
        <v>1209</v>
      </c>
      <c r="D2" s="4" t="s">
        <v>1210</v>
      </c>
      <c r="E2" s="4" t="s">
        <v>779</v>
      </c>
      <c r="F2" s="4"/>
      <c r="G2" s="4" t="s">
        <v>780</v>
      </c>
      <c r="H2" s="4"/>
      <c r="I2" s="4"/>
      <c r="J2" s="5"/>
      <c r="K2" s="4"/>
      <c r="L2" s="5"/>
      <c r="M2" s="5"/>
      <c r="N2" s="5" t="str">
        <f t="shared" ref="N2:N65" si="0">IF(OR(L2="",M2=""),"",
IF(OR(L2="Low",M2="Low"),"Low",
IF(OR(L2="Moderate",M2="Moderate"),"Moderate",
"High")))</f>
        <v/>
      </c>
      <c r="O2" s="4"/>
      <c r="P2" s="111"/>
      <c r="Q2" s="111"/>
      <c r="R2" s="111"/>
      <c r="S2" s="111"/>
      <c r="T2" s="111"/>
      <c r="U2" s="111"/>
      <c r="V2" s="111"/>
      <c r="W2" s="111"/>
      <c r="X2" s="111"/>
      <c r="Y2" s="111"/>
    </row>
    <row r="3" spans="1:25" ht="62.5" x14ac:dyDescent="0.3">
      <c r="A3" s="99"/>
      <c r="B3" s="4" t="s">
        <v>295</v>
      </c>
      <c r="C3" s="4" t="s">
        <v>1211</v>
      </c>
      <c r="D3" s="4" t="s">
        <v>1212</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9"/>
      <c r="B4" s="4" t="s">
        <v>295</v>
      </c>
      <c r="C4" s="4" t="s">
        <v>1213</v>
      </c>
      <c r="D4" s="4" t="s">
        <v>1214</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9"/>
      <c r="B5" s="4" t="s">
        <v>295</v>
      </c>
      <c r="C5" s="4" t="s">
        <v>1215</v>
      </c>
      <c r="D5" s="4" t="s">
        <v>1216</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9"/>
      <c r="B6" s="4" t="s">
        <v>295</v>
      </c>
      <c r="C6" s="4" t="s">
        <v>1217</v>
      </c>
      <c r="D6" s="4" t="s">
        <v>1218</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9"/>
      <c r="B7" s="4" t="s">
        <v>295</v>
      </c>
      <c r="C7" s="4" t="s">
        <v>1219</v>
      </c>
      <c r="D7" s="4" t="s">
        <v>1220</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50" x14ac:dyDescent="0.3">
      <c r="A8" s="99"/>
      <c r="B8" s="4" t="s">
        <v>295</v>
      </c>
      <c r="C8" s="4" t="s">
        <v>1221</v>
      </c>
      <c r="D8" s="4" t="s">
        <v>1222</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37.5" x14ac:dyDescent="0.3">
      <c r="A9" s="99" t="s">
        <v>297</v>
      </c>
      <c r="B9" s="4" t="s">
        <v>296</v>
      </c>
      <c r="C9" s="4" t="s">
        <v>1223</v>
      </c>
      <c r="D9" s="4" t="s">
        <v>1224</v>
      </c>
      <c r="E9" s="4"/>
      <c r="F9" s="4"/>
      <c r="G9" s="4" t="s">
        <v>783</v>
      </c>
      <c r="H9" s="4"/>
      <c r="I9" s="4"/>
      <c r="J9" s="5"/>
      <c r="K9" s="4"/>
      <c r="L9" s="5"/>
      <c r="M9" s="5"/>
      <c r="N9" s="5" t="str">
        <f t="shared" si="0"/>
        <v/>
      </c>
      <c r="O9" s="4"/>
      <c r="P9" s="111"/>
      <c r="Q9" s="111"/>
      <c r="R9" s="111"/>
      <c r="S9" s="111"/>
      <c r="T9" s="111"/>
      <c r="U9" s="111"/>
      <c r="V9" s="111"/>
      <c r="W9" s="111"/>
      <c r="X9" s="111"/>
      <c r="Y9" s="111"/>
    </row>
    <row r="10" spans="1:25" ht="50" x14ac:dyDescent="0.3">
      <c r="A10" s="99"/>
      <c r="B10" s="4" t="s">
        <v>296</v>
      </c>
      <c r="C10" s="4" t="s">
        <v>1225</v>
      </c>
      <c r="D10" s="4" t="s">
        <v>1226</v>
      </c>
      <c r="E10" s="4" t="s">
        <v>1227</v>
      </c>
      <c r="F10" s="4" t="s">
        <v>1228</v>
      </c>
      <c r="G10" s="4" t="s">
        <v>780</v>
      </c>
      <c r="H10" s="4"/>
      <c r="I10" s="4"/>
      <c r="J10" s="5"/>
      <c r="K10" s="4"/>
      <c r="L10" s="5"/>
      <c r="M10" s="5"/>
      <c r="N10" s="5" t="str">
        <f t="shared" si="0"/>
        <v/>
      </c>
      <c r="O10" s="4"/>
      <c r="P10" s="111"/>
      <c r="Q10" s="111"/>
      <c r="R10" s="111"/>
      <c r="S10" s="111"/>
      <c r="T10" s="111"/>
      <c r="U10" s="111"/>
      <c r="V10" s="111"/>
      <c r="W10" s="111"/>
      <c r="X10" s="111"/>
      <c r="Y10" s="111"/>
    </row>
    <row r="11" spans="1:25" ht="37.5" x14ac:dyDescent="0.3">
      <c r="A11" s="99"/>
      <c r="B11" s="4" t="s">
        <v>296</v>
      </c>
      <c r="C11" s="4" t="s">
        <v>1229</v>
      </c>
      <c r="D11" s="4" t="s">
        <v>1230</v>
      </c>
      <c r="E11" s="4" t="s">
        <v>2924</v>
      </c>
      <c r="F11" s="4"/>
      <c r="G11" s="4" t="s">
        <v>780</v>
      </c>
      <c r="H11" s="4"/>
      <c r="I11" s="4"/>
      <c r="J11" s="5"/>
      <c r="K11" s="4"/>
      <c r="L11" s="5"/>
      <c r="M11" s="5"/>
      <c r="N11" s="5" t="str">
        <f t="shared" si="0"/>
        <v/>
      </c>
      <c r="O11" s="4"/>
      <c r="P11" s="111"/>
      <c r="Q11" s="111"/>
      <c r="R11" s="111"/>
      <c r="S11" s="111"/>
      <c r="T11" s="111"/>
      <c r="U11" s="111"/>
      <c r="V11" s="111"/>
      <c r="W11" s="111"/>
      <c r="X11" s="111"/>
      <c r="Y11" s="111"/>
    </row>
    <row r="12" spans="1:25" ht="37.5" x14ac:dyDescent="0.3">
      <c r="A12" s="99"/>
      <c r="B12" s="4" t="s">
        <v>296</v>
      </c>
      <c r="C12" s="4" t="s">
        <v>1231</v>
      </c>
      <c r="D12" s="4" t="s">
        <v>1232</v>
      </c>
      <c r="E12" s="4"/>
      <c r="F12" s="4"/>
      <c r="G12" s="4" t="s">
        <v>780</v>
      </c>
      <c r="H12" s="4"/>
      <c r="I12" s="4"/>
      <c r="J12" s="5"/>
      <c r="K12" s="4"/>
      <c r="L12" s="5"/>
      <c r="M12" s="5"/>
      <c r="N12" s="5" t="str">
        <f t="shared" si="0"/>
        <v/>
      </c>
      <c r="O12" s="4"/>
      <c r="P12" s="111"/>
      <c r="Q12" s="111"/>
      <c r="R12" s="111"/>
      <c r="S12" s="111"/>
      <c r="T12" s="111"/>
      <c r="U12" s="111"/>
      <c r="V12" s="111"/>
      <c r="W12" s="111"/>
      <c r="X12" s="111"/>
      <c r="Y12" s="111"/>
    </row>
    <row r="13" spans="1:25" ht="50" x14ac:dyDescent="0.3">
      <c r="A13" s="99" t="s">
        <v>299</v>
      </c>
      <c r="B13" s="4" t="s">
        <v>298</v>
      </c>
      <c r="C13" s="4" t="s">
        <v>1233</v>
      </c>
      <c r="D13" s="4" t="s">
        <v>1234</v>
      </c>
      <c r="E13" s="4" t="s">
        <v>832</v>
      </c>
      <c r="F13" s="4"/>
      <c r="G13" s="4" t="s">
        <v>780</v>
      </c>
      <c r="H13" s="4"/>
      <c r="I13" s="4"/>
      <c r="J13" s="5"/>
      <c r="K13" s="4"/>
      <c r="L13" s="5"/>
      <c r="M13" s="5"/>
      <c r="N13" s="5" t="str">
        <f t="shared" si="0"/>
        <v/>
      </c>
      <c r="O13" s="4"/>
      <c r="P13" s="111"/>
      <c r="Q13" s="111"/>
      <c r="R13" s="111"/>
      <c r="S13" s="111"/>
      <c r="T13" s="111"/>
      <c r="U13" s="111"/>
      <c r="V13" s="111"/>
      <c r="W13" s="111"/>
      <c r="X13" s="111"/>
      <c r="Y13" s="111"/>
    </row>
    <row r="14" spans="1:25" ht="50" x14ac:dyDescent="0.3">
      <c r="A14" s="99" t="s">
        <v>301</v>
      </c>
      <c r="B14" s="4" t="s">
        <v>300</v>
      </c>
      <c r="C14" s="4" t="s">
        <v>1235</v>
      </c>
      <c r="D14" s="4" t="s">
        <v>1236</v>
      </c>
      <c r="E14" s="4" t="s">
        <v>1237</v>
      </c>
      <c r="F14" s="4"/>
      <c r="G14" s="4" t="s">
        <v>835</v>
      </c>
      <c r="H14" s="4"/>
      <c r="I14" s="4"/>
      <c r="J14" s="5"/>
      <c r="K14" s="4"/>
      <c r="L14" s="5"/>
      <c r="M14" s="5"/>
      <c r="N14" s="5" t="str">
        <f t="shared" si="0"/>
        <v/>
      </c>
      <c r="O14" s="4"/>
      <c r="P14" s="111"/>
      <c r="Q14" s="111"/>
      <c r="R14" s="111"/>
      <c r="S14" s="111"/>
      <c r="T14" s="111"/>
      <c r="U14" s="111"/>
      <c r="V14" s="111"/>
      <c r="W14" s="111"/>
      <c r="X14" s="111"/>
      <c r="Y14" s="111"/>
    </row>
    <row r="15" spans="1:25" ht="50" x14ac:dyDescent="0.3">
      <c r="A15" s="99" t="s">
        <v>1238</v>
      </c>
      <c r="B15" s="4" t="s">
        <v>302</v>
      </c>
      <c r="C15" s="4" t="s">
        <v>1239</v>
      </c>
      <c r="D15" s="4" t="s">
        <v>1240</v>
      </c>
      <c r="E15" s="4" t="s">
        <v>1241</v>
      </c>
      <c r="F15" s="4"/>
      <c r="G15" s="4" t="s">
        <v>780</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9"/>
      <c r="B16" s="4" t="s">
        <v>302</v>
      </c>
      <c r="C16" s="4" t="s">
        <v>1242</v>
      </c>
      <c r="D16" s="4" t="s">
        <v>1243</v>
      </c>
      <c r="E16" s="4" t="s">
        <v>1244</v>
      </c>
      <c r="F16" s="4"/>
      <c r="G16" s="4" t="s">
        <v>780</v>
      </c>
      <c r="H16" s="4"/>
      <c r="I16" s="4"/>
      <c r="J16" s="5"/>
      <c r="K16" s="4"/>
      <c r="L16" s="5"/>
      <c r="M16" s="5"/>
      <c r="N16" s="5" t="str">
        <f t="shared" si="0"/>
        <v/>
      </c>
      <c r="O16" s="4"/>
      <c r="P16" s="111"/>
      <c r="Q16" s="111"/>
      <c r="R16" s="111"/>
      <c r="S16" s="111"/>
      <c r="T16" s="111"/>
      <c r="U16" s="111"/>
      <c r="V16" s="111"/>
      <c r="W16" s="111"/>
      <c r="X16" s="111"/>
      <c r="Y16" s="111"/>
    </row>
    <row r="17" spans="1:25" ht="25" x14ac:dyDescent="0.3">
      <c r="A17" s="124" t="s">
        <v>305</v>
      </c>
      <c r="B17" s="4" t="s">
        <v>304</v>
      </c>
      <c r="C17" s="4" t="s">
        <v>1245</v>
      </c>
      <c r="D17" s="4" t="s">
        <v>1246</v>
      </c>
      <c r="E17" s="4"/>
      <c r="F17" s="4"/>
      <c r="G17" s="4" t="s">
        <v>780</v>
      </c>
      <c r="H17" s="4"/>
      <c r="I17" s="4"/>
      <c r="J17" s="5"/>
      <c r="K17" s="4"/>
      <c r="L17" s="5"/>
      <c r="M17" s="5"/>
      <c r="N17" s="5" t="str">
        <f t="shared" si="0"/>
        <v/>
      </c>
      <c r="O17" s="4"/>
      <c r="P17" s="111"/>
      <c r="Q17" s="111"/>
      <c r="R17" s="111"/>
      <c r="S17" s="111"/>
      <c r="T17" s="111"/>
      <c r="U17" s="111"/>
      <c r="V17" s="111"/>
      <c r="W17" s="111"/>
      <c r="X17" s="111"/>
      <c r="Y17" s="111"/>
    </row>
    <row r="18" spans="1:25" ht="175" x14ac:dyDescent="0.3">
      <c r="A18" s="124"/>
      <c r="B18" s="4" t="s">
        <v>304</v>
      </c>
      <c r="C18" s="4" t="s">
        <v>1247</v>
      </c>
      <c r="D18" s="4" t="s">
        <v>1248</v>
      </c>
      <c r="E18" s="4"/>
      <c r="F18" s="4" t="s">
        <v>2925</v>
      </c>
      <c r="G18" s="4" t="s">
        <v>780</v>
      </c>
      <c r="H18" s="4"/>
      <c r="I18" s="4"/>
      <c r="J18" s="5"/>
      <c r="K18" s="4"/>
      <c r="L18" s="5"/>
      <c r="M18" s="5"/>
      <c r="N18" s="5" t="str">
        <f t="shared" si="0"/>
        <v/>
      </c>
      <c r="O18" s="4"/>
      <c r="P18" s="111"/>
      <c r="Q18" s="111"/>
      <c r="R18" s="111"/>
      <c r="S18" s="111"/>
      <c r="T18" s="111"/>
      <c r="U18" s="111"/>
      <c r="V18" s="111"/>
      <c r="W18" s="111"/>
      <c r="X18" s="111"/>
      <c r="Y18" s="111"/>
    </row>
    <row r="19" spans="1:25" ht="25" x14ac:dyDescent="0.3">
      <c r="A19" s="124"/>
      <c r="B19" s="4" t="s">
        <v>304</v>
      </c>
      <c r="C19" s="4" t="s">
        <v>1249</v>
      </c>
      <c r="D19" s="4" t="s">
        <v>1250</v>
      </c>
      <c r="E19" s="4"/>
      <c r="F19" s="4"/>
      <c r="G19" s="4" t="s">
        <v>780</v>
      </c>
      <c r="H19" s="4"/>
      <c r="I19" s="4"/>
      <c r="J19" s="5"/>
      <c r="K19" s="4"/>
      <c r="L19" s="5"/>
      <c r="M19" s="5"/>
      <c r="N19" s="5" t="str">
        <f t="shared" si="0"/>
        <v/>
      </c>
      <c r="O19" s="4"/>
      <c r="P19" s="111"/>
      <c r="Q19" s="111"/>
      <c r="R19" s="111"/>
      <c r="S19" s="111"/>
      <c r="T19" s="111"/>
      <c r="U19" s="111"/>
      <c r="V19" s="111"/>
      <c r="W19" s="111"/>
      <c r="X19" s="111"/>
      <c r="Y19" s="111"/>
    </row>
    <row r="20" spans="1:25" ht="25" x14ac:dyDescent="0.3">
      <c r="A20" s="124"/>
      <c r="B20" s="4" t="s">
        <v>304</v>
      </c>
      <c r="C20" s="4" t="s">
        <v>1251</v>
      </c>
      <c r="D20" s="4" t="s">
        <v>1252</v>
      </c>
      <c r="E20" s="4"/>
      <c r="F20" s="4"/>
      <c r="G20" s="4" t="s">
        <v>835</v>
      </c>
      <c r="H20" s="4"/>
      <c r="I20" s="4"/>
      <c r="J20" s="5"/>
      <c r="K20" s="4"/>
      <c r="L20" s="5"/>
      <c r="M20" s="5"/>
      <c r="N20" s="5" t="str">
        <f t="shared" si="0"/>
        <v/>
      </c>
      <c r="O20" s="4"/>
      <c r="P20" s="111"/>
      <c r="Q20" s="111"/>
      <c r="R20" s="111"/>
      <c r="S20" s="111"/>
      <c r="T20" s="111"/>
      <c r="U20" s="111"/>
      <c r="V20" s="111"/>
      <c r="W20" s="111"/>
      <c r="X20" s="111"/>
      <c r="Y20" s="111"/>
    </row>
    <row r="21" spans="1:25" ht="37.5" x14ac:dyDescent="0.3">
      <c r="A21" s="124"/>
      <c r="B21" s="4" t="s">
        <v>304</v>
      </c>
      <c r="C21" s="4" t="s">
        <v>1253</v>
      </c>
      <c r="D21" s="4" t="s">
        <v>1254</v>
      </c>
      <c r="E21" s="4" t="s">
        <v>1255</v>
      </c>
      <c r="F21" s="4"/>
      <c r="G21" s="4" t="s">
        <v>835</v>
      </c>
      <c r="H21" s="4"/>
      <c r="I21" s="4"/>
      <c r="J21" s="5"/>
      <c r="K21" s="4"/>
      <c r="L21" s="5"/>
      <c r="M21" s="5"/>
      <c r="N21" s="5" t="str">
        <f t="shared" si="0"/>
        <v/>
      </c>
      <c r="O21" s="4"/>
      <c r="P21" s="111"/>
      <c r="Q21" s="111"/>
      <c r="R21" s="111"/>
      <c r="S21" s="111"/>
      <c r="T21" s="111"/>
      <c r="U21" s="111"/>
      <c r="V21" s="111"/>
      <c r="W21" s="111"/>
      <c r="X21" s="111"/>
      <c r="Y21" s="111"/>
    </row>
    <row r="22" spans="1:25" ht="25" x14ac:dyDescent="0.3">
      <c r="A22" s="124"/>
      <c r="B22" s="4" t="s">
        <v>304</v>
      </c>
      <c r="C22" s="4" t="s">
        <v>1256</v>
      </c>
      <c r="D22" s="4" t="s">
        <v>1257</v>
      </c>
      <c r="E22" s="4"/>
      <c r="F22" s="4"/>
      <c r="G22" s="4" t="s">
        <v>780</v>
      </c>
      <c r="H22" s="4"/>
      <c r="I22" s="4"/>
      <c r="J22" s="5"/>
      <c r="K22" s="4"/>
      <c r="L22" s="5"/>
      <c r="M22" s="5"/>
      <c r="N22" s="5" t="str">
        <f t="shared" si="0"/>
        <v/>
      </c>
      <c r="O22" s="4"/>
      <c r="P22" s="111"/>
      <c r="Q22" s="111"/>
      <c r="R22" s="111"/>
      <c r="S22" s="111"/>
      <c r="T22" s="111"/>
      <c r="U22" s="111"/>
      <c r="V22" s="111"/>
      <c r="W22" s="111"/>
      <c r="X22" s="111"/>
      <c r="Y22" s="111"/>
    </row>
    <row r="23" spans="1:25" ht="37.5" x14ac:dyDescent="0.3">
      <c r="A23" s="124"/>
      <c r="B23" s="4" t="s">
        <v>304</v>
      </c>
      <c r="C23" s="4" t="s">
        <v>1258</v>
      </c>
      <c r="D23" s="4" t="s">
        <v>1259</v>
      </c>
      <c r="E23" s="4" t="s">
        <v>1260</v>
      </c>
      <c r="F23" s="4"/>
      <c r="G23" s="4" t="s">
        <v>780</v>
      </c>
      <c r="H23" s="4"/>
      <c r="I23" s="4"/>
      <c r="J23" s="5"/>
      <c r="K23" s="4"/>
      <c r="L23" s="5"/>
      <c r="M23" s="5"/>
      <c r="N23" s="5" t="str">
        <f t="shared" si="0"/>
        <v/>
      </c>
      <c r="O23" s="4"/>
      <c r="P23" s="111"/>
      <c r="Q23" s="111"/>
      <c r="R23" s="111"/>
      <c r="S23" s="111"/>
      <c r="T23" s="111"/>
      <c r="U23" s="111"/>
      <c r="V23" s="111"/>
      <c r="W23" s="111"/>
      <c r="X23" s="111"/>
      <c r="Y23" s="111"/>
    </row>
    <row r="24" spans="1:25" ht="25" x14ac:dyDescent="0.3">
      <c r="A24" s="124"/>
      <c r="B24" s="4" t="s">
        <v>304</v>
      </c>
      <c r="C24" s="4" t="s">
        <v>1261</v>
      </c>
      <c r="D24" s="4" t="s">
        <v>1262</v>
      </c>
      <c r="E24" s="4" t="s">
        <v>1263</v>
      </c>
      <c r="F24" s="4"/>
      <c r="G24" s="4" t="s">
        <v>780</v>
      </c>
      <c r="H24" s="4"/>
      <c r="I24" s="4"/>
      <c r="J24" s="5"/>
      <c r="K24" s="4"/>
      <c r="L24" s="5"/>
      <c r="M24" s="5"/>
      <c r="N24" s="5" t="str">
        <f t="shared" si="0"/>
        <v/>
      </c>
      <c r="O24" s="4"/>
      <c r="P24" s="111"/>
      <c r="Q24" s="111"/>
      <c r="R24" s="111"/>
      <c r="S24" s="111"/>
      <c r="T24" s="111"/>
      <c r="U24" s="111"/>
      <c r="V24" s="111"/>
      <c r="W24" s="111"/>
      <c r="X24" s="111"/>
      <c r="Y24" s="111"/>
    </row>
    <row r="25" spans="1:25" ht="44" customHeight="1" x14ac:dyDescent="0.3">
      <c r="A25" s="124" t="s">
        <v>2927</v>
      </c>
      <c r="B25" s="4" t="s">
        <v>2926</v>
      </c>
      <c r="C25" s="4" t="s">
        <v>2943</v>
      </c>
      <c r="D25" s="4" t="s">
        <v>2929</v>
      </c>
      <c r="E25" s="4"/>
      <c r="F25" s="4"/>
      <c r="G25" s="4" t="s">
        <v>809</v>
      </c>
      <c r="H25" s="4"/>
      <c r="I25" s="4"/>
      <c r="J25" s="5"/>
      <c r="K25" s="4"/>
      <c r="L25" s="5"/>
      <c r="M25" s="5"/>
      <c r="N25" s="5" t="str">
        <f t="shared" si="0"/>
        <v/>
      </c>
      <c r="O25" s="4"/>
      <c r="P25" s="111"/>
      <c r="Q25" s="111"/>
      <c r="R25" s="111"/>
      <c r="S25" s="111"/>
      <c r="T25" s="111"/>
      <c r="U25" s="111"/>
      <c r="V25" s="111"/>
      <c r="W25" s="111"/>
      <c r="X25" s="111"/>
      <c r="Y25" s="111"/>
    </row>
    <row r="26" spans="1:25" ht="42" customHeight="1" x14ac:dyDescent="0.3">
      <c r="A26" s="124"/>
      <c r="B26" s="4" t="s">
        <v>2926</v>
      </c>
      <c r="C26" s="4" t="s">
        <v>2930</v>
      </c>
      <c r="D26" s="4" t="s">
        <v>2928</v>
      </c>
      <c r="E26" s="4"/>
      <c r="F26" s="4"/>
      <c r="G26" s="4" t="s">
        <v>809</v>
      </c>
      <c r="H26" s="4"/>
      <c r="I26" s="4"/>
      <c r="J26" s="5"/>
      <c r="K26" s="4"/>
      <c r="L26" s="5"/>
      <c r="M26" s="5"/>
      <c r="N26" s="5" t="str">
        <f t="shared" si="0"/>
        <v/>
      </c>
      <c r="O26" s="4"/>
      <c r="P26" s="111"/>
      <c r="Q26" s="111"/>
      <c r="R26" s="111"/>
      <c r="S26" s="111"/>
      <c r="T26" s="111"/>
      <c r="U26" s="111"/>
      <c r="V26" s="111"/>
      <c r="W26" s="111"/>
      <c r="X26" s="111"/>
      <c r="Y26" s="111"/>
    </row>
    <row r="27" spans="1:25" ht="43" customHeight="1" x14ac:dyDescent="0.3">
      <c r="A27" s="124"/>
      <c r="B27" s="4" t="s">
        <v>2926</v>
      </c>
      <c r="C27" s="4" t="s">
        <v>2931</v>
      </c>
      <c r="D27" s="4" t="s">
        <v>2932</v>
      </c>
      <c r="E27" s="4" t="s">
        <v>2940</v>
      </c>
      <c r="F27" s="4"/>
      <c r="G27" s="4" t="s">
        <v>809</v>
      </c>
      <c r="H27" s="4"/>
      <c r="I27" s="4"/>
      <c r="J27" s="5"/>
      <c r="K27" s="4"/>
      <c r="L27" s="5"/>
      <c r="M27" s="5"/>
      <c r="N27" s="5" t="str">
        <f t="shared" si="0"/>
        <v/>
      </c>
      <c r="O27" s="4"/>
      <c r="P27" s="111"/>
      <c r="Q27" s="111"/>
      <c r="R27" s="111"/>
      <c r="S27" s="111"/>
      <c r="T27" s="111"/>
      <c r="U27" s="111"/>
      <c r="V27" s="111"/>
      <c r="W27" s="111"/>
      <c r="X27" s="111"/>
      <c r="Y27" s="111"/>
    </row>
    <row r="28" spans="1:25" ht="33.5" customHeight="1" x14ac:dyDescent="0.3">
      <c r="A28" s="124"/>
      <c r="B28" s="4" t="s">
        <v>2926</v>
      </c>
      <c r="C28" s="4" t="s">
        <v>2933</v>
      </c>
      <c r="D28" s="4" t="s">
        <v>2934</v>
      </c>
      <c r="E28" s="4"/>
      <c r="F28" s="4"/>
      <c r="G28" s="4" t="s">
        <v>809</v>
      </c>
      <c r="H28" s="4"/>
      <c r="I28" s="4"/>
      <c r="J28" s="5"/>
      <c r="K28" s="4"/>
      <c r="L28" s="5"/>
      <c r="M28" s="5"/>
      <c r="N28" s="5" t="str">
        <f t="shared" si="0"/>
        <v/>
      </c>
      <c r="O28" s="4"/>
      <c r="P28" s="111"/>
      <c r="Q28" s="111"/>
      <c r="R28" s="111"/>
      <c r="S28" s="111"/>
      <c r="T28" s="111"/>
      <c r="U28" s="111"/>
      <c r="V28" s="111"/>
      <c r="W28" s="111"/>
      <c r="X28" s="111"/>
      <c r="Y28" s="111"/>
    </row>
    <row r="29" spans="1:25" ht="30" customHeight="1" x14ac:dyDescent="0.3">
      <c r="A29" s="124"/>
      <c r="B29" s="4" t="s">
        <v>2926</v>
      </c>
      <c r="C29" s="4" t="s">
        <v>2935</v>
      </c>
      <c r="D29" s="4" t="s">
        <v>2937</v>
      </c>
      <c r="E29" s="4"/>
      <c r="F29" s="4"/>
      <c r="G29" s="4" t="s">
        <v>809</v>
      </c>
      <c r="H29" s="4"/>
      <c r="I29" s="4"/>
      <c r="J29" s="5"/>
      <c r="K29" s="4"/>
      <c r="L29" s="5"/>
      <c r="M29" s="5"/>
      <c r="N29" s="5" t="str">
        <f t="shared" si="0"/>
        <v/>
      </c>
      <c r="O29" s="4"/>
      <c r="P29" s="111"/>
      <c r="Q29" s="111"/>
      <c r="R29" s="111"/>
      <c r="S29" s="111"/>
      <c r="T29" s="111"/>
      <c r="U29" s="111"/>
      <c r="V29" s="111"/>
      <c r="W29" s="111"/>
      <c r="X29" s="111"/>
      <c r="Y29" s="111"/>
    </row>
    <row r="30" spans="1:25" ht="41" customHeight="1" x14ac:dyDescent="0.3">
      <c r="A30" s="124"/>
      <c r="B30" s="4" t="s">
        <v>2926</v>
      </c>
      <c r="C30" s="4" t="s">
        <v>2936</v>
      </c>
      <c r="D30" s="4" t="s">
        <v>2938</v>
      </c>
      <c r="E30" s="4" t="s">
        <v>2939</v>
      </c>
      <c r="F30" s="4"/>
      <c r="G30" s="4" t="s">
        <v>809</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9" t="s">
        <v>307</v>
      </c>
      <c r="B31" s="4" t="s">
        <v>306</v>
      </c>
      <c r="C31" s="4" t="s">
        <v>1264</v>
      </c>
      <c r="D31" s="4" t="s">
        <v>1265</v>
      </c>
      <c r="E31" s="4"/>
      <c r="F31" s="4"/>
      <c r="G31" s="4" t="s">
        <v>780</v>
      </c>
      <c r="H31" s="4"/>
      <c r="I31" s="4"/>
      <c r="J31" s="5"/>
      <c r="K31" s="4"/>
      <c r="L31" s="5"/>
      <c r="M31" s="5"/>
      <c r="N31" s="5" t="str">
        <f t="shared" si="0"/>
        <v/>
      </c>
      <c r="O31" s="4"/>
      <c r="P31" s="111"/>
      <c r="Q31" s="111"/>
      <c r="R31" s="111"/>
      <c r="S31" s="111"/>
      <c r="T31" s="111"/>
      <c r="U31" s="111"/>
      <c r="V31" s="111"/>
      <c r="W31" s="111"/>
      <c r="X31" s="111"/>
      <c r="Y31" s="111"/>
    </row>
    <row r="32" spans="1:25" ht="37.5" x14ac:dyDescent="0.3">
      <c r="A32" s="99" t="s">
        <v>309</v>
      </c>
      <c r="B32" s="4" t="s">
        <v>308</v>
      </c>
      <c r="C32" s="4" t="s">
        <v>1266</v>
      </c>
      <c r="D32" s="4" t="s">
        <v>1267</v>
      </c>
      <c r="E32" s="4" t="s">
        <v>1268</v>
      </c>
      <c r="F32" s="4"/>
      <c r="G32" s="4" t="s">
        <v>780</v>
      </c>
      <c r="H32" s="4"/>
      <c r="I32" s="4"/>
      <c r="J32" s="5"/>
      <c r="K32" s="4"/>
      <c r="L32" s="5"/>
      <c r="M32" s="5"/>
      <c r="N32" s="5" t="str">
        <f t="shared" si="0"/>
        <v/>
      </c>
      <c r="O32" s="4"/>
      <c r="P32" s="111"/>
      <c r="Q32" s="111"/>
      <c r="R32" s="111"/>
      <c r="S32" s="111"/>
      <c r="T32" s="111"/>
      <c r="U32" s="111"/>
      <c r="V32" s="111"/>
      <c r="W32" s="111"/>
      <c r="X32" s="111"/>
      <c r="Y32" s="111"/>
    </row>
    <row r="33" spans="1:25" ht="37.5" x14ac:dyDescent="0.3">
      <c r="A33" s="99" t="s">
        <v>2961</v>
      </c>
      <c r="B33" s="4" t="s">
        <v>2941</v>
      </c>
      <c r="C33" s="4" t="s">
        <v>2942</v>
      </c>
      <c r="D33" s="4" t="s">
        <v>2962</v>
      </c>
      <c r="E33" s="4" t="s">
        <v>2960</v>
      </c>
      <c r="F33" s="4"/>
      <c r="G33" s="4" t="s">
        <v>809</v>
      </c>
      <c r="H33" s="4"/>
      <c r="I33" s="4"/>
      <c r="J33" s="5"/>
      <c r="K33" s="4"/>
      <c r="L33" s="5"/>
      <c r="M33" s="5"/>
      <c r="N33" s="5" t="str">
        <f t="shared" si="0"/>
        <v/>
      </c>
      <c r="O33" s="4"/>
      <c r="P33" s="111"/>
      <c r="Q33" s="111"/>
      <c r="R33" s="111"/>
      <c r="S33" s="111"/>
      <c r="T33" s="111"/>
      <c r="U33" s="111"/>
      <c r="V33" s="111"/>
      <c r="W33" s="111"/>
      <c r="X33" s="111"/>
      <c r="Y33" s="111"/>
    </row>
    <row r="34" spans="1:25" ht="37.5" x14ac:dyDescent="0.3">
      <c r="A34" s="99" t="s">
        <v>311</v>
      </c>
      <c r="B34" s="4" t="s">
        <v>310</v>
      </c>
      <c r="C34" s="4" t="s">
        <v>1269</v>
      </c>
      <c r="D34" s="4" t="s">
        <v>2967</v>
      </c>
      <c r="E34" s="4"/>
      <c r="F34" s="4"/>
      <c r="G34" s="4" t="s">
        <v>780</v>
      </c>
      <c r="H34" s="4"/>
      <c r="I34" s="4"/>
      <c r="J34" s="5"/>
      <c r="K34" s="4"/>
      <c r="L34" s="5"/>
      <c r="M34" s="5"/>
      <c r="N34" s="5" t="str">
        <f t="shared" si="0"/>
        <v/>
      </c>
      <c r="O34" s="4"/>
      <c r="P34" s="111"/>
      <c r="Q34" s="111"/>
      <c r="R34" s="111"/>
      <c r="S34" s="111"/>
      <c r="T34" s="111"/>
      <c r="U34" s="111"/>
      <c r="V34" s="111"/>
      <c r="W34" s="111"/>
      <c r="X34" s="111"/>
      <c r="Y34" s="111"/>
    </row>
    <row r="35" spans="1:25" ht="59" customHeight="1" x14ac:dyDescent="0.3">
      <c r="A35" s="99" t="s">
        <v>2965</v>
      </c>
      <c r="B35" s="4" t="s">
        <v>2963</v>
      </c>
      <c r="C35" s="4" t="s">
        <v>2964</v>
      </c>
      <c r="D35" s="4" t="s">
        <v>2966</v>
      </c>
      <c r="E35" s="4"/>
      <c r="F35" s="4"/>
      <c r="G35" s="4" t="s">
        <v>809</v>
      </c>
      <c r="H35" s="4"/>
      <c r="I35" s="4"/>
      <c r="J35" s="5"/>
      <c r="K35" s="4"/>
      <c r="L35" s="5"/>
      <c r="M35" s="5"/>
      <c r="N35" s="5" t="str">
        <f t="shared" si="0"/>
        <v/>
      </c>
      <c r="O35" s="4"/>
      <c r="P35" s="111"/>
      <c r="Q35" s="111"/>
      <c r="R35" s="111"/>
      <c r="S35" s="111"/>
      <c r="T35" s="111"/>
      <c r="U35" s="111"/>
      <c r="V35" s="111"/>
      <c r="W35" s="111"/>
      <c r="X35" s="111"/>
      <c r="Y35" s="111"/>
    </row>
    <row r="36" spans="1:25" ht="50" x14ac:dyDescent="0.3">
      <c r="A36" s="124" t="s">
        <v>313</v>
      </c>
      <c r="B36" s="4" t="s">
        <v>312</v>
      </c>
      <c r="C36" s="4" t="s">
        <v>1270</v>
      </c>
      <c r="D36" s="4" t="s">
        <v>1271</v>
      </c>
      <c r="E36" s="4"/>
      <c r="F36" s="4"/>
      <c r="G36" s="4" t="s">
        <v>780</v>
      </c>
      <c r="H36" s="4"/>
      <c r="I36" s="4"/>
      <c r="J36" s="5"/>
      <c r="K36" s="4"/>
      <c r="L36" s="5"/>
      <c r="M36" s="5"/>
      <c r="N36" s="5" t="str">
        <f t="shared" si="0"/>
        <v/>
      </c>
      <c r="O36" s="4"/>
      <c r="P36" s="111"/>
      <c r="Q36" s="111"/>
      <c r="R36" s="111"/>
      <c r="S36" s="111"/>
      <c r="T36" s="111"/>
      <c r="U36" s="111"/>
      <c r="V36" s="111"/>
      <c r="W36" s="111"/>
      <c r="X36" s="111"/>
      <c r="Y36" s="111"/>
    </row>
    <row r="37" spans="1:25" ht="37.5" x14ac:dyDescent="0.3">
      <c r="A37" s="124" t="s">
        <v>315</v>
      </c>
      <c r="B37" s="4" t="s">
        <v>314</v>
      </c>
      <c r="C37" s="4" t="s">
        <v>1272</v>
      </c>
      <c r="D37" s="4" t="s">
        <v>1273</v>
      </c>
      <c r="E37" s="4"/>
      <c r="F37" s="4"/>
      <c r="G37" s="4" t="s">
        <v>780</v>
      </c>
      <c r="H37" s="4"/>
      <c r="I37" s="4"/>
      <c r="J37" s="5"/>
      <c r="K37" s="4"/>
      <c r="L37" s="5"/>
      <c r="M37" s="5"/>
      <c r="N37" s="5" t="str">
        <f t="shared" si="0"/>
        <v/>
      </c>
      <c r="O37" s="4"/>
      <c r="P37" s="111"/>
      <c r="Q37" s="111"/>
      <c r="R37" s="111"/>
      <c r="S37" s="111"/>
      <c r="T37" s="111"/>
      <c r="U37" s="111"/>
      <c r="V37" s="111"/>
      <c r="W37" s="111"/>
      <c r="X37" s="111"/>
      <c r="Y37" s="111"/>
    </row>
    <row r="38" spans="1:25" ht="37.5" x14ac:dyDescent="0.3">
      <c r="A38" s="99" t="s">
        <v>317</v>
      </c>
      <c r="B38" s="4" t="s">
        <v>316</v>
      </c>
      <c r="C38" s="4" t="s">
        <v>1274</v>
      </c>
      <c r="D38" s="4" t="s">
        <v>1275</v>
      </c>
      <c r="E38" s="4" t="s">
        <v>832</v>
      </c>
      <c r="F38" s="4"/>
      <c r="G38" s="4" t="s">
        <v>835</v>
      </c>
      <c r="H38" s="4"/>
      <c r="I38" s="4"/>
      <c r="J38" s="5"/>
      <c r="K38" s="4"/>
      <c r="L38" s="5"/>
      <c r="M38" s="5"/>
      <c r="N38" s="5" t="str">
        <f t="shared" si="0"/>
        <v/>
      </c>
      <c r="O38" s="4"/>
      <c r="P38" s="111"/>
      <c r="Q38" s="111"/>
      <c r="R38" s="111"/>
      <c r="S38" s="111"/>
      <c r="T38" s="111"/>
      <c r="U38" s="111"/>
      <c r="V38" s="111"/>
      <c r="W38" s="111"/>
      <c r="X38" s="111"/>
      <c r="Y38" s="111"/>
    </row>
    <row r="39" spans="1:25" ht="25" x14ac:dyDescent="0.3">
      <c r="A39" s="99"/>
      <c r="B39" s="4" t="s">
        <v>316</v>
      </c>
      <c r="C39" s="4" t="s">
        <v>1276</v>
      </c>
      <c r="D39" s="4" t="s">
        <v>1277</v>
      </c>
      <c r="E39" s="4"/>
      <c r="F39" s="4"/>
      <c r="G39" s="4" t="s">
        <v>780</v>
      </c>
      <c r="H39" s="4"/>
      <c r="I39" s="4"/>
      <c r="J39" s="5"/>
      <c r="K39" s="4"/>
      <c r="L39" s="5"/>
      <c r="M39" s="5"/>
      <c r="N39" s="5" t="str">
        <f t="shared" si="0"/>
        <v/>
      </c>
      <c r="O39" s="4"/>
      <c r="P39" s="111"/>
      <c r="Q39" s="111"/>
      <c r="R39" s="111"/>
      <c r="S39" s="111"/>
      <c r="T39" s="111"/>
      <c r="U39" s="111"/>
      <c r="V39" s="111"/>
      <c r="W39" s="111"/>
      <c r="X39" s="111"/>
      <c r="Y39" s="111"/>
    </row>
    <row r="40" spans="1:25" ht="37.5" x14ac:dyDescent="0.3">
      <c r="A40" s="99" t="s">
        <v>319</v>
      </c>
      <c r="B40" s="4" t="s">
        <v>318</v>
      </c>
      <c r="C40" s="4" t="s">
        <v>1278</v>
      </c>
      <c r="D40" s="4" t="s">
        <v>1279</v>
      </c>
      <c r="E40" s="4"/>
      <c r="F40" s="4"/>
      <c r="G40" s="4" t="s">
        <v>835</v>
      </c>
      <c r="H40" s="4"/>
      <c r="I40" s="4"/>
      <c r="J40" s="5"/>
      <c r="K40" s="4"/>
      <c r="L40" s="5"/>
      <c r="M40" s="5"/>
      <c r="N40" s="5" t="str">
        <f t="shared" si="0"/>
        <v/>
      </c>
      <c r="O40" s="4"/>
      <c r="P40" s="111"/>
      <c r="Q40" s="111"/>
      <c r="R40" s="111"/>
      <c r="S40" s="111"/>
      <c r="T40" s="111"/>
      <c r="U40" s="111"/>
      <c r="V40" s="111"/>
      <c r="W40" s="111"/>
      <c r="X40" s="111"/>
      <c r="Y40" s="111"/>
    </row>
    <row r="41" spans="1:25" ht="25" x14ac:dyDescent="0.3">
      <c r="A41" s="99"/>
      <c r="B41" s="4" t="s">
        <v>318</v>
      </c>
      <c r="C41" s="4" t="s">
        <v>1280</v>
      </c>
      <c r="D41" s="4" t="s">
        <v>1281</v>
      </c>
      <c r="E41" s="4" t="s">
        <v>1000</v>
      </c>
      <c r="F41" s="4"/>
      <c r="G41" s="4" t="s">
        <v>780</v>
      </c>
      <c r="H41" s="4"/>
      <c r="I41" s="4"/>
      <c r="J41" s="5"/>
      <c r="K41" s="4"/>
      <c r="L41" s="5"/>
      <c r="M41" s="5"/>
      <c r="N41" s="5" t="str">
        <f t="shared" si="0"/>
        <v/>
      </c>
      <c r="O41" s="4"/>
      <c r="P41" s="111"/>
      <c r="Q41" s="111"/>
      <c r="R41" s="111"/>
      <c r="S41" s="111"/>
      <c r="T41" s="111"/>
      <c r="U41" s="111"/>
      <c r="V41" s="111"/>
      <c r="W41" s="111"/>
      <c r="X41" s="111"/>
      <c r="Y41" s="111"/>
    </row>
    <row r="42" spans="1:25" ht="409.5" x14ac:dyDescent="0.3">
      <c r="A42" s="124" t="s">
        <v>321</v>
      </c>
      <c r="B42" s="4" t="s">
        <v>320</v>
      </c>
      <c r="C42" s="4" t="s">
        <v>1282</v>
      </c>
      <c r="D42" s="4" t="s">
        <v>1283</v>
      </c>
      <c r="E42" s="4" t="s">
        <v>1284</v>
      </c>
      <c r="F42" s="4" t="s">
        <v>2819</v>
      </c>
      <c r="G42" s="4" t="s">
        <v>835</v>
      </c>
      <c r="H42" s="4"/>
      <c r="I42" s="4"/>
      <c r="J42" s="5"/>
      <c r="K42" s="4"/>
      <c r="L42" s="5"/>
      <c r="M42" s="5"/>
      <c r="N42" s="5" t="str">
        <f t="shared" si="0"/>
        <v/>
      </c>
      <c r="O42" s="4"/>
      <c r="P42" s="111"/>
      <c r="Q42" s="111"/>
      <c r="R42" s="111"/>
      <c r="S42" s="111"/>
      <c r="T42" s="111"/>
      <c r="U42" s="111"/>
      <c r="V42" s="111"/>
      <c r="W42" s="111"/>
      <c r="X42" s="111"/>
      <c r="Y42" s="111"/>
    </row>
    <row r="43" spans="1:25" ht="25" x14ac:dyDescent="0.3">
      <c r="A43" s="124"/>
      <c r="B43" s="4" t="s">
        <v>320</v>
      </c>
      <c r="C43" s="4" t="s">
        <v>1285</v>
      </c>
      <c r="D43" s="4" t="s">
        <v>1286</v>
      </c>
      <c r="E43" s="4"/>
      <c r="F43" s="4"/>
      <c r="G43" s="4" t="s">
        <v>780</v>
      </c>
      <c r="H43" s="4"/>
      <c r="I43" s="4"/>
      <c r="J43" s="5"/>
      <c r="K43" s="4"/>
      <c r="L43" s="5"/>
      <c r="M43" s="5"/>
      <c r="N43" s="5" t="str">
        <f t="shared" si="0"/>
        <v/>
      </c>
      <c r="O43" s="4"/>
      <c r="P43" s="111"/>
      <c r="Q43" s="111"/>
      <c r="R43" s="111"/>
      <c r="S43" s="111"/>
      <c r="T43" s="111"/>
      <c r="U43" s="111"/>
      <c r="V43" s="111"/>
      <c r="W43" s="111"/>
      <c r="X43" s="111"/>
      <c r="Y43" s="111"/>
    </row>
    <row r="44" spans="1:25" ht="50" x14ac:dyDescent="0.3">
      <c r="A44" s="124"/>
      <c r="B44" s="4" t="s">
        <v>320</v>
      </c>
      <c r="C44" s="4" t="s">
        <v>1287</v>
      </c>
      <c r="D44" s="4" t="s">
        <v>1288</v>
      </c>
      <c r="E44" s="4" t="s">
        <v>1289</v>
      </c>
      <c r="F44" s="4"/>
      <c r="G44" s="4" t="s">
        <v>780</v>
      </c>
      <c r="H44" s="4"/>
      <c r="I44" s="4"/>
      <c r="J44" s="5"/>
      <c r="K44" s="4"/>
      <c r="L44" s="5"/>
      <c r="M44" s="5"/>
      <c r="N44" s="5" t="str">
        <f t="shared" si="0"/>
        <v/>
      </c>
      <c r="O44" s="4"/>
      <c r="P44" s="111"/>
      <c r="Q44" s="111"/>
      <c r="R44" s="111"/>
      <c r="S44" s="111"/>
      <c r="T44" s="111"/>
      <c r="U44" s="111"/>
      <c r="V44" s="111"/>
      <c r="W44" s="111"/>
      <c r="X44" s="111"/>
      <c r="Y44" s="111"/>
    </row>
    <row r="45" spans="1:25" ht="37.5" x14ac:dyDescent="0.3">
      <c r="A45" s="124"/>
      <c r="B45" s="4" t="s">
        <v>320</v>
      </c>
      <c r="C45" s="4" t="s">
        <v>1290</v>
      </c>
      <c r="D45" s="4" t="s">
        <v>1291</v>
      </c>
      <c r="E45" s="4"/>
      <c r="F45" s="4"/>
      <c r="G45" s="4" t="s">
        <v>780</v>
      </c>
      <c r="H45" s="4"/>
      <c r="I45" s="4"/>
      <c r="J45" s="5"/>
      <c r="K45" s="4"/>
      <c r="L45" s="5"/>
      <c r="M45" s="5"/>
      <c r="N45" s="5" t="str">
        <f t="shared" si="0"/>
        <v/>
      </c>
      <c r="O45" s="4"/>
      <c r="P45" s="111"/>
      <c r="Q45" s="111"/>
      <c r="R45" s="111"/>
      <c r="S45" s="111"/>
      <c r="T45" s="111"/>
      <c r="U45" s="111"/>
      <c r="V45" s="111"/>
      <c r="W45" s="111"/>
      <c r="X45" s="111"/>
      <c r="Y45" s="111"/>
    </row>
    <row r="46" spans="1:25" ht="50" x14ac:dyDescent="0.3">
      <c r="A46" s="124" t="s">
        <v>323</v>
      </c>
      <c r="B46" s="4" t="s">
        <v>322</v>
      </c>
      <c r="C46" s="4" t="s">
        <v>1292</v>
      </c>
      <c r="D46" s="4" t="s">
        <v>1293</v>
      </c>
      <c r="E46" s="4" t="s">
        <v>1294</v>
      </c>
      <c r="F46" s="4"/>
      <c r="G46" s="4" t="s">
        <v>835</v>
      </c>
      <c r="H46" s="4"/>
      <c r="I46" s="4"/>
      <c r="J46" s="5"/>
      <c r="K46" s="4"/>
      <c r="L46" s="5"/>
      <c r="M46" s="5"/>
      <c r="N46" s="5" t="str">
        <f t="shared" si="0"/>
        <v/>
      </c>
      <c r="O46" s="4"/>
      <c r="P46" s="111"/>
      <c r="Q46" s="111"/>
      <c r="R46" s="111"/>
      <c r="S46" s="111"/>
      <c r="T46" s="111"/>
      <c r="U46" s="111"/>
      <c r="V46" s="111"/>
      <c r="W46" s="111"/>
      <c r="X46" s="111"/>
      <c r="Y46" s="111"/>
    </row>
    <row r="47" spans="1:25" ht="44" customHeight="1" x14ac:dyDescent="0.3">
      <c r="A47" s="124" t="s">
        <v>2970</v>
      </c>
      <c r="B47" s="4" t="s">
        <v>2968</v>
      </c>
      <c r="C47" s="4" t="s">
        <v>2969</v>
      </c>
      <c r="D47" s="4" t="s">
        <v>2971</v>
      </c>
      <c r="E47" s="4" t="s">
        <v>2972</v>
      </c>
      <c r="F47" s="4"/>
      <c r="G47" s="4" t="s">
        <v>809</v>
      </c>
      <c r="H47" s="4"/>
      <c r="I47" s="4"/>
      <c r="J47" s="5"/>
      <c r="K47" s="4"/>
      <c r="L47" s="5"/>
      <c r="M47" s="5"/>
      <c r="N47" s="5" t="str">
        <f t="shared" si="0"/>
        <v/>
      </c>
      <c r="O47" s="4"/>
      <c r="P47" s="111"/>
      <c r="Q47" s="111"/>
      <c r="R47" s="111"/>
      <c r="S47" s="111"/>
      <c r="T47" s="111"/>
      <c r="U47" s="111"/>
      <c r="V47" s="111"/>
      <c r="W47" s="111"/>
      <c r="X47" s="111"/>
      <c r="Y47" s="111"/>
    </row>
    <row r="48" spans="1:25" ht="104.5" customHeight="1" x14ac:dyDescent="0.3">
      <c r="A48" s="124" t="s">
        <v>325</v>
      </c>
      <c r="B48" s="4" t="s">
        <v>324</v>
      </c>
      <c r="C48" s="4" t="s">
        <v>1295</v>
      </c>
      <c r="D48" s="4" t="s">
        <v>1296</v>
      </c>
      <c r="E48" s="4" t="s">
        <v>1297</v>
      </c>
      <c r="F48" s="4" t="s">
        <v>1298</v>
      </c>
      <c r="G48" s="4" t="s">
        <v>780</v>
      </c>
      <c r="H48" s="4"/>
      <c r="I48" s="4"/>
      <c r="J48" s="5"/>
      <c r="K48" s="4"/>
      <c r="L48" s="5"/>
      <c r="M48" s="5"/>
      <c r="N48" s="5" t="str">
        <f t="shared" si="0"/>
        <v/>
      </c>
      <c r="O48" s="4"/>
      <c r="P48" s="111"/>
      <c r="Q48" s="111"/>
      <c r="R48" s="111"/>
      <c r="S48" s="111"/>
      <c r="T48" s="111"/>
      <c r="U48" s="111"/>
      <c r="V48" s="111"/>
      <c r="W48" s="111"/>
      <c r="X48" s="111"/>
      <c r="Y48" s="111"/>
    </row>
    <row r="49" spans="1:25" ht="25" x14ac:dyDescent="0.3">
      <c r="A49" s="124"/>
      <c r="B49" s="4" t="s">
        <v>324</v>
      </c>
      <c r="C49" s="4" t="s">
        <v>1299</v>
      </c>
      <c r="D49" s="4" t="s">
        <v>1300</v>
      </c>
      <c r="E49" s="4" t="s">
        <v>1301</v>
      </c>
      <c r="F49" s="4"/>
      <c r="G49" s="4" t="s">
        <v>835</v>
      </c>
      <c r="H49" s="4"/>
      <c r="I49" s="4"/>
      <c r="J49" s="5"/>
      <c r="K49" s="4"/>
      <c r="L49" s="5"/>
      <c r="M49" s="5"/>
      <c r="N49" s="5" t="str">
        <f t="shared" si="0"/>
        <v/>
      </c>
      <c r="O49" s="4"/>
      <c r="P49" s="111"/>
      <c r="Q49" s="111"/>
      <c r="R49" s="111"/>
      <c r="S49" s="111"/>
      <c r="T49" s="111"/>
      <c r="U49" s="111"/>
      <c r="V49" s="111"/>
      <c r="W49" s="111"/>
      <c r="X49" s="111"/>
      <c r="Y49" s="111"/>
    </row>
    <row r="50" spans="1:25" ht="37.5" x14ac:dyDescent="0.3">
      <c r="A50" s="124" t="s">
        <v>327</v>
      </c>
      <c r="B50" s="4" t="s">
        <v>326</v>
      </c>
      <c r="C50" s="4" t="s">
        <v>1302</v>
      </c>
      <c r="D50" s="4" t="s">
        <v>1303</v>
      </c>
      <c r="E50" s="4" t="s">
        <v>1017</v>
      </c>
      <c r="F50" s="4"/>
      <c r="G50" s="4" t="s">
        <v>780</v>
      </c>
      <c r="H50" s="4"/>
      <c r="I50" s="4"/>
      <c r="J50" s="5"/>
      <c r="K50" s="4"/>
      <c r="L50" s="5"/>
      <c r="M50" s="5"/>
      <c r="N50" s="5" t="str">
        <f t="shared" si="0"/>
        <v/>
      </c>
      <c r="O50" s="4"/>
      <c r="P50" s="111"/>
      <c r="Q50" s="111"/>
      <c r="R50" s="111"/>
      <c r="S50" s="111"/>
      <c r="T50" s="111"/>
      <c r="U50" s="111"/>
      <c r="V50" s="111"/>
      <c r="W50" s="111"/>
      <c r="X50" s="111"/>
      <c r="Y50" s="111"/>
    </row>
    <row r="51" spans="1:25" ht="50" x14ac:dyDescent="0.3">
      <c r="A51" s="124"/>
      <c r="B51" s="4" t="s">
        <v>326</v>
      </c>
      <c r="C51" s="4" t="s">
        <v>1304</v>
      </c>
      <c r="D51" s="4" t="s">
        <v>1305</v>
      </c>
      <c r="E51" s="4" t="s">
        <v>1306</v>
      </c>
      <c r="F51" s="4"/>
      <c r="G51" s="4" t="s">
        <v>780</v>
      </c>
      <c r="H51" s="4"/>
      <c r="I51" s="4"/>
      <c r="J51" s="5"/>
      <c r="K51" s="4"/>
      <c r="L51" s="5"/>
      <c r="M51" s="5"/>
      <c r="N51" s="5" t="str">
        <f t="shared" si="0"/>
        <v/>
      </c>
      <c r="O51" s="4"/>
      <c r="P51" s="111"/>
      <c r="Q51" s="111"/>
      <c r="R51" s="111"/>
      <c r="S51" s="111"/>
      <c r="T51" s="111"/>
      <c r="U51" s="111"/>
      <c r="V51" s="111"/>
      <c r="W51" s="111"/>
      <c r="X51" s="111"/>
      <c r="Y51" s="111"/>
    </row>
    <row r="52" spans="1:25" ht="150" x14ac:dyDescent="0.3">
      <c r="A52" s="99" t="s">
        <v>329</v>
      </c>
      <c r="B52" s="4" t="s">
        <v>328</v>
      </c>
      <c r="C52" s="4" t="s">
        <v>1307</v>
      </c>
      <c r="D52" s="4" t="s">
        <v>1308</v>
      </c>
      <c r="E52" s="4" t="s">
        <v>1309</v>
      </c>
      <c r="F52" s="4" t="s">
        <v>1310</v>
      </c>
      <c r="G52" s="4" t="s">
        <v>835</v>
      </c>
      <c r="H52" s="4"/>
      <c r="I52" s="4"/>
      <c r="J52" s="5"/>
      <c r="K52" s="4"/>
      <c r="L52" s="5"/>
      <c r="M52" s="5"/>
      <c r="N52" s="5" t="str">
        <f t="shared" si="0"/>
        <v/>
      </c>
      <c r="O52" s="4"/>
      <c r="P52" s="111"/>
      <c r="Q52" s="111"/>
      <c r="R52" s="111"/>
      <c r="S52" s="111"/>
      <c r="T52" s="111"/>
      <c r="U52" s="111"/>
      <c r="V52" s="111"/>
      <c r="W52" s="111"/>
      <c r="X52" s="111"/>
      <c r="Y52" s="111"/>
    </row>
    <row r="53" spans="1:25" ht="25" x14ac:dyDescent="0.3">
      <c r="A53" s="124" t="s">
        <v>1311</v>
      </c>
      <c r="B53" s="4" t="s">
        <v>330</v>
      </c>
      <c r="C53" s="4" t="s">
        <v>1312</v>
      </c>
      <c r="D53" s="4" t="s">
        <v>1313</v>
      </c>
      <c r="E53" s="4" t="s">
        <v>1314</v>
      </c>
      <c r="F53" s="4"/>
      <c r="G53" s="4" t="s">
        <v>780</v>
      </c>
      <c r="H53" s="4"/>
      <c r="I53" s="4"/>
      <c r="J53" s="5"/>
      <c r="K53" s="4"/>
      <c r="L53" s="5"/>
      <c r="M53" s="5"/>
      <c r="N53" s="5" t="str">
        <f t="shared" si="0"/>
        <v/>
      </c>
      <c r="O53" s="4"/>
      <c r="P53" s="111"/>
      <c r="Q53" s="111"/>
      <c r="R53" s="111"/>
      <c r="S53" s="111"/>
      <c r="T53" s="111"/>
      <c r="U53" s="111"/>
      <c r="V53" s="111"/>
      <c r="W53" s="111"/>
      <c r="X53" s="111"/>
      <c r="Y53" s="111"/>
    </row>
    <row r="54" spans="1:25" ht="37.5" x14ac:dyDescent="0.3">
      <c r="A54" s="124"/>
      <c r="B54" s="4" t="s">
        <v>330</v>
      </c>
      <c r="C54" s="4" t="s">
        <v>1315</v>
      </c>
      <c r="D54" s="4" t="s">
        <v>1316</v>
      </c>
      <c r="E54" s="4"/>
      <c r="F54" s="4"/>
      <c r="G54" s="4" t="s">
        <v>835</v>
      </c>
      <c r="H54" s="4"/>
      <c r="I54" s="4"/>
      <c r="J54" s="5"/>
      <c r="K54" s="4"/>
      <c r="L54" s="5"/>
      <c r="M54" s="5"/>
      <c r="N54" s="5" t="str">
        <f t="shared" si="0"/>
        <v/>
      </c>
      <c r="O54" s="4"/>
      <c r="P54" s="111"/>
      <c r="Q54" s="111"/>
      <c r="R54" s="111"/>
      <c r="S54" s="111"/>
      <c r="T54" s="111"/>
      <c r="U54" s="111"/>
      <c r="V54" s="111"/>
      <c r="W54" s="111"/>
      <c r="X54" s="111"/>
      <c r="Y54" s="111"/>
    </row>
    <row r="55" spans="1:25" ht="25" x14ac:dyDescent="0.3">
      <c r="A55" s="124"/>
      <c r="B55" s="4" t="s">
        <v>330</v>
      </c>
      <c r="C55" s="4" t="s">
        <v>1317</v>
      </c>
      <c r="D55" s="4" t="s">
        <v>1318</v>
      </c>
      <c r="E55" s="4" t="s">
        <v>1319</v>
      </c>
      <c r="F55" s="4"/>
      <c r="G55" s="4" t="s">
        <v>780</v>
      </c>
      <c r="H55" s="4"/>
      <c r="I55" s="4"/>
      <c r="J55" s="5"/>
      <c r="K55" s="4"/>
      <c r="L55" s="5"/>
      <c r="M55" s="5"/>
      <c r="N55" s="5" t="str">
        <f t="shared" si="0"/>
        <v/>
      </c>
      <c r="O55" s="4"/>
      <c r="P55" s="111"/>
      <c r="Q55" s="111"/>
      <c r="R55" s="111"/>
      <c r="S55" s="111"/>
      <c r="T55" s="111"/>
      <c r="U55" s="111"/>
      <c r="V55" s="111"/>
      <c r="W55" s="111"/>
      <c r="X55" s="111"/>
      <c r="Y55" s="111"/>
    </row>
    <row r="56" spans="1:25" ht="137.5" x14ac:dyDescent="0.3">
      <c r="A56" s="124" t="s">
        <v>333</v>
      </c>
      <c r="B56" s="4" t="s">
        <v>332</v>
      </c>
      <c r="C56" s="4" t="s">
        <v>1320</v>
      </c>
      <c r="D56" s="4" t="s">
        <v>1321</v>
      </c>
      <c r="E56" s="4" t="s">
        <v>1322</v>
      </c>
      <c r="F56" s="4"/>
      <c r="G56" s="4" t="s">
        <v>780</v>
      </c>
      <c r="H56" s="4"/>
      <c r="I56" s="4"/>
      <c r="J56" s="5"/>
      <c r="K56" s="4"/>
      <c r="L56" s="5"/>
      <c r="M56" s="5"/>
      <c r="N56" s="5" t="str">
        <f t="shared" si="0"/>
        <v/>
      </c>
      <c r="O56" s="4"/>
      <c r="P56" s="111"/>
      <c r="Q56" s="111"/>
      <c r="R56" s="111"/>
      <c r="S56" s="111"/>
      <c r="T56" s="111"/>
      <c r="U56" s="111"/>
      <c r="V56" s="111"/>
      <c r="W56" s="111"/>
      <c r="X56" s="111"/>
      <c r="Y56" s="111"/>
    </row>
    <row r="57" spans="1:25" ht="25" x14ac:dyDescent="0.3">
      <c r="A57" s="124"/>
      <c r="B57" s="4" t="s">
        <v>332</v>
      </c>
      <c r="C57" s="4" t="s">
        <v>1323</v>
      </c>
      <c r="D57" s="4" t="s">
        <v>1324</v>
      </c>
      <c r="E57" s="4" t="s">
        <v>1153</v>
      </c>
      <c r="F57" s="4" t="s">
        <v>1325</v>
      </c>
      <c r="G57" s="4" t="s">
        <v>780</v>
      </c>
      <c r="H57" s="4"/>
      <c r="I57" s="4"/>
      <c r="J57" s="5"/>
      <c r="K57" s="4"/>
      <c r="L57" s="5"/>
      <c r="M57" s="5"/>
      <c r="N57" s="5" t="str">
        <f t="shared" si="0"/>
        <v/>
      </c>
      <c r="O57" s="4"/>
      <c r="P57" s="111"/>
      <c r="Q57" s="111"/>
      <c r="R57" s="111"/>
      <c r="S57" s="111"/>
      <c r="T57" s="111"/>
      <c r="U57" s="111"/>
      <c r="V57" s="111"/>
      <c r="W57" s="111"/>
      <c r="X57" s="111"/>
      <c r="Y57" s="111"/>
    </row>
    <row r="58" spans="1:25" ht="37.5" x14ac:dyDescent="0.3">
      <c r="A58" s="124" t="s">
        <v>335</v>
      </c>
      <c r="B58" s="4" t="s">
        <v>334</v>
      </c>
      <c r="C58" s="4" t="s">
        <v>1326</v>
      </c>
      <c r="D58" s="4" t="s">
        <v>1327</v>
      </c>
      <c r="E58" s="4"/>
      <c r="F58" s="4"/>
      <c r="G58" s="4" t="s">
        <v>780</v>
      </c>
      <c r="H58" s="4"/>
      <c r="I58" s="4"/>
      <c r="J58" s="5"/>
      <c r="K58" s="4"/>
      <c r="L58" s="5"/>
      <c r="M58" s="5"/>
      <c r="N58" s="5" t="str">
        <f t="shared" si="0"/>
        <v/>
      </c>
      <c r="O58" s="4"/>
      <c r="P58" s="111"/>
      <c r="Q58" s="111"/>
      <c r="R58" s="111"/>
      <c r="S58" s="111"/>
      <c r="T58" s="111"/>
      <c r="U58" s="111"/>
      <c r="V58" s="111"/>
      <c r="W58" s="111"/>
      <c r="X58" s="111"/>
      <c r="Y58" s="111"/>
    </row>
    <row r="59" spans="1:25" ht="50" x14ac:dyDescent="0.3">
      <c r="A59" s="124" t="s">
        <v>2975</v>
      </c>
      <c r="B59" s="4" t="s">
        <v>2973</v>
      </c>
      <c r="C59" s="4" t="s">
        <v>2974</v>
      </c>
      <c r="D59" s="4" t="s">
        <v>2977</v>
      </c>
      <c r="E59" s="4" t="s">
        <v>2978</v>
      </c>
      <c r="F59" s="4"/>
      <c r="G59" s="4" t="s">
        <v>1088</v>
      </c>
      <c r="H59" s="4"/>
      <c r="I59" s="4"/>
      <c r="J59" s="5"/>
      <c r="K59" s="4"/>
      <c r="L59" s="5"/>
      <c r="M59" s="5"/>
      <c r="N59" s="5" t="str">
        <f t="shared" si="0"/>
        <v/>
      </c>
      <c r="O59" s="4"/>
      <c r="P59" s="111"/>
      <c r="Q59" s="111"/>
      <c r="R59" s="111"/>
      <c r="S59" s="111"/>
      <c r="T59" s="111"/>
      <c r="U59" s="111"/>
      <c r="V59" s="111"/>
      <c r="W59" s="111"/>
      <c r="X59" s="111"/>
      <c r="Y59" s="111"/>
    </row>
    <row r="60" spans="1:25" ht="50" x14ac:dyDescent="0.3">
      <c r="A60" s="124" t="s">
        <v>337</v>
      </c>
      <c r="B60" s="4" t="s">
        <v>336</v>
      </c>
      <c r="C60" s="4" t="s">
        <v>1328</v>
      </c>
      <c r="D60" s="4" t="s">
        <v>1329</v>
      </c>
      <c r="E60" s="4" t="s">
        <v>2976</v>
      </c>
      <c r="F60" s="4"/>
      <c r="G60" s="4" t="s">
        <v>835</v>
      </c>
      <c r="H60" s="4"/>
      <c r="I60" s="4"/>
      <c r="J60" s="5"/>
      <c r="K60" s="4"/>
      <c r="L60" s="5"/>
      <c r="M60" s="5"/>
      <c r="N60" s="5" t="str">
        <f t="shared" si="0"/>
        <v/>
      </c>
      <c r="O60" s="4"/>
      <c r="P60" s="111"/>
      <c r="Q60" s="111"/>
      <c r="R60" s="111"/>
      <c r="S60" s="111"/>
      <c r="T60" s="111"/>
      <c r="U60" s="111"/>
      <c r="V60" s="111"/>
      <c r="W60" s="111"/>
      <c r="X60" s="111"/>
      <c r="Y60" s="111"/>
    </row>
    <row r="61" spans="1:25" ht="50" x14ac:dyDescent="0.3">
      <c r="A61" s="124"/>
      <c r="B61" s="4" t="s">
        <v>336</v>
      </c>
      <c r="C61" s="4" t="s">
        <v>1330</v>
      </c>
      <c r="D61" s="4" t="s">
        <v>1331</v>
      </c>
      <c r="E61" s="4" t="s">
        <v>779</v>
      </c>
      <c r="F61" s="4"/>
      <c r="G61" s="4" t="s">
        <v>835</v>
      </c>
      <c r="H61" s="4"/>
      <c r="I61" s="4"/>
      <c r="J61" s="5"/>
      <c r="K61" s="4"/>
      <c r="L61" s="5"/>
      <c r="M61" s="5"/>
      <c r="N61" s="5" t="str">
        <f t="shared" si="0"/>
        <v/>
      </c>
      <c r="O61" s="4"/>
      <c r="P61" s="111"/>
      <c r="Q61" s="111"/>
      <c r="R61" s="111"/>
      <c r="S61" s="111"/>
      <c r="T61" s="111"/>
      <c r="U61" s="111"/>
      <c r="V61" s="111"/>
      <c r="W61" s="111"/>
      <c r="X61" s="111"/>
      <c r="Y61" s="111"/>
    </row>
    <row r="62" spans="1:25" ht="47.5" customHeight="1" x14ac:dyDescent="0.3">
      <c r="A62" s="124" t="s">
        <v>2981</v>
      </c>
      <c r="B62" s="4" t="s">
        <v>2979</v>
      </c>
      <c r="C62" s="4" t="s">
        <v>2980</v>
      </c>
      <c r="D62" s="4" t="s">
        <v>2983</v>
      </c>
      <c r="E62" s="4" t="s">
        <v>2982</v>
      </c>
      <c r="F62" s="4"/>
      <c r="G62" s="4" t="s">
        <v>780</v>
      </c>
      <c r="H62" s="4"/>
      <c r="I62" s="4"/>
      <c r="J62" s="5"/>
      <c r="K62" s="4"/>
      <c r="L62" s="5"/>
      <c r="M62" s="5"/>
      <c r="N62" s="5" t="str">
        <f t="shared" si="0"/>
        <v/>
      </c>
      <c r="O62" s="4"/>
      <c r="P62" s="111"/>
      <c r="Q62" s="111"/>
      <c r="R62" s="111"/>
      <c r="S62" s="111"/>
      <c r="T62" s="111"/>
      <c r="U62" s="111"/>
      <c r="V62" s="111"/>
      <c r="W62" s="111"/>
      <c r="X62" s="111"/>
      <c r="Y62" s="111"/>
    </row>
    <row r="63" spans="1:25" ht="121" customHeight="1" x14ac:dyDescent="0.3">
      <c r="A63" s="124" t="s">
        <v>339</v>
      </c>
      <c r="B63" s="4" t="s">
        <v>338</v>
      </c>
      <c r="C63" s="4" t="s">
        <v>1332</v>
      </c>
      <c r="D63" s="4" t="s">
        <v>1333</v>
      </c>
      <c r="E63" s="4"/>
      <c r="F63" s="4" t="s">
        <v>2984</v>
      </c>
      <c r="G63" s="4" t="s">
        <v>783</v>
      </c>
      <c r="H63" s="4"/>
      <c r="I63" s="4"/>
      <c r="J63" s="5"/>
      <c r="K63" s="4"/>
      <c r="L63" s="5"/>
      <c r="M63" s="5"/>
      <c r="N63" s="5" t="str">
        <f t="shared" si="0"/>
        <v/>
      </c>
      <c r="O63" s="4"/>
      <c r="P63" s="111"/>
      <c r="Q63" s="111"/>
      <c r="R63" s="111"/>
      <c r="S63" s="111"/>
      <c r="T63" s="111"/>
      <c r="U63" s="111"/>
      <c r="V63" s="111"/>
      <c r="W63" s="111"/>
      <c r="X63" s="111"/>
      <c r="Y63" s="111"/>
    </row>
    <row r="64" spans="1:25" ht="37.5" x14ac:dyDescent="0.3">
      <c r="A64" s="124"/>
      <c r="B64" s="4" t="s">
        <v>338</v>
      </c>
      <c r="C64" s="4" t="s">
        <v>1334</v>
      </c>
      <c r="D64" s="4" t="s">
        <v>1335</v>
      </c>
      <c r="E64" s="4"/>
      <c r="F64" s="4"/>
      <c r="G64" s="4" t="s">
        <v>783</v>
      </c>
      <c r="H64" s="4"/>
      <c r="I64" s="4"/>
      <c r="J64" s="5"/>
      <c r="K64" s="4"/>
      <c r="L64" s="5"/>
      <c r="M64" s="5"/>
      <c r="N64" s="5" t="str">
        <f t="shared" si="0"/>
        <v/>
      </c>
      <c r="O64" s="4"/>
      <c r="P64" s="111"/>
      <c r="Q64" s="111"/>
      <c r="R64" s="111"/>
      <c r="S64" s="111"/>
      <c r="T64" s="111"/>
      <c r="U64" s="111"/>
      <c r="V64" s="111"/>
      <c r="W64" s="111"/>
      <c r="X64" s="111"/>
      <c r="Y64" s="111"/>
    </row>
    <row r="65" spans="1:25" ht="37.5" x14ac:dyDescent="0.3">
      <c r="A65" s="124"/>
      <c r="B65" s="4" t="s">
        <v>338</v>
      </c>
      <c r="C65" s="4" t="s">
        <v>1336</v>
      </c>
      <c r="D65" s="4" t="s">
        <v>1337</v>
      </c>
      <c r="E65" s="4"/>
      <c r="F65" s="4"/>
      <c r="G65" s="4" t="s">
        <v>780</v>
      </c>
      <c r="H65" s="4"/>
      <c r="I65" s="4"/>
      <c r="J65" s="5"/>
      <c r="K65" s="4"/>
      <c r="L65" s="5"/>
      <c r="M65" s="5"/>
      <c r="N65" s="5" t="str">
        <f t="shared" si="0"/>
        <v/>
      </c>
      <c r="O65" s="4"/>
      <c r="P65" s="111"/>
      <c r="Q65" s="111"/>
      <c r="R65" s="111"/>
      <c r="S65" s="111"/>
      <c r="T65" s="111"/>
      <c r="U65" s="111"/>
      <c r="V65" s="111"/>
      <c r="W65" s="111"/>
      <c r="X65" s="111"/>
      <c r="Y65" s="111"/>
    </row>
    <row r="66" spans="1:25" ht="37.5" x14ac:dyDescent="0.3">
      <c r="A66" s="124"/>
      <c r="B66" s="4" t="s">
        <v>338</v>
      </c>
      <c r="C66" s="4" t="s">
        <v>1338</v>
      </c>
      <c r="D66" s="4" t="s">
        <v>1339</v>
      </c>
      <c r="E66" s="4"/>
      <c r="F66" s="4"/>
      <c r="G66" s="4" t="s">
        <v>783</v>
      </c>
      <c r="H66" s="4"/>
      <c r="I66" s="4"/>
      <c r="J66" s="5"/>
      <c r="K66" s="4"/>
      <c r="L66" s="5"/>
      <c r="M66" s="5"/>
      <c r="N66" s="5" t="str">
        <f t="shared" ref="N66:N81" si="1">IF(OR(L66="",M66=""),"",
IF(OR(L66="Low",M66="Low"),"Low",
IF(OR(L66="Moderate",M66="Moderate"),"Moderate",
"High")))</f>
        <v/>
      </c>
      <c r="O66" s="4"/>
      <c r="P66" s="111"/>
      <c r="Q66" s="111"/>
      <c r="R66" s="111"/>
      <c r="S66" s="111"/>
      <c r="T66" s="111"/>
      <c r="U66" s="111"/>
      <c r="V66" s="111"/>
      <c r="W66" s="111"/>
      <c r="X66" s="111"/>
      <c r="Y66" s="111"/>
    </row>
    <row r="67" spans="1:25" ht="25" x14ac:dyDescent="0.3">
      <c r="A67" s="124"/>
      <c r="B67" s="4" t="s">
        <v>338</v>
      </c>
      <c r="C67" s="4" t="s">
        <v>1340</v>
      </c>
      <c r="D67" s="4" t="s">
        <v>1341</v>
      </c>
      <c r="E67" s="4"/>
      <c r="F67" s="4"/>
      <c r="G67" s="4" t="s">
        <v>783</v>
      </c>
      <c r="H67" s="4"/>
      <c r="I67" s="4"/>
      <c r="J67" s="5"/>
      <c r="K67" s="4"/>
      <c r="L67" s="5"/>
      <c r="M67" s="5"/>
      <c r="N67" s="5" t="str">
        <f t="shared" si="1"/>
        <v/>
      </c>
      <c r="O67" s="4"/>
      <c r="P67" s="111"/>
      <c r="Q67" s="111"/>
      <c r="R67" s="111"/>
      <c r="S67" s="111"/>
      <c r="T67" s="111"/>
      <c r="U67" s="111"/>
      <c r="V67" s="111"/>
      <c r="W67" s="111"/>
      <c r="X67" s="111"/>
      <c r="Y67" s="111"/>
    </row>
    <row r="68" spans="1:25" ht="25" x14ac:dyDescent="0.3">
      <c r="A68" s="124"/>
      <c r="B68" s="4" t="s">
        <v>338</v>
      </c>
      <c r="C68" s="4" t="s">
        <v>1342</v>
      </c>
      <c r="D68" s="4" t="s">
        <v>1343</v>
      </c>
      <c r="E68" s="4"/>
      <c r="F68" s="4"/>
      <c r="G68" s="4" t="s">
        <v>783</v>
      </c>
      <c r="H68" s="4"/>
      <c r="I68" s="4"/>
      <c r="J68" s="5"/>
      <c r="K68" s="4"/>
      <c r="L68" s="5"/>
      <c r="M68" s="5"/>
      <c r="N68" s="5" t="str">
        <f t="shared" si="1"/>
        <v/>
      </c>
      <c r="O68" s="4"/>
      <c r="P68" s="111"/>
      <c r="Q68" s="111"/>
      <c r="R68" s="111"/>
      <c r="S68" s="111"/>
      <c r="T68" s="111"/>
      <c r="U68" s="111"/>
      <c r="V68" s="111"/>
      <c r="W68" s="111"/>
      <c r="X68" s="111"/>
      <c r="Y68" s="111"/>
    </row>
    <row r="69" spans="1:25" ht="25" x14ac:dyDescent="0.3">
      <c r="A69" s="124"/>
      <c r="B69" s="4" t="s">
        <v>338</v>
      </c>
      <c r="C69" s="4" t="s">
        <v>1344</v>
      </c>
      <c r="D69" s="4" t="s">
        <v>1345</v>
      </c>
      <c r="E69" s="4" t="s">
        <v>779</v>
      </c>
      <c r="F69" s="4"/>
      <c r="G69" s="4" t="s">
        <v>780</v>
      </c>
      <c r="H69" s="4"/>
      <c r="I69" s="4"/>
      <c r="J69" s="5"/>
      <c r="K69" s="4"/>
      <c r="L69" s="5"/>
      <c r="M69" s="5"/>
      <c r="N69" s="5" t="str">
        <f t="shared" si="1"/>
        <v/>
      </c>
      <c r="O69" s="4"/>
      <c r="P69" s="111"/>
      <c r="Q69" s="111"/>
      <c r="R69" s="111"/>
      <c r="S69" s="111"/>
      <c r="T69" s="111"/>
      <c r="U69" s="111"/>
      <c r="V69" s="111"/>
      <c r="W69" s="111"/>
      <c r="X69" s="111"/>
      <c r="Y69" s="111"/>
    </row>
    <row r="70" spans="1:25" ht="25" x14ac:dyDescent="0.3">
      <c r="A70" s="124"/>
      <c r="B70" s="4" t="s">
        <v>338</v>
      </c>
      <c r="C70" s="4" t="s">
        <v>1346</v>
      </c>
      <c r="D70" s="4" t="s">
        <v>1347</v>
      </c>
      <c r="E70" s="4"/>
      <c r="F70" s="4"/>
      <c r="G70" s="4" t="s">
        <v>835</v>
      </c>
      <c r="H70" s="4"/>
      <c r="I70" s="4"/>
      <c r="J70" s="5"/>
      <c r="K70" s="4"/>
      <c r="L70" s="5"/>
      <c r="M70" s="5"/>
      <c r="N70" s="5" t="str">
        <f t="shared" si="1"/>
        <v/>
      </c>
      <c r="O70" s="4"/>
      <c r="P70" s="111"/>
      <c r="Q70" s="111"/>
      <c r="R70" s="111"/>
      <c r="S70" s="111"/>
      <c r="T70" s="111"/>
      <c r="U70" s="111"/>
      <c r="V70" s="111"/>
      <c r="W70" s="111"/>
      <c r="X70" s="111"/>
      <c r="Y70" s="111"/>
    </row>
    <row r="71" spans="1:25" ht="25" x14ac:dyDescent="0.3">
      <c r="A71" s="124" t="s">
        <v>341</v>
      </c>
      <c r="B71" s="4" t="s">
        <v>340</v>
      </c>
      <c r="C71" s="4" t="s">
        <v>1348</v>
      </c>
      <c r="D71" s="4" t="s">
        <v>1349</v>
      </c>
      <c r="E71" s="4"/>
      <c r="F71" s="4"/>
      <c r="G71" s="4" t="s">
        <v>780</v>
      </c>
      <c r="H71" s="4"/>
      <c r="I71" s="4"/>
      <c r="J71" s="5"/>
      <c r="K71" s="4"/>
      <c r="L71" s="5"/>
      <c r="M71" s="5"/>
      <c r="N71" s="5" t="str">
        <f t="shared" si="1"/>
        <v/>
      </c>
      <c r="O71" s="4"/>
      <c r="P71" s="111"/>
      <c r="Q71" s="111"/>
      <c r="R71" s="111"/>
      <c r="S71" s="111"/>
      <c r="T71" s="111"/>
      <c r="U71" s="111"/>
      <c r="V71" s="111"/>
      <c r="W71" s="111"/>
      <c r="X71" s="111"/>
      <c r="Y71" s="111"/>
    </row>
    <row r="72" spans="1:25" ht="37.5" x14ac:dyDescent="0.3">
      <c r="A72" s="124"/>
      <c r="B72" s="4" t="s">
        <v>340</v>
      </c>
      <c r="C72" s="4" t="s">
        <v>1350</v>
      </c>
      <c r="D72" s="4" t="s">
        <v>1351</v>
      </c>
      <c r="E72" s="4"/>
      <c r="F72" s="4"/>
      <c r="G72" s="4" t="s">
        <v>780</v>
      </c>
      <c r="H72" s="4"/>
      <c r="I72" s="4"/>
      <c r="J72" s="5"/>
      <c r="K72" s="4"/>
      <c r="L72" s="5"/>
      <c r="M72" s="5"/>
      <c r="N72" s="5" t="str">
        <f t="shared" si="1"/>
        <v/>
      </c>
      <c r="O72" s="4"/>
      <c r="P72" s="111"/>
      <c r="Q72" s="111"/>
      <c r="R72" s="111"/>
      <c r="S72" s="111"/>
      <c r="T72" s="111"/>
      <c r="U72" s="111"/>
      <c r="V72" s="111"/>
      <c r="W72" s="111"/>
      <c r="X72" s="111"/>
      <c r="Y72" s="111"/>
    </row>
    <row r="73" spans="1:25" ht="50" x14ac:dyDescent="0.3">
      <c r="A73" s="124"/>
      <c r="B73" s="4" t="s">
        <v>340</v>
      </c>
      <c r="C73" s="4" t="s">
        <v>1352</v>
      </c>
      <c r="D73" s="4" t="s">
        <v>1353</v>
      </c>
      <c r="E73" s="4"/>
      <c r="F73" s="4"/>
      <c r="G73" s="4" t="s">
        <v>780</v>
      </c>
      <c r="H73" s="4"/>
      <c r="I73" s="4"/>
      <c r="J73" s="5"/>
      <c r="K73" s="4"/>
      <c r="L73" s="5"/>
      <c r="M73" s="5"/>
      <c r="N73" s="5" t="str">
        <f t="shared" si="1"/>
        <v/>
      </c>
      <c r="O73" s="4"/>
      <c r="P73" s="111"/>
      <c r="Q73" s="111"/>
      <c r="R73" s="111"/>
      <c r="S73" s="111"/>
      <c r="T73" s="111"/>
      <c r="U73" s="111"/>
      <c r="V73" s="111"/>
      <c r="W73" s="111"/>
      <c r="X73" s="111"/>
      <c r="Y73" s="111"/>
    </row>
    <row r="74" spans="1:25" ht="25" x14ac:dyDescent="0.3">
      <c r="A74" s="124" t="s">
        <v>1354</v>
      </c>
      <c r="B74" s="4" t="s">
        <v>342</v>
      </c>
      <c r="C74" s="4" t="s">
        <v>1355</v>
      </c>
      <c r="D74" s="4" t="s">
        <v>1356</v>
      </c>
      <c r="E74" s="4" t="s">
        <v>1357</v>
      </c>
      <c r="F74" s="4"/>
      <c r="G74" s="4" t="s">
        <v>780</v>
      </c>
      <c r="H74" s="4"/>
      <c r="I74" s="4"/>
      <c r="J74" s="5"/>
      <c r="K74" s="4"/>
      <c r="L74" s="5"/>
      <c r="M74" s="5"/>
      <c r="N74" s="5" t="str">
        <f t="shared" si="1"/>
        <v/>
      </c>
      <c r="O74" s="4"/>
      <c r="P74" s="111"/>
      <c r="Q74" s="111"/>
      <c r="R74" s="111"/>
      <c r="S74" s="111"/>
      <c r="T74" s="111"/>
      <c r="U74" s="111"/>
      <c r="V74" s="111"/>
      <c r="W74" s="111"/>
      <c r="X74" s="111"/>
      <c r="Y74" s="111"/>
    </row>
    <row r="75" spans="1:25" ht="25" x14ac:dyDescent="0.3">
      <c r="A75" s="124"/>
      <c r="B75" s="4" t="s">
        <v>342</v>
      </c>
      <c r="C75" s="4" t="s">
        <v>1358</v>
      </c>
      <c r="D75" s="4" t="s">
        <v>1359</v>
      </c>
      <c r="E75" s="4" t="s">
        <v>1360</v>
      </c>
      <c r="F75" s="4"/>
      <c r="G75" s="4" t="s">
        <v>780</v>
      </c>
      <c r="H75" s="4"/>
      <c r="I75" s="4"/>
      <c r="J75" s="5"/>
      <c r="K75" s="4"/>
      <c r="L75" s="5"/>
      <c r="M75" s="5"/>
      <c r="N75" s="5" t="str">
        <f t="shared" si="1"/>
        <v/>
      </c>
      <c r="O75" s="4"/>
      <c r="P75" s="111"/>
      <c r="Q75" s="111"/>
      <c r="R75" s="111"/>
      <c r="S75" s="111"/>
      <c r="T75" s="111"/>
      <c r="U75" s="111"/>
      <c r="V75" s="111"/>
      <c r="W75" s="111"/>
      <c r="X75" s="111"/>
      <c r="Y75" s="111"/>
    </row>
    <row r="76" spans="1:25" ht="25" x14ac:dyDescent="0.3">
      <c r="A76" s="124"/>
      <c r="B76" s="4" t="s">
        <v>342</v>
      </c>
      <c r="C76" s="4" t="s">
        <v>1361</v>
      </c>
      <c r="D76" s="4" t="s">
        <v>1362</v>
      </c>
      <c r="E76" s="4" t="s">
        <v>1363</v>
      </c>
      <c r="F76" s="4"/>
      <c r="G76" s="4" t="s">
        <v>835</v>
      </c>
      <c r="H76" s="4"/>
      <c r="I76" s="4"/>
      <c r="J76" s="5"/>
      <c r="K76" s="4"/>
      <c r="L76" s="5"/>
      <c r="M76" s="5"/>
      <c r="N76" s="5" t="str">
        <f t="shared" si="1"/>
        <v/>
      </c>
      <c r="O76" s="4"/>
      <c r="P76" s="111"/>
      <c r="Q76" s="111"/>
      <c r="R76" s="111"/>
      <c r="S76" s="111"/>
      <c r="T76" s="111"/>
      <c r="U76" s="111"/>
      <c r="V76" s="111"/>
      <c r="W76" s="111"/>
      <c r="X76" s="111"/>
      <c r="Y76" s="111"/>
    </row>
    <row r="77" spans="1:25" ht="25" x14ac:dyDescent="0.3">
      <c r="A77" s="124" t="s">
        <v>345</v>
      </c>
      <c r="B77" s="4" t="s">
        <v>344</v>
      </c>
      <c r="C77" s="4" t="s">
        <v>1364</v>
      </c>
      <c r="D77" s="4" t="s">
        <v>1365</v>
      </c>
      <c r="E77" s="4" t="s">
        <v>1322</v>
      </c>
      <c r="F77" s="4" t="s">
        <v>2985</v>
      </c>
      <c r="G77" s="4" t="s">
        <v>780</v>
      </c>
      <c r="H77" s="4"/>
      <c r="I77" s="4"/>
      <c r="J77" s="5"/>
      <c r="K77" s="4"/>
      <c r="L77" s="5"/>
      <c r="M77" s="5"/>
      <c r="N77" s="5" t="str">
        <f t="shared" si="1"/>
        <v/>
      </c>
      <c r="O77" s="4"/>
      <c r="P77" s="111"/>
      <c r="Q77" s="111"/>
      <c r="R77" s="111"/>
      <c r="S77" s="111"/>
      <c r="T77" s="111"/>
      <c r="U77" s="111"/>
      <c r="V77" s="111"/>
      <c r="W77" s="111"/>
      <c r="X77" s="111"/>
      <c r="Y77" s="111"/>
    </row>
    <row r="78" spans="1:25" ht="37.5" x14ac:dyDescent="0.3">
      <c r="A78" s="124"/>
      <c r="B78" s="4" t="s">
        <v>344</v>
      </c>
      <c r="C78" s="4" t="s">
        <v>1366</v>
      </c>
      <c r="D78" s="4" t="s">
        <v>1367</v>
      </c>
      <c r="E78" s="4" t="s">
        <v>1322</v>
      </c>
      <c r="F78" s="4"/>
      <c r="G78" s="4" t="s">
        <v>780</v>
      </c>
      <c r="H78" s="4"/>
      <c r="I78" s="4"/>
      <c r="J78" s="5"/>
      <c r="K78" s="4"/>
      <c r="L78" s="5"/>
      <c r="M78" s="5"/>
      <c r="N78" s="5" t="str">
        <f t="shared" si="1"/>
        <v/>
      </c>
      <c r="O78" s="4"/>
      <c r="P78" s="111"/>
      <c r="Q78" s="111"/>
      <c r="R78" s="111"/>
      <c r="S78" s="111"/>
      <c r="T78" s="111"/>
      <c r="U78" s="111"/>
      <c r="V78" s="111"/>
      <c r="W78" s="111"/>
      <c r="X78" s="111"/>
      <c r="Y78" s="111"/>
    </row>
    <row r="79" spans="1:25" ht="37.5" x14ac:dyDescent="0.3">
      <c r="A79" s="124"/>
      <c r="B79" s="4" t="s">
        <v>344</v>
      </c>
      <c r="C79" s="4" t="s">
        <v>1368</v>
      </c>
      <c r="D79" s="4" t="s">
        <v>1369</v>
      </c>
      <c r="E79" s="4" t="s">
        <v>1322</v>
      </c>
      <c r="F79" s="4"/>
      <c r="G79" s="4" t="s">
        <v>780</v>
      </c>
      <c r="H79" s="4"/>
      <c r="I79" s="4"/>
      <c r="J79" s="5"/>
      <c r="K79" s="4"/>
      <c r="L79" s="5"/>
      <c r="M79" s="5"/>
      <c r="N79" s="5" t="str">
        <f t="shared" si="1"/>
        <v/>
      </c>
      <c r="O79" s="4"/>
      <c r="P79" s="111"/>
      <c r="Q79" s="111"/>
      <c r="R79" s="111"/>
      <c r="S79" s="111"/>
      <c r="T79" s="111"/>
      <c r="U79" s="111"/>
      <c r="V79" s="111"/>
      <c r="W79" s="111"/>
      <c r="X79" s="111"/>
      <c r="Y79" s="111"/>
    </row>
    <row r="80" spans="1:25" ht="37.5" x14ac:dyDescent="0.3">
      <c r="A80" s="124"/>
      <c r="B80" s="4" t="s">
        <v>344</v>
      </c>
      <c r="C80" s="4" t="s">
        <v>1370</v>
      </c>
      <c r="D80" s="4" t="s">
        <v>1371</v>
      </c>
      <c r="E80" s="4" t="s">
        <v>1372</v>
      </c>
      <c r="F80" s="4"/>
      <c r="G80" s="4" t="s">
        <v>780</v>
      </c>
      <c r="H80" s="4"/>
      <c r="I80" s="4"/>
      <c r="J80" s="5"/>
      <c r="K80" s="4"/>
      <c r="L80" s="5"/>
      <c r="M80" s="5"/>
      <c r="N80" s="5" t="str">
        <f t="shared" si="1"/>
        <v/>
      </c>
      <c r="O80" s="4"/>
      <c r="P80" s="111"/>
      <c r="Q80" s="111"/>
      <c r="R80" s="111"/>
      <c r="S80" s="111"/>
      <c r="T80" s="111"/>
      <c r="U80" s="111"/>
      <c r="V80" s="111"/>
      <c r="W80" s="111"/>
      <c r="X80" s="111"/>
      <c r="Y80" s="111"/>
    </row>
    <row r="81" spans="1:25" ht="62.5" x14ac:dyDescent="0.3">
      <c r="A81" s="99" t="s">
        <v>347</v>
      </c>
      <c r="B81" s="4" t="s">
        <v>346</v>
      </c>
      <c r="C81" s="4" t="s">
        <v>1373</v>
      </c>
      <c r="D81" s="4" t="s">
        <v>1374</v>
      </c>
      <c r="E81" s="4" t="s">
        <v>1372</v>
      </c>
      <c r="F81" s="4" t="s">
        <v>2985</v>
      </c>
      <c r="G81" s="4" t="s">
        <v>835</v>
      </c>
      <c r="H81" s="4"/>
      <c r="I81" s="4"/>
      <c r="J81" s="5"/>
      <c r="K81" s="4"/>
      <c r="L81" s="5"/>
      <c r="M81" s="5"/>
      <c r="N81" s="5" t="str">
        <f t="shared" si="1"/>
        <v/>
      </c>
      <c r="O81" s="4"/>
      <c r="P81" s="111"/>
      <c r="Q81" s="111"/>
      <c r="R81" s="111"/>
      <c r="S81" s="111"/>
      <c r="T81" s="111"/>
      <c r="U81" s="111"/>
      <c r="V81" s="111"/>
      <c r="W81" s="111"/>
      <c r="X81" s="111"/>
      <c r="Y81" s="111"/>
    </row>
    <row r="82" spans="1:25" ht="71" customHeight="1" x14ac:dyDescent="0.3">
      <c r="A82" s="99" t="s">
        <v>2986</v>
      </c>
      <c r="B82" s="4" t="s">
        <v>2987</v>
      </c>
      <c r="C82" s="4" t="s">
        <v>2987</v>
      </c>
      <c r="D82" s="4" t="s">
        <v>2989</v>
      </c>
      <c r="E82" s="4" t="s">
        <v>2990</v>
      </c>
      <c r="F82" s="4" t="s">
        <v>2988</v>
      </c>
      <c r="G82" s="4" t="s">
        <v>809</v>
      </c>
      <c r="H82" s="4"/>
      <c r="I82" s="4"/>
      <c r="J82" s="5"/>
      <c r="K82" s="4"/>
      <c r="L82" s="5"/>
      <c r="M82" s="5"/>
      <c r="N82" s="5" t="str">
        <f t="shared" ref="N82" si="2">IF(OR(L82="",M82=""),"",
IF(OR(L82="Low",M82="Low"),"Low",
IF(OR(L82="Moderate",M82="Moderate"),"Moderate",
"High")))</f>
        <v/>
      </c>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4"/>
      <c r="B1003" s="4"/>
      <c r="C1003" s="4"/>
      <c r="D1003" s="4"/>
      <c r="E1003" s="4"/>
      <c r="F1003" s="4"/>
      <c r="G1003" s="4"/>
      <c r="H1003" s="4"/>
      <c r="I1003" s="4"/>
      <c r="J1003" s="5"/>
      <c r="K1003" s="4"/>
      <c r="L1003" s="5"/>
      <c r="M1003" s="5"/>
      <c r="N1003" s="5"/>
      <c r="O1003" s="4"/>
      <c r="P1003" s="111"/>
      <c r="Q1003" s="111"/>
      <c r="R1003" s="111"/>
      <c r="S1003" s="111"/>
      <c r="T1003" s="111"/>
      <c r="U1003" s="111"/>
      <c r="V1003" s="111"/>
      <c r="W1003" s="111"/>
      <c r="X1003" s="111"/>
      <c r="Y1003" s="111"/>
    </row>
    <row r="1004" spans="1:25" x14ac:dyDescent="0.3">
      <c r="A1004" s="4"/>
      <c r="B1004" s="4"/>
      <c r="C1004" s="4"/>
      <c r="D1004" s="4"/>
      <c r="E1004" s="4"/>
      <c r="F1004" s="4"/>
      <c r="G1004" s="4"/>
      <c r="H1004" s="4"/>
      <c r="I1004" s="4"/>
      <c r="J1004" s="5"/>
      <c r="K1004" s="4"/>
      <c r="L1004" s="5"/>
      <c r="M1004" s="5"/>
      <c r="N1004" s="5"/>
      <c r="O1004" s="4"/>
      <c r="P1004" s="111"/>
      <c r="Q1004" s="111"/>
      <c r="R1004" s="111"/>
      <c r="S1004" s="111"/>
      <c r="T1004" s="111"/>
      <c r="U1004" s="111"/>
      <c r="V1004" s="111"/>
      <c r="W1004" s="111"/>
      <c r="X1004" s="111"/>
      <c r="Y1004" s="111"/>
    </row>
    <row r="1005" spans="1:25" x14ac:dyDescent="0.3">
      <c r="A1005" s="4"/>
      <c r="B1005" s="4"/>
      <c r="C1005" s="4"/>
      <c r="D1005" s="4"/>
      <c r="E1005" s="4"/>
      <c r="F1005" s="4"/>
      <c r="G1005" s="4"/>
      <c r="H1005" s="4"/>
      <c r="I1005" s="4"/>
      <c r="J1005" s="5"/>
      <c r="K1005" s="4"/>
      <c r="L1005" s="5"/>
      <c r="M1005" s="5"/>
      <c r="N1005" s="5"/>
      <c r="O1005" s="4"/>
      <c r="P1005" s="111"/>
      <c r="Q1005" s="111"/>
      <c r="R1005" s="111"/>
      <c r="S1005" s="111"/>
      <c r="T1005" s="111"/>
      <c r="U1005" s="111"/>
      <c r="V1005" s="111"/>
      <c r="W1005" s="111"/>
      <c r="X1005" s="111"/>
      <c r="Y1005" s="111"/>
    </row>
    <row r="1006" spans="1:25" x14ac:dyDescent="0.3">
      <c r="A1006" s="4"/>
      <c r="B1006" s="4"/>
      <c r="C1006" s="4"/>
      <c r="D1006" s="4"/>
      <c r="E1006" s="4"/>
      <c r="F1006" s="4"/>
      <c r="G1006" s="4"/>
      <c r="H1006" s="4"/>
      <c r="I1006" s="4"/>
      <c r="J1006" s="5"/>
      <c r="K1006" s="4"/>
      <c r="L1006" s="5"/>
      <c r="M1006" s="5"/>
      <c r="N1006" s="5"/>
      <c r="O1006" s="4"/>
      <c r="P1006" s="111"/>
      <c r="Q1006" s="111"/>
      <c r="R1006" s="111"/>
      <c r="S1006" s="111"/>
      <c r="T1006" s="111"/>
      <c r="U1006" s="111"/>
      <c r="V1006" s="111"/>
      <c r="W1006" s="111"/>
      <c r="X1006" s="111"/>
      <c r="Y1006" s="111"/>
    </row>
    <row r="1007" spans="1:25" x14ac:dyDescent="0.3">
      <c r="A1007" s="4"/>
      <c r="B1007" s="4"/>
      <c r="C1007" s="4"/>
      <c r="D1007" s="4"/>
      <c r="E1007" s="4"/>
      <c r="F1007" s="4"/>
      <c r="G1007" s="4"/>
      <c r="H1007" s="4"/>
      <c r="I1007" s="4"/>
      <c r="J1007" s="5"/>
      <c r="K1007" s="4"/>
      <c r="L1007" s="5"/>
      <c r="M1007" s="5"/>
      <c r="N1007" s="5"/>
      <c r="O1007" s="4"/>
      <c r="P1007" s="111"/>
      <c r="Q1007" s="111"/>
      <c r="R1007" s="111"/>
      <c r="S1007" s="111"/>
      <c r="T1007" s="111"/>
      <c r="U1007" s="111"/>
      <c r="V1007" s="111"/>
      <c r="W1007" s="111"/>
      <c r="X1007" s="111"/>
      <c r="Y1007" s="111"/>
    </row>
    <row r="1008" spans="1:25" x14ac:dyDescent="0.3">
      <c r="A1008" s="4"/>
      <c r="B1008" s="4"/>
      <c r="C1008" s="4"/>
      <c r="D1008" s="4"/>
      <c r="E1008" s="4"/>
      <c r="F1008" s="4"/>
      <c r="G1008" s="4"/>
      <c r="H1008" s="4"/>
      <c r="I1008" s="4"/>
      <c r="J1008" s="5"/>
      <c r="K1008" s="4"/>
      <c r="L1008" s="5"/>
      <c r="M1008" s="5"/>
      <c r="N1008" s="5"/>
      <c r="O1008" s="4"/>
      <c r="P1008" s="111"/>
      <c r="Q1008" s="111"/>
      <c r="R1008" s="111"/>
      <c r="S1008" s="111"/>
      <c r="T1008" s="111"/>
      <c r="U1008" s="111"/>
      <c r="V1008" s="111"/>
      <c r="W1008" s="111"/>
      <c r="X1008" s="111"/>
      <c r="Y1008" s="111"/>
    </row>
    <row r="1009" spans="1:25" x14ac:dyDescent="0.3">
      <c r="A1009" s="4"/>
      <c r="B1009" s="4"/>
      <c r="C1009" s="4"/>
      <c r="D1009" s="4"/>
      <c r="E1009" s="4"/>
      <c r="F1009" s="4"/>
      <c r="G1009" s="4"/>
      <c r="H1009" s="4"/>
      <c r="I1009" s="4"/>
      <c r="J1009" s="5"/>
      <c r="K1009" s="4"/>
      <c r="L1009" s="5"/>
      <c r="M1009" s="5"/>
      <c r="N1009" s="5"/>
      <c r="O1009" s="4"/>
      <c r="P1009" s="111"/>
      <c r="Q1009" s="111"/>
      <c r="R1009" s="111"/>
      <c r="S1009" s="111"/>
      <c r="T1009" s="111"/>
      <c r="U1009" s="111"/>
      <c r="V1009" s="111"/>
      <c r="W1009" s="111"/>
      <c r="X1009" s="111"/>
      <c r="Y1009" s="111"/>
    </row>
    <row r="1010" spans="1:25" x14ac:dyDescent="0.3">
      <c r="A1010" s="4"/>
      <c r="B1010" s="4"/>
      <c r="C1010" s="4"/>
      <c r="D1010" s="4"/>
      <c r="E1010" s="4"/>
      <c r="F1010" s="4"/>
      <c r="G1010" s="4"/>
      <c r="H1010" s="4"/>
      <c r="I1010" s="4"/>
      <c r="J1010" s="5"/>
      <c r="K1010" s="4"/>
      <c r="L1010" s="5"/>
      <c r="M1010" s="5"/>
      <c r="N1010" s="5"/>
      <c r="O1010" s="4"/>
      <c r="P1010" s="111"/>
      <c r="Q1010" s="111"/>
      <c r="R1010" s="111"/>
      <c r="S1010" s="111"/>
      <c r="T1010" s="111"/>
      <c r="U1010" s="111"/>
      <c r="V1010" s="111"/>
      <c r="W1010" s="111"/>
      <c r="X1010" s="111"/>
      <c r="Y1010" s="111"/>
    </row>
    <row r="1011" spans="1:25" x14ac:dyDescent="0.3">
      <c r="A1011" s="4"/>
      <c r="B1011" s="4"/>
      <c r="C1011" s="4"/>
      <c r="D1011" s="4"/>
      <c r="E1011" s="4"/>
      <c r="F1011" s="4"/>
      <c r="G1011" s="4"/>
      <c r="H1011" s="4"/>
      <c r="I1011" s="4"/>
      <c r="J1011" s="5"/>
      <c r="K1011" s="4"/>
      <c r="L1011" s="5"/>
      <c r="M1011" s="5"/>
      <c r="N1011" s="5"/>
      <c r="O1011" s="4"/>
      <c r="P1011" s="111"/>
      <c r="Q1011" s="111"/>
      <c r="R1011" s="111"/>
      <c r="S1011" s="111"/>
      <c r="T1011" s="111"/>
      <c r="U1011" s="111"/>
      <c r="V1011" s="111"/>
      <c r="W1011" s="111"/>
      <c r="X1011" s="111"/>
      <c r="Y1011" s="111"/>
    </row>
    <row r="1012" spans="1:25" x14ac:dyDescent="0.3">
      <c r="A1012" s="4"/>
      <c r="B1012" s="4"/>
      <c r="C1012" s="4"/>
      <c r="D1012" s="4"/>
      <c r="E1012" s="4"/>
      <c r="F1012" s="4"/>
      <c r="G1012" s="4"/>
      <c r="H1012" s="4"/>
      <c r="I1012" s="4"/>
      <c r="J1012" s="5"/>
      <c r="K1012" s="4"/>
      <c r="L1012" s="5"/>
      <c r="M1012" s="5"/>
      <c r="N1012" s="5"/>
      <c r="O1012" s="4"/>
      <c r="P1012" s="111"/>
      <c r="Q1012" s="111"/>
      <c r="R1012" s="111"/>
      <c r="S1012" s="111"/>
      <c r="T1012" s="111"/>
      <c r="U1012" s="111"/>
      <c r="V1012" s="111"/>
      <c r="W1012" s="111"/>
      <c r="X1012" s="111"/>
      <c r="Y1012" s="111"/>
    </row>
  </sheetData>
  <autoFilter ref="A1:O81" xr:uid="{00000000-0009-0000-0000-000007000000}"/>
  <conditionalFormatting sqref="B2:O82">
    <cfRule type="expression" dxfId="13" priority="1">
      <formula>MOD(ROW(),2)=0</formula>
    </cfRule>
  </conditionalFormatting>
  <dataValidations count="2">
    <dataValidation type="list" allowBlank="1" showErrorMessage="1" sqref="J2:J82" xr:uid="{00000000-0002-0000-0700-000000000000}">
      <formula1>"Satisfied,Other than Satisfied,Not Applicable"</formula1>
    </dataValidation>
    <dataValidation type="list" allowBlank="1" showErrorMessage="1" sqref="L2:M82" xr:uid="{00000000-0002-0000-07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Y1014"/>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3" width="17.26953125" style="1" customWidth="1"/>
    <col min="14" max="14" width="23.0898437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109" t="s">
        <v>117</v>
      </c>
      <c r="O1" s="91" t="s">
        <v>776</v>
      </c>
      <c r="P1" s="110"/>
      <c r="Q1" s="110"/>
      <c r="R1" s="110"/>
      <c r="S1" s="110"/>
      <c r="T1" s="110"/>
      <c r="U1" s="110"/>
      <c r="V1" s="110"/>
      <c r="W1" s="110"/>
      <c r="X1" s="110"/>
      <c r="Y1" s="110"/>
    </row>
    <row r="2" spans="1:25" ht="37.5" x14ac:dyDescent="0.3">
      <c r="A2" s="92" t="s">
        <v>139</v>
      </c>
      <c r="B2" s="4" t="s">
        <v>349</v>
      </c>
      <c r="C2" s="4" t="s">
        <v>1375</v>
      </c>
      <c r="D2" s="4" t="s">
        <v>1376</v>
      </c>
      <c r="E2" s="4" t="s">
        <v>779</v>
      </c>
      <c r="F2" s="4"/>
      <c r="G2" s="4" t="s">
        <v>780</v>
      </c>
      <c r="H2" s="4"/>
      <c r="I2" s="4"/>
      <c r="J2" s="5"/>
      <c r="K2" s="4"/>
      <c r="L2" s="5"/>
      <c r="M2" s="5"/>
      <c r="N2" s="5" t="str">
        <f t="shared" ref="N2:N65" si="0">IF(OR(L2="",M2=""),"",
IF(OR(L2="Low",M2="Low"),"Low",
IF(OR(L2="Moderate",M2="Moderate"),"Moderate",
"High")))</f>
        <v/>
      </c>
      <c r="O2" s="4"/>
      <c r="P2" s="111"/>
      <c r="Q2" s="111"/>
      <c r="R2" s="111"/>
      <c r="S2" s="111"/>
      <c r="T2" s="111"/>
      <c r="U2" s="111"/>
      <c r="V2" s="111"/>
      <c r="W2" s="111"/>
      <c r="X2" s="111"/>
      <c r="Y2" s="111"/>
    </row>
    <row r="3" spans="1:25" ht="62.5" x14ac:dyDescent="0.3">
      <c r="A3" s="92"/>
      <c r="B3" s="4" t="s">
        <v>349</v>
      </c>
      <c r="C3" s="4" t="s">
        <v>1377</v>
      </c>
      <c r="D3" s="4" t="s">
        <v>1378</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349</v>
      </c>
      <c r="C4" s="4" t="s">
        <v>1379</v>
      </c>
      <c r="D4" s="4" t="s">
        <v>1380</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349</v>
      </c>
      <c r="C5" s="4" t="s">
        <v>1381</v>
      </c>
      <c r="D5" s="4" t="s">
        <v>1382</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2"/>
      <c r="B6" s="4" t="s">
        <v>349</v>
      </c>
      <c r="C6" s="4" t="s">
        <v>1383</v>
      </c>
      <c r="D6" s="4" t="s">
        <v>1384</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2"/>
      <c r="B7" s="4" t="s">
        <v>349</v>
      </c>
      <c r="C7" s="4" t="s">
        <v>1385</v>
      </c>
      <c r="D7" s="4" t="s">
        <v>1386</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37.5" x14ac:dyDescent="0.3">
      <c r="A8" s="92"/>
      <c r="B8" s="4" t="s">
        <v>349</v>
      </c>
      <c r="C8" s="4" t="s">
        <v>1387</v>
      </c>
      <c r="D8" s="4" t="s">
        <v>1388</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125" x14ac:dyDescent="0.3">
      <c r="A9" s="92" t="s">
        <v>351</v>
      </c>
      <c r="B9" s="4" t="s">
        <v>350</v>
      </c>
      <c r="C9" s="4" t="s">
        <v>1389</v>
      </c>
      <c r="D9" s="4" t="s">
        <v>1390</v>
      </c>
      <c r="E9" s="4"/>
      <c r="F9" s="4" t="s">
        <v>2991</v>
      </c>
      <c r="G9" s="4" t="s">
        <v>783</v>
      </c>
      <c r="H9" s="4"/>
      <c r="I9" s="4"/>
      <c r="J9" s="5"/>
      <c r="K9" s="4"/>
      <c r="L9" s="5"/>
      <c r="M9" s="5"/>
      <c r="N9" s="5" t="str">
        <f t="shared" si="0"/>
        <v/>
      </c>
      <c r="O9" s="4"/>
      <c r="P9" s="111"/>
      <c r="Q9" s="111"/>
      <c r="R9" s="111"/>
      <c r="S9" s="111"/>
      <c r="T9" s="111"/>
      <c r="U9" s="111"/>
      <c r="V9" s="111"/>
      <c r="W9" s="111"/>
      <c r="X9" s="111"/>
      <c r="Y9" s="111"/>
    </row>
    <row r="10" spans="1:25" ht="37.5" x14ac:dyDescent="0.3">
      <c r="A10" s="92"/>
      <c r="B10" s="4" t="s">
        <v>350</v>
      </c>
      <c r="C10" s="4" t="s">
        <v>1391</v>
      </c>
      <c r="D10" s="4" t="s">
        <v>1392</v>
      </c>
      <c r="E10" s="4"/>
      <c r="F10" s="4"/>
      <c r="G10" s="4" t="s">
        <v>783</v>
      </c>
      <c r="H10" s="4"/>
      <c r="I10" s="4"/>
      <c r="J10" s="5"/>
      <c r="K10" s="4"/>
      <c r="L10" s="5"/>
      <c r="M10" s="5"/>
      <c r="N10" s="5" t="str">
        <f t="shared" si="0"/>
        <v/>
      </c>
      <c r="O10" s="4"/>
      <c r="P10" s="111"/>
      <c r="Q10" s="111"/>
      <c r="R10" s="111"/>
      <c r="S10" s="111"/>
      <c r="T10" s="111"/>
      <c r="U10" s="111"/>
      <c r="V10" s="111"/>
      <c r="W10" s="111"/>
      <c r="X10" s="111"/>
      <c r="Y10" s="111"/>
    </row>
    <row r="11" spans="1:25" ht="37.5" x14ac:dyDescent="0.3">
      <c r="A11" s="92"/>
      <c r="B11" s="4" t="s">
        <v>350</v>
      </c>
      <c r="C11" s="4" t="s">
        <v>1393</v>
      </c>
      <c r="D11" s="4" t="s">
        <v>1394</v>
      </c>
      <c r="E11" s="4"/>
      <c r="F11" s="4" t="s">
        <v>2992</v>
      </c>
      <c r="G11" s="4" t="s">
        <v>783</v>
      </c>
      <c r="H11" s="4"/>
      <c r="I11" s="4"/>
      <c r="J11" s="5"/>
      <c r="K11" s="4"/>
      <c r="L11" s="5"/>
      <c r="M11" s="5"/>
      <c r="N11" s="5" t="str">
        <f t="shared" si="0"/>
        <v/>
      </c>
      <c r="O11" s="4"/>
      <c r="P11" s="111"/>
      <c r="Q11" s="111"/>
      <c r="R11" s="111"/>
      <c r="S11" s="111"/>
      <c r="T11" s="111"/>
      <c r="U11" s="111"/>
      <c r="V11" s="111"/>
      <c r="W11" s="111"/>
      <c r="X11" s="111"/>
      <c r="Y11" s="111"/>
    </row>
    <row r="12" spans="1:25" ht="37.5" x14ac:dyDescent="0.3">
      <c r="A12" s="92"/>
      <c r="B12" s="4" t="s">
        <v>350</v>
      </c>
      <c r="C12" s="4" t="s">
        <v>1395</v>
      </c>
      <c r="D12" s="4" t="s">
        <v>1396</v>
      </c>
      <c r="E12" s="4"/>
      <c r="F12" s="4"/>
      <c r="G12" s="4" t="s">
        <v>783</v>
      </c>
      <c r="H12" s="4"/>
      <c r="I12" s="4"/>
      <c r="J12" s="5"/>
      <c r="K12" s="4"/>
      <c r="L12" s="5"/>
      <c r="M12" s="5"/>
      <c r="N12" s="5" t="str">
        <f t="shared" si="0"/>
        <v/>
      </c>
      <c r="O12" s="4"/>
      <c r="P12" s="111"/>
      <c r="Q12" s="111"/>
      <c r="R12" s="111"/>
      <c r="S12" s="111"/>
      <c r="T12" s="111"/>
      <c r="U12" s="111"/>
      <c r="V12" s="111"/>
      <c r="W12" s="111"/>
      <c r="X12" s="111"/>
      <c r="Y12" s="111"/>
    </row>
    <row r="13" spans="1:25" ht="50" x14ac:dyDescent="0.3">
      <c r="A13" s="92"/>
      <c r="B13" s="4" t="s">
        <v>350</v>
      </c>
      <c r="C13" s="4" t="s">
        <v>1397</v>
      </c>
      <c r="D13" s="4" t="s">
        <v>1398</v>
      </c>
      <c r="E13" s="4"/>
      <c r="F13" s="4"/>
      <c r="G13" s="4" t="s">
        <v>783</v>
      </c>
      <c r="H13" s="4"/>
      <c r="I13" s="4"/>
      <c r="J13" s="5"/>
      <c r="K13" s="4"/>
      <c r="L13" s="5"/>
      <c r="M13" s="5"/>
      <c r="N13" s="5" t="str">
        <f t="shared" si="0"/>
        <v/>
      </c>
      <c r="O13" s="4"/>
      <c r="P13" s="111"/>
      <c r="Q13" s="111"/>
      <c r="R13" s="111"/>
      <c r="S13" s="111"/>
      <c r="T13" s="111"/>
      <c r="U13" s="111"/>
      <c r="V13" s="111"/>
      <c r="W13" s="111"/>
      <c r="X13" s="111"/>
      <c r="Y13" s="111"/>
    </row>
    <row r="14" spans="1:25" ht="25" x14ac:dyDescent="0.3">
      <c r="A14" s="92"/>
      <c r="B14" s="4" t="s">
        <v>350</v>
      </c>
      <c r="C14" s="4" t="s">
        <v>1399</v>
      </c>
      <c r="D14" s="4" t="s">
        <v>1400</v>
      </c>
      <c r="E14" s="4"/>
      <c r="F14" s="4"/>
      <c r="G14" s="4" t="s">
        <v>783</v>
      </c>
      <c r="H14" s="4"/>
      <c r="I14" s="4"/>
      <c r="J14" s="5"/>
      <c r="K14" s="4"/>
      <c r="L14" s="5"/>
      <c r="M14" s="5"/>
      <c r="N14" s="5" t="str">
        <f t="shared" si="0"/>
        <v/>
      </c>
      <c r="O14" s="4"/>
      <c r="P14" s="111"/>
      <c r="Q14" s="111"/>
      <c r="R14" s="111"/>
      <c r="S14" s="111"/>
      <c r="T14" s="111"/>
      <c r="U14" s="111"/>
      <c r="V14" s="111"/>
      <c r="W14" s="111"/>
      <c r="X14" s="111"/>
      <c r="Y14" s="111"/>
    </row>
    <row r="15" spans="1:25" ht="37.5" x14ac:dyDescent="0.3">
      <c r="A15" s="92"/>
      <c r="B15" s="4" t="s">
        <v>350</v>
      </c>
      <c r="C15" s="4" t="s">
        <v>1401</v>
      </c>
      <c r="D15" s="4" t="s">
        <v>1402</v>
      </c>
      <c r="E15" s="4" t="s">
        <v>779</v>
      </c>
      <c r="F15" s="4"/>
      <c r="G15" s="4" t="s">
        <v>783</v>
      </c>
      <c r="H15" s="4"/>
      <c r="I15" s="4"/>
      <c r="J15" s="5"/>
      <c r="K15" s="4"/>
      <c r="L15" s="5"/>
      <c r="M15" s="5"/>
      <c r="N15" s="5" t="str">
        <f t="shared" si="0"/>
        <v/>
      </c>
      <c r="O15" s="4"/>
      <c r="P15" s="111"/>
      <c r="Q15" s="111"/>
      <c r="R15" s="111"/>
      <c r="S15" s="111"/>
      <c r="T15" s="111"/>
      <c r="U15" s="111"/>
      <c r="V15" s="111"/>
      <c r="W15" s="111"/>
      <c r="X15" s="111"/>
      <c r="Y15" s="111"/>
    </row>
    <row r="16" spans="1:25" ht="50" x14ac:dyDescent="0.3">
      <c r="A16" s="92"/>
      <c r="B16" s="4" t="s">
        <v>350</v>
      </c>
      <c r="C16" s="4" t="s">
        <v>1403</v>
      </c>
      <c r="D16" s="4" t="s">
        <v>1404</v>
      </c>
      <c r="E16" s="4" t="s">
        <v>1405</v>
      </c>
      <c r="F16" s="4"/>
      <c r="G16" s="4" t="s">
        <v>780</v>
      </c>
      <c r="H16" s="4"/>
      <c r="I16" s="4"/>
      <c r="J16" s="5"/>
      <c r="K16" s="4"/>
      <c r="L16" s="5"/>
      <c r="M16" s="5"/>
      <c r="N16" s="5" t="str">
        <f t="shared" si="0"/>
        <v/>
      </c>
      <c r="O16" s="4"/>
      <c r="P16" s="111"/>
      <c r="Q16" s="111"/>
      <c r="R16" s="111"/>
      <c r="S16" s="111"/>
      <c r="T16" s="111"/>
      <c r="U16" s="111"/>
      <c r="V16" s="111"/>
      <c r="W16" s="111"/>
      <c r="X16" s="111"/>
      <c r="Y16" s="111"/>
    </row>
    <row r="17" spans="1:25" ht="37.5" x14ac:dyDescent="0.3">
      <c r="A17" s="92"/>
      <c r="B17" s="4" t="s">
        <v>350</v>
      </c>
      <c r="C17" s="4" t="s">
        <v>1406</v>
      </c>
      <c r="D17" s="4" t="s">
        <v>1407</v>
      </c>
      <c r="E17" s="4" t="s">
        <v>1408</v>
      </c>
      <c r="F17" s="4"/>
      <c r="G17" s="4" t="s">
        <v>780</v>
      </c>
      <c r="H17" s="4"/>
      <c r="I17" s="4"/>
      <c r="J17" s="5"/>
      <c r="K17" s="4"/>
      <c r="L17" s="5"/>
      <c r="M17" s="5"/>
      <c r="N17" s="5" t="str">
        <f t="shared" si="0"/>
        <v/>
      </c>
      <c r="O17" s="4"/>
      <c r="P17" s="111"/>
      <c r="Q17" s="111"/>
      <c r="R17" s="111"/>
      <c r="S17" s="111"/>
      <c r="T17" s="111"/>
      <c r="U17" s="111"/>
      <c r="V17" s="111"/>
      <c r="W17" s="111"/>
      <c r="X17" s="111"/>
      <c r="Y17" s="111"/>
    </row>
    <row r="18" spans="1:25" ht="25" x14ac:dyDescent="0.3">
      <c r="A18" s="92"/>
      <c r="B18" s="4" t="s">
        <v>350</v>
      </c>
      <c r="C18" s="4" t="s">
        <v>1409</v>
      </c>
      <c r="D18" s="4" t="s">
        <v>1410</v>
      </c>
      <c r="E18" s="4"/>
      <c r="F18" s="4"/>
      <c r="G18" s="4" t="s">
        <v>780</v>
      </c>
      <c r="H18" s="4"/>
      <c r="I18" s="4"/>
      <c r="J18" s="5"/>
      <c r="K18" s="4"/>
      <c r="L18" s="5"/>
      <c r="M18" s="5"/>
      <c r="N18" s="5" t="str">
        <f t="shared" si="0"/>
        <v/>
      </c>
      <c r="O18" s="4"/>
      <c r="P18" s="111"/>
      <c r="Q18" s="111"/>
      <c r="R18" s="111"/>
      <c r="S18" s="111"/>
      <c r="T18" s="111"/>
      <c r="U18" s="111"/>
      <c r="V18" s="111"/>
      <c r="W18" s="111"/>
      <c r="X18" s="111"/>
      <c r="Y18" s="111"/>
    </row>
    <row r="19" spans="1:25" ht="25" x14ac:dyDescent="0.3">
      <c r="A19" s="92"/>
      <c r="B19" s="4" t="s">
        <v>350</v>
      </c>
      <c r="C19" s="4" t="s">
        <v>1411</v>
      </c>
      <c r="D19" s="4" t="s">
        <v>1412</v>
      </c>
      <c r="E19" s="4" t="s">
        <v>1017</v>
      </c>
      <c r="F19" s="4"/>
      <c r="G19" s="4" t="s">
        <v>780</v>
      </c>
      <c r="H19" s="4"/>
      <c r="I19" s="4"/>
      <c r="J19" s="5"/>
      <c r="K19" s="4"/>
      <c r="L19" s="5"/>
      <c r="M19" s="5"/>
      <c r="N19" s="5" t="str">
        <f t="shared" si="0"/>
        <v/>
      </c>
      <c r="O19" s="4"/>
      <c r="P19" s="111"/>
      <c r="Q19" s="111"/>
      <c r="R19" s="111"/>
      <c r="S19" s="111"/>
      <c r="T19" s="111"/>
      <c r="U19" s="111"/>
      <c r="V19" s="111"/>
      <c r="W19" s="111"/>
      <c r="X19" s="111"/>
      <c r="Y19" s="111"/>
    </row>
    <row r="20" spans="1:25" ht="37.5" x14ac:dyDescent="0.3">
      <c r="A20" s="92"/>
      <c r="B20" s="4" t="s">
        <v>350</v>
      </c>
      <c r="C20" s="4" t="s">
        <v>1413</v>
      </c>
      <c r="D20" s="4" t="s">
        <v>1414</v>
      </c>
      <c r="E20" s="4"/>
      <c r="F20" s="4"/>
      <c r="G20" s="4" t="s">
        <v>780</v>
      </c>
      <c r="H20" s="4"/>
      <c r="I20" s="4"/>
      <c r="J20" s="5"/>
      <c r="K20" s="4"/>
      <c r="L20" s="5"/>
      <c r="M20" s="5"/>
      <c r="N20" s="5" t="str">
        <f t="shared" si="0"/>
        <v/>
      </c>
      <c r="O20" s="4"/>
      <c r="P20" s="111"/>
      <c r="Q20" s="111"/>
      <c r="R20" s="111"/>
      <c r="S20" s="111"/>
      <c r="T20" s="111"/>
      <c r="U20" s="111"/>
      <c r="V20" s="111"/>
      <c r="W20" s="111"/>
      <c r="X20" s="111"/>
      <c r="Y20" s="111"/>
    </row>
    <row r="21" spans="1:25" ht="37.5" x14ac:dyDescent="0.3">
      <c r="A21" s="92"/>
      <c r="B21" s="4" t="s">
        <v>350</v>
      </c>
      <c r="C21" s="4" t="s">
        <v>1415</v>
      </c>
      <c r="D21" s="4" t="s">
        <v>1416</v>
      </c>
      <c r="E21" s="4"/>
      <c r="F21" s="4"/>
      <c r="G21" s="4" t="s">
        <v>780</v>
      </c>
      <c r="H21" s="4"/>
      <c r="I21" s="4"/>
      <c r="J21" s="5"/>
      <c r="K21" s="4"/>
      <c r="L21" s="5"/>
      <c r="M21" s="5"/>
      <c r="N21" s="5" t="str">
        <f t="shared" si="0"/>
        <v/>
      </c>
      <c r="O21" s="4"/>
      <c r="P21" s="111"/>
      <c r="Q21" s="111"/>
      <c r="R21" s="111"/>
      <c r="S21" s="111"/>
      <c r="T21" s="111"/>
      <c r="U21" s="111"/>
      <c r="V21" s="111"/>
      <c r="W21" s="111"/>
      <c r="X21" s="111"/>
      <c r="Y21" s="111"/>
    </row>
    <row r="22" spans="1:25" ht="50" x14ac:dyDescent="0.3">
      <c r="A22" s="92"/>
      <c r="B22" s="4" t="s">
        <v>350</v>
      </c>
      <c r="C22" s="4" t="s">
        <v>1417</v>
      </c>
      <c r="D22" s="4" t="s">
        <v>1418</v>
      </c>
      <c r="E22" s="4" t="s">
        <v>1419</v>
      </c>
      <c r="F22" s="4"/>
      <c r="G22" s="4" t="s">
        <v>780</v>
      </c>
      <c r="H22" s="4"/>
      <c r="I22" s="4"/>
      <c r="J22" s="5"/>
      <c r="K22" s="4"/>
      <c r="L22" s="5"/>
      <c r="M22" s="5"/>
      <c r="N22" s="5" t="str">
        <f t="shared" si="0"/>
        <v/>
      </c>
      <c r="O22" s="4"/>
      <c r="P22" s="111"/>
      <c r="Q22" s="111"/>
      <c r="R22" s="111"/>
      <c r="S22" s="111"/>
      <c r="T22" s="111"/>
      <c r="U22" s="111"/>
      <c r="V22" s="111"/>
      <c r="W22" s="111"/>
      <c r="X22" s="111"/>
      <c r="Y22" s="111"/>
    </row>
    <row r="23" spans="1:25" ht="37.5" x14ac:dyDescent="0.3">
      <c r="A23" s="92"/>
      <c r="B23" s="4" t="s">
        <v>350</v>
      </c>
      <c r="C23" s="4" t="s">
        <v>1420</v>
      </c>
      <c r="D23" s="4" t="s">
        <v>1421</v>
      </c>
      <c r="E23" s="4"/>
      <c r="F23" s="4"/>
      <c r="G23" s="4" t="s">
        <v>780</v>
      </c>
      <c r="H23" s="4"/>
      <c r="I23" s="4"/>
      <c r="J23" s="5"/>
      <c r="K23" s="4"/>
      <c r="L23" s="5"/>
      <c r="M23" s="5"/>
      <c r="N23" s="5" t="str">
        <f t="shared" si="0"/>
        <v/>
      </c>
      <c r="O23" s="4"/>
      <c r="P23" s="111"/>
      <c r="Q23" s="111"/>
      <c r="R23" s="111"/>
      <c r="S23" s="111"/>
      <c r="T23" s="111"/>
      <c r="U23" s="111"/>
      <c r="V23" s="111"/>
      <c r="W23" s="111"/>
      <c r="X23" s="111"/>
      <c r="Y23" s="111"/>
    </row>
    <row r="24" spans="1:25" ht="25" x14ac:dyDescent="0.3">
      <c r="A24" s="92"/>
      <c r="B24" s="4" t="s">
        <v>350</v>
      </c>
      <c r="C24" s="4" t="s">
        <v>1422</v>
      </c>
      <c r="D24" s="4" t="s">
        <v>1423</v>
      </c>
      <c r="E24" s="4"/>
      <c r="F24" s="4"/>
      <c r="G24" s="4" t="s">
        <v>1088</v>
      </c>
      <c r="H24" s="4"/>
      <c r="I24" s="4"/>
      <c r="J24" s="5"/>
      <c r="K24" s="4"/>
      <c r="L24" s="5"/>
      <c r="M24" s="5"/>
      <c r="N24" s="5" t="str">
        <f t="shared" si="0"/>
        <v/>
      </c>
      <c r="O24" s="4"/>
      <c r="P24" s="111"/>
      <c r="Q24" s="111"/>
      <c r="R24" s="111"/>
      <c r="S24" s="111"/>
      <c r="T24" s="111"/>
      <c r="U24" s="111"/>
      <c r="V24" s="111"/>
      <c r="W24" s="111"/>
      <c r="X24" s="111"/>
      <c r="Y24" s="111"/>
    </row>
    <row r="25" spans="1:25" ht="25" x14ac:dyDescent="0.3">
      <c r="A25" s="92" t="s">
        <v>353</v>
      </c>
      <c r="B25" s="4" t="s">
        <v>352</v>
      </c>
      <c r="C25" s="4" t="s">
        <v>1424</v>
      </c>
      <c r="D25" s="4" t="s">
        <v>1425</v>
      </c>
      <c r="E25" s="4"/>
      <c r="F25" s="4"/>
      <c r="G25" s="4" t="s">
        <v>780</v>
      </c>
      <c r="H25" s="4"/>
      <c r="I25" s="4"/>
      <c r="J25" s="5"/>
      <c r="K25" s="4"/>
      <c r="L25" s="5"/>
      <c r="M25" s="5"/>
      <c r="N25" s="5" t="str">
        <f t="shared" si="0"/>
        <v/>
      </c>
      <c r="O25" s="4"/>
      <c r="P25" s="111"/>
      <c r="Q25" s="111"/>
      <c r="R25" s="111"/>
      <c r="S25" s="111"/>
      <c r="T25" s="111"/>
      <c r="U25" s="111"/>
      <c r="V25" s="111"/>
      <c r="W25" s="111"/>
      <c r="X25" s="111"/>
      <c r="Y25" s="111"/>
    </row>
    <row r="26" spans="1:25" ht="37.5" x14ac:dyDescent="0.3">
      <c r="A26" s="92" t="s">
        <v>2995</v>
      </c>
      <c r="B26" s="4" t="s">
        <v>2993</v>
      </c>
      <c r="C26" s="4" t="s">
        <v>2994</v>
      </c>
      <c r="D26" s="4" t="s">
        <v>3001</v>
      </c>
      <c r="E26" s="4" t="s">
        <v>2998</v>
      </c>
      <c r="F26" s="4"/>
      <c r="G26" s="4" t="s">
        <v>780</v>
      </c>
      <c r="H26" s="4"/>
      <c r="I26" s="4"/>
      <c r="J26" s="5"/>
      <c r="K26" s="4"/>
      <c r="L26" s="5"/>
      <c r="M26" s="5"/>
      <c r="N26" s="5" t="str">
        <f t="shared" si="0"/>
        <v/>
      </c>
      <c r="O26" s="4"/>
      <c r="P26" s="111"/>
      <c r="Q26" s="111"/>
      <c r="R26" s="111"/>
      <c r="S26" s="111"/>
      <c r="T26" s="111"/>
      <c r="U26" s="111"/>
      <c r="V26" s="111"/>
      <c r="W26" s="111"/>
      <c r="X26" s="111"/>
      <c r="Y26" s="111"/>
    </row>
    <row r="27" spans="1:25" ht="50" x14ac:dyDescent="0.3">
      <c r="A27" s="92" t="s">
        <v>355</v>
      </c>
      <c r="B27" s="4" t="s">
        <v>354</v>
      </c>
      <c r="C27" s="4" t="s">
        <v>1426</v>
      </c>
      <c r="D27" s="4" t="s">
        <v>1427</v>
      </c>
      <c r="E27" s="4" t="s">
        <v>1428</v>
      </c>
      <c r="F27" s="4"/>
      <c r="G27" s="4" t="s">
        <v>780</v>
      </c>
      <c r="H27" s="4"/>
      <c r="I27" s="4"/>
      <c r="J27" s="5"/>
      <c r="K27" s="4"/>
      <c r="L27" s="5"/>
      <c r="M27" s="5"/>
      <c r="N27" s="5" t="str">
        <f t="shared" si="0"/>
        <v/>
      </c>
      <c r="O27" s="4"/>
      <c r="P27" s="111"/>
      <c r="Q27" s="111"/>
      <c r="R27" s="111"/>
      <c r="S27" s="111"/>
      <c r="T27" s="111"/>
      <c r="U27" s="111"/>
      <c r="V27" s="111"/>
      <c r="W27" s="111"/>
      <c r="X27" s="111"/>
      <c r="Y27" s="111"/>
    </row>
    <row r="28" spans="1:25" ht="62.5" x14ac:dyDescent="0.3">
      <c r="A28" s="92" t="s">
        <v>3002</v>
      </c>
      <c r="B28" s="4" t="s">
        <v>2996</v>
      </c>
      <c r="C28" s="4" t="s">
        <v>2997</v>
      </c>
      <c r="D28" s="4" t="s">
        <v>2999</v>
      </c>
      <c r="E28" s="4" t="s">
        <v>3000</v>
      </c>
      <c r="F28" s="4"/>
      <c r="G28" s="4" t="s">
        <v>780</v>
      </c>
      <c r="H28" s="4"/>
      <c r="I28" s="4"/>
      <c r="J28" s="5"/>
      <c r="K28" s="4"/>
      <c r="L28" s="5"/>
      <c r="M28" s="5"/>
      <c r="N28" s="5" t="str">
        <f t="shared" si="0"/>
        <v/>
      </c>
      <c r="O28" s="4"/>
      <c r="P28" s="111"/>
      <c r="Q28" s="111"/>
      <c r="R28" s="111"/>
      <c r="S28" s="111"/>
      <c r="T28" s="111"/>
      <c r="U28" s="111"/>
      <c r="V28" s="111"/>
      <c r="W28" s="111"/>
      <c r="X28" s="111"/>
      <c r="Y28" s="111"/>
    </row>
    <row r="29" spans="1:25" ht="25" x14ac:dyDescent="0.3">
      <c r="A29" s="92" t="s">
        <v>357</v>
      </c>
      <c r="B29" s="4" t="s">
        <v>356</v>
      </c>
      <c r="C29" s="4" t="s">
        <v>1429</v>
      </c>
      <c r="D29" s="4" t="s">
        <v>1430</v>
      </c>
      <c r="E29" s="4" t="s">
        <v>974</v>
      </c>
      <c r="F29" s="4"/>
      <c r="G29" s="4" t="s">
        <v>780</v>
      </c>
      <c r="H29" s="4"/>
      <c r="I29" s="4"/>
      <c r="J29" s="5"/>
      <c r="K29" s="4"/>
      <c r="L29" s="5"/>
      <c r="M29" s="5"/>
      <c r="N29" s="5" t="str">
        <f t="shared" si="0"/>
        <v/>
      </c>
      <c r="O29" s="4"/>
      <c r="P29" s="111"/>
      <c r="Q29" s="111"/>
      <c r="R29" s="111"/>
      <c r="S29" s="111"/>
      <c r="T29" s="111"/>
      <c r="U29" s="111"/>
      <c r="V29" s="111"/>
      <c r="W29" s="111"/>
      <c r="X29" s="111"/>
      <c r="Y29" s="111"/>
    </row>
    <row r="30" spans="1:25" ht="175" x14ac:dyDescent="0.3">
      <c r="A30" s="92" t="s">
        <v>359</v>
      </c>
      <c r="B30" s="4" t="s">
        <v>358</v>
      </c>
      <c r="C30" s="4" t="s">
        <v>1431</v>
      </c>
      <c r="D30" s="4" t="s">
        <v>1432</v>
      </c>
      <c r="E30" s="4" t="s">
        <v>1433</v>
      </c>
      <c r="F30" s="4" t="s">
        <v>1434</v>
      </c>
      <c r="G30" s="4" t="s">
        <v>780</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2"/>
      <c r="B31" s="4" t="s">
        <v>358</v>
      </c>
      <c r="C31" s="4" t="s">
        <v>1435</v>
      </c>
      <c r="D31" s="4" t="s">
        <v>1436</v>
      </c>
      <c r="E31" s="4"/>
      <c r="F31" s="4"/>
      <c r="G31" s="4" t="s">
        <v>809</v>
      </c>
      <c r="H31" s="4"/>
      <c r="I31" s="4"/>
      <c r="J31" s="5"/>
      <c r="K31" s="4"/>
      <c r="L31" s="5"/>
      <c r="M31" s="5"/>
      <c r="N31" s="5" t="str">
        <f t="shared" si="0"/>
        <v/>
      </c>
      <c r="O31" s="4"/>
      <c r="P31" s="111"/>
      <c r="Q31" s="111"/>
      <c r="R31" s="111"/>
      <c r="S31" s="111"/>
      <c r="T31" s="111"/>
      <c r="U31" s="111"/>
      <c r="V31" s="111"/>
      <c r="W31" s="111"/>
      <c r="X31" s="111"/>
      <c r="Y31" s="111"/>
    </row>
    <row r="32" spans="1:25" ht="37.5" x14ac:dyDescent="0.3">
      <c r="A32" s="92"/>
      <c r="B32" s="4" t="s">
        <v>358</v>
      </c>
      <c r="C32" s="4" t="s">
        <v>1437</v>
      </c>
      <c r="D32" s="4" t="s">
        <v>1438</v>
      </c>
      <c r="E32" s="4" t="s">
        <v>1017</v>
      </c>
      <c r="F32" s="4"/>
      <c r="G32" s="4" t="s">
        <v>809</v>
      </c>
      <c r="H32" s="4"/>
      <c r="I32" s="4"/>
      <c r="J32" s="5"/>
      <c r="K32" s="4"/>
      <c r="L32" s="5"/>
      <c r="M32" s="5"/>
      <c r="N32" s="5" t="str">
        <f t="shared" si="0"/>
        <v/>
      </c>
      <c r="O32" s="4"/>
      <c r="P32" s="111"/>
      <c r="Q32" s="111"/>
      <c r="R32" s="111"/>
      <c r="S32" s="111"/>
      <c r="T32" s="111"/>
      <c r="U32" s="111"/>
      <c r="V32" s="111"/>
      <c r="W32" s="111"/>
      <c r="X32" s="111"/>
      <c r="Y32" s="111"/>
    </row>
    <row r="33" spans="1:25" ht="25" x14ac:dyDescent="0.3">
      <c r="A33" s="92"/>
      <c r="B33" s="4" t="s">
        <v>358</v>
      </c>
      <c r="C33" s="4" t="s">
        <v>1439</v>
      </c>
      <c r="D33" s="4" t="s">
        <v>1440</v>
      </c>
      <c r="E33" s="4" t="s">
        <v>1017</v>
      </c>
      <c r="F33" s="4"/>
      <c r="G33" s="4" t="s">
        <v>809</v>
      </c>
      <c r="H33" s="4"/>
      <c r="I33" s="4"/>
      <c r="J33" s="5"/>
      <c r="K33" s="4"/>
      <c r="L33" s="5"/>
      <c r="M33" s="5"/>
      <c r="N33" s="5" t="str">
        <f t="shared" si="0"/>
        <v/>
      </c>
      <c r="O33" s="4"/>
      <c r="P33" s="111"/>
      <c r="Q33" s="111"/>
      <c r="R33" s="111"/>
      <c r="S33" s="111"/>
      <c r="T33" s="111"/>
      <c r="U33" s="111"/>
      <c r="V33" s="111"/>
      <c r="W33" s="111"/>
      <c r="X33" s="111"/>
      <c r="Y33" s="111"/>
    </row>
    <row r="34" spans="1:25" ht="25" x14ac:dyDescent="0.3">
      <c r="A34" s="92"/>
      <c r="B34" s="4" t="s">
        <v>358</v>
      </c>
      <c r="C34" s="4" t="s">
        <v>1441</v>
      </c>
      <c r="D34" s="4" t="s">
        <v>1442</v>
      </c>
      <c r="E34" s="4" t="s">
        <v>1022</v>
      </c>
      <c r="F34" s="4"/>
      <c r="G34" s="4" t="s">
        <v>809</v>
      </c>
      <c r="H34" s="4"/>
      <c r="I34" s="4"/>
      <c r="J34" s="5"/>
      <c r="K34" s="4"/>
      <c r="L34" s="5"/>
      <c r="M34" s="5"/>
      <c r="N34" s="5" t="str">
        <f t="shared" si="0"/>
        <v/>
      </c>
      <c r="O34" s="4"/>
      <c r="P34" s="111"/>
      <c r="Q34" s="111"/>
      <c r="R34" s="111"/>
      <c r="S34" s="111"/>
      <c r="T34" s="111"/>
      <c r="U34" s="111"/>
      <c r="V34" s="111"/>
      <c r="W34" s="111"/>
      <c r="X34" s="111"/>
      <c r="Y34" s="111"/>
    </row>
    <row r="35" spans="1:25" ht="37.5" x14ac:dyDescent="0.3">
      <c r="A35" s="92" t="s">
        <v>3005</v>
      </c>
      <c r="B35" s="4" t="s">
        <v>3003</v>
      </c>
      <c r="C35" s="4" t="s">
        <v>3004</v>
      </c>
      <c r="D35" s="4" t="s">
        <v>3006</v>
      </c>
      <c r="E35" s="4"/>
      <c r="F35" s="4"/>
      <c r="G35" s="4" t="s">
        <v>780</v>
      </c>
      <c r="H35" s="4"/>
      <c r="I35" s="4"/>
      <c r="J35" s="5"/>
      <c r="K35" s="4"/>
      <c r="L35" s="5"/>
      <c r="M35" s="5"/>
      <c r="N35" s="5" t="str">
        <f t="shared" si="0"/>
        <v/>
      </c>
      <c r="O35" s="4"/>
      <c r="P35" s="111"/>
      <c r="Q35" s="111"/>
      <c r="R35" s="111"/>
      <c r="S35" s="111"/>
      <c r="T35" s="111"/>
      <c r="U35" s="111"/>
      <c r="V35" s="111"/>
      <c r="W35" s="111"/>
      <c r="X35" s="111"/>
      <c r="Y35" s="111"/>
    </row>
    <row r="36" spans="1:25" ht="87.5" x14ac:dyDescent="0.3">
      <c r="A36" s="92" t="s">
        <v>361</v>
      </c>
      <c r="B36" s="4" t="s">
        <v>360</v>
      </c>
      <c r="C36" s="4" t="s">
        <v>1443</v>
      </c>
      <c r="D36" s="112" t="s">
        <v>3007</v>
      </c>
      <c r="E36" s="4" t="s">
        <v>1017</v>
      </c>
      <c r="F36" s="4" t="s">
        <v>3008</v>
      </c>
      <c r="G36" s="4" t="s">
        <v>1088</v>
      </c>
      <c r="H36" s="4"/>
      <c r="I36" s="4"/>
      <c r="J36" s="5"/>
      <c r="K36" s="4"/>
      <c r="L36" s="5"/>
      <c r="M36" s="5"/>
      <c r="N36" s="5" t="str">
        <f t="shared" si="0"/>
        <v/>
      </c>
      <c r="O36" s="4"/>
      <c r="P36" s="111"/>
      <c r="Q36" s="111"/>
      <c r="R36" s="111"/>
      <c r="S36" s="111"/>
      <c r="T36" s="111"/>
      <c r="U36" s="111"/>
      <c r="V36" s="111"/>
      <c r="W36" s="111"/>
      <c r="X36" s="111"/>
      <c r="Y36" s="111"/>
    </row>
    <row r="37" spans="1:25" ht="37.5" x14ac:dyDescent="0.3">
      <c r="A37" s="92"/>
      <c r="B37" s="4" t="s">
        <v>360</v>
      </c>
      <c r="C37" s="4" t="s">
        <v>1444</v>
      </c>
      <c r="D37" s="4" t="s">
        <v>1445</v>
      </c>
      <c r="E37" s="4" t="s">
        <v>1446</v>
      </c>
      <c r="F37" s="4"/>
      <c r="G37" s="4" t="s">
        <v>1088</v>
      </c>
      <c r="H37" s="4"/>
      <c r="I37" s="4"/>
      <c r="J37" s="5"/>
      <c r="K37" s="4"/>
      <c r="L37" s="5"/>
      <c r="M37" s="5"/>
      <c r="N37" s="5" t="str">
        <f t="shared" si="0"/>
        <v/>
      </c>
      <c r="O37" s="4"/>
      <c r="P37" s="111"/>
      <c r="Q37" s="111"/>
      <c r="R37" s="111"/>
      <c r="S37" s="111"/>
      <c r="T37" s="111"/>
      <c r="U37" s="111"/>
      <c r="V37" s="111"/>
      <c r="W37" s="111"/>
      <c r="X37" s="111"/>
      <c r="Y37" s="111"/>
    </row>
    <row r="38" spans="1:25" ht="75" x14ac:dyDescent="0.3">
      <c r="A38" s="92"/>
      <c r="B38" s="4" t="s">
        <v>360</v>
      </c>
      <c r="C38" s="4" t="s">
        <v>1447</v>
      </c>
      <c r="D38" s="4" t="s">
        <v>1448</v>
      </c>
      <c r="E38" s="4"/>
      <c r="F38" s="4" t="s">
        <v>3009</v>
      </c>
      <c r="G38" s="4" t="s">
        <v>809</v>
      </c>
      <c r="H38" s="4"/>
      <c r="I38" s="4"/>
      <c r="J38" s="5"/>
      <c r="K38" s="4"/>
      <c r="L38" s="5"/>
      <c r="M38" s="5"/>
      <c r="N38" s="5" t="str">
        <f t="shared" si="0"/>
        <v/>
      </c>
      <c r="O38" s="4"/>
      <c r="P38" s="111"/>
      <c r="Q38" s="111"/>
      <c r="R38" s="111"/>
      <c r="S38" s="111"/>
      <c r="T38" s="111"/>
      <c r="U38" s="111"/>
      <c r="V38" s="111"/>
      <c r="W38" s="111"/>
      <c r="X38" s="111"/>
      <c r="Y38" s="111"/>
    </row>
    <row r="39" spans="1:25" x14ac:dyDescent="0.3">
      <c r="A39" s="92"/>
      <c r="B39" s="4" t="s">
        <v>360</v>
      </c>
      <c r="C39" s="4" t="s">
        <v>1449</v>
      </c>
      <c r="D39" s="4" t="s">
        <v>1450</v>
      </c>
      <c r="E39" s="4"/>
      <c r="F39" s="4"/>
      <c r="G39" s="4" t="s">
        <v>809</v>
      </c>
      <c r="H39" s="4"/>
      <c r="I39" s="4"/>
      <c r="J39" s="5"/>
      <c r="K39" s="4"/>
      <c r="L39" s="5"/>
      <c r="M39" s="5"/>
      <c r="N39" s="5" t="str">
        <f t="shared" si="0"/>
        <v/>
      </c>
      <c r="O39" s="4"/>
      <c r="P39" s="111"/>
      <c r="Q39" s="111"/>
      <c r="R39" s="111"/>
      <c r="S39" s="111"/>
      <c r="T39" s="111"/>
      <c r="U39" s="111"/>
      <c r="V39" s="111"/>
      <c r="W39" s="111"/>
      <c r="X39" s="111"/>
      <c r="Y39" s="111"/>
    </row>
    <row r="40" spans="1:25" ht="25" x14ac:dyDescent="0.3">
      <c r="A40" s="92" t="s">
        <v>353</v>
      </c>
      <c r="B40" s="4" t="s">
        <v>362</v>
      </c>
      <c r="C40" s="4" t="s">
        <v>1451</v>
      </c>
      <c r="D40" s="4" t="s">
        <v>1452</v>
      </c>
      <c r="E40" s="4"/>
      <c r="F40" s="4"/>
      <c r="G40" s="4" t="s">
        <v>1088</v>
      </c>
      <c r="H40" s="4"/>
      <c r="I40" s="4"/>
      <c r="J40" s="5"/>
      <c r="K40" s="4"/>
      <c r="L40" s="5"/>
      <c r="M40" s="5"/>
      <c r="N40" s="5" t="str">
        <f t="shared" si="0"/>
        <v/>
      </c>
      <c r="O40" s="4"/>
      <c r="P40" s="111"/>
      <c r="Q40" s="111"/>
      <c r="R40" s="111"/>
      <c r="S40" s="111"/>
      <c r="T40" s="111"/>
      <c r="U40" s="111"/>
      <c r="V40" s="111"/>
      <c r="W40" s="111"/>
      <c r="X40" s="111"/>
      <c r="Y40" s="111"/>
    </row>
    <row r="41" spans="1:25" ht="25" x14ac:dyDescent="0.3">
      <c r="A41" s="92" t="s">
        <v>370</v>
      </c>
      <c r="B41" s="4" t="s">
        <v>3010</v>
      </c>
      <c r="C41" s="4" t="s">
        <v>3011</v>
      </c>
      <c r="D41" s="4" t="s">
        <v>1452</v>
      </c>
      <c r="E41" s="4"/>
      <c r="F41" s="4"/>
      <c r="G41" s="4" t="s">
        <v>780</v>
      </c>
      <c r="H41" s="4"/>
      <c r="I41" s="4"/>
      <c r="J41" s="5"/>
      <c r="K41" s="4"/>
      <c r="L41" s="5"/>
      <c r="M41" s="5"/>
      <c r="N41" s="5" t="str">
        <f t="shared" si="0"/>
        <v/>
      </c>
      <c r="O41" s="4"/>
      <c r="P41" s="111"/>
      <c r="Q41" s="111"/>
      <c r="R41" s="111"/>
      <c r="S41" s="111"/>
      <c r="T41" s="111"/>
      <c r="U41" s="111"/>
      <c r="V41" s="111"/>
      <c r="W41" s="111"/>
      <c r="X41" s="111"/>
      <c r="Y41" s="111"/>
    </row>
    <row r="42" spans="1:25" x14ac:dyDescent="0.3">
      <c r="A42" s="92" t="s">
        <v>364</v>
      </c>
      <c r="B42" s="4" t="s">
        <v>363</v>
      </c>
      <c r="C42" s="4" t="s">
        <v>1453</v>
      </c>
      <c r="D42" s="4" t="s">
        <v>1454</v>
      </c>
      <c r="E42" s="4"/>
      <c r="F42" s="4"/>
      <c r="G42" s="4" t="s">
        <v>1088</v>
      </c>
      <c r="H42" s="4"/>
      <c r="I42" s="4"/>
      <c r="J42" s="5"/>
      <c r="K42" s="4"/>
      <c r="L42" s="5"/>
      <c r="M42" s="5"/>
      <c r="N42" s="5" t="str">
        <f t="shared" si="0"/>
        <v/>
      </c>
      <c r="O42" s="4"/>
      <c r="P42" s="111"/>
      <c r="Q42" s="111"/>
      <c r="R42" s="111"/>
      <c r="S42" s="111"/>
      <c r="T42" s="111"/>
      <c r="U42" s="111"/>
      <c r="V42" s="111"/>
      <c r="W42" s="111"/>
      <c r="X42" s="111"/>
      <c r="Y42" s="111"/>
    </row>
    <row r="43" spans="1:25" ht="37.5" x14ac:dyDescent="0.3">
      <c r="A43" s="92"/>
      <c r="B43" s="4" t="s">
        <v>363</v>
      </c>
      <c r="C43" s="4" t="s">
        <v>1455</v>
      </c>
      <c r="D43" s="4" t="s">
        <v>1456</v>
      </c>
      <c r="E43" s="4"/>
      <c r="F43" s="4"/>
      <c r="G43" s="4" t="s">
        <v>1088</v>
      </c>
      <c r="H43" s="4"/>
      <c r="I43" s="4"/>
      <c r="J43" s="5"/>
      <c r="K43" s="4"/>
      <c r="L43" s="5"/>
      <c r="M43" s="5"/>
      <c r="N43" s="5" t="str">
        <f t="shared" si="0"/>
        <v/>
      </c>
      <c r="O43" s="4"/>
      <c r="P43" s="111"/>
      <c r="Q43" s="111"/>
      <c r="R43" s="111"/>
      <c r="S43" s="111"/>
      <c r="T43" s="111"/>
      <c r="U43" s="111"/>
      <c r="V43" s="111"/>
      <c r="W43" s="111"/>
      <c r="X43" s="111"/>
      <c r="Y43" s="111"/>
    </row>
    <row r="44" spans="1:25" ht="25" x14ac:dyDescent="0.3">
      <c r="A44" s="92"/>
      <c r="B44" s="4" t="s">
        <v>363</v>
      </c>
      <c r="C44" s="4" t="s">
        <v>1457</v>
      </c>
      <c r="D44" s="4" t="s">
        <v>1458</v>
      </c>
      <c r="E44" s="4"/>
      <c r="F44" s="4"/>
      <c r="G44" s="4" t="s">
        <v>1088</v>
      </c>
      <c r="H44" s="4"/>
      <c r="I44" s="4"/>
      <c r="J44" s="5"/>
      <c r="K44" s="4"/>
      <c r="L44" s="5"/>
      <c r="M44" s="5"/>
      <c r="N44" s="5" t="str">
        <f t="shared" si="0"/>
        <v/>
      </c>
      <c r="O44" s="4"/>
      <c r="P44" s="111"/>
      <c r="Q44" s="111"/>
      <c r="R44" s="111"/>
      <c r="S44" s="111"/>
      <c r="T44" s="111"/>
      <c r="U44" s="111"/>
      <c r="V44" s="111"/>
      <c r="W44" s="111"/>
      <c r="X44" s="111"/>
      <c r="Y44" s="111"/>
    </row>
    <row r="45" spans="1:25" ht="37.5" x14ac:dyDescent="0.3">
      <c r="A45" s="92" t="s">
        <v>366</v>
      </c>
      <c r="B45" s="4" t="s">
        <v>365</v>
      </c>
      <c r="C45" s="4" t="s">
        <v>1459</v>
      </c>
      <c r="D45" s="4" t="s">
        <v>1460</v>
      </c>
      <c r="E45" s="4"/>
      <c r="F45" s="4"/>
      <c r="G45" s="4" t="s">
        <v>1088</v>
      </c>
      <c r="H45" s="4"/>
      <c r="I45" s="4"/>
      <c r="J45" s="5"/>
      <c r="K45" s="4"/>
      <c r="L45" s="5"/>
      <c r="M45" s="5"/>
      <c r="N45" s="5" t="str">
        <f t="shared" si="0"/>
        <v/>
      </c>
      <c r="O45" s="4"/>
      <c r="P45" s="111"/>
      <c r="Q45" s="111"/>
      <c r="R45" s="111"/>
      <c r="S45" s="111"/>
      <c r="T45" s="111"/>
      <c r="U45" s="111"/>
      <c r="V45" s="111"/>
      <c r="W45" s="111"/>
      <c r="X45" s="111"/>
      <c r="Y45" s="111"/>
    </row>
    <row r="46" spans="1:25" ht="43" customHeight="1" x14ac:dyDescent="0.3">
      <c r="A46" s="92" t="s">
        <v>3013</v>
      </c>
      <c r="B46" s="4" t="s">
        <v>3306</v>
      </c>
      <c r="C46" s="4" t="s">
        <v>3012</v>
      </c>
      <c r="D46" s="4" t="s">
        <v>3014</v>
      </c>
      <c r="E46" s="4"/>
      <c r="F46" s="4"/>
      <c r="G46" s="4" t="s">
        <v>780</v>
      </c>
      <c r="H46" s="4"/>
      <c r="I46" s="4"/>
      <c r="J46" s="5"/>
      <c r="K46" s="4"/>
      <c r="L46" s="5"/>
      <c r="M46" s="5"/>
      <c r="N46" s="5" t="str">
        <f t="shared" si="0"/>
        <v/>
      </c>
      <c r="O46" s="4"/>
      <c r="P46" s="111"/>
      <c r="Q46" s="111"/>
      <c r="R46" s="111"/>
      <c r="S46" s="111"/>
      <c r="T46" s="111"/>
      <c r="U46" s="111"/>
      <c r="V46" s="111"/>
      <c r="W46" s="111"/>
      <c r="X46" s="111"/>
      <c r="Y46" s="111"/>
    </row>
    <row r="47" spans="1:25" ht="37.5" x14ac:dyDescent="0.3">
      <c r="A47" s="92" t="s">
        <v>368</v>
      </c>
      <c r="B47" s="4" t="s">
        <v>367</v>
      </c>
      <c r="C47" s="4" t="s">
        <v>1461</v>
      </c>
      <c r="D47" s="4" t="s">
        <v>1462</v>
      </c>
      <c r="E47" s="4"/>
      <c r="F47" s="4"/>
      <c r="G47" s="4" t="s">
        <v>780</v>
      </c>
      <c r="H47" s="4"/>
      <c r="I47" s="4"/>
      <c r="J47" s="5"/>
      <c r="K47" s="4"/>
      <c r="L47" s="5"/>
      <c r="M47" s="5"/>
      <c r="N47" s="5" t="str">
        <f t="shared" si="0"/>
        <v/>
      </c>
      <c r="O47" s="4"/>
      <c r="P47" s="111"/>
      <c r="Q47" s="111"/>
      <c r="R47" s="111"/>
      <c r="S47" s="111"/>
      <c r="T47" s="111"/>
      <c r="U47" s="111"/>
      <c r="V47" s="111"/>
      <c r="W47" s="111"/>
      <c r="X47" s="111"/>
      <c r="Y47" s="111"/>
    </row>
    <row r="48" spans="1:25" ht="25" x14ac:dyDescent="0.3">
      <c r="A48" s="92"/>
      <c r="B48" s="4" t="s">
        <v>367</v>
      </c>
      <c r="C48" s="4" t="s">
        <v>1463</v>
      </c>
      <c r="D48" s="4" t="s">
        <v>1464</v>
      </c>
      <c r="E48" s="4"/>
      <c r="F48" s="4"/>
      <c r="G48" s="4" t="s">
        <v>780</v>
      </c>
      <c r="H48" s="4"/>
      <c r="I48" s="4"/>
      <c r="J48" s="5"/>
      <c r="K48" s="4"/>
      <c r="L48" s="5"/>
      <c r="M48" s="5"/>
      <c r="N48" s="5" t="str">
        <f t="shared" si="0"/>
        <v/>
      </c>
      <c r="O48" s="4"/>
      <c r="P48" s="111"/>
      <c r="Q48" s="111"/>
      <c r="R48" s="111"/>
      <c r="S48" s="111"/>
      <c r="T48" s="111"/>
      <c r="U48" s="111"/>
      <c r="V48" s="111"/>
      <c r="W48" s="111"/>
      <c r="X48" s="111"/>
      <c r="Y48" s="111"/>
    </row>
    <row r="49" spans="1:25" ht="87.5" x14ac:dyDescent="0.3">
      <c r="A49" s="92" t="s">
        <v>370</v>
      </c>
      <c r="B49" s="4" t="s">
        <v>369</v>
      </c>
      <c r="C49" s="4" t="s">
        <v>1465</v>
      </c>
      <c r="D49" s="4" t="s">
        <v>1466</v>
      </c>
      <c r="E49" s="4" t="s">
        <v>27</v>
      </c>
      <c r="F49" s="4" t="s">
        <v>1467</v>
      </c>
      <c r="G49" s="4" t="s">
        <v>1088</v>
      </c>
      <c r="H49" s="4"/>
      <c r="I49" s="4"/>
      <c r="J49" s="5"/>
      <c r="K49" s="4"/>
      <c r="L49" s="5"/>
      <c r="M49" s="5"/>
      <c r="N49" s="5" t="str">
        <f t="shared" si="0"/>
        <v/>
      </c>
      <c r="O49" s="4"/>
      <c r="P49" s="111"/>
      <c r="Q49" s="111"/>
      <c r="R49" s="111"/>
      <c r="S49" s="111"/>
      <c r="T49" s="111"/>
      <c r="U49" s="111"/>
      <c r="V49" s="111"/>
      <c r="W49" s="111"/>
      <c r="X49" s="111"/>
      <c r="Y49" s="111"/>
    </row>
    <row r="50" spans="1:25" ht="50" x14ac:dyDescent="0.3">
      <c r="A50" s="92"/>
      <c r="B50" s="4" t="s">
        <v>369</v>
      </c>
      <c r="C50" s="4" t="s">
        <v>1468</v>
      </c>
      <c r="D50" s="4" t="s">
        <v>1469</v>
      </c>
      <c r="E50" s="4" t="s">
        <v>1255</v>
      </c>
      <c r="F50" s="4"/>
      <c r="G50" s="4" t="s">
        <v>1088</v>
      </c>
      <c r="H50" s="4"/>
      <c r="I50" s="4"/>
      <c r="J50" s="5"/>
      <c r="K50" s="4"/>
      <c r="L50" s="5"/>
      <c r="M50" s="5"/>
      <c r="N50" s="5" t="str">
        <f t="shared" si="0"/>
        <v/>
      </c>
      <c r="O50" s="4"/>
      <c r="P50" s="111"/>
      <c r="Q50" s="111"/>
      <c r="R50" s="111"/>
      <c r="S50" s="111"/>
      <c r="T50" s="111"/>
      <c r="U50" s="111"/>
      <c r="V50" s="111"/>
      <c r="W50" s="111"/>
      <c r="X50" s="111"/>
      <c r="Y50" s="111"/>
    </row>
    <row r="51" spans="1:25" ht="50" x14ac:dyDescent="0.3">
      <c r="A51" s="92"/>
      <c r="B51" s="4" t="s">
        <v>369</v>
      </c>
      <c r="C51" s="4" t="s">
        <v>1470</v>
      </c>
      <c r="D51" s="4" t="s">
        <v>1471</v>
      </c>
      <c r="E51" s="4" t="s">
        <v>1255</v>
      </c>
      <c r="F51" s="4"/>
      <c r="G51" s="4" t="s">
        <v>1088</v>
      </c>
      <c r="H51" s="4"/>
      <c r="I51" s="4"/>
      <c r="J51" s="5"/>
      <c r="K51" s="4"/>
      <c r="L51" s="5"/>
      <c r="M51" s="5"/>
      <c r="N51" s="5" t="str">
        <f t="shared" si="0"/>
        <v/>
      </c>
      <c r="O51" s="4"/>
      <c r="P51" s="111"/>
      <c r="Q51" s="111"/>
      <c r="R51" s="111"/>
      <c r="S51" s="111"/>
      <c r="T51" s="111"/>
      <c r="U51" s="111"/>
      <c r="V51" s="111"/>
      <c r="W51" s="111"/>
      <c r="X51" s="111"/>
      <c r="Y51" s="111"/>
    </row>
    <row r="52" spans="1:25" ht="25" x14ac:dyDescent="0.3">
      <c r="A52" s="92"/>
      <c r="B52" s="4" t="s">
        <v>369</v>
      </c>
      <c r="C52" s="4" t="s">
        <v>1472</v>
      </c>
      <c r="D52" s="4" t="s">
        <v>1473</v>
      </c>
      <c r="E52" s="4"/>
      <c r="F52" s="4"/>
      <c r="G52" s="4" t="s">
        <v>1088</v>
      </c>
      <c r="H52" s="4"/>
      <c r="I52" s="4"/>
      <c r="J52" s="5"/>
      <c r="K52" s="4"/>
      <c r="L52" s="5"/>
      <c r="M52" s="5"/>
      <c r="N52" s="5" t="str">
        <f t="shared" si="0"/>
        <v/>
      </c>
      <c r="O52" s="4"/>
      <c r="P52" s="111"/>
      <c r="Q52" s="111"/>
      <c r="R52" s="111"/>
      <c r="S52" s="111"/>
      <c r="T52" s="111"/>
      <c r="U52" s="111"/>
      <c r="V52" s="111"/>
      <c r="W52" s="111"/>
      <c r="X52" s="111"/>
      <c r="Y52" s="111"/>
    </row>
    <row r="53" spans="1:25" ht="112.5" x14ac:dyDescent="0.3">
      <c r="A53" s="92" t="s">
        <v>366</v>
      </c>
      <c r="B53" s="4" t="s">
        <v>371</v>
      </c>
      <c r="C53" s="4" t="s">
        <v>1474</v>
      </c>
      <c r="D53" s="4" t="s">
        <v>1475</v>
      </c>
      <c r="E53" s="4"/>
      <c r="F53" s="4" t="s">
        <v>1476</v>
      </c>
      <c r="G53" s="4" t="s">
        <v>780</v>
      </c>
      <c r="H53" s="4"/>
      <c r="I53" s="4"/>
      <c r="J53" s="5"/>
      <c r="K53" s="4"/>
      <c r="L53" s="5"/>
      <c r="M53" s="5"/>
      <c r="N53" s="5" t="str">
        <f t="shared" si="0"/>
        <v/>
      </c>
      <c r="O53" s="4"/>
      <c r="P53" s="111"/>
      <c r="Q53" s="111"/>
      <c r="R53" s="111"/>
      <c r="S53" s="111"/>
      <c r="T53" s="111"/>
      <c r="U53" s="111"/>
      <c r="V53" s="111"/>
      <c r="W53" s="111"/>
      <c r="X53" s="111"/>
      <c r="Y53" s="111"/>
    </row>
    <row r="54" spans="1:25" ht="37.5" x14ac:dyDescent="0.3">
      <c r="A54" s="92" t="s">
        <v>368</v>
      </c>
      <c r="B54" s="4" t="s">
        <v>372</v>
      </c>
      <c r="C54" s="4" t="s">
        <v>1477</v>
      </c>
      <c r="D54" s="4" t="s">
        <v>1478</v>
      </c>
      <c r="E54" s="4"/>
      <c r="F54" s="4"/>
      <c r="G54" s="4" t="s">
        <v>780</v>
      </c>
      <c r="H54" s="4"/>
      <c r="I54" s="4"/>
      <c r="J54" s="5"/>
      <c r="K54" s="4"/>
      <c r="L54" s="5"/>
      <c r="M54" s="5"/>
      <c r="N54" s="5" t="str">
        <f t="shared" si="0"/>
        <v/>
      </c>
      <c r="O54" s="4"/>
      <c r="P54" s="111"/>
      <c r="Q54" s="111"/>
      <c r="R54" s="111"/>
      <c r="S54" s="111"/>
      <c r="T54" s="111"/>
      <c r="U54" s="111"/>
      <c r="V54" s="111"/>
      <c r="W54" s="111"/>
      <c r="X54" s="111"/>
      <c r="Y54" s="111"/>
    </row>
    <row r="55" spans="1:25" ht="25" x14ac:dyDescent="0.3">
      <c r="A55" s="92"/>
      <c r="B55" s="4" t="s">
        <v>372</v>
      </c>
      <c r="C55" s="4" t="s">
        <v>1479</v>
      </c>
      <c r="D55" s="4" t="s">
        <v>1464</v>
      </c>
      <c r="E55" s="4"/>
      <c r="F55" s="4"/>
      <c r="G55" s="4" t="s">
        <v>780</v>
      </c>
      <c r="H55" s="4"/>
      <c r="I55" s="4"/>
      <c r="J55" s="5"/>
      <c r="K55" s="4"/>
      <c r="L55" s="5"/>
      <c r="M55" s="5"/>
      <c r="N55" s="5" t="str">
        <f t="shared" si="0"/>
        <v/>
      </c>
      <c r="O55" s="4"/>
      <c r="P55" s="111"/>
      <c r="Q55" s="111"/>
      <c r="R55" s="111"/>
      <c r="S55" s="111"/>
      <c r="T55" s="111"/>
      <c r="U55" s="111"/>
      <c r="V55" s="111"/>
      <c r="W55" s="111"/>
      <c r="X55" s="111"/>
      <c r="Y55" s="111"/>
    </row>
    <row r="56" spans="1:25" ht="50" x14ac:dyDescent="0.3">
      <c r="A56" s="92" t="s">
        <v>374</v>
      </c>
      <c r="B56" s="4" t="s">
        <v>373</v>
      </c>
      <c r="C56" s="4" t="s">
        <v>1480</v>
      </c>
      <c r="D56" s="4" t="s">
        <v>1481</v>
      </c>
      <c r="E56" s="4"/>
      <c r="F56" s="4"/>
      <c r="G56" s="4" t="s">
        <v>780</v>
      </c>
      <c r="H56" s="4"/>
      <c r="I56" s="4"/>
      <c r="J56" s="5"/>
      <c r="K56" s="4"/>
      <c r="L56" s="5"/>
      <c r="M56" s="5"/>
      <c r="N56" s="5" t="str">
        <f t="shared" si="0"/>
        <v/>
      </c>
      <c r="O56" s="4"/>
      <c r="P56" s="111"/>
      <c r="Q56" s="111"/>
      <c r="R56" s="111"/>
      <c r="S56" s="111"/>
      <c r="T56" s="111"/>
      <c r="U56" s="111"/>
      <c r="V56" s="111"/>
      <c r="W56" s="111"/>
      <c r="X56" s="111"/>
      <c r="Y56" s="111"/>
    </row>
    <row r="57" spans="1:25" ht="37.5" x14ac:dyDescent="0.3">
      <c r="A57" s="92" t="s">
        <v>3017</v>
      </c>
      <c r="B57" s="4" t="s">
        <v>3015</v>
      </c>
      <c r="C57" s="4" t="s">
        <v>3016</v>
      </c>
      <c r="D57" s="4" t="s">
        <v>3018</v>
      </c>
      <c r="E57" s="4"/>
      <c r="F57" s="4"/>
      <c r="G57" s="4" t="s">
        <v>780</v>
      </c>
      <c r="H57" s="4"/>
      <c r="I57" s="4"/>
      <c r="J57" s="5"/>
      <c r="K57" s="4"/>
      <c r="L57" s="5"/>
      <c r="M57" s="5"/>
      <c r="N57" s="5" t="str">
        <f t="shared" si="0"/>
        <v/>
      </c>
      <c r="O57" s="4"/>
      <c r="P57" s="111"/>
      <c r="Q57" s="111"/>
      <c r="R57" s="111"/>
      <c r="S57" s="111"/>
      <c r="T57" s="111"/>
      <c r="U57" s="111"/>
      <c r="V57" s="111"/>
      <c r="W57" s="111"/>
      <c r="X57" s="111"/>
      <c r="Y57" s="111"/>
    </row>
    <row r="58" spans="1:25" ht="87.5" x14ac:dyDescent="0.3">
      <c r="A58" s="92" t="s">
        <v>376</v>
      </c>
      <c r="B58" s="4" t="s">
        <v>375</v>
      </c>
      <c r="C58" s="4" t="s">
        <v>375</v>
      </c>
      <c r="D58" s="4" t="s">
        <v>1482</v>
      </c>
      <c r="E58" s="4" t="s">
        <v>1483</v>
      </c>
      <c r="F58" s="4" t="s">
        <v>1484</v>
      </c>
      <c r="G58" s="4" t="s">
        <v>1088</v>
      </c>
      <c r="H58" s="4"/>
      <c r="I58" s="4"/>
      <c r="J58" s="5"/>
      <c r="K58" s="4"/>
      <c r="L58" s="5"/>
      <c r="M58" s="5"/>
      <c r="N58" s="5" t="str">
        <f t="shared" si="0"/>
        <v/>
      </c>
      <c r="O58" s="4"/>
      <c r="P58" s="111"/>
      <c r="Q58" s="111"/>
      <c r="R58" s="111"/>
      <c r="S58" s="111"/>
      <c r="T58" s="111"/>
      <c r="U58" s="111"/>
      <c r="V58" s="111"/>
      <c r="W58" s="111"/>
      <c r="X58" s="111"/>
      <c r="Y58" s="111"/>
    </row>
    <row r="59" spans="1:25" ht="50" x14ac:dyDescent="0.3">
      <c r="A59" s="92" t="s">
        <v>378</v>
      </c>
      <c r="B59" s="4" t="s">
        <v>377</v>
      </c>
      <c r="C59" s="4" t="s">
        <v>1485</v>
      </c>
      <c r="D59" s="4" t="s">
        <v>1486</v>
      </c>
      <c r="E59" s="4"/>
      <c r="F59" s="4"/>
      <c r="G59" s="4" t="s">
        <v>1088</v>
      </c>
      <c r="H59" s="4"/>
      <c r="I59" s="4"/>
      <c r="J59" s="5"/>
      <c r="K59" s="4"/>
      <c r="L59" s="5"/>
      <c r="M59" s="5"/>
      <c r="N59" s="5" t="str">
        <f t="shared" si="0"/>
        <v/>
      </c>
      <c r="O59" s="4"/>
      <c r="P59" s="111"/>
      <c r="Q59" s="111"/>
      <c r="R59" s="111"/>
      <c r="S59" s="111"/>
      <c r="T59" s="111"/>
      <c r="U59" s="111"/>
      <c r="V59" s="111"/>
      <c r="W59" s="111"/>
      <c r="X59" s="111"/>
      <c r="Y59" s="111"/>
    </row>
    <row r="60" spans="1:25" ht="62.5" x14ac:dyDescent="0.3">
      <c r="A60" s="92"/>
      <c r="B60" s="4" t="s">
        <v>377</v>
      </c>
      <c r="C60" s="4" t="s">
        <v>1487</v>
      </c>
      <c r="D60" s="4" t="s">
        <v>1488</v>
      </c>
      <c r="E60" s="4"/>
      <c r="F60" s="4"/>
      <c r="G60" s="4" t="s">
        <v>1088</v>
      </c>
      <c r="H60" s="4"/>
      <c r="I60" s="4"/>
      <c r="J60" s="5"/>
      <c r="K60" s="4"/>
      <c r="L60" s="5"/>
      <c r="M60" s="5"/>
      <c r="N60" s="5" t="str">
        <f t="shared" si="0"/>
        <v/>
      </c>
      <c r="O60" s="4"/>
      <c r="P60" s="111"/>
      <c r="Q60" s="111"/>
      <c r="R60" s="111"/>
      <c r="S60" s="111"/>
      <c r="T60" s="111"/>
      <c r="U60" s="111"/>
      <c r="V60" s="111"/>
      <c r="W60" s="111"/>
      <c r="X60" s="111"/>
      <c r="Y60" s="111"/>
    </row>
    <row r="61" spans="1:25" ht="37.5" x14ac:dyDescent="0.3">
      <c r="A61" s="92" t="s">
        <v>380</v>
      </c>
      <c r="B61" s="4" t="s">
        <v>379</v>
      </c>
      <c r="C61" s="4" t="s">
        <v>1489</v>
      </c>
      <c r="D61" s="4" t="s">
        <v>1490</v>
      </c>
      <c r="E61" s="4"/>
      <c r="F61" s="4"/>
      <c r="G61" s="4" t="s">
        <v>780</v>
      </c>
      <c r="H61" s="4"/>
      <c r="I61" s="4"/>
      <c r="J61" s="5"/>
      <c r="K61" s="4"/>
      <c r="L61" s="5"/>
      <c r="M61" s="5"/>
      <c r="N61" s="5" t="str">
        <f t="shared" si="0"/>
        <v/>
      </c>
      <c r="O61" s="4"/>
      <c r="P61" s="111"/>
      <c r="Q61" s="111"/>
      <c r="R61" s="111"/>
      <c r="S61" s="111"/>
      <c r="T61" s="111"/>
      <c r="U61" s="111"/>
      <c r="V61" s="111"/>
      <c r="W61" s="111"/>
      <c r="X61" s="111"/>
      <c r="Y61" s="111"/>
    </row>
    <row r="62" spans="1:25" ht="42" customHeight="1" x14ac:dyDescent="0.3">
      <c r="A62" s="92" t="s">
        <v>3021</v>
      </c>
      <c r="B62" s="4" t="s">
        <v>3019</v>
      </c>
      <c r="C62" s="4" t="s">
        <v>3020</v>
      </c>
      <c r="D62" s="4" t="s">
        <v>3022</v>
      </c>
      <c r="E62" s="4"/>
      <c r="F62" s="4"/>
      <c r="G62" s="4" t="s">
        <v>780</v>
      </c>
      <c r="H62" s="4"/>
      <c r="I62" s="4"/>
      <c r="J62" s="5"/>
      <c r="K62" s="4"/>
      <c r="L62" s="5"/>
      <c r="M62" s="5"/>
      <c r="N62" s="5" t="str">
        <f t="shared" si="0"/>
        <v/>
      </c>
      <c r="O62" s="4"/>
      <c r="P62" s="111"/>
      <c r="Q62" s="111"/>
      <c r="R62" s="111"/>
      <c r="S62" s="111"/>
      <c r="T62" s="111"/>
      <c r="U62" s="111"/>
      <c r="V62" s="111"/>
      <c r="W62" s="111"/>
      <c r="X62" s="111"/>
      <c r="Y62" s="111"/>
    </row>
    <row r="63" spans="1:25" ht="27" customHeight="1" x14ac:dyDescent="0.3">
      <c r="A63" s="92" t="s">
        <v>3024</v>
      </c>
      <c r="B63" s="4" t="s">
        <v>3023</v>
      </c>
      <c r="C63" s="4" t="s">
        <v>3025</v>
      </c>
      <c r="D63" s="4" t="s">
        <v>3028</v>
      </c>
      <c r="E63" s="4"/>
      <c r="F63" s="4"/>
      <c r="G63" s="4" t="s">
        <v>780</v>
      </c>
      <c r="H63" s="4"/>
      <c r="I63" s="4"/>
      <c r="J63" s="5"/>
      <c r="K63" s="4"/>
      <c r="L63" s="5"/>
      <c r="M63" s="5"/>
      <c r="N63" s="5" t="str">
        <f t="shared" si="0"/>
        <v/>
      </c>
      <c r="O63" s="4"/>
      <c r="P63" s="111"/>
      <c r="Q63" s="111"/>
      <c r="R63" s="111"/>
      <c r="S63" s="111"/>
      <c r="T63" s="111"/>
      <c r="U63" s="111"/>
      <c r="V63" s="111"/>
      <c r="W63" s="111"/>
      <c r="X63" s="111"/>
      <c r="Y63" s="111"/>
    </row>
    <row r="64" spans="1:25" ht="25" customHeight="1" x14ac:dyDescent="0.3">
      <c r="A64" s="92"/>
      <c r="B64" s="4" t="s">
        <v>3023</v>
      </c>
      <c r="C64" s="4" t="s">
        <v>3026</v>
      </c>
      <c r="D64" s="4" t="s">
        <v>3029</v>
      </c>
      <c r="E64" s="4"/>
      <c r="F64" s="4"/>
      <c r="G64" s="4" t="s">
        <v>780</v>
      </c>
      <c r="H64" s="4"/>
      <c r="I64" s="4"/>
      <c r="J64" s="5"/>
      <c r="K64" s="4"/>
      <c r="L64" s="5"/>
      <c r="M64" s="5"/>
      <c r="N64" s="5" t="str">
        <f t="shared" si="0"/>
        <v/>
      </c>
      <c r="O64" s="4"/>
      <c r="P64" s="111"/>
      <c r="Q64" s="111"/>
      <c r="R64" s="111"/>
      <c r="S64" s="111"/>
      <c r="T64" s="111"/>
      <c r="U64" s="111"/>
      <c r="V64" s="111"/>
      <c r="W64" s="111"/>
      <c r="X64" s="111"/>
      <c r="Y64" s="111"/>
    </row>
    <row r="65" spans="1:25" ht="34.5" customHeight="1" x14ac:dyDescent="0.3">
      <c r="A65" s="92"/>
      <c r="B65" s="4" t="s">
        <v>3023</v>
      </c>
      <c r="C65" s="4" t="s">
        <v>3027</v>
      </c>
      <c r="D65" s="4" t="s">
        <v>3030</v>
      </c>
      <c r="E65" s="4" t="s">
        <v>3031</v>
      </c>
      <c r="F65" s="4"/>
      <c r="G65" s="4" t="s">
        <v>780</v>
      </c>
      <c r="H65" s="4"/>
      <c r="I65" s="4"/>
      <c r="J65" s="5"/>
      <c r="K65" s="4"/>
      <c r="L65" s="5"/>
      <c r="M65" s="5"/>
      <c r="N65" s="5" t="str">
        <f t="shared" si="0"/>
        <v/>
      </c>
      <c r="O65" s="4"/>
      <c r="P65" s="111"/>
      <c r="Q65" s="111"/>
      <c r="R65" s="111"/>
      <c r="S65" s="111"/>
      <c r="T65" s="111"/>
      <c r="U65" s="111"/>
      <c r="V65" s="111"/>
      <c r="W65" s="111"/>
      <c r="X65" s="111"/>
      <c r="Y65" s="111"/>
    </row>
    <row r="66" spans="1:25" ht="162.5" x14ac:dyDescent="0.3">
      <c r="A66" s="92" t="s">
        <v>382</v>
      </c>
      <c r="B66" s="4" t="s">
        <v>381</v>
      </c>
      <c r="C66" s="4" t="s">
        <v>1491</v>
      </c>
      <c r="D66" s="4" t="s">
        <v>1492</v>
      </c>
      <c r="E66" s="4" t="s">
        <v>1493</v>
      </c>
      <c r="F66" s="4" t="s">
        <v>1494</v>
      </c>
      <c r="G66" s="4" t="s">
        <v>1088</v>
      </c>
      <c r="H66" s="4"/>
      <c r="I66" s="4"/>
      <c r="J66" s="5"/>
      <c r="K66" s="4"/>
      <c r="L66" s="5"/>
      <c r="M66" s="5"/>
      <c r="N66" s="5" t="str">
        <f t="shared" ref="N66:N76" si="1">IF(OR(L66="",M66=""),"",
IF(OR(L66="Low",M66="Low"),"Low",
IF(OR(L66="Moderate",M66="Moderate"),"Moderate",
"High")))</f>
        <v/>
      </c>
      <c r="O66" s="4"/>
      <c r="P66" s="111"/>
      <c r="Q66" s="111"/>
      <c r="R66" s="111"/>
      <c r="S66" s="111"/>
      <c r="T66" s="111"/>
      <c r="U66" s="111"/>
      <c r="V66" s="111"/>
      <c r="W66" s="111"/>
      <c r="X66" s="111"/>
      <c r="Y66" s="111"/>
    </row>
    <row r="67" spans="1:25" ht="75" x14ac:dyDescent="0.3">
      <c r="A67" s="92"/>
      <c r="B67" s="4" t="s">
        <v>381</v>
      </c>
      <c r="C67" s="4" t="s">
        <v>1495</v>
      </c>
      <c r="D67" s="4" t="s">
        <v>1496</v>
      </c>
      <c r="E67" s="4" t="s">
        <v>1497</v>
      </c>
      <c r="F67" s="4" t="s">
        <v>1498</v>
      </c>
      <c r="G67" s="4" t="s">
        <v>1088</v>
      </c>
      <c r="H67" s="4"/>
      <c r="I67" s="4"/>
      <c r="J67" s="5"/>
      <c r="K67" s="4"/>
      <c r="L67" s="5"/>
      <c r="M67" s="5"/>
      <c r="N67" s="5" t="str">
        <f t="shared" si="1"/>
        <v/>
      </c>
      <c r="O67" s="4"/>
      <c r="P67" s="111"/>
      <c r="Q67" s="111"/>
      <c r="R67" s="111"/>
      <c r="S67" s="111"/>
      <c r="T67" s="111"/>
      <c r="U67" s="111"/>
      <c r="V67" s="111"/>
      <c r="W67" s="111"/>
      <c r="X67" s="111"/>
      <c r="Y67" s="111"/>
    </row>
    <row r="68" spans="1:25" ht="75" x14ac:dyDescent="0.3">
      <c r="A68" s="92"/>
      <c r="B68" s="4" t="s">
        <v>381</v>
      </c>
      <c r="C68" s="4" t="s">
        <v>1499</v>
      </c>
      <c r="D68" s="4" t="s">
        <v>1500</v>
      </c>
      <c r="E68" s="4" t="s">
        <v>1497</v>
      </c>
      <c r="F68" s="4" t="s">
        <v>1501</v>
      </c>
      <c r="G68" s="4" t="s">
        <v>1088</v>
      </c>
      <c r="H68" s="4"/>
      <c r="I68" s="4"/>
      <c r="J68" s="5"/>
      <c r="K68" s="4"/>
      <c r="L68" s="5"/>
      <c r="M68" s="5"/>
      <c r="N68" s="5" t="str">
        <f t="shared" si="1"/>
        <v/>
      </c>
      <c r="O68" s="4"/>
      <c r="P68" s="111"/>
      <c r="Q68" s="111"/>
      <c r="R68" s="111"/>
      <c r="S68" s="111"/>
      <c r="T68" s="111"/>
      <c r="U68" s="111"/>
      <c r="V68" s="111"/>
      <c r="W68" s="111"/>
      <c r="X68" s="111"/>
      <c r="Y68" s="111"/>
    </row>
    <row r="69" spans="1:25" ht="25" x14ac:dyDescent="0.3">
      <c r="A69" s="92"/>
      <c r="B69" s="4" t="s">
        <v>381</v>
      </c>
      <c r="C69" s="4" t="s">
        <v>1502</v>
      </c>
      <c r="D69" s="4" t="s">
        <v>1503</v>
      </c>
      <c r="E69" s="4"/>
      <c r="F69" s="4"/>
      <c r="G69" s="4" t="s">
        <v>809</v>
      </c>
      <c r="H69" s="4"/>
      <c r="I69" s="4"/>
      <c r="J69" s="5"/>
      <c r="K69" s="4"/>
      <c r="L69" s="5"/>
      <c r="M69" s="5"/>
      <c r="N69" s="5" t="str">
        <f t="shared" si="1"/>
        <v/>
      </c>
      <c r="O69" s="4"/>
      <c r="P69" s="111"/>
      <c r="Q69" s="111"/>
      <c r="R69" s="111"/>
      <c r="S69" s="111"/>
      <c r="T69" s="111"/>
      <c r="U69" s="111"/>
      <c r="V69" s="111"/>
      <c r="W69" s="111"/>
      <c r="X69" s="111"/>
      <c r="Y69" s="111"/>
    </row>
    <row r="70" spans="1:25" ht="37.5" x14ac:dyDescent="0.3">
      <c r="A70" s="92" t="s">
        <v>384</v>
      </c>
      <c r="B70" s="4" t="s">
        <v>383</v>
      </c>
      <c r="C70" s="4" t="s">
        <v>1504</v>
      </c>
      <c r="D70" s="4" t="s">
        <v>1505</v>
      </c>
      <c r="E70" s="4" t="s">
        <v>1153</v>
      </c>
      <c r="F70" s="4"/>
      <c r="G70" s="4" t="s">
        <v>1088</v>
      </c>
      <c r="H70" s="4"/>
      <c r="I70" s="4"/>
      <c r="J70" s="5"/>
      <c r="K70" s="4"/>
      <c r="L70" s="5"/>
      <c r="M70" s="5"/>
      <c r="N70" s="5" t="str">
        <f t="shared" si="1"/>
        <v/>
      </c>
      <c r="O70" s="4"/>
      <c r="P70" s="111"/>
      <c r="Q70" s="111"/>
      <c r="R70" s="111"/>
      <c r="S70" s="111"/>
      <c r="T70" s="111"/>
      <c r="U70" s="111"/>
      <c r="V70" s="111"/>
      <c r="W70" s="111"/>
      <c r="X70" s="111"/>
      <c r="Y70" s="111"/>
    </row>
    <row r="71" spans="1:25" ht="37.5" x14ac:dyDescent="0.3">
      <c r="A71" s="92" t="s">
        <v>3038</v>
      </c>
      <c r="B71" s="4" t="s">
        <v>3032</v>
      </c>
      <c r="C71" s="4" t="s">
        <v>3035</v>
      </c>
      <c r="D71" s="4" t="s">
        <v>3042</v>
      </c>
      <c r="E71" s="4"/>
      <c r="F71" s="4"/>
      <c r="G71" s="4" t="s">
        <v>1088</v>
      </c>
      <c r="H71" s="4"/>
      <c r="I71" s="4"/>
      <c r="J71" s="5"/>
      <c r="K71" s="4"/>
      <c r="L71" s="5"/>
      <c r="M71" s="5"/>
      <c r="N71" s="5" t="str">
        <f t="shared" si="1"/>
        <v/>
      </c>
      <c r="O71" s="4"/>
      <c r="P71" s="111"/>
      <c r="Q71" s="111"/>
      <c r="R71" s="111"/>
      <c r="S71" s="111"/>
      <c r="T71" s="111"/>
      <c r="U71" s="111"/>
      <c r="V71" s="111"/>
      <c r="W71" s="111"/>
      <c r="X71" s="111"/>
      <c r="Y71" s="111"/>
    </row>
    <row r="72" spans="1:25" ht="50" x14ac:dyDescent="0.3">
      <c r="A72" s="92" t="s">
        <v>3039</v>
      </c>
      <c r="B72" s="4" t="s">
        <v>3033</v>
      </c>
      <c r="C72" s="4" t="s">
        <v>3036</v>
      </c>
      <c r="D72" s="4" t="s">
        <v>3043</v>
      </c>
      <c r="E72" s="4"/>
      <c r="F72" s="4"/>
      <c r="G72" s="4" t="s">
        <v>780</v>
      </c>
      <c r="H72" s="4"/>
      <c r="I72" s="4"/>
      <c r="J72" s="5"/>
      <c r="K72" s="4"/>
      <c r="L72" s="5"/>
      <c r="M72" s="5"/>
      <c r="N72" s="5" t="str">
        <f t="shared" si="1"/>
        <v/>
      </c>
      <c r="O72" s="4"/>
      <c r="P72" s="111"/>
      <c r="Q72" s="111"/>
      <c r="R72" s="111"/>
      <c r="S72" s="111"/>
      <c r="T72" s="111"/>
      <c r="U72" s="111"/>
      <c r="V72" s="111"/>
      <c r="W72" s="111"/>
      <c r="X72" s="111"/>
      <c r="Y72" s="111"/>
    </row>
    <row r="73" spans="1:25" ht="62.5" customHeight="1" x14ac:dyDescent="0.3">
      <c r="A73" s="92" t="s">
        <v>3040</v>
      </c>
      <c r="B73" s="4" t="s">
        <v>3034</v>
      </c>
      <c r="C73" s="4" t="s">
        <v>3037</v>
      </c>
      <c r="D73" s="4" t="s">
        <v>3048</v>
      </c>
      <c r="E73" s="4" t="s">
        <v>3041</v>
      </c>
      <c r="F73" s="4"/>
      <c r="G73" s="4" t="s">
        <v>1088</v>
      </c>
      <c r="H73" s="4"/>
      <c r="I73" s="4"/>
      <c r="J73" s="5"/>
      <c r="K73" s="4"/>
      <c r="L73" s="5"/>
      <c r="M73" s="5"/>
      <c r="N73" s="5" t="str">
        <f t="shared" si="1"/>
        <v/>
      </c>
      <c r="O73" s="4"/>
      <c r="P73" s="111"/>
      <c r="Q73" s="111"/>
      <c r="R73" s="111"/>
      <c r="S73" s="111"/>
      <c r="T73" s="111"/>
      <c r="U73" s="111"/>
      <c r="V73" s="111"/>
      <c r="W73" s="111"/>
      <c r="X73" s="111"/>
      <c r="Y73" s="111"/>
    </row>
    <row r="74" spans="1:25" ht="62.5" x14ac:dyDescent="0.3">
      <c r="A74" s="92" t="s">
        <v>386</v>
      </c>
      <c r="B74" s="4" t="s">
        <v>385</v>
      </c>
      <c r="C74" s="4" t="s">
        <v>1506</v>
      </c>
      <c r="D74" s="4" t="s">
        <v>1507</v>
      </c>
      <c r="E74" s="4" t="s">
        <v>1508</v>
      </c>
      <c r="F74" s="4" t="s">
        <v>3044</v>
      </c>
      <c r="G74" s="4" t="s">
        <v>1088</v>
      </c>
      <c r="H74" s="4"/>
      <c r="I74" s="4"/>
      <c r="J74" s="5"/>
      <c r="K74" s="4"/>
      <c r="L74" s="5"/>
      <c r="M74" s="5"/>
      <c r="N74" s="5" t="str">
        <f t="shared" si="1"/>
        <v/>
      </c>
      <c r="O74" s="4"/>
      <c r="P74" s="111"/>
      <c r="Q74" s="111"/>
      <c r="R74" s="111"/>
      <c r="S74" s="111"/>
      <c r="T74" s="111"/>
      <c r="U74" s="111"/>
      <c r="V74" s="111"/>
      <c r="W74" s="111"/>
      <c r="X74" s="111"/>
      <c r="Y74" s="111"/>
    </row>
    <row r="75" spans="1:25" ht="50" x14ac:dyDescent="0.3">
      <c r="A75" s="92" t="s">
        <v>388</v>
      </c>
      <c r="B75" s="4" t="s">
        <v>387</v>
      </c>
      <c r="C75" s="4" t="s">
        <v>387</v>
      </c>
      <c r="D75" s="4" t="s">
        <v>1509</v>
      </c>
      <c r="E75" s="4" t="s">
        <v>1255</v>
      </c>
      <c r="F75" s="4"/>
      <c r="G75" s="4" t="s">
        <v>1088</v>
      </c>
      <c r="H75" s="4"/>
      <c r="I75" s="4"/>
      <c r="J75" s="5"/>
      <c r="K75" s="4"/>
      <c r="L75" s="5"/>
      <c r="M75" s="5"/>
      <c r="N75" s="5" t="str">
        <f t="shared" si="1"/>
        <v/>
      </c>
      <c r="O75" s="4"/>
      <c r="P75" s="111"/>
      <c r="Q75" s="111"/>
      <c r="R75" s="111"/>
      <c r="S75" s="111"/>
      <c r="T75" s="111"/>
      <c r="U75" s="111"/>
      <c r="V75" s="111"/>
      <c r="W75" s="111"/>
      <c r="X75" s="111"/>
      <c r="Y75" s="111"/>
    </row>
    <row r="76" spans="1:25" ht="37.5" x14ac:dyDescent="0.3">
      <c r="A76" s="92" t="s">
        <v>390</v>
      </c>
      <c r="B76" s="4" t="s">
        <v>389</v>
      </c>
      <c r="C76" s="4" t="s">
        <v>1510</v>
      </c>
      <c r="D76" s="4" t="s">
        <v>1511</v>
      </c>
      <c r="E76" s="4" t="s">
        <v>3049</v>
      </c>
      <c r="F76" s="4"/>
      <c r="G76" s="4" t="s">
        <v>1088</v>
      </c>
      <c r="H76" s="4"/>
      <c r="I76" s="4"/>
      <c r="J76" s="5"/>
      <c r="K76" s="4"/>
      <c r="L76" s="5"/>
      <c r="M76" s="5"/>
      <c r="N76" s="5" t="str">
        <f t="shared" si="1"/>
        <v/>
      </c>
      <c r="O76" s="4"/>
      <c r="P76" s="111"/>
      <c r="Q76" s="111"/>
      <c r="R76" s="111"/>
      <c r="S76" s="111"/>
      <c r="T76" s="111"/>
      <c r="U76" s="111"/>
      <c r="V76" s="111"/>
      <c r="W76" s="111"/>
      <c r="X76" s="111"/>
      <c r="Y76" s="111"/>
    </row>
    <row r="77" spans="1:25" ht="62.5" x14ac:dyDescent="0.3">
      <c r="A77" s="92" t="s">
        <v>3047</v>
      </c>
      <c r="B77" s="4" t="s">
        <v>3045</v>
      </c>
      <c r="C77" s="4" t="s">
        <v>3046</v>
      </c>
      <c r="D77" s="4" t="s">
        <v>3050</v>
      </c>
      <c r="E77" s="4"/>
      <c r="F77" s="4"/>
      <c r="G77" s="4" t="s">
        <v>1088</v>
      </c>
      <c r="H77" s="4"/>
      <c r="I77" s="4"/>
      <c r="J77" s="5"/>
      <c r="K77" s="4"/>
      <c r="L77" s="5"/>
      <c r="M77" s="5"/>
      <c r="N77" s="5" t="str">
        <f t="shared" ref="N77" si="2">IF(OR(L77="",M77=""),"",
IF(OR(L77="Low",M77="Low"),"Low",
IF(OR(L77="Moderate",M77="Moderate"),"Moderate",
"High")))</f>
        <v/>
      </c>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4"/>
      <c r="B1003" s="4"/>
      <c r="C1003" s="4"/>
      <c r="D1003" s="4"/>
      <c r="E1003" s="4"/>
      <c r="F1003" s="4"/>
      <c r="G1003" s="4"/>
      <c r="H1003" s="4"/>
      <c r="I1003" s="4"/>
      <c r="J1003" s="5"/>
      <c r="K1003" s="4"/>
      <c r="L1003" s="5"/>
      <c r="M1003" s="5"/>
      <c r="N1003" s="5"/>
      <c r="O1003" s="4"/>
      <c r="P1003" s="111"/>
      <c r="Q1003" s="111"/>
      <c r="R1003" s="111"/>
      <c r="S1003" s="111"/>
      <c r="T1003" s="111"/>
      <c r="U1003" s="111"/>
      <c r="V1003" s="111"/>
      <c r="W1003" s="111"/>
      <c r="X1003" s="111"/>
      <c r="Y1003" s="111"/>
    </row>
    <row r="1004" spans="1:25" x14ac:dyDescent="0.3">
      <c r="A1004" s="4"/>
      <c r="B1004" s="4"/>
      <c r="C1004" s="4"/>
      <c r="D1004" s="4"/>
      <c r="E1004" s="4"/>
      <c r="F1004" s="4"/>
      <c r="G1004" s="4"/>
      <c r="H1004" s="4"/>
      <c r="I1004" s="4"/>
      <c r="J1004" s="5"/>
      <c r="K1004" s="4"/>
      <c r="L1004" s="5"/>
      <c r="M1004" s="5"/>
      <c r="N1004" s="5"/>
      <c r="O1004" s="4"/>
      <c r="P1004" s="111"/>
      <c r="Q1004" s="111"/>
      <c r="R1004" s="111"/>
      <c r="S1004" s="111"/>
      <c r="T1004" s="111"/>
      <c r="U1004" s="111"/>
      <c r="V1004" s="111"/>
      <c r="W1004" s="111"/>
      <c r="X1004" s="111"/>
      <c r="Y1004" s="111"/>
    </row>
    <row r="1005" spans="1:25" x14ac:dyDescent="0.3">
      <c r="A1005" s="4"/>
      <c r="B1005" s="4"/>
      <c r="C1005" s="4"/>
      <c r="D1005" s="4"/>
      <c r="E1005" s="4"/>
      <c r="F1005" s="4"/>
      <c r="G1005" s="4"/>
      <c r="H1005" s="4"/>
      <c r="I1005" s="4"/>
      <c r="J1005" s="5"/>
      <c r="K1005" s="4"/>
      <c r="L1005" s="5"/>
      <c r="M1005" s="5"/>
      <c r="N1005" s="5"/>
      <c r="O1005" s="4"/>
      <c r="P1005" s="111"/>
      <c r="Q1005" s="111"/>
      <c r="R1005" s="111"/>
      <c r="S1005" s="111"/>
      <c r="T1005" s="111"/>
      <c r="U1005" s="111"/>
      <c r="V1005" s="111"/>
      <c r="W1005" s="111"/>
      <c r="X1005" s="111"/>
      <c r="Y1005" s="111"/>
    </row>
    <row r="1006" spans="1:25" x14ac:dyDescent="0.3">
      <c r="A1006" s="4"/>
      <c r="B1006" s="4"/>
      <c r="C1006" s="4"/>
      <c r="D1006" s="4"/>
      <c r="E1006" s="4"/>
      <c r="F1006" s="4"/>
      <c r="G1006" s="4"/>
      <c r="H1006" s="4"/>
      <c r="I1006" s="4"/>
      <c r="J1006" s="5"/>
      <c r="K1006" s="4"/>
      <c r="L1006" s="5"/>
      <c r="M1006" s="5"/>
      <c r="N1006" s="5"/>
      <c r="O1006" s="4"/>
      <c r="P1006" s="111"/>
      <c r="Q1006" s="111"/>
      <c r="R1006" s="111"/>
      <c r="S1006" s="111"/>
      <c r="T1006" s="111"/>
      <c r="U1006" s="111"/>
      <c r="V1006" s="111"/>
      <c r="W1006" s="111"/>
      <c r="X1006" s="111"/>
      <c r="Y1006" s="111"/>
    </row>
    <row r="1007" spans="1:25" x14ac:dyDescent="0.3">
      <c r="A1007" s="4"/>
      <c r="B1007" s="4"/>
      <c r="C1007" s="4"/>
      <c r="D1007" s="4"/>
      <c r="E1007" s="4"/>
      <c r="F1007" s="4"/>
      <c r="G1007" s="4"/>
      <c r="H1007" s="4"/>
      <c r="I1007" s="4"/>
      <c r="J1007" s="5"/>
      <c r="K1007" s="4"/>
      <c r="L1007" s="5"/>
      <c r="M1007" s="5"/>
      <c r="N1007" s="5"/>
      <c r="O1007" s="4"/>
      <c r="P1007" s="111"/>
      <c r="Q1007" s="111"/>
      <c r="R1007" s="111"/>
      <c r="S1007" s="111"/>
      <c r="T1007" s="111"/>
      <c r="U1007" s="111"/>
      <c r="V1007" s="111"/>
      <c r="W1007" s="111"/>
      <c r="X1007" s="111"/>
      <c r="Y1007" s="111"/>
    </row>
    <row r="1008" spans="1:25" x14ac:dyDescent="0.3">
      <c r="A1008" s="4"/>
      <c r="B1008" s="4"/>
      <c r="C1008" s="4"/>
      <c r="D1008" s="4"/>
      <c r="E1008" s="4"/>
      <c r="F1008" s="4"/>
      <c r="G1008" s="4"/>
      <c r="H1008" s="4"/>
      <c r="I1008" s="4"/>
      <c r="J1008" s="5"/>
      <c r="K1008" s="4"/>
      <c r="L1008" s="5"/>
      <c r="M1008" s="5"/>
      <c r="N1008" s="5"/>
      <c r="O1008" s="4"/>
      <c r="P1008" s="111"/>
      <c r="Q1008" s="111"/>
      <c r="R1008" s="111"/>
      <c r="S1008" s="111"/>
      <c r="T1008" s="111"/>
      <c r="U1008" s="111"/>
      <c r="V1008" s="111"/>
      <c r="W1008" s="111"/>
      <c r="X1008" s="111"/>
      <c r="Y1008" s="111"/>
    </row>
    <row r="1009" spans="1:25" x14ac:dyDescent="0.3">
      <c r="A1009" s="4"/>
      <c r="B1009" s="4"/>
      <c r="C1009" s="4"/>
      <c r="D1009" s="4"/>
      <c r="E1009" s="4"/>
      <c r="F1009" s="4"/>
      <c r="G1009" s="4"/>
      <c r="H1009" s="4"/>
      <c r="I1009" s="4"/>
      <c r="J1009" s="5"/>
      <c r="K1009" s="4"/>
      <c r="L1009" s="5"/>
      <c r="M1009" s="5"/>
      <c r="N1009" s="5"/>
      <c r="O1009" s="4"/>
      <c r="P1009" s="111"/>
      <c r="Q1009" s="111"/>
      <c r="R1009" s="111"/>
      <c r="S1009" s="111"/>
      <c r="T1009" s="111"/>
      <c r="U1009" s="111"/>
      <c r="V1009" s="111"/>
      <c r="W1009" s="111"/>
      <c r="X1009" s="111"/>
      <c r="Y1009" s="111"/>
    </row>
    <row r="1010" spans="1:25" x14ac:dyDescent="0.3">
      <c r="A1010" s="4"/>
      <c r="B1010" s="4"/>
      <c r="C1010" s="4"/>
      <c r="D1010" s="4"/>
      <c r="E1010" s="4"/>
      <c r="F1010" s="4"/>
      <c r="G1010" s="4"/>
      <c r="H1010" s="4"/>
      <c r="I1010" s="4"/>
      <c r="J1010" s="5"/>
      <c r="K1010" s="4"/>
      <c r="L1010" s="5"/>
      <c r="M1010" s="5"/>
      <c r="N1010" s="5"/>
      <c r="O1010" s="4"/>
      <c r="P1010" s="111"/>
      <c r="Q1010" s="111"/>
      <c r="R1010" s="111"/>
      <c r="S1010" s="111"/>
      <c r="T1010" s="111"/>
      <c r="U1010" s="111"/>
      <c r="V1010" s="111"/>
      <c r="W1010" s="111"/>
      <c r="X1010" s="111"/>
      <c r="Y1010" s="111"/>
    </row>
    <row r="1011" spans="1:25" x14ac:dyDescent="0.3">
      <c r="A1011" s="4"/>
      <c r="B1011" s="4"/>
      <c r="C1011" s="4"/>
      <c r="D1011" s="4"/>
      <c r="E1011" s="4"/>
      <c r="F1011" s="4"/>
      <c r="G1011" s="4"/>
      <c r="H1011" s="4"/>
      <c r="I1011" s="4"/>
      <c r="J1011" s="5"/>
      <c r="K1011" s="4"/>
      <c r="L1011" s="5"/>
      <c r="M1011" s="5"/>
      <c r="N1011" s="5"/>
      <c r="O1011" s="4"/>
      <c r="P1011" s="111"/>
      <c r="Q1011" s="111"/>
      <c r="R1011" s="111"/>
      <c r="S1011" s="111"/>
      <c r="T1011" s="111"/>
      <c r="U1011" s="111"/>
      <c r="V1011" s="111"/>
      <c r="W1011" s="111"/>
      <c r="X1011" s="111"/>
      <c r="Y1011" s="111"/>
    </row>
    <row r="1012" spans="1:25" x14ac:dyDescent="0.3">
      <c r="A1012" s="4"/>
      <c r="B1012" s="4"/>
      <c r="C1012" s="4"/>
      <c r="D1012" s="4"/>
      <c r="E1012" s="4"/>
      <c r="F1012" s="4"/>
      <c r="G1012" s="4"/>
      <c r="H1012" s="4"/>
      <c r="I1012" s="4"/>
      <c r="J1012" s="5"/>
      <c r="K1012" s="4"/>
      <c r="L1012" s="5"/>
      <c r="M1012" s="5"/>
      <c r="N1012" s="5"/>
      <c r="O1012" s="4"/>
      <c r="P1012" s="111"/>
      <c r="Q1012" s="111"/>
      <c r="R1012" s="111"/>
      <c r="S1012" s="111"/>
      <c r="T1012" s="111"/>
      <c r="U1012" s="111"/>
      <c r="V1012" s="111"/>
      <c r="W1012" s="111"/>
      <c r="X1012" s="111"/>
      <c r="Y1012" s="111"/>
    </row>
    <row r="1013" spans="1:25" x14ac:dyDescent="0.3">
      <c r="A1013" s="4"/>
      <c r="B1013" s="4"/>
      <c r="C1013" s="4"/>
      <c r="D1013" s="4"/>
      <c r="E1013" s="4"/>
      <c r="F1013" s="4"/>
      <c r="G1013" s="4"/>
      <c r="H1013" s="4"/>
      <c r="I1013" s="4"/>
      <c r="J1013" s="5"/>
      <c r="K1013" s="4"/>
      <c r="L1013" s="5"/>
      <c r="M1013" s="5"/>
      <c r="N1013" s="5"/>
      <c r="O1013" s="4"/>
      <c r="P1013" s="111"/>
      <c r="Q1013" s="111"/>
      <c r="R1013" s="111"/>
      <c r="S1013" s="111"/>
      <c r="T1013" s="111"/>
      <c r="U1013" s="111"/>
      <c r="V1013" s="111"/>
      <c r="W1013" s="111"/>
      <c r="X1013" s="111"/>
      <c r="Y1013" s="111"/>
    </row>
    <row r="1014" spans="1:25" x14ac:dyDescent="0.3">
      <c r="A1014" s="4"/>
      <c r="B1014" s="4"/>
      <c r="C1014" s="4"/>
      <c r="D1014" s="4"/>
      <c r="E1014" s="4"/>
      <c r="F1014" s="4"/>
      <c r="G1014" s="4"/>
      <c r="H1014" s="4"/>
      <c r="I1014" s="4"/>
      <c r="J1014" s="5"/>
      <c r="K1014" s="4"/>
      <c r="L1014" s="5"/>
      <c r="M1014" s="5"/>
      <c r="N1014" s="5"/>
      <c r="O1014" s="4"/>
      <c r="P1014" s="111"/>
      <c r="Q1014" s="111"/>
      <c r="R1014" s="111"/>
      <c r="S1014" s="111"/>
      <c r="T1014" s="111"/>
      <c r="U1014" s="111"/>
      <c r="V1014" s="111"/>
      <c r="W1014" s="111"/>
      <c r="X1014" s="111"/>
      <c r="Y1014" s="111"/>
    </row>
  </sheetData>
  <autoFilter ref="A1:O76" xr:uid="{00000000-0009-0000-0000-000008000000}"/>
  <conditionalFormatting sqref="B2:O77">
    <cfRule type="expression" dxfId="12" priority="1">
      <formula>MOD(ROW(),2)=1</formula>
    </cfRule>
  </conditionalFormatting>
  <dataValidations disablePrompts="1" count="2">
    <dataValidation type="list" allowBlank="1" showErrorMessage="1" sqref="J2:J77" xr:uid="{00000000-0002-0000-0800-000000000000}">
      <formula1>"Satisfied,Other than Satisfied,Not Applicable"</formula1>
    </dataValidation>
    <dataValidation type="list" allowBlank="1" showErrorMessage="1" sqref="L2:M77" xr:uid="{00000000-0002-0000-08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Y1001"/>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2" width="18.7265625" style="1" customWidth="1"/>
    <col min="13" max="13" width="17.26953125" style="1" customWidth="1"/>
    <col min="14" max="14" width="21.72656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37.5" x14ac:dyDescent="0.3">
      <c r="A2" s="92" t="s">
        <v>139</v>
      </c>
      <c r="B2" s="4" t="s">
        <v>392</v>
      </c>
      <c r="C2" s="4" t="s">
        <v>1512</v>
      </c>
      <c r="D2" s="4" t="s">
        <v>1513</v>
      </c>
      <c r="E2" s="4" t="s">
        <v>779</v>
      </c>
      <c r="F2" s="4"/>
      <c r="G2" s="4" t="s">
        <v>780</v>
      </c>
      <c r="H2" s="4"/>
      <c r="I2" s="4"/>
      <c r="J2" s="5"/>
      <c r="K2" s="4"/>
      <c r="L2" s="5"/>
      <c r="M2" s="5"/>
      <c r="N2" s="5" t="str">
        <f t="shared" ref="N2:N62" si="0">IF(OR(L2="",M2=""),"",
IF(OR(L2="Low",M2="Low"),"Low",
IF(OR(L2="Moderate",M2="Moderate"),"Moderate",
"High")))</f>
        <v/>
      </c>
      <c r="O2" s="4"/>
      <c r="P2" s="111"/>
      <c r="Q2" s="111"/>
      <c r="R2" s="111"/>
      <c r="S2" s="111"/>
      <c r="T2" s="111"/>
      <c r="U2" s="111"/>
      <c r="V2" s="111"/>
      <c r="W2" s="111"/>
      <c r="X2" s="111"/>
      <c r="Y2" s="111"/>
    </row>
    <row r="3" spans="1:25" ht="62.5" x14ac:dyDescent="0.3">
      <c r="A3" s="92"/>
      <c r="B3" s="4" t="s">
        <v>392</v>
      </c>
      <c r="C3" s="4" t="s">
        <v>1514</v>
      </c>
      <c r="D3" s="4" t="s">
        <v>1515</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392</v>
      </c>
      <c r="C4" s="4" t="s">
        <v>1516</v>
      </c>
      <c r="D4" s="4" t="s">
        <v>1517</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392</v>
      </c>
      <c r="C5" s="4" t="s">
        <v>1518</v>
      </c>
      <c r="D5" s="4" t="s">
        <v>1519</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2"/>
      <c r="B6" s="4" t="s">
        <v>392</v>
      </c>
      <c r="C6" s="4" t="s">
        <v>1520</v>
      </c>
      <c r="D6" s="4" t="s">
        <v>1521</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50" x14ac:dyDescent="0.3">
      <c r="A7" s="92"/>
      <c r="B7" s="4" t="s">
        <v>392</v>
      </c>
      <c r="C7" s="4" t="s">
        <v>1522</v>
      </c>
      <c r="D7" s="4" t="s">
        <v>1523</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50" x14ac:dyDescent="0.3">
      <c r="A8" s="92"/>
      <c r="B8" s="4" t="s">
        <v>392</v>
      </c>
      <c r="C8" s="4" t="s">
        <v>1524</v>
      </c>
      <c r="D8" s="4" t="s">
        <v>1525</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287.5" x14ac:dyDescent="0.3">
      <c r="A9" s="92" t="s">
        <v>394</v>
      </c>
      <c r="B9" s="4" t="s">
        <v>393</v>
      </c>
      <c r="C9" s="4" t="s">
        <v>1526</v>
      </c>
      <c r="D9" s="4" t="s">
        <v>1527</v>
      </c>
      <c r="E9" s="4"/>
      <c r="F9" s="4" t="s">
        <v>3051</v>
      </c>
      <c r="G9" s="4" t="s">
        <v>1088</v>
      </c>
      <c r="H9" s="4"/>
      <c r="I9" s="4"/>
      <c r="J9" s="5"/>
      <c r="K9" s="4"/>
      <c r="L9" s="5"/>
      <c r="M9" s="5"/>
      <c r="N9" s="5" t="str">
        <f t="shared" si="0"/>
        <v/>
      </c>
      <c r="O9" s="4"/>
      <c r="P9" s="111"/>
      <c r="Q9" s="111"/>
      <c r="R9" s="111"/>
      <c r="S9" s="111"/>
      <c r="T9" s="111"/>
      <c r="U9" s="111"/>
      <c r="V9" s="111"/>
      <c r="W9" s="111"/>
      <c r="X9" s="111"/>
      <c r="Y9" s="111"/>
    </row>
    <row r="10" spans="1:25" ht="37.5" x14ac:dyDescent="0.3">
      <c r="A10" s="92"/>
      <c r="B10" s="4" t="s">
        <v>393</v>
      </c>
      <c r="C10" s="4" t="s">
        <v>1528</v>
      </c>
      <c r="D10" s="4" t="s">
        <v>1529</v>
      </c>
      <c r="E10" s="4"/>
      <c r="F10" s="4"/>
      <c r="G10" s="4" t="s">
        <v>1088</v>
      </c>
      <c r="H10" s="4"/>
      <c r="I10" s="4"/>
      <c r="J10" s="5"/>
      <c r="K10" s="4"/>
      <c r="L10" s="5"/>
      <c r="M10" s="5"/>
      <c r="N10" s="5" t="str">
        <f t="shared" si="0"/>
        <v/>
      </c>
      <c r="O10" s="4"/>
      <c r="P10" s="111"/>
      <c r="Q10" s="111"/>
      <c r="R10" s="111"/>
      <c r="S10" s="111"/>
      <c r="T10" s="111"/>
      <c r="U10" s="111"/>
      <c r="V10" s="111"/>
      <c r="W10" s="111"/>
      <c r="X10" s="111"/>
      <c r="Y10" s="111"/>
    </row>
    <row r="11" spans="1:25" ht="125" x14ac:dyDescent="0.3">
      <c r="A11" s="92" t="s">
        <v>1530</v>
      </c>
      <c r="B11" s="4" t="s">
        <v>395</v>
      </c>
      <c r="C11" s="4" t="s">
        <v>1531</v>
      </c>
      <c r="D11" s="4" t="s">
        <v>1532</v>
      </c>
      <c r="E11" s="4"/>
      <c r="F11" s="4" t="s">
        <v>1533</v>
      </c>
      <c r="G11" s="4" t="s">
        <v>835</v>
      </c>
      <c r="H11" s="4"/>
      <c r="I11" s="4"/>
      <c r="J11" s="5"/>
      <c r="K11" s="4"/>
      <c r="L11" s="5"/>
      <c r="M11" s="5"/>
      <c r="N11" s="5" t="str">
        <f t="shared" si="0"/>
        <v/>
      </c>
      <c r="O11" s="4"/>
      <c r="P11" s="111"/>
      <c r="Q11" s="111"/>
      <c r="R11" s="111"/>
      <c r="S11" s="111"/>
      <c r="T11" s="111"/>
      <c r="U11" s="111"/>
      <c r="V11" s="111"/>
      <c r="W11" s="111"/>
      <c r="X11" s="111"/>
      <c r="Y11" s="111"/>
    </row>
    <row r="12" spans="1:25" ht="125" x14ac:dyDescent="0.3">
      <c r="A12" s="92" t="s">
        <v>1534</v>
      </c>
      <c r="B12" s="4" t="s">
        <v>397</v>
      </c>
      <c r="C12" s="4" t="s">
        <v>1535</v>
      </c>
      <c r="D12" s="4" t="s">
        <v>1536</v>
      </c>
      <c r="E12" s="4"/>
      <c r="F12" s="4" t="s">
        <v>1533</v>
      </c>
      <c r="G12" s="4" t="s">
        <v>835</v>
      </c>
      <c r="H12" s="4"/>
      <c r="I12" s="4"/>
      <c r="J12" s="5"/>
      <c r="K12" s="4"/>
      <c r="L12" s="5"/>
      <c r="M12" s="5"/>
      <c r="N12" s="5" t="str">
        <f t="shared" si="0"/>
        <v/>
      </c>
      <c r="O12" s="4"/>
      <c r="P12" s="111"/>
      <c r="Q12" s="111"/>
      <c r="R12" s="111"/>
      <c r="S12" s="111"/>
      <c r="T12" s="111"/>
      <c r="U12" s="111"/>
      <c r="V12" s="111"/>
      <c r="W12" s="111"/>
      <c r="X12" s="111"/>
      <c r="Y12" s="111"/>
    </row>
    <row r="13" spans="1:25" ht="50" x14ac:dyDescent="0.3">
      <c r="A13" s="92" t="s">
        <v>400</v>
      </c>
      <c r="B13" s="4" t="s">
        <v>399</v>
      </c>
      <c r="C13" s="4" t="s">
        <v>1537</v>
      </c>
      <c r="D13" s="4" t="s">
        <v>1538</v>
      </c>
      <c r="E13" s="4"/>
      <c r="F13" s="4"/>
      <c r="G13" s="4" t="s">
        <v>835</v>
      </c>
      <c r="H13" s="4"/>
      <c r="I13" s="4"/>
      <c r="J13" s="5"/>
      <c r="K13" s="4"/>
      <c r="L13" s="5"/>
      <c r="M13" s="5"/>
      <c r="N13" s="5" t="str">
        <f t="shared" si="0"/>
        <v/>
      </c>
      <c r="O13" s="4"/>
      <c r="P13" s="111"/>
      <c r="Q13" s="111"/>
      <c r="R13" s="111"/>
      <c r="S13" s="111"/>
      <c r="T13" s="111"/>
      <c r="U13" s="111"/>
      <c r="V13" s="111"/>
      <c r="W13" s="111"/>
      <c r="X13" s="111"/>
      <c r="Y13" s="111"/>
    </row>
    <row r="14" spans="1:25" ht="62.5" x14ac:dyDescent="0.3">
      <c r="A14" s="92" t="s">
        <v>402</v>
      </c>
      <c r="B14" s="4" t="s">
        <v>401</v>
      </c>
      <c r="C14" s="4" t="s">
        <v>1539</v>
      </c>
      <c r="D14" s="4" t="s">
        <v>1540</v>
      </c>
      <c r="E14" s="4" t="s">
        <v>1541</v>
      </c>
      <c r="F14" s="4" t="s">
        <v>27</v>
      </c>
      <c r="G14" s="4" t="s">
        <v>1542</v>
      </c>
      <c r="H14" s="4"/>
      <c r="I14" s="4"/>
      <c r="J14" s="5"/>
      <c r="K14" s="4"/>
      <c r="L14" s="5"/>
      <c r="M14" s="5"/>
      <c r="N14" s="5" t="str">
        <f t="shared" si="0"/>
        <v/>
      </c>
      <c r="O14" s="4"/>
      <c r="P14" s="111"/>
      <c r="Q14" s="111"/>
      <c r="R14" s="111"/>
      <c r="S14" s="111"/>
      <c r="T14" s="111"/>
      <c r="U14" s="111"/>
      <c r="V14" s="111"/>
      <c r="W14" s="111"/>
      <c r="X14" s="111"/>
      <c r="Y14" s="111"/>
    </row>
    <row r="15" spans="1:25" ht="50" x14ac:dyDescent="0.3">
      <c r="A15" s="92"/>
      <c r="B15" s="4" t="s">
        <v>401</v>
      </c>
      <c r="C15" s="4" t="s">
        <v>1543</v>
      </c>
      <c r="D15" s="4" t="s">
        <v>1544</v>
      </c>
      <c r="E15" s="4" t="s">
        <v>27</v>
      </c>
      <c r="F15" s="4"/>
      <c r="G15" s="4" t="s">
        <v>1542</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2" t="s">
        <v>404</v>
      </c>
      <c r="B16" s="4" t="s">
        <v>403</v>
      </c>
      <c r="C16" s="4" t="s">
        <v>1545</v>
      </c>
      <c r="D16" s="4" t="s">
        <v>1546</v>
      </c>
      <c r="E16" s="4" t="s">
        <v>1547</v>
      </c>
      <c r="F16" s="4"/>
      <c r="G16" s="4" t="s">
        <v>1542</v>
      </c>
      <c r="H16" s="4"/>
      <c r="I16" s="4"/>
      <c r="J16" s="5"/>
      <c r="K16" s="4"/>
      <c r="L16" s="5"/>
      <c r="M16" s="5"/>
      <c r="N16" s="5" t="str">
        <f t="shared" si="0"/>
        <v/>
      </c>
      <c r="O16" s="4"/>
      <c r="P16" s="111"/>
      <c r="Q16" s="111"/>
      <c r="R16" s="111"/>
      <c r="S16" s="111"/>
      <c r="T16" s="111"/>
      <c r="U16" s="111"/>
      <c r="V16" s="111"/>
      <c r="W16" s="111"/>
      <c r="X16" s="111"/>
      <c r="Y16" s="111"/>
    </row>
    <row r="17" spans="1:25" ht="37.5" x14ac:dyDescent="0.3">
      <c r="A17" s="92" t="s">
        <v>406</v>
      </c>
      <c r="B17" s="4" t="s">
        <v>405</v>
      </c>
      <c r="C17" s="4" t="s">
        <v>1548</v>
      </c>
      <c r="D17" s="4" t="s">
        <v>1549</v>
      </c>
      <c r="E17" s="4" t="s">
        <v>1550</v>
      </c>
      <c r="F17" s="4"/>
      <c r="G17" s="4" t="s">
        <v>1542</v>
      </c>
      <c r="H17" s="4"/>
      <c r="I17" s="4"/>
      <c r="J17" s="5"/>
      <c r="K17" s="4"/>
      <c r="L17" s="5"/>
      <c r="M17" s="5"/>
      <c r="N17" s="5" t="str">
        <f t="shared" si="0"/>
        <v/>
      </c>
      <c r="O17" s="4"/>
      <c r="P17" s="111"/>
      <c r="Q17" s="111"/>
      <c r="R17" s="111"/>
      <c r="S17" s="111"/>
      <c r="T17" s="111"/>
      <c r="U17" s="111"/>
      <c r="V17" s="111"/>
      <c r="W17" s="111"/>
      <c r="X17" s="111"/>
      <c r="Y17" s="111"/>
    </row>
    <row r="18" spans="1:25" ht="37.5" x14ac:dyDescent="0.3">
      <c r="A18" s="92" t="s">
        <v>408</v>
      </c>
      <c r="B18" s="4" t="s">
        <v>407</v>
      </c>
      <c r="C18" s="4" t="s">
        <v>1551</v>
      </c>
      <c r="D18" s="4" t="s">
        <v>1552</v>
      </c>
      <c r="E18" s="4" t="s">
        <v>1553</v>
      </c>
      <c r="F18" s="4"/>
      <c r="G18" s="4" t="s">
        <v>1542</v>
      </c>
      <c r="H18" s="4"/>
      <c r="I18" s="4"/>
      <c r="J18" s="5"/>
      <c r="K18" s="4"/>
      <c r="L18" s="5"/>
      <c r="M18" s="5"/>
      <c r="N18" s="5" t="str">
        <f t="shared" si="0"/>
        <v/>
      </c>
      <c r="O18" s="4"/>
      <c r="P18" s="111"/>
      <c r="Q18" s="111"/>
      <c r="R18" s="111"/>
      <c r="S18" s="111"/>
      <c r="T18" s="111"/>
      <c r="U18" s="111"/>
      <c r="V18" s="111"/>
      <c r="W18" s="111"/>
      <c r="X18" s="111"/>
      <c r="Y18" s="111"/>
    </row>
    <row r="19" spans="1:25" ht="37.5" x14ac:dyDescent="0.3">
      <c r="A19" s="92"/>
      <c r="B19" s="4" t="s">
        <v>407</v>
      </c>
      <c r="C19" s="4" t="s">
        <v>1554</v>
      </c>
      <c r="D19" s="4" t="s">
        <v>1555</v>
      </c>
      <c r="E19" s="4"/>
      <c r="F19" s="4"/>
      <c r="G19" s="4" t="s">
        <v>1542</v>
      </c>
      <c r="H19" s="4"/>
      <c r="I19" s="4"/>
      <c r="J19" s="5"/>
      <c r="K19" s="4"/>
      <c r="L19" s="5"/>
      <c r="M19" s="5"/>
      <c r="N19" s="5" t="str">
        <f t="shared" si="0"/>
        <v/>
      </c>
      <c r="O19" s="4"/>
      <c r="P19" s="111"/>
      <c r="Q19" s="111"/>
      <c r="R19" s="111"/>
      <c r="S19" s="111"/>
      <c r="T19" s="111"/>
      <c r="U19" s="111"/>
      <c r="V19" s="111"/>
      <c r="W19" s="111"/>
      <c r="X19" s="111"/>
      <c r="Y19" s="111"/>
    </row>
    <row r="20" spans="1:25" ht="37.5" x14ac:dyDescent="0.3">
      <c r="A20" s="92"/>
      <c r="B20" s="4" t="s">
        <v>407</v>
      </c>
      <c r="C20" s="4" t="s">
        <v>1556</v>
      </c>
      <c r="D20" s="4" t="s">
        <v>1557</v>
      </c>
      <c r="E20" s="4"/>
      <c r="F20" s="4"/>
      <c r="G20" s="4" t="s">
        <v>1542</v>
      </c>
      <c r="H20" s="4"/>
      <c r="I20" s="4"/>
      <c r="J20" s="5"/>
      <c r="K20" s="4"/>
      <c r="L20" s="5"/>
      <c r="M20" s="5"/>
      <c r="N20" s="5" t="str">
        <f t="shared" si="0"/>
        <v/>
      </c>
      <c r="O20" s="4"/>
      <c r="P20" s="111"/>
      <c r="Q20" s="111"/>
      <c r="R20" s="111"/>
      <c r="S20" s="111"/>
      <c r="T20" s="111"/>
      <c r="U20" s="111"/>
      <c r="V20" s="111"/>
      <c r="W20" s="111"/>
      <c r="X20" s="111"/>
      <c r="Y20" s="111"/>
    </row>
    <row r="21" spans="1:25" ht="25" x14ac:dyDescent="0.3">
      <c r="A21" s="92"/>
      <c r="B21" s="4" t="s">
        <v>407</v>
      </c>
      <c r="C21" s="4" t="s">
        <v>1558</v>
      </c>
      <c r="D21" s="4" t="s">
        <v>1559</v>
      </c>
      <c r="E21" s="4" t="s">
        <v>1560</v>
      </c>
      <c r="F21" s="4"/>
      <c r="G21" s="4" t="s">
        <v>1542</v>
      </c>
      <c r="H21" s="4"/>
      <c r="I21" s="4"/>
      <c r="J21" s="5"/>
      <c r="K21" s="4"/>
      <c r="L21" s="5"/>
      <c r="M21" s="5"/>
      <c r="N21" s="5" t="str">
        <f t="shared" si="0"/>
        <v/>
      </c>
      <c r="O21" s="4"/>
      <c r="P21" s="111"/>
      <c r="Q21" s="111"/>
      <c r="R21" s="111"/>
      <c r="S21" s="111"/>
      <c r="T21" s="111"/>
      <c r="U21" s="111"/>
      <c r="V21" s="111"/>
      <c r="W21" s="111"/>
      <c r="X21" s="111"/>
      <c r="Y21" s="111"/>
    </row>
    <row r="22" spans="1:25" ht="37.5" x14ac:dyDescent="0.3">
      <c r="A22" s="92" t="s">
        <v>410</v>
      </c>
      <c r="B22" s="4" t="s">
        <v>409</v>
      </c>
      <c r="C22" s="4" t="s">
        <v>1561</v>
      </c>
      <c r="D22" s="4" t="s">
        <v>1562</v>
      </c>
      <c r="E22" s="4" t="s">
        <v>1563</v>
      </c>
      <c r="F22" s="4"/>
      <c r="G22" s="4" t="s">
        <v>1542</v>
      </c>
      <c r="H22" s="4"/>
      <c r="I22" s="4"/>
      <c r="J22" s="5"/>
      <c r="K22" s="4"/>
      <c r="L22" s="5"/>
      <c r="M22" s="5"/>
      <c r="N22" s="5" t="str">
        <f t="shared" si="0"/>
        <v/>
      </c>
      <c r="O22" s="4"/>
      <c r="P22" s="111"/>
      <c r="Q22" s="111"/>
      <c r="R22" s="111"/>
      <c r="S22" s="111"/>
      <c r="T22" s="111"/>
      <c r="U22" s="111"/>
      <c r="V22" s="111"/>
      <c r="W22" s="111"/>
      <c r="X22" s="111"/>
      <c r="Y22" s="111"/>
    </row>
    <row r="23" spans="1:25" ht="187.5" x14ac:dyDescent="0.3">
      <c r="A23" s="92" t="s">
        <v>412</v>
      </c>
      <c r="B23" s="4" t="s">
        <v>411</v>
      </c>
      <c r="C23" s="4" t="s">
        <v>1564</v>
      </c>
      <c r="D23" s="4" t="s">
        <v>1565</v>
      </c>
      <c r="E23" s="4"/>
      <c r="F23" s="4" t="s">
        <v>3052</v>
      </c>
      <c r="G23" s="4" t="s">
        <v>1542</v>
      </c>
      <c r="H23" s="4"/>
      <c r="I23" s="4"/>
      <c r="J23" s="5"/>
      <c r="K23" s="4"/>
      <c r="L23" s="5"/>
      <c r="M23" s="5"/>
      <c r="N23" s="5" t="str">
        <f t="shared" si="0"/>
        <v/>
      </c>
      <c r="O23" s="4"/>
      <c r="P23" s="111"/>
      <c r="Q23" s="111"/>
      <c r="R23" s="111"/>
      <c r="S23" s="111"/>
      <c r="T23" s="111"/>
      <c r="U23" s="111"/>
      <c r="V23" s="111"/>
      <c r="W23" s="111"/>
      <c r="X23" s="111"/>
      <c r="Y23" s="111"/>
    </row>
    <row r="24" spans="1:25" ht="37.5" x14ac:dyDescent="0.3">
      <c r="A24" s="92"/>
      <c r="B24" s="4" t="s">
        <v>411</v>
      </c>
      <c r="C24" s="4" t="s">
        <v>1566</v>
      </c>
      <c r="D24" s="4" t="s">
        <v>1567</v>
      </c>
      <c r="E24" s="4"/>
      <c r="F24" s="4"/>
      <c r="G24" s="4" t="s">
        <v>1542</v>
      </c>
      <c r="H24" s="4"/>
      <c r="I24" s="4"/>
      <c r="J24" s="5"/>
      <c r="K24" s="4"/>
      <c r="L24" s="5"/>
      <c r="M24" s="5"/>
      <c r="N24" s="5" t="str">
        <f t="shared" si="0"/>
        <v/>
      </c>
      <c r="O24" s="4"/>
      <c r="P24" s="111"/>
      <c r="Q24" s="111"/>
      <c r="R24" s="111"/>
      <c r="S24" s="111"/>
      <c r="T24" s="111"/>
      <c r="U24" s="111"/>
      <c r="V24" s="111"/>
      <c r="W24" s="111"/>
      <c r="X24" s="111"/>
      <c r="Y24" s="111"/>
    </row>
    <row r="25" spans="1:25" ht="37.5" x14ac:dyDescent="0.3">
      <c r="A25" s="92"/>
      <c r="B25" s="4" t="s">
        <v>411</v>
      </c>
      <c r="C25" s="4" t="s">
        <v>1568</v>
      </c>
      <c r="D25" s="4" t="s">
        <v>1569</v>
      </c>
      <c r="E25" s="4"/>
      <c r="F25" s="4"/>
      <c r="G25" s="4" t="s">
        <v>1542</v>
      </c>
      <c r="H25" s="4"/>
      <c r="I25" s="4"/>
      <c r="J25" s="5"/>
      <c r="K25" s="4"/>
      <c r="L25" s="5"/>
      <c r="M25" s="5"/>
      <c r="N25" s="5" t="str">
        <f t="shared" si="0"/>
        <v/>
      </c>
      <c r="O25" s="4"/>
      <c r="P25" s="111"/>
      <c r="Q25" s="111"/>
      <c r="R25" s="111"/>
      <c r="S25" s="111"/>
      <c r="T25" s="111"/>
      <c r="U25" s="111"/>
      <c r="V25" s="111"/>
      <c r="W25" s="111"/>
      <c r="X25" s="111"/>
      <c r="Y25" s="111"/>
    </row>
    <row r="26" spans="1:25" ht="62.5" x14ac:dyDescent="0.3">
      <c r="A26" s="92"/>
      <c r="B26" s="4" t="s">
        <v>411</v>
      </c>
      <c r="C26" s="4" t="s">
        <v>1570</v>
      </c>
      <c r="D26" s="4" t="s">
        <v>1571</v>
      </c>
      <c r="E26" s="4"/>
      <c r="F26" s="4"/>
      <c r="G26" s="4" t="s">
        <v>1542</v>
      </c>
      <c r="H26" s="4"/>
      <c r="I26" s="4"/>
      <c r="J26" s="5"/>
      <c r="K26" s="4"/>
      <c r="L26" s="5"/>
      <c r="M26" s="5"/>
      <c r="N26" s="5" t="str">
        <f t="shared" si="0"/>
        <v/>
      </c>
      <c r="O26" s="4"/>
      <c r="P26" s="111"/>
      <c r="Q26" s="111"/>
      <c r="R26" s="111"/>
      <c r="S26" s="111"/>
      <c r="T26" s="111"/>
      <c r="U26" s="111"/>
      <c r="V26" s="111"/>
      <c r="W26" s="111"/>
      <c r="X26" s="111"/>
      <c r="Y26" s="111"/>
    </row>
    <row r="27" spans="1:25" ht="25" x14ac:dyDescent="0.3">
      <c r="A27" s="92"/>
      <c r="B27" s="4" t="s">
        <v>411</v>
      </c>
      <c r="C27" s="4" t="s">
        <v>1572</v>
      </c>
      <c r="D27" s="4" t="s">
        <v>1573</v>
      </c>
      <c r="E27" s="4"/>
      <c r="F27" s="4"/>
      <c r="G27" s="4" t="s">
        <v>1542</v>
      </c>
      <c r="H27" s="4"/>
      <c r="I27" s="4"/>
      <c r="J27" s="5"/>
      <c r="K27" s="4"/>
      <c r="L27" s="5"/>
      <c r="M27" s="5"/>
      <c r="N27" s="5" t="str">
        <f t="shared" si="0"/>
        <v/>
      </c>
      <c r="O27" s="4"/>
      <c r="P27" s="111"/>
      <c r="Q27" s="111"/>
      <c r="R27" s="111"/>
      <c r="S27" s="111"/>
      <c r="T27" s="111"/>
      <c r="U27" s="111"/>
      <c r="V27" s="111"/>
      <c r="W27" s="111"/>
      <c r="X27" s="111"/>
      <c r="Y27" s="111"/>
    </row>
    <row r="28" spans="1:25" ht="50" x14ac:dyDescent="0.3">
      <c r="A28" s="92"/>
      <c r="B28" s="4" t="s">
        <v>411</v>
      </c>
      <c r="C28" s="4" t="s">
        <v>1574</v>
      </c>
      <c r="D28" s="4" t="s">
        <v>1575</v>
      </c>
      <c r="E28" s="4" t="s">
        <v>1576</v>
      </c>
      <c r="F28" s="4"/>
      <c r="G28" s="4" t="s">
        <v>1542</v>
      </c>
      <c r="H28" s="4"/>
      <c r="I28" s="4"/>
      <c r="J28" s="5"/>
      <c r="K28" s="4"/>
      <c r="L28" s="5"/>
      <c r="M28" s="5"/>
      <c r="N28" s="5" t="str">
        <f t="shared" si="0"/>
        <v/>
      </c>
      <c r="O28" s="4"/>
      <c r="P28" s="111"/>
      <c r="Q28" s="111"/>
      <c r="R28" s="111"/>
      <c r="S28" s="111"/>
      <c r="T28" s="111"/>
      <c r="U28" s="111"/>
      <c r="V28" s="111"/>
      <c r="W28" s="111"/>
      <c r="X28" s="111"/>
      <c r="Y28" s="111"/>
    </row>
    <row r="29" spans="1:25" ht="37.5" x14ac:dyDescent="0.3">
      <c r="A29" s="92"/>
      <c r="B29" s="4" t="s">
        <v>411</v>
      </c>
      <c r="C29" s="4" t="s">
        <v>1577</v>
      </c>
      <c r="D29" s="4" t="s">
        <v>1578</v>
      </c>
      <c r="E29" s="4"/>
      <c r="F29" s="4"/>
      <c r="G29" s="4" t="s">
        <v>1542</v>
      </c>
      <c r="H29" s="4"/>
      <c r="I29" s="4"/>
      <c r="J29" s="5"/>
      <c r="K29" s="4"/>
      <c r="L29" s="5"/>
      <c r="M29" s="5"/>
      <c r="N29" s="5" t="str">
        <f t="shared" si="0"/>
        <v/>
      </c>
      <c r="O29" s="4"/>
      <c r="P29" s="111"/>
      <c r="Q29" s="111"/>
      <c r="R29" s="111"/>
      <c r="S29" s="111"/>
      <c r="T29" s="111"/>
      <c r="U29" s="111"/>
      <c r="V29" s="111"/>
      <c r="W29" s="111"/>
      <c r="X29" s="111"/>
      <c r="Y29" s="111"/>
    </row>
    <row r="30" spans="1:25" ht="37.5" x14ac:dyDescent="0.3">
      <c r="A30" s="92"/>
      <c r="B30" s="4" t="s">
        <v>411</v>
      </c>
      <c r="C30" s="4" t="s">
        <v>1579</v>
      </c>
      <c r="D30" s="4" t="s">
        <v>1580</v>
      </c>
      <c r="E30" s="4"/>
      <c r="F30" s="4"/>
      <c r="G30" s="4" t="s">
        <v>1542</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2"/>
      <c r="B31" s="4" t="s">
        <v>411</v>
      </c>
      <c r="C31" s="4" t="s">
        <v>1581</v>
      </c>
      <c r="D31" s="4" t="s">
        <v>1582</v>
      </c>
      <c r="E31" s="4"/>
      <c r="F31" s="4"/>
      <c r="G31" s="4" t="s">
        <v>1542</v>
      </c>
      <c r="H31" s="4"/>
      <c r="I31" s="4"/>
      <c r="J31" s="5"/>
      <c r="K31" s="4"/>
      <c r="L31" s="5"/>
      <c r="M31" s="5"/>
      <c r="N31" s="5" t="str">
        <f t="shared" si="0"/>
        <v/>
      </c>
      <c r="O31" s="4"/>
      <c r="P31" s="111"/>
      <c r="Q31" s="111"/>
      <c r="R31" s="111"/>
      <c r="S31" s="111"/>
      <c r="T31" s="111"/>
      <c r="U31" s="111"/>
      <c r="V31" s="111"/>
      <c r="W31" s="111"/>
      <c r="X31" s="111"/>
      <c r="Y31" s="111"/>
    </row>
    <row r="32" spans="1:25" ht="37.5" x14ac:dyDescent="0.3">
      <c r="A32" s="92"/>
      <c r="B32" s="4" t="s">
        <v>411</v>
      </c>
      <c r="C32" s="4" t="s">
        <v>1583</v>
      </c>
      <c r="D32" s="4" t="s">
        <v>1584</v>
      </c>
      <c r="E32" s="4"/>
      <c r="F32" s="4"/>
      <c r="G32" s="4" t="s">
        <v>1542</v>
      </c>
      <c r="H32" s="4"/>
      <c r="I32" s="4"/>
      <c r="J32" s="5"/>
      <c r="K32" s="4"/>
      <c r="L32" s="5"/>
      <c r="M32" s="5"/>
      <c r="N32" s="5" t="str">
        <f t="shared" si="0"/>
        <v/>
      </c>
      <c r="O32" s="4"/>
      <c r="P32" s="111"/>
      <c r="Q32" s="111"/>
      <c r="R32" s="111"/>
      <c r="S32" s="111"/>
      <c r="T32" s="111"/>
      <c r="U32" s="111"/>
      <c r="V32" s="111"/>
      <c r="W32" s="111"/>
      <c r="X32" s="111"/>
      <c r="Y32" s="111"/>
    </row>
    <row r="33" spans="1:25" ht="187.5" x14ac:dyDescent="0.3">
      <c r="A33" s="92" t="s">
        <v>1585</v>
      </c>
      <c r="B33" s="4" t="s">
        <v>413</v>
      </c>
      <c r="C33" s="4" t="s">
        <v>1586</v>
      </c>
      <c r="D33" s="4" t="s">
        <v>1587</v>
      </c>
      <c r="E33" s="4" t="s">
        <v>2814</v>
      </c>
      <c r="F33" s="4" t="s">
        <v>3054</v>
      </c>
      <c r="G33" s="4" t="s">
        <v>1542</v>
      </c>
      <c r="H33" s="4"/>
      <c r="I33" s="4"/>
      <c r="J33" s="5"/>
      <c r="K33" s="4"/>
      <c r="L33" s="5"/>
      <c r="M33" s="5"/>
      <c r="N33" s="5" t="str">
        <f t="shared" si="0"/>
        <v/>
      </c>
      <c r="O33" s="4"/>
      <c r="P33" s="111"/>
      <c r="Q33" s="111"/>
      <c r="R33" s="111"/>
      <c r="S33" s="111"/>
      <c r="T33" s="111"/>
      <c r="U33" s="111"/>
      <c r="V33" s="111"/>
      <c r="W33" s="111"/>
      <c r="X33" s="111"/>
      <c r="Y33" s="111"/>
    </row>
    <row r="34" spans="1:25" ht="50" x14ac:dyDescent="0.3">
      <c r="A34" s="92"/>
      <c r="B34" s="4" t="s">
        <v>413</v>
      </c>
      <c r="C34" s="4" t="s">
        <v>1588</v>
      </c>
      <c r="D34" s="4" t="s">
        <v>1589</v>
      </c>
      <c r="E34" s="4"/>
      <c r="F34" s="4"/>
      <c r="G34" s="4" t="s">
        <v>1542</v>
      </c>
      <c r="H34" s="4"/>
      <c r="I34" s="4"/>
      <c r="J34" s="5"/>
      <c r="K34" s="4"/>
      <c r="L34" s="5"/>
      <c r="M34" s="5"/>
      <c r="N34" s="5" t="str">
        <f t="shared" si="0"/>
        <v/>
      </c>
      <c r="O34" s="4"/>
      <c r="P34" s="111"/>
      <c r="Q34" s="111"/>
      <c r="R34" s="111"/>
      <c r="S34" s="111"/>
      <c r="T34" s="111"/>
      <c r="U34" s="111"/>
      <c r="V34" s="111"/>
      <c r="W34" s="111"/>
      <c r="X34" s="111"/>
      <c r="Y34" s="111"/>
    </row>
    <row r="35" spans="1:25" ht="37.5" x14ac:dyDescent="0.3">
      <c r="A35" s="92"/>
      <c r="B35" s="4" t="s">
        <v>413</v>
      </c>
      <c r="C35" s="4" t="s">
        <v>1590</v>
      </c>
      <c r="D35" s="4" t="s">
        <v>1591</v>
      </c>
      <c r="E35" s="4"/>
      <c r="F35" s="4" t="s">
        <v>27</v>
      </c>
      <c r="G35" s="4" t="s">
        <v>835</v>
      </c>
      <c r="H35" s="4"/>
      <c r="I35" s="4"/>
      <c r="J35" s="5"/>
      <c r="K35" s="4"/>
      <c r="L35" s="5"/>
      <c r="M35" s="5"/>
      <c r="N35" s="5" t="str">
        <f t="shared" si="0"/>
        <v/>
      </c>
      <c r="O35" s="4"/>
      <c r="P35" s="111"/>
      <c r="Q35" s="111"/>
      <c r="R35" s="111"/>
      <c r="S35" s="111"/>
      <c r="T35" s="111"/>
      <c r="U35" s="111"/>
      <c r="V35" s="111"/>
      <c r="W35" s="111"/>
      <c r="X35" s="111"/>
      <c r="Y35" s="111"/>
    </row>
    <row r="36" spans="1:25" ht="37.5" x14ac:dyDescent="0.3">
      <c r="A36" s="92"/>
      <c r="B36" s="4" t="s">
        <v>413</v>
      </c>
      <c r="C36" s="4" t="s">
        <v>1592</v>
      </c>
      <c r="D36" s="4" t="s">
        <v>1593</v>
      </c>
      <c r="E36" s="4"/>
      <c r="F36" s="4" t="s">
        <v>27</v>
      </c>
      <c r="G36" s="4" t="s">
        <v>835</v>
      </c>
      <c r="H36" s="4"/>
      <c r="I36" s="4"/>
      <c r="J36" s="5"/>
      <c r="K36" s="4"/>
      <c r="L36" s="5"/>
      <c r="M36" s="5"/>
      <c r="N36" s="5" t="str">
        <f t="shared" si="0"/>
        <v/>
      </c>
      <c r="O36" s="4"/>
      <c r="P36" s="111"/>
      <c r="Q36" s="111"/>
      <c r="R36" s="111"/>
      <c r="S36" s="111"/>
      <c r="T36" s="111"/>
      <c r="U36" s="111"/>
      <c r="V36" s="111"/>
      <c r="W36" s="111"/>
      <c r="X36" s="111"/>
      <c r="Y36" s="111"/>
    </row>
    <row r="37" spans="1:25" ht="37.5" x14ac:dyDescent="0.3">
      <c r="A37" s="92"/>
      <c r="B37" s="4" t="s">
        <v>413</v>
      </c>
      <c r="C37" s="4" t="s">
        <v>1594</v>
      </c>
      <c r="D37" s="4" t="s">
        <v>1595</v>
      </c>
      <c r="E37" s="4"/>
      <c r="F37" s="4"/>
      <c r="G37" s="4" t="s">
        <v>835</v>
      </c>
      <c r="H37" s="4"/>
      <c r="I37" s="4"/>
      <c r="J37" s="5"/>
      <c r="K37" s="4"/>
      <c r="L37" s="5"/>
      <c r="M37" s="5"/>
      <c r="N37" s="5" t="str">
        <f t="shared" si="0"/>
        <v/>
      </c>
      <c r="O37" s="4"/>
      <c r="P37" s="111"/>
      <c r="Q37" s="111"/>
      <c r="R37" s="111"/>
      <c r="S37" s="111"/>
      <c r="T37" s="111"/>
      <c r="U37" s="111"/>
      <c r="V37" s="111"/>
      <c r="W37" s="111"/>
      <c r="X37" s="111"/>
      <c r="Y37" s="111"/>
    </row>
    <row r="38" spans="1:25" ht="37.5" x14ac:dyDescent="0.3">
      <c r="A38" s="92"/>
      <c r="B38" s="4" t="s">
        <v>413</v>
      </c>
      <c r="C38" s="4" t="s">
        <v>1596</v>
      </c>
      <c r="D38" s="4" t="s">
        <v>1597</v>
      </c>
      <c r="E38" s="4"/>
      <c r="F38" s="4"/>
      <c r="G38" s="4" t="s">
        <v>835</v>
      </c>
      <c r="H38" s="4"/>
      <c r="I38" s="4"/>
      <c r="J38" s="5"/>
      <c r="K38" s="4"/>
      <c r="L38" s="5"/>
      <c r="M38" s="5"/>
      <c r="N38" s="5" t="str">
        <f t="shared" si="0"/>
        <v/>
      </c>
      <c r="O38" s="4"/>
      <c r="P38" s="111"/>
      <c r="Q38" s="111"/>
      <c r="R38" s="111"/>
      <c r="S38" s="111"/>
      <c r="T38" s="111"/>
      <c r="U38" s="111"/>
      <c r="V38" s="111"/>
      <c r="W38" s="111"/>
      <c r="X38" s="111"/>
      <c r="Y38" s="111"/>
    </row>
    <row r="39" spans="1:25" ht="37.5" x14ac:dyDescent="0.3">
      <c r="A39" s="92"/>
      <c r="B39" s="4" t="s">
        <v>413</v>
      </c>
      <c r="C39" s="4" t="s">
        <v>1598</v>
      </c>
      <c r="D39" s="4" t="s">
        <v>1599</v>
      </c>
      <c r="E39" s="4"/>
      <c r="F39" s="4"/>
      <c r="G39" s="4" t="s">
        <v>835</v>
      </c>
      <c r="H39" s="4"/>
      <c r="I39" s="4"/>
      <c r="J39" s="5"/>
      <c r="K39" s="4"/>
      <c r="L39" s="5"/>
      <c r="M39" s="5"/>
      <c r="N39" s="5" t="str">
        <f t="shared" si="0"/>
        <v/>
      </c>
      <c r="O39" s="4"/>
      <c r="P39" s="111"/>
      <c r="Q39" s="111"/>
      <c r="R39" s="111"/>
      <c r="S39" s="111"/>
      <c r="T39" s="111"/>
      <c r="U39" s="111"/>
      <c r="V39" s="111"/>
      <c r="W39" s="111"/>
      <c r="X39" s="111"/>
      <c r="Y39" s="111"/>
    </row>
    <row r="40" spans="1:25" ht="150" x14ac:dyDescent="0.3">
      <c r="A40" s="92"/>
      <c r="B40" s="4" t="s">
        <v>413</v>
      </c>
      <c r="C40" s="4" t="s">
        <v>1600</v>
      </c>
      <c r="D40" s="4" t="s">
        <v>1601</v>
      </c>
      <c r="E40" s="4" t="s">
        <v>1602</v>
      </c>
      <c r="F40" s="4" t="s">
        <v>3053</v>
      </c>
      <c r="G40" s="4" t="s">
        <v>1542</v>
      </c>
      <c r="H40" s="4"/>
      <c r="I40" s="4"/>
      <c r="J40" s="5"/>
      <c r="K40" s="4"/>
      <c r="L40" s="5"/>
      <c r="M40" s="5"/>
      <c r="N40" s="5" t="str">
        <f t="shared" si="0"/>
        <v/>
      </c>
      <c r="O40" s="4"/>
      <c r="P40" s="111"/>
      <c r="Q40" s="111"/>
      <c r="R40" s="111"/>
      <c r="S40" s="111"/>
      <c r="T40" s="111"/>
      <c r="U40" s="111"/>
      <c r="V40" s="111"/>
      <c r="W40" s="111"/>
      <c r="X40" s="111"/>
      <c r="Y40" s="111"/>
    </row>
    <row r="41" spans="1:25" ht="25" x14ac:dyDescent="0.3">
      <c r="A41" s="92" t="s">
        <v>1603</v>
      </c>
      <c r="B41" s="4" t="s">
        <v>415</v>
      </c>
      <c r="C41" s="4" t="s">
        <v>1604</v>
      </c>
      <c r="D41" s="4" t="s">
        <v>1605</v>
      </c>
      <c r="E41" s="4"/>
      <c r="F41" s="4"/>
      <c r="G41" s="4" t="s">
        <v>835</v>
      </c>
      <c r="H41" s="4"/>
      <c r="I41" s="4"/>
      <c r="J41" s="5"/>
      <c r="K41" s="4"/>
      <c r="L41" s="5"/>
      <c r="M41" s="5"/>
      <c r="N41" s="5" t="str">
        <f t="shared" si="0"/>
        <v/>
      </c>
      <c r="O41" s="4"/>
      <c r="P41" s="111"/>
      <c r="Q41" s="111"/>
      <c r="R41" s="111"/>
      <c r="S41" s="111"/>
      <c r="T41" s="111"/>
      <c r="U41" s="111"/>
      <c r="V41" s="111"/>
      <c r="W41" s="111"/>
      <c r="X41" s="111"/>
      <c r="Y41" s="111"/>
    </row>
    <row r="42" spans="1:25" ht="37.5" x14ac:dyDescent="0.3">
      <c r="A42" s="92"/>
      <c r="B42" s="4" t="s">
        <v>415</v>
      </c>
      <c r="C42" s="4" t="s">
        <v>1606</v>
      </c>
      <c r="D42" s="4" t="s">
        <v>1607</v>
      </c>
      <c r="E42" s="4"/>
      <c r="F42" s="4"/>
      <c r="G42" s="4" t="s">
        <v>835</v>
      </c>
      <c r="H42" s="4"/>
      <c r="I42" s="4"/>
      <c r="J42" s="5"/>
      <c r="K42" s="4"/>
      <c r="L42" s="5"/>
      <c r="M42" s="5"/>
      <c r="N42" s="5" t="str">
        <f t="shared" si="0"/>
        <v/>
      </c>
      <c r="O42" s="4"/>
      <c r="P42" s="111"/>
      <c r="Q42" s="111"/>
      <c r="R42" s="111"/>
      <c r="S42" s="111"/>
      <c r="T42" s="111"/>
      <c r="U42" s="111"/>
      <c r="V42" s="111"/>
      <c r="W42" s="111"/>
      <c r="X42" s="111"/>
      <c r="Y42" s="111"/>
    </row>
    <row r="43" spans="1:25" ht="50" x14ac:dyDescent="0.3">
      <c r="A43" s="92"/>
      <c r="B43" s="4" t="s">
        <v>415</v>
      </c>
      <c r="C43" s="4" t="s">
        <v>1608</v>
      </c>
      <c r="D43" s="4" t="s">
        <v>1609</v>
      </c>
      <c r="E43" s="4"/>
      <c r="F43" s="4"/>
      <c r="G43" s="4" t="s">
        <v>835</v>
      </c>
      <c r="H43" s="4"/>
      <c r="I43" s="4"/>
      <c r="J43" s="5"/>
      <c r="K43" s="4"/>
      <c r="L43" s="5"/>
      <c r="M43" s="5"/>
      <c r="N43" s="5" t="str">
        <f t="shared" si="0"/>
        <v/>
      </c>
      <c r="O43" s="4"/>
      <c r="P43" s="111"/>
      <c r="Q43" s="111"/>
      <c r="R43" s="111"/>
      <c r="S43" s="111"/>
      <c r="T43" s="111"/>
      <c r="U43" s="111"/>
      <c r="V43" s="111"/>
      <c r="W43" s="111"/>
      <c r="X43" s="111"/>
      <c r="Y43" s="111"/>
    </row>
    <row r="44" spans="1:25" ht="37.5" x14ac:dyDescent="0.3">
      <c r="A44" s="92"/>
      <c r="B44" s="4" t="s">
        <v>415</v>
      </c>
      <c r="C44" s="4" t="s">
        <v>1610</v>
      </c>
      <c r="D44" s="4" t="s">
        <v>1611</v>
      </c>
      <c r="E44" s="4"/>
      <c r="F44" s="4"/>
      <c r="G44" s="4" t="s">
        <v>835</v>
      </c>
      <c r="H44" s="4"/>
      <c r="I44" s="4"/>
      <c r="J44" s="5"/>
      <c r="K44" s="4"/>
      <c r="L44" s="5"/>
      <c r="M44" s="5"/>
      <c r="N44" s="5" t="str">
        <f t="shared" si="0"/>
        <v/>
      </c>
      <c r="O44" s="4"/>
      <c r="P44" s="111"/>
      <c r="Q44" s="111"/>
      <c r="R44" s="111"/>
      <c r="S44" s="111"/>
      <c r="T44" s="111"/>
      <c r="U44" s="111"/>
      <c r="V44" s="111"/>
      <c r="W44" s="111"/>
      <c r="X44" s="111"/>
      <c r="Y44" s="111"/>
    </row>
    <row r="45" spans="1:25" ht="37.5" x14ac:dyDescent="0.3">
      <c r="A45" s="92" t="s">
        <v>418</v>
      </c>
      <c r="B45" s="4" t="s">
        <v>417</v>
      </c>
      <c r="C45" s="4" t="s">
        <v>1612</v>
      </c>
      <c r="D45" s="4" t="s">
        <v>1613</v>
      </c>
      <c r="E45" s="4"/>
      <c r="F45" s="4"/>
      <c r="G45" s="4" t="s">
        <v>835</v>
      </c>
      <c r="H45" s="4"/>
      <c r="I45" s="4"/>
      <c r="J45" s="5"/>
      <c r="K45" s="4"/>
      <c r="L45" s="5"/>
      <c r="M45" s="5"/>
      <c r="N45" s="5" t="str">
        <f t="shared" si="0"/>
        <v/>
      </c>
      <c r="O45" s="4"/>
      <c r="P45" s="111"/>
      <c r="Q45" s="111"/>
      <c r="R45" s="111"/>
      <c r="S45" s="111"/>
      <c r="T45" s="111"/>
      <c r="U45" s="111"/>
      <c r="V45" s="111"/>
      <c r="W45" s="111"/>
      <c r="X45" s="111"/>
      <c r="Y45" s="111"/>
    </row>
    <row r="46" spans="1:25" ht="62.5" x14ac:dyDescent="0.3">
      <c r="A46" s="92" t="s">
        <v>420</v>
      </c>
      <c r="B46" s="4" t="s">
        <v>419</v>
      </c>
      <c r="C46" s="4" t="s">
        <v>1614</v>
      </c>
      <c r="D46" s="4" t="s">
        <v>1615</v>
      </c>
      <c r="E46" s="4"/>
      <c r="F46" s="4" t="s">
        <v>1616</v>
      </c>
      <c r="G46" s="4" t="s">
        <v>835</v>
      </c>
      <c r="H46" s="4"/>
      <c r="I46" s="4"/>
      <c r="J46" s="5"/>
      <c r="K46" s="4"/>
      <c r="L46" s="5"/>
      <c r="M46" s="5"/>
      <c r="N46" s="5" t="str">
        <f t="shared" si="0"/>
        <v/>
      </c>
      <c r="O46" s="4"/>
      <c r="P46" s="111"/>
      <c r="Q46" s="111"/>
      <c r="R46" s="111"/>
      <c r="S46" s="111"/>
      <c r="T46" s="111"/>
      <c r="U46" s="111"/>
      <c r="V46" s="111"/>
      <c r="W46" s="111"/>
      <c r="X46" s="111"/>
      <c r="Y46" s="111"/>
    </row>
    <row r="47" spans="1:25" ht="50" x14ac:dyDescent="0.3">
      <c r="A47" s="92" t="s">
        <v>3059</v>
      </c>
      <c r="B47" s="4" t="s">
        <v>3055</v>
      </c>
      <c r="C47" s="4" t="s">
        <v>3056</v>
      </c>
      <c r="D47" s="4" t="s">
        <v>3060</v>
      </c>
      <c r="E47" s="4" t="s">
        <v>3057</v>
      </c>
      <c r="F47" s="4" t="s">
        <v>3058</v>
      </c>
      <c r="G47" s="4" t="s">
        <v>780</v>
      </c>
      <c r="H47" s="4"/>
      <c r="I47" s="4"/>
      <c r="J47" s="5"/>
      <c r="K47" s="4"/>
      <c r="L47" s="5"/>
      <c r="M47" s="5"/>
      <c r="N47" s="5" t="str">
        <f t="shared" si="0"/>
        <v/>
      </c>
      <c r="O47" s="4"/>
      <c r="P47" s="111"/>
      <c r="Q47" s="111"/>
      <c r="R47" s="111"/>
      <c r="S47" s="111"/>
      <c r="T47" s="111"/>
      <c r="U47" s="111"/>
      <c r="V47" s="111"/>
      <c r="W47" s="111"/>
      <c r="X47" s="111"/>
      <c r="Y47" s="111"/>
    </row>
    <row r="48" spans="1:25" ht="55.5" customHeight="1" x14ac:dyDescent="0.3">
      <c r="A48" s="92" t="s">
        <v>3061</v>
      </c>
      <c r="B48" s="4" t="s">
        <v>3062</v>
      </c>
      <c r="C48" s="4" t="s">
        <v>3063</v>
      </c>
      <c r="D48" s="4" t="s">
        <v>3065</v>
      </c>
      <c r="E48" s="4"/>
      <c r="F48" s="4" t="s">
        <v>3064</v>
      </c>
      <c r="G48" s="4" t="s">
        <v>1088</v>
      </c>
      <c r="H48" s="4"/>
      <c r="I48" s="4"/>
      <c r="J48" s="5"/>
      <c r="K48" s="4"/>
      <c r="L48" s="5"/>
      <c r="M48" s="5"/>
      <c r="N48" s="5" t="str">
        <f t="shared" si="0"/>
        <v/>
      </c>
      <c r="O48" s="4"/>
      <c r="P48" s="111"/>
      <c r="Q48" s="111"/>
      <c r="R48" s="111"/>
      <c r="S48" s="111"/>
      <c r="T48" s="111"/>
      <c r="U48" s="111"/>
      <c r="V48" s="111"/>
      <c r="W48" s="111"/>
      <c r="X48" s="111"/>
      <c r="Y48" s="111"/>
    </row>
    <row r="49" spans="1:25" ht="50" x14ac:dyDescent="0.3">
      <c r="A49" s="92" t="s">
        <v>422</v>
      </c>
      <c r="B49" s="4" t="s">
        <v>421</v>
      </c>
      <c r="C49" s="4" t="s">
        <v>1617</v>
      </c>
      <c r="D49" s="4" t="s">
        <v>1618</v>
      </c>
      <c r="E49" s="4"/>
      <c r="F49" s="4"/>
      <c r="G49" s="4" t="s">
        <v>835</v>
      </c>
      <c r="H49" s="4"/>
      <c r="I49" s="4"/>
      <c r="J49" s="5"/>
      <c r="K49" s="4"/>
      <c r="L49" s="5"/>
      <c r="M49" s="5"/>
      <c r="N49" s="5" t="str">
        <f t="shared" si="0"/>
        <v/>
      </c>
      <c r="O49" s="4"/>
      <c r="P49" s="111"/>
      <c r="Q49" s="111"/>
      <c r="R49" s="111"/>
      <c r="S49" s="111"/>
      <c r="T49" s="111"/>
      <c r="U49" s="111"/>
      <c r="V49" s="111"/>
      <c r="W49" s="111"/>
      <c r="X49" s="111"/>
      <c r="Y49" s="111"/>
    </row>
    <row r="50" spans="1:25" ht="50" x14ac:dyDescent="0.3">
      <c r="A50" s="92" t="s">
        <v>424</v>
      </c>
      <c r="B50" s="4" t="s">
        <v>423</v>
      </c>
      <c r="C50" s="4" t="s">
        <v>1619</v>
      </c>
      <c r="D50" s="4" t="s">
        <v>1620</v>
      </c>
      <c r="E50" s="4"/>
      <c r="F50" s="4"/>
      <c r="G50" s="4" t="s">
        <v>1088</v>
      </c>
      <c r="H50" s="4"/>
      <c r="I50" s="4"/>
      <c r="J50" s="5"/>
      <c r="K50" s="4"/>
      <c r="L50" s="5"/>
      <c r="M50" s="5"/>
      <c r="N50" s="5" t="str">
        <f t="shared" si="0"/>
        <v/>
      </c>
      <c r="O50" s="4"/>
      <c r="P50" s="111"/>
      <c r="Q50" s="111"/>
      <c r="R50" s="111"/>
      <c r="S50" s="111"/>
      <c r="T50" s="111"/>
      <c r="U50" s="111"/>
      <c r="V50" s="111"/>
      <c r="W50" s="111"/>
      <c r="X50" s="111"/>
      <c r="Y50" s="111"/>
    </row>
    <row r="51" spans="1:25" ht="37.5" x14ac:dyDescent="0.3">
      <c r="A51" s="92" t="s">
        <v>1621</v>
      </c>
      <c r="B51" s="4" t="s">
        <v>425</v>
      </c>
      <c r="C51" s="4" t="s">
        <v>1622</v>
      </c>
      <c r="D51" s="4" t="s">
        <v>1623</v>
      </c>
      <c r="E51" s="4"/>
      <c r="F51" s="4"/>
      <c r="G51" s="4" t="s">
        <v>835</v>
      </c>
      <c r="H51" s="4"/>
      <c r="I51" s="4"/>
      <c r="J51" s="5"/>
      <c r="K51" s="4"/>
      <c r="L51" s="5"/>
      <c r="M51" s="5"/>
      <c r="N51" s="5" t="str">
        <f t="shared" si="0"/>
        <v/>
      </c>
      <c r="O51" s="4"/>
      <c r="P51" s="111"/>
      <c r="Q51" s="111"/>
      <c r="R51" s="111"/>
      <c r="S51" s="111"/>
      <c r="T51" s="111"/>
      <c r="U51" s="111"/>
      <c r="V51" s="111"/>
      <c r="W51" s="111"/>
      <c r="X51" s="111"/>
      <c r="Y51" s="111"/>
    </row>
    <row r="52" spans="1:25" ht="25" x14ac:dyDescent="0.3">
      <c r="A52" s="92" t="s">
        <v>428</v>
      </c>
      <c r="B52" s="4" t="s">
        <v>427</v>
      </c>
      <c r="C52" s="4" t="s">
        <v>1624</v>
      </c>
      <c r="D52" s="4" t="s">
        <v>1625</v>
      </c>
      <c r="E52" s="4"/>
      <c r="F52" s="4"/>
      <c r="G52" s="4" t="s">
        <v>835</v>
      </c>
      <c r="H52" s="4"/>
      <c r="I52" s="4"/>
      <c r="J52" s="5"/>
      <c r="K52" s="4"/>
      <c r="L52" s="5"/>
      <c r="M52" s="5"/>
      <c r="N52" s="5" t="str">
        <f t="shared" si="0"/>
        <v/>
      </c>
      <c r="O52" s="4"/>
      <c r="P52" s="111"/>
      <c r="Q52" s="111"/>
      <c r="R52" s="111"/>
      <c r="S52" s="111"/>
      <c r="T52" s="111"/>
      <c r="U52" s="111"/>
      <c r="V52" s="111"/>
      <c r="W52" s="111"/>
      <c r="X52" s="111"/>
      <c r="Y52" s="111"/>
    </row>
    <row r="53" spans="1:25" ht="25" x14ac:dyDescent="0.3">
      <c r="A53" s="92"/>
      <c r="B53" s="4" t="s">
        <v>427</v>
      </c>
      <c r="C53" s="4" t="s">
        <v>1626</v>
      </c>
      <c r="D53" s="4" t="s">
        <v>1627</v>
      </c>
      <c r="E53" s="4"/>
      <c r="F53" s="4"/>
      <c r="G53" s="4" t="s">
        <v>1542</v>
      </c>
      <c r="H53" s="4"/>
      <c r="I53" s="4"/>
      <c r="J53" s="5"/>
      <c r="K53" s="4"/>
      <c r="L53" s="5"/>
      <c r="M53" s="5"/>
      <c r="N53" s="5" t="str">
        <f t="shared" si="0"/>
        <v/>
      </c>
      <c r="O53" s="4"/>
      <c r="P53" s="111"/>
      <c r="Q53" s="111"/>
      <c r="R53" s="111"/>
      <c r="S53" s="111"/>
      <c r="T53" s="111"/>
      <c r="U53" s="111"/>
      <c r="V53" s="111"/>
      <c r="W53" s="111"/>
      <c r="X53" s="111"/>
      <c r="Y53" s="111"/>
    </row>
    <row r="54" spans="1:25" ht="25" x14ac:dyDescent="0.3">
      <c r="A54" s="92" t="s">
        <v>1628</v>
      </c>
      <c r="B54" s="4" t="s">
        <v>429</v>
      </c>
      <c r="C54" s="4" t="s">
        <v>1629</v>
      </c>
      <c r="D54" s="4" t="s">
        <v>1630</v>
      </c>
      <c r="E54" s="4" t="s">
        <v>1631</v>
      </c>
      <c r="F54" s="4"/>
      <c r="G54" s="4" t="s">
        <v>1088</v>
      </c>
      <c r="H54" s="4"/>
      <c r="I54" s="4"/>
      <c r="J54" s="5"/>
      <c r="K54" s="4"/>
      <c r="L54" s="5"/>
      <c r="M54" s="5"/>
      <c r="N54" s="5" t="str">
        <f t="shared" si="0"/>
        <v/>
      </c>
      <c r="O54" s="4"/>
      <c r="P54" s="111"/>
      <c r="Q54" s="111"/>
      <c r="R54" s="111"/>
      <c r="S54" s="111"/>
      <c r="T54" s="111"/>
      <c r="U54" s="111"/>
      <c r="V54" s="111"/>
      <c r="W54" s="111"/>
      <c r="X54" s="111"/>
      <c r="Y54" s="111"/>
    </row>
    <row r="55" spans="1:25" ht="87.5" x14ac:dyDescent="0.3">
      <c r="A55" s="92" t="s">
        <v>432</v>
      </c>
      <c r="B55" s="4" t="s">
        <v>431</v>
      </c>
      <c r="C55" s="4" t="s">
        <v>431</v>
      </c>
      <c r="D55" s="4" t="s">
        <v>1632</v>
      </c>
      <c r="E55" s="4" t="s">
        <v>27</v>
      </c>
      <c r="F55" s="4" t="s">
        <v>3066</v>
      </c>
      <c r="G55" s="4" t="s">
        <v>1088</v>
      </c>
      <c r="H55" s="4"/>
      <c r="I55" s="4"/>
      <c r="J55" s="5"/>
      <c r="K55" s="4"/>
      <c r="L55" s="5"/>
      <c r="M55" s="5"/>
      <c r="N55" s="5" t="str">
        <f t="shared" si="0"/>
        <v/>
      </c>
      <c r="O55" s="4"/>
      <c r="P55" s="111"/>
      <c r="Q55" s="111"/>
      <c r="R55" s="111"/>
      <c r="S55" s="111"/>
      <c r="T55" s="111"/>
      <c r="U55" s="111"/>
      <c r="V55" s="111"/>
      <c r="W55" s="111"/>
      <c r="X55" s="111"/>
      <c r="Y55" s="111"/>
    </row>
    <row r="56" spans="1:25" ht="50" x14ac:dyDescent="0.3">
      <c r="A56" s="92" t="s">
        <v>434</v>
      </c>
      <c r="B56" s="4" t="s">
        <v>433</v>
      </c>
      <c r="C56" s="4" t="s">
        <v>1633</v>
      </c>
      <c r="D56" s="4" t="s">
        <v>1634</v>
      </c>
      <c r="E56" s="4"/>
      <c r="F56" s="4" t="s">
        <v>1635</v>
      </c>
      <c r="G56" s="4" t="s">
        <v>1088</v>
      </c>
      <c r="H56" s="4"/>
      <c r="I56" s="4"/>
      <c r="J56" s="5"/>
      <c r="K56" s="4"/>
      <c r="L56" s="5"/>
      <c r="M56" s="5"/>
      <c r="N56" s="5" t="str">
        <f t="shared" si="0"/>
        <v/>
      </c>
      <c r="O56" s="4"/>
      <c r="P56" s="111"/>
      <c r="Q56" s="111"/>
      <c r="R56" s="111"/>
      <c r="S56" s="111"/>
      <c r="T56" s="111"/>
      <c r="U56" s="111"/>
      <c r="V56" s="111"/>
      <c r="W56" s="111"/>
      <c r="X56" s="111"/>
      <c r="Y56" s="111"/>
    </row>
    <row r="57" spans="1:25" x14ac:dyDescent="0.3">
      <c r="A57" s="92"/>
      <c r="B57" s="4" t="s">
        <v>433</v>
      </c>
      <c r="C57" s="4" t="s">
        <v>1636</v>
      </c>
      <c r="D57" s="4" t="s">
        <v>1637</v>
      </c>
      <c r="E57" s="4"/>
      <c r="F57" s="4"/>
      <c r="G57" s="4" t="s">
        <v>809</v>
      </c>
      <c r="H57" s="4"/>
      <c r="I57" s="4"/>
      <c r="J57" s="5"/>
      <c r="K57" s="4"/>
      <c r="L57" s="5"/>
      <c r="M57" s="5"/>
      <c r="N57" s="5" t="str">
        <f t="shared" si="0"/>
        <v/>
      </c>
      <c r="O57" s="4"/>
      <c r="P57" s="111"/>
      <c r="Q57" s="111"/>
      <c r="R57" s="111"/>
      <c r="S57" s="111"/>
      <c r="T57" s="111"/>
      <c r="U57" s="111"/>
      <c r="V57" s="111"/>
      <c r="W57" s="111"/>
      <c r="X57" s="111"/>
      <c r="Y57" s="111"/>
    </row>
    <row r="58" spans="1:25" ht="25" x14ac:dyDescent="0.3">
      <c r="A58" s="92"/>
      <c r="B58" s="4" t="s">
        <v>433</v>
      </c>
      <c r="C58" s="4" t="s">
        <v>1638</v>
      </c>
      <c r="D58" s="4" t="s">
        <v>1639</v>
      </c>
      <c r="E58" s="4"/>
      <c r="F58" s="4"/>
      <c r="G58" s="4" t="s">
        <v>809</v>
      </c>
      <c r="H58" s="4"/>
      <c r="I58" s="4"/>
      <c r="J58" s="5"/>
      <c r="K58" s="4"/>
      <c r="L58" s="5"/>
      <c r="M58" s="5"/>
      <c r="N58" s="5" t="str">
        <f t="shared" si="0"/>
        <v/>
      </c>
      <c r="O58" s="4"/>
      <c r="P58" s="111"/>
      <c r="Q58" s="111"/>
      <c r="R58" s="111"/>
      <c r="S58" s="111"/>
      <c r="T58" s="111"/>
      <c r="U58" s="111"/>
      <c r="V58" s="111"/>
      <c r="W58" s="111"/>
      <c r="X58" s="111"/>
      <c r="Y58" s="111"/>
    </row>
    <row r="59" spans="1:25" ht="25" x14ac:dyDescent="0.3">
      <c r="A59" s="92" t="s">
        <v>436</v>
      </c>
      <c r="B59" s="4" t="s">
        <v>435</v>
      </c>
      <c r="C59" s="4" t="s">
        <v>1640</v>
      </c>
      <c r="D59" s="4" t="s">
        <v>1641</v>
      </c>
      <c r="E59" s="4"/>
      <c r="F59" s="4"/>
      <c r="G59" s="4" t="s">
        <v>809</v>
      </c>
      <c r="H59" s="4"/>
      <c r="I59" s="4"/>
      <c r="J59" s="5"/>
      <c r="K59" s="4"/>
      <c r="L59" s="5"/>
      <c r="M59" s="5"/>
      <c r="N59" s="5" t="str">
        <f t="shared" si="0"/>
        <v/>
      </c>
      <c r="O59" s="4"/>
      <c r="P59" s="111"/>
      <c r="Q59" s="111"/>
      <c r="R59" s="111"/>
      <c r="S59" s="111"/>
      <c r="T59" s="111"/>
      <c r="U59" s="111"/>
      <c r="V59" s="111"/>
      <c r="W59" s="111"/>
      <c r="X59" s="111"/>
      <c r="Y59" s="111"/>
    </row>
    <row r="60" spans="1:25" ht="37.5" x14ac:dyDescent="0.3">
      <c r="A60" s="92" t="s">
        <v>438</v>
      </c>
      <c r="B60" s="4" t="s">
        <v>437</v>
      </c>
      <c r="C60" s="4" t="s">
        <v>1642</v>
      </c>
      <c r="D60" s="4" t="s">
        <v>1643</v>
      </c>
      <c r="E60" s="4" t="s">
        <v>1644</v>
      </c>
      <c r="F60" s="4"/>
      <c r="G60" s="4" t="s">
        <v>1088</v>
      </c>
      <c r="H60" s="4"/>
      <c r="I60" s="4"/>
      <c r="J60" s="5"/>
      <c r="K60" s="4"/>
      <c r="L60" s="5"/>
      <c r="M60" s="5"/>
      <c r="N60" s="5" t="str">
        <f t="shared" si="0"/>
        <v/>
      </c>
      <c r="O60" s="4"/>
      <c r="P60" s="111"/>
      <c r="Q60" s="111"/>
      <c r="R60" s="111"/>
      <c r="S60" s="111"/>
      <c r="T60" s="111"/>
      <c r="U60" s="111"/>
      <c r="V60" s="111"/>
      <c r="W60" s="111"/>
      <c r="X60" s="111"/>
      <c r="Y60" s="111"/>
    </row>
    <row r="61" spans="1:25" ht="37.5" x14ac:dyDescent="0.3">
      <c r="A61" s="92" t="s">
        <v>3067</v>
      </c>
      <c r="B61" s="4" t="s">
        <v>3068</v>
      </c>
      <c r="C61" s="4" t="s">
        <v>3069</v>
      </c>
      <c r="D61" s="4" t="s">
        <v>3070</v>
      </c>
      <c r="E61" s="4"/>
      <c r="F61" s="4"/>
      <c r="G61" s="4" t="s">
        <v>780</v>
      </c>
      <c r="H61" s="4"/>
      <c r="I61" s="4"/>
      <c r="J61" s="5"/>
      <c r="K61" s="4"/>
      <c r="L61" s="5"/>
      <c r="M61" s="5"/>
      <c r="N61" s="5" t="str">
        <f t="shared" si="0"/>
        <v/>
      </c>
      <c r="O61" s="4"/>
      <c r="P61" s="111"/>
      <c r="Q61" s="111"/>
      <c r="R61" s="111"/>
      <c r="S61" s="111"/>
      <c r="T61" s="111"/>
      <c r="U61" s="111"/>
      <c r="V61" s="111"/>
      <c r="W61" s="111"/>
      <c r="X61" s="111"/>
      <c r="Y61" s="111"/>
    </row>
    <row r="62" spans="1:25" ht="50" x14ac:dyDescent="0.3">
      <c r="A62" s="92" t="s">
        <v>1645</v>
      </c>
      <c r="B62" s="4" t="s">
        <v>439</v>
      </c>
      <c r="C62" s="4" t="s">
        <v>1646</v>
      </c>
      <c r="D62" s="4" t="s">
        <v>1647</v>
      </c>
      <c r="E62" s="4" t="s">
        <v>1648</v>
      </c>
      <c r="F62" s="4" t="s">
        <v>1635</v>
      </c>
      <c r="G62" s="4" t="s">
        <v>809</v>
      </c>
      <c r="H62" s="4"/>
      <c r="I62" s="4"/>
      <c r="J62" s="5"/>
      <c r="K62" s="4"/>
      <c r="L62" s="5"/>
      <c r="M62" s="5"/>
      <c r="N62" s="5" t="str">
        <f t="shared" si="0"/>
        <v/>
      </c>
      <c r="O62" s="4"/>
      <c r="P62" s="111"/>
      <c r="Q62" s="111"/>
      <c r="R62" s="111"/>
      <c r="S62" s="111"/>
      <c r="T62" s="111"/>
      <c r="U62" s="111"/>
      <c r="V62" s="111"/>
      <c r="W62" s="111"/>
      <c r="X62" s="111"/>
      <c r="Y62" s="111"/>
    </row>
    <row r="63" spans="1:25" x14ac:dyDescent="0.3">
      <c r="A63" s="4"/>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4"/>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4"/>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4"/>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4"/>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4"/>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4"/>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4"/>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4"/>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4"/>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4"/>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4"/>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4"/>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4"/>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4"/>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sheetData>
  <autoFilter ref="A1:O62" xr:uid="{00000000-0009-0000-0000-000009000000}"/>
  <conditionalFormatting sqref="B2:O62">
    <cfRule type="expression" dxfId="11" priority="1">
      <formula>MOD(ROW(),2)=1</formula>
    </cfRule>
  </conditionalFormatting>
  <dataValidations count="2">
    <dataValidation type="list" allowBlank="1" showErrorMessage="1" sqref="J2:J62" xr:uid="{00000000-0002-0000-0900-000000000000}">
      <formula1>"Satisfied,Other than Satisfied,Not Applicable"</formula1>
    </dataValidation>
    <dataValidation type="list" allowBlank="1" showErrorMessage="1" sqref="L2:M62" xr:uid="{00000000-0002-0000-09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1007"/>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3"/>
      <c r="Q1" s="113"/>
      <c r="R1" s="113"/>
      <c r="S1" s="113"/>
      <c r="T1" s="113"/>
      <c r="U1" s="113"/>
      <c r="V1" s="113"/>
      <c r="W1" s="113"/>
      <c r="X1" s="113"/>
      <c r="Y1" s="113"/>
    </row>
    <row r="2" spans="1:25" ht="37.5" x14ac:dyDescent="0.3">
      <c r="A2" s="92" t="s">
        <v>139</v>
      </c>
      <c r="B2" s="2" t="s">
        <v>442</v>
      </c>
      <c r="C2" s="2" t="s">
        <v>1649</v>
      </c>
      <c r="D2" s="2" t="s">
        <v>3333</v>
      </c>
      <c r="E2" s="2" t="s">
        <v>779</v>
      </c>
      <c r="F2" s="2"/>
      <c r="G2" s="2" t="s">
        <v>780</v>
      </c>
      <c r="H2" s="20"/>
      <c r="I2" s="20"/>
      <c r="J2" s="21"/>
      <c r="K2" s="20"/>
      <c r="L2" s="21"/>
      <c r="M2" s="21"/>
      <c r="N2" s="21" t="str">
        <f t="shared" ref="N2:N52" si="0">IF(OR(L2="",M2=""),"",
IF(OR(L2="Low",M2="Low"),"Low",
IF(OR(L2="Moderate",M2="Moderate"),"Moderate",
"High")))</f>
        <v/>
      </c>
      <c r="O2" s="20"/>
      <c r="P2" s="114"/>
      <c r="Q2" s="114"/>
      <c r="R2" s="114"/>
      <c r="S2" s="114"/>
      <c r="T2" s="114"/>
      <c r="U2" s="114"/>
      <c r="V2" s="114"/>
      <c r="W2" s="114"/>
      <c r="X2" s="114"/>
      <c r="Y2" s="114"/>
    </row>
    <row r="3" spans="1:25" ht="50" x14ac:dyDescent="0.3">
      <c r="A3" s="92"/>
      <c r="B3" s="4" t="s">
        <v>442</v>
      </c>
      <c r="C3" s="4" t="s">
        <v>1650</v>
      </c>
      <c r="D3" s="4" t="s">
        <v>3334</v>
      </c>
      <c r="E3" s="4" t="s">
        <v>779</v>
      </c>
      <c r="F3" s="4"/>
      <c r="G3" s="4" t="s">
        <v>783</v>
      </c>
      <c r="H3" s="6"/>
      <c r="I3" s="6"/>
      <c r="J3" s="7"/>
      <c r="K3" s="6"/>
      <c r="L3" s="7"/>
      <c r="M3" s="7"/>
      <c r="N3" s="7" t="str">
        <f t="shared" si="0"/>
        <v/>
      </c>
      <c r="O3" s="6"/>
      <c r="P3" s="114"/>
      <c r="Q3" s="114"/>
      <c r="R3" s="114"/>
      <c r="S3" s="114"/>
      <c r="T3" s="114"/>
      <c r="U3" s="114"/>
      <c r="V3" s="114"/>
      <c r="W3" s="114"/>
      <c r="X3" s="114"/>
      <c r="Y3" s="114"/>
    </row>
    <row r="4" spans="1:25" ht="50" x14ac:dyDescent="0.3">
      <c r="A4" s="92"/>
      <c r="B4" s="4" t="s">
        <v>442</v>
      </c>
      <c r="C4" s="4" t="s">
        <v>1651</v>
      </c>
      <c r="D4" s="4" t="s">
        <v>3335</v>
      </c>
      <c r="E4" s="4" t="s">
        <v>786</v>
      </c>
      <c r="F4" s="4"/>
      <c r="G4" s="4" t="s">
        <v>783</v>
      </c>
      <c r="H4" s="6"/>
      <c r="I4" s="6"/>
      <c r="J4" s="7"/>
      <c r="K4" s="6"/>
      <c r="L4" s="7"/>
      <c r="M4" s="7"/>
      <c r="N4" s="7" t="str">
        <f t="shared" si="0"/>
        <v/>
      </c>
      <c r="O4" s="6"/>
      <c r="P4" s="114"/>
      <c r="Q4" s="114"/>
      <c r="R4" s="114"/>
      <c r="S4" s="114"/>
      <c r="T4" s="114"/>
      <c r="U4" s="114"/>
      <c r="V4" s="114"/>
      <c r="W4" s="114"/>
      <c r="X4" s="114"/>
      <c r="Y4" s="114"/>
    </row>
    <row r="5" spans="1:25" ht="37.5" x14ac:dyDescent="0.3">
      <c r="A5" s="92"/>
      <c r="B5" s="4" t="s">
        <v>442</v>
      </c>
      <c r="C5" s="4" t="s">
        <v>1652</v>
      </c>
      <c r="D5" s="4" t="s">
        <v>1653</v>
      </c>
      <c r="E5" s="4"/>
      <c r="F5" s="4"/>
      <c r="G5" s="4" t="s">
        <v>783</v>
      </c>
      <c r="H5" s="6"/>
      <c r="I5" s="6"/>
      <c r="J5" s="7"/>
      <c r="K5" s="6"/>
      <c r="L5" s="7"/>
      <c r="M5" s="7"/>
      <c r="N5" s="7" t="str">
        <f t="shared" si="0"/>
        <v/>
      </c>
      <c r="O5" s="6"/>
      <c r="P5" s="114"/>
      <c r="Q5" s="114"/>
      <c r="R5" s="114"/>
      <c r="S5" s="114"/>
      <c r="T5" s="114"/>
      <c r="U5" s="114"/>
      <c r="V5" s="114"/>
      <c r="W5" s="114"/>
      <c r="X5" s="114"/>
      <c r="Y5" s="114"/>
    </row>
    <row r="6" spans="1:25" ht="37.5" x14ac:dyDescent="0.3">
      <c r="A6" s="92"/>
      <c r="B6" s="4" t="s">
        <v>442</v>
      </c>
      <c r="C6" s="4" t="s">
        <v>1654</v>
      </c>
      <c r="D6" s="4" t="s">
        <v>3336</v>
      </c>
      <c r="E6" s="4" t="s">
        <v>791</v>
      </c>
      <c r="F6" s="4"/>
      <c r="G6" s="4" t="s">
        <v>780</v>
      </c>
      <c r="H6" s="6"/>
      <c r="I6" s="6"/>
      <c r="J6" s="7"/>
      <c r="K6" s="6"/>
      <c r="L6" s="7"/>
      <c r="M6" s="7"/>
      <c r="N6" s="7" t="str">
        <f t="shared" si="0"/>
        <v/>
      </c>
      <c r="O6" s="6"/>
      <c r="P6" s="114"/>
      <c r="Q6" s="114"/>
      <c r="R6" s="114"/>
      <c r="S6" s="114"/>
      <c r="T6" s="114"/>
      <c r="U6" s="114"/>
      <c r="V6" s="114"/>
      <c r="W6" s="114"/>
      <c r="X6" s="114"/>
      <c r="Y6" s="114"/>
    </row>
    <row r="7" spans="1:25" ht="37.5" x14ac:dyDescent="0.3">
      <c r="A7" s="92"/>
      <c r="B7" s="4" t="s">
        <v>442</v>
      </c>
      <c r="C7" s="4" t="s">
        <v>1655</v>
      </c>
      <c r="D7" s="4" t="s">
        <v>3337</v>
      </c>
      <c r="E7" s="4" t="s">
        <v>796</v>
      </c>
      <c r="F7" s="4"/>
      <c r="G7" s="4" t="s">
        <v>780</v>
      </c>
      <c r="H7" s="6"/>
      <c r="I7" s="6"/>
      <c r="J7" s="7"/>
      <c r="K7" s="6"/>
      <c r="L7" s="7"/>
      <c r="M7" s="7"/>
      <c r="N7" s="7" t="str">
        <f t="shared" si="0"/>
        <v/>
      </c>
      <c r="O7" s="6"/>
      <c r="P7" s="114"/>
      <c r="Q7" s="114"/>
      <c r="R7" s="114"/>
      <c r="S7" s="114"/>
      <c r="T7" s="114"/>
      <c r="U7" s="114"/>
      <c r="V7" s="114"/>
      <c r="W7" s="114"/>
      <c r="X7" s="114"/>
      <c r="Y7" s="114"/>
    </row>
    <row r="8" spans="1:25" ht="37.5" x14ac:dyDescent="0.3">
      <c r="A8" s="92"/>
      <c r="B8" s="4" t="s">
        <v>442</v>
      </c>
      <c r="C8" s="4" t="s">
        <v>1656</v>
      </c>
      <c r="D8" s="4" t="s">
        <v>3338</v>
      </c>
      <c r="E8" s="4" t="s">
        <v>796</v>
      </c>
      <c r="F8" s="4"/>
      <c r="G8" s="4" t="s">
        <v>780</v>
      </c>
      <c r="H8" s="6"/>
      <c r="I8" s="6"/>
      <c r="J8" s="7"/>
      <c r="K8" s="6"/>
      <c r="L8" s="7"/>
      <c r="M8" s="7"/>
      <c r="N8" s="7" t="str">
        <f t="shared" si="0"/>
        <v/>
      </c>
      <c r="O8" s="6"/>
      <c r="P8" s="114"/>
      <c r="Q8" s="114"/>
      <c r="R8" s="114"/>
      <c r="S8" s="114"/>
      <c r="T8" s="114"/>
      <c r="U8" s="114"/>
      <c r="V8" s="114"/>
      <c r="W8" s="114"/>
      <c r="X8" s="114"/>
      <c r="Y8" s="114"/>
    </row>
    <row r="9" spans="1:25" ht="62.5" x14ac:dyDescent="0.3">
      <c r="A9" s="92" t="s">
        <v>444</v>
      </c>
      <c r="B9" s="4" t="s">
        <v>443</v>
      </c>
      <c r="C9" s="4" t="s">
        <v>1657</v>
      </c>
      <c r="D9" s="4" t="s">
        <v>3339</v>
      </c>
      <c r="E9" s="4" t="s">
        <v>1658</v>
      </c>
      <c r="F9" s="4"/>
      <c r="G9" s="4" t="s">
        <v>780</v>
      </c>
      <c r="H9" s="6"/>
      <c r="I9" s="6"/>
      <c r="J9" s="7"/>
      <c r="K9" s="6"/>
      <c r="L9" s="7"/>
      <c r="M9" s="7"/>
      <c r="N9" s="7" t="str">
        <f t="shared" si="0"/>
        <v/>
      </c>
      <c r="O9" s="6"/>
      <c r="P9" s="114"/>
      <c r="Q9" s="114"/>
      <c r="R9" s="114"/>
      <c r="S9" s="114"/>
      <c r="T9" s="114"/>
      <c r="U9" s="114"/>
      <c r="V9" s="114"/>
      <c r="W9" s="114"/>
      <c r="X9" s="114"/>
      <c r="Y9" s="114"/>
    </row>
    <row r="10" spans="1:25" ht="37.5" x14ac:dyDescent="0.3">
      <c r="A10" s="92"/>
      <c r="B10" s="4" t="s">
        <v>443</v>
      </c>
      <c r="C10" s="4" t="s">
        <v>1659</v>
      </c>
      <c r="D10" s="4" t="s">
        <v>1660</v>
      </c>
      <c r="E10" s="4"/>
      <c r="F10" s="4"/>
      <c r="G10" s="4" t="s">
        <v>780</v>
      </c>
      <c r="H10" s="6"/>
      <c r="I10" s="6"/>
      <c r="J10" s="7"/>
      <c r="K10" s="6"/>
      <c r="L10" s="7"/>
      <c r="M10" s="7"/>
      <c r="N10" s="7" t="str">
        <f t="shared" si="0"/>
        <v/>
      </c>
      <c r="O10" s="6"/>
      <c r="P10" s="114"/>
      <c r="Q10" s="114"/>
      <c r="R10" s="114"/>
      <c r="S10" s="114"/>
      <c r="T10" s="114"/>
      <c r="U10" s="114"/>
      <c r="V10" s="114"/>
      <c r="W10" s="114"/>
      <c r="X10" s="114"/>
      <c r="Y10" s="114"/>
    </row>
    <row r="11" spans="1:25" ht="37.5" x14ac:dyDescent="0.3">
      <c r="A11" s="92"/>
      <c r="B11" s="4" t="s">
        <v>443</v>
      </c>
      <c r="C11" s="4" t="s">
        <v>1661</v>
      </c>
      <c r="D11" s="4" t="s">
        <v>3340</v>
      </c>
      <c r="E11" s="4" t="s">
        <v>1017</v>
      </c>
      <c r="F11" s="4"/>
      <c r="G11" s="4" t="s">
        <v>780</v>
      </c>
      <c r="H11" s="6"/>
      <c r="I11" s="6"/>
      <c r="J11" s="7"/>
      <c r="K11" s="6"/>
      <c r="L11" s="7"/>
      <c r="M11" s="7"/>
      <c r="N11" s="7" t="str">
        <f t="shared" si="0"/>
        <v/>
      </c>
      <c r="O11" s="6"/>
      <c r="P11" s="114"/>
      <c r="Q11" s="114"/>
      <c r="R11" s="114"/>
      <c r="S11" s="114"/>
      <c r="T11" s="114"/>
      <c r="U11" s="114"/>
      <c r="V11" s="114"/>
      <c r="W11" s="114"/>
      <c r="X11" s="114"/>
      <c r="Y11" s="114"/>
    </row>
    <row r="12" spans="1:25" ht="25" x14ac:dyDescent="0.3">
      <c r="A12" s="92"/>
      <c r="B12" s="4" t="s">
        <v>443</v>
      </c>
      <c r="C12" s="4" t="s">
        <v>1662</v>
      </c>
      <c r="D12" s="4" t="s">
        <v>3341</v>
      </c>
      <c r="E12" s="4" t="s">
        <v>1017</v>
      </c>
      <c r="F12" s="4"/>
      <c r="G12" s="4" t="s">
        <v>780</v>
      </c>
      <c r="H12" s="6"/>
      <c r="I12" s="6"/>
      <c r="J12" s="7"/>
      <c r="K12" s="6"/>
      <c r="L12" s="7"/>
      <c r="M12" s="7"/>
      <c r="N12" s="7" t="str">
        <f t="shared" si="0"/>
        <v/>
      </c>
      <c r="O12" s="6"/>
      <c r="P12" s="114"/>
      <c r="Q12" s="114"/>
      <c r="R12" s="114"/>
      <c r="S12" s="114"/>
      <c r="T12" s="114"/>
      <c r="U12" s="114"/>
      <c r="V12" s="114"/>
      <c r="W12" s="114"/>
      <c r="X12" s="114"/>
      <c r="Y12" s="114"/>
    </row>
    <row r="13" spans="1:25" ht="25" x14ac:dyDescent="0.3">
      <c r="A13" s="92"/>
      <c r="B13" s="4" t="s">
        <v>443</v>
      </c>
      <c r="C13" s="4" t="s">
        <v>1663</v>
      </c>
      <c r="D13" s="4" t="s">
        <v>3342</v>
      </c>
      <c r="E13" s="4" t="s">
        <v>1022</v>
      </c>
      <c r="F13" s="4"/>
      <c r="G13" s="4" t="s">
        <v>780</v>
      </c>
      <c r="H13" s="6"/>
      <c r="I13" s="6"/>
      <c r="J13" s="7"/>
      <c r="K13" s="6"/>
      <c r="L13" s="7"/>
      <c r="M13" s="7"/>
      <c r="N13" s="7" t="str">
        <f t="shared" si="0"/>
        <v/>
      </c>
      <c r="O13" s="6"/>
      <c r="P13" s="114"/>
      <c r="Q13" s="114"/>
      <c r="R13" s="114"/>
      <c r="S13" s="114"/>
      <c r="T13" s="114"/>
      <c r="U13" s="114"/>
      <c r="V13" s="114"/>
      <c r="W13" s="114"/>
      <c r="X13" s="114"/>
      <c r="Y13" s="114"/>
    </row>
    <row r="14" spans="1:25" ht="37.5" x14ac:dyDescent="0.3">
      <c r="A14" s="92" t="s">
        <v>3005</v>
      </c>
      <c r="B14" s="4" t="s">
        <v>3071</v>
      </c>
      <c r="C14" s="4" t="s">
        <v>3072</v>
      </c>
      <c r="D14" s="4" t="s">
        <v>3075</v>
      </c>
      <c r="E14" s="4"/>
      <c r="F14" s="4"/>
      <c r="G14" s="4" t="s">
        <v>780</v>
      </c>
      <c r="H14" s="6"/>
      <c r="I14" s="6"/>
      <c r="J14" s="7"/>
      <c r="K14" s="6"/>
      <c r="L14" s="7"/>
      <c r="M14" s="7"/>
      <c r="N14" s="7" t="str">
        <f t="shared" si="0"/>
        <v/>
      </c>
      <c r="O14" s="6"/>
      <c r="P14" s="114"/>
      <c r="Q14" s="114"/>
      <c r="R14" s="114"/>
      <c r="S14" s="114"/>
      <c r="T14" s="114"/>
      <c r="U14" s="114"/>
      <c r="V14" s="114"/>
      <c r="W14" s="114"/>
      <c r="X14" s="114"/>
      <c r="Y14" s="114"/>
    </row>
    <row r="15" spans="1:25" ht="38" customHeight="1" x14ac:dyDescent="0.3">
      <c r="A15" s="92" t="s">
        <v>3074</v>
      </c>
      <c r="B15" s="4" t="s">
        <v>3312</v>
      </c>
      <c r="C15" s="4" t="s">
        <v>3073</v>
      </c>
      <c r="D15" s="4" t="s">
        <v>3076</v>
      </c>
      <c r="E15" s="4" t="s">
        <v>832</v>
      </c>
      <c r="F15" s="4"/>
      <c r="G15" s="4" t="s">
        <v>780</v>
      </c>
      <c r="H15" s="6"/>
      <c r="I15" s="6"/>
      <c r="J15" s="7"/>
      <c r="K15" s="6"/>
      <c r="L15" s="7"/>
      <c r="M15" s="7"/>
      <c r="N15" s="7" t="str">
        <f t="shared" si="0"/>
        <v/>
      </c>
      <c r="O15" s="6"/>
      <c r="P15" s="114"/>
      <c r="Q15" s="114"/>
      <c r="R15" s="114"/>
      <c r="S15" s="114"/>
      <c r="T15" s="114"/>
      <c r="U15" s="114"/>
      <c r="V15" s="114"/>
      <c r="W15" s="114"/>
      <c r="X15" s="114"/>
      <c r="Y15" s="114"/>
    </row>
    <row r="16" spans="1:25" ht="162.5" x14ac:dyDescent="0.3">
      <c r="A16" s="92" t="s">
        <v>446</v>
      </c>
      <c r="B16" s="4" t="s">
        <v>445</v>
      </c>
      <c r="C16" s="4" t="s">
        <v>1664</v>
      </c>
      <c r="D16" s="4" t="s">
        <v>3343</v>
      </c>
      <c r="E16" s="4" t="s">
        <v>3078</v>
      </c>
      <c r="F16" s="4" t="s">
        <v>3077</v>
      </c>
      <c r="G16" s="4" t="s">
        <v>780</v>
      </c>
      <c r="H16" s="6"/>
      <c r="I16" s="6"/>
      <c r="J16" s="7"/>
      <c r="K16" s="6"/>
      <c r="L16" s="7"/>
      <c r="M16" s="7"/>
      <c r="N16" s="7" t="str">
        <f t="shared" si="0"/>
        <v/>
      </c>
      <c r="O16" s="6"/>
      <c r="P16" s="114"/>
      <c r="Q16" s="114"/>
      <c r="R16" s="114"/>
      <c r="S16" s="114"/>
      <c r="T16" s="114"/>
      <c r="U16" s="114"/>
      <c r="V16" s="114"/>
      <c r="W16" s="114"/>
      <c r="X16" s="114"/>
      <c r="Y16" s="114"/>
    </row>
    <row r="17" spans="1:25" ht="25" x14ac:dyDescent="0.3">
      <c r="A17" s="92" t="s">
        <v>1665</v>
      </c>
      <c r="B17" s="4" t="s">
        <v>447</v>
      </c>
      <c r="C17" s="4" t="s">
        <v>1666</v>
      </c>
      <c r="D17" s="4" t="s">
        <v>1667</v>
      </c>
      <c r="E17" s="4"/>
      <c r="F17" s="4"/>
      <c r="G17" s="4" t="s">
        <v>780</v>
      </c>
      <c r="H17" s="6"/>
      <c r="I17" s="6"/>
      <c r="J17" s="7"/>
      <c r="K17" s="6"/>
      <c r="L17" s="7"/>
      <c r="M17" s="7"/>
      <c r="N17" s="7" t="str">
        <f t="shared" si="0"/>
        <v/>
      </c>
      <c r="O17" s="6"/>
      <c r="P17" s="114"/>
      <c r="Q17" s="114"/>
      <c r="R17" s="114"/>
      <c r="S17" s="114"/>
      <c r="T17" s="114"/>
      <c r="U17" s="114"/>
      <c r="V17" s="114"/>
      <c r="W17" s="114"/>
      <c r="X17" s="114"/>
      <c r="Y17" s="114"/>
    </row>
    <row r="18" spans="1:25" ht="237.5" x14ac:dyDescent="0.3">
      <c r="A18" s="92" t="s">
        <v>449</v>
      </c>
      <c r="B18" s="4" t="s">
        <v>448</v>
      </c>
      <c r="C18" s="4" t="s">
        <v>1668</v>
      </c>
      <c r="D18" s="4" t="s">
        <v>1669</v>
      </c>
      <c r="E18" s="4"/>
      <c r="F18" s="4" t="s">
        <v>1670</v>
      </c>
      <c r="G18" s="4" t="s">
        <v>1542</v>
      </c>
      <c r="H18" s="6"/>
      <c r="I18" s="6"/>
      <c r="J18" s="7"/>
      <c r="K18" s="6"/>
      <c r="L18" s="7"/>
      <c r="M18" s="7"/>
      <c r="N18" s="7" t="str">
        <f t="shared" si="0"/>
        <v/>
      </c>
      <c r="O18" s="6"/>
      <c r="P18" s="114"/>
      <c r="Q18" s="114"/>
      <c r="R18" s="114"/>
      <c r="S18" s="114"/>
      <c r="T18" s="114"/>
      <c r="U18" s="114"/>
      <c r="V18" s="114"/>
      <c r="W18" s="114"/>
      <c r="X18" s="114"/>
      <c r="Y18" s="114"/>
    </row>
    <row r="19" spans="1:25" ht="37.5" x14ac:dyDescent="0.3">
      <c r="A19" s="92"/>
      <c r="B19" s="4" t="s">
        <v>448</v>
      </c>
      <c r="C19" s="4" t="s">
        <v>1671</v>
      </c>
      <c r="D19" s="4" t="s">
        <v>1672</v>
      </c>
      <c r="E19" s="4"/>
      <c r="F19" s="4"/>
      <c r="G19" s="4" t="s">
        <v>809</v>
      </c>
      <c r="H19" s="6"/>
      <c r="I19" s="6"/>
      <c r="J19" s="7"/>
      <c r="K19" s="6"/>
      <c r="L19" s="7"/>
      <c r="M19" s="7"/>
      <c r="N19" s="7" t="str">
        <f t="shared" si="0"/>
        <v/>
      </c>
      <c r="O19" s="6"/>
      <c r="P19" s="114"/>
      <c r="Q19" s="114"/>
      <c r="R19" s="114"/>
      <c r="S19" s="114"/>
      <c r="T19" s="114"/>
      <c r="U19" s="114"/>
      <c r="V19" s="114"/>
      <c r="W19" s="114"/>
      <c r="X19" s="114"/>
      <c r="Y19" s="114"/>
    </row>
    <row r="20" spans="1:25" ht="25" x14ac:dyDescent="0.3">
      <c r="A20" s="92"/>
      <c r="B20" s="4" t="s">
        <v>448</v>
      </c>
      <c r="C20" s="4" t="s">
        <v>1673</v>
      </c>
      <c r="D20" s="4" t="s">
        <v>1674</v>
      </c>
      <c r="E20" s="4"/>
      <c r="F20" s="4"/>
      <c r="G20" s="4" t="s">
        <v>809</v>
      </c>
      <c r="H20" s="6"/>
      <c r="I20" s="6"/>
      <c r="J20" s="7"/>
      <c r="K20" s="6"/>
      <c r="L20" s="7"/>
      <c r="M20" s="7"/>
      <c r="N20" s="7" t="str">
        <f t="shared" si="0"/>
        <v/>
      </c>
      <c r="O20" s="6"/>
      <c r="P20" s="114"/>
      <c r="Q20" s="114"/>
      <c r="R20" s="114"/>
      <c r="S20" s="114"/>
      <c r="T20" s="114"/>
      <c r="U20" s="114"/>
      <c r="V20" s="114"/>
      <c r="W20" s="114"/>
      <c r="X20" s="114"/>
      <c r="Y20" s="114"/>
    </row>
    <row r="21" spans="1:25" ht="37.5" x14ac:dyDescent="0.3">
      <c r="A21" s="92"/>
      <c r="B21" s="4" t="s">
        <v>448</v>
      </c>
      <c r="C21" s="4" t="s">
        <v>1675</v>
      </c>
      <c r="D21" s="4" t="s">
        <v>1676</v>
      </c>
      <c r="E21" s="4"/>
      <c r="F21" s="4"/>
      <c r="G21" s="4" t="s">
        <v>809</v>
      </c>
      <c r="H21" s="6"/>
      <c r="I21" s="6"/>
      <c r="J21" s="7"/>
      <c r="K21" s="6"/>
      <c r="L21" s="7"/>
      <c r="M21" s="7"/>
      <c r="N21" s="7" t="str">
        <f t="shared" si="0"/>
        <v/>
      </c>
      <c r="O21" s="6"/>
      <c r="P21" s="114"/>
      <c r="Q21" s="114"/>
      <c r="R21" s="114"/>
      <c r="S21" s="114"/>
      <c r="T21" s="114"/>
      <c r="U21" s="114"/>
      <c r="V21" s="114"/>
      <c r="W21" s="114"/>
      <c r="X21" s="114"/>
      <c r="Y21" s="114"/>
    </row>
    <row r="22" spans="1:25" ht="25" x14ac:dyDescent="0.3">
      <c r="A22" s="92"/>
      <c r="B22" s="4" t="s">
        <v>448</v>
      </c>
      <c r="C22" s="4" t="s">
        <v>1677</v>
      </c>
      <c r="D22" s="4" t="s">
        <v>1678</v>
      </c>
      <c r="E22" s="4"/>
      <c r="F22" s="4"/>
      <c r="G22" s="4" t="s">
        <v>809</v>
      </c>
      <c r="H22" s="6"/>
      <c r="I22" s="6"/>
      <c r="J22" s="7"/>
      <c r="K22" s="6"/>
      <c r="L22" s="7"/>
      <c r="M22" s="7"/>
      <c r="N22" s="7" t="str">
        <f t="shared" si="0"/>
        <v/>
      </c>
      <c r="O22" s="6"/>
      <c r="P22" s="114"/>
      <c r="Q22" s="114"/>
      <c r="R22" s="114"/>
      <c r="S22" s="114"/>
      <c r="T22" s="114"/>
      <c r="U22" s="114"/>
      <c r="V22" s="114"/>
      <c r="W22" s="114"/>
      <c r="X22" s="114"/>
      <c r="Y22" s="114"/>
    </row>
    <row r="23" spans="1:25" ht="37.5" x14ac:dyDescent="0.3">
      <c r="A23" s="92"/>
      <c r="B23" s="4" t="s">
        <v>448</v>
      </c>
      <c r="C23" s="4" t="s">
        <v>1679</v>
      </c>
      <c r="D23" s="4" t="s">
        <v>1680</v>
      </c>
      <c r="E23" s="4"/>
      <c r="F23" s="4"/>
      <c r="G23" s="4" t="s">
        <v>809</v>
      </c>
      <c r="H23" s="6"/>
      <c r="I23" s="6"/>
      <c r="J23" s="7"/>
      <c r="K23" s="6"/>
      <c r="L23" s="7"/>
      <c r="M23" s="7"/>
      <c r="N23" s="7" t="str">
        <f t="shared" si="0"/>
        <v/>
      </c>
      <c r="O23" s="6"/>
      <c r="P23" s="114"/>
      <c r="Q23" s="114"/>
      <c r="R23" s="114"/>
      <c r="S23" s="114"/>
      <c r="T23" s="114"/>
      <c r="U23" s="114"/>
      <c r="V23" s="114"/>
      <c r="W23" s="114"/>
      <c r="X23" s="114"/>
      <c r="Y23" s="114"/>
    </row>
    <row r="24" spans="1:25" ht="25" x14ac:dyDescent="0.3">
      <c r="A24" s="92" t="s">
        <v>451</v>
      </c>
      <c r="B24" s="4" t="s">
        <v>450</v>
      </c>
      <c r="C24" s="4" t="s">
        <v>1681</v>
      </c>
      <c r="D24" s="4" t="s">
        <v>3344</v>
      </c>
      <c r="E24" s="4" t="s">
        <v>832</v>
      </c>
      <c r="F24" s="4"/>
      <c r="G24" s="4" t="s">
        <v>809</v>
      </c>
      <c r="H24" s="6"/>
      <c r="I24" s="6"/>
      <c r="J24" s="7"/>
      <c r="K24" s="6"/>
      <c r="L24" s="7"/>
      <c r="M24" s="7"/>
      <c r="N24" s="7" t="str">
        <f t="shared" si="0"/>
        <v/>
      </c>
      <c r="O24" s="6"/>
      <c r="P24" s="114"/>
      <c r="Q24" s="114"/>
      <c r="R24" s="114"/>
      <c r="S24" s="114"/>
      <c r="T24" s="114"/>
      <c r="U24" s="114"/>
      <c r="V24" s="114"/>
      <c r="W24" s="114"/>
      <c r="X24" s="114"/>
      <c r="Y24" s="114"/>
    </row>
    <row r="25" spans="1:25" ht="44.5" customHeight="1" x14ac:dyDescent="0.3">
      <c r="A25" s="92" t="s">
        <v>3087</v>
      </c>
      <c r="B25" s="4" t="s">
        <v>3083</v>
      </c>
      <c r="C25" s="4" t="s">
        <v>3079</v>
      </c>
      <c r="D25" s="4" t="s">
        <v>3093</v>
      </c>
      <c r="E25" s="4" t="s">
        <v>3091</v>
      </c>
      <c r="F25" s="4"/>
      <c r="G25" s="4" t="s">
        <v>780</v>
      </c>
      <c r="H25" s="6"/>
      <c r="I25" s="6"/>
      <c r="J25" s="7"/>
      <c r="K25" s="6"/>
      <c r="L25" s="7"/>
      <c r="M25" s="7"/>
      <c r="N25" s="7" t="str">
        <f t="shared" si="0"/>
        <v/>
      </c>
      <c r="O25" s="6"/>
      <c r="P25" s="114"/>
      <c r="Q25" s="114"/>
      <c r="R25" s="114"/>
      <c r="S25" s="114"/>
      <c r="T25" s="114"/>
      <c r="U25" s="114"/>
      <c r="V25" s="114"/>
      <c r="W25" s="114"/>
      <c r="X25" s="114"/>
      <c r="Y25" s="114"/>
    </row>
    <row r="26" spans="1:25" ht="50" x14ac:dyDescent="0.3">
      <c r="A26" s="92" t="s">
        <v>3088</v>
      </c>
      <c r="B26" s="4" t="s">
        <v>3084</v>
      </c>
      <c r="C26" s="4" t="s">
        <v>3080</v>
      </c>
      <c r="D26" s="4" t="s">
        <v>3094</v>
      </c>
      <c r="E26" s="4"/>
      <c r="F26" s="4"/>
      <c r="G26" s="4" t="s">
        <v>1088</v>
      </c>
      <c r="H26" s="6"/>
      <c r="I26" s="6"/>
      <c r="J26" s="7"/>
      <c r="K26" s="6"/>
      <c r="L26" s="7"/>
      <c r="M26" s="7"/>
      <c r="N26" s="7" t="str">
        <f t="shared" si="0"/>
        <v/>
      </c>
      <c r="O26" s="6"/>
      <c r="P26" s="114"/>
      <c r="Q26" s="114"/>
      <c r="R26" s="114"/>
      <c r="S26" s="114"/>
      <c r="T26" s="114"/>
      <c r="U26" s="114"/>
      <c r="V26" s="114"/>
      <c r="W26" s="114"/>
      <c r="X26" s="114"/>
      <c r="Y26" s="114"/>
    </row>
    <row r="27" spans="1:25" ht="25" x14ac:dyDescent="0.3">
      <c r="A27" s="92" t="s">
        <v>3089</v>
      </c>
      <c r="B27" s="4" t="s">
        <v>3085</v>
      </c>
      <c r="C27" s="4" t="s">
        <v>3081</v>
      </c>
      <c r="D27" s="4" t="s">
        <v>3095</v>
      </c>
      <c r="E27" s="4"/>
      <c r="F27" s="4"/>
      <c r="G27" s="4" t="s">
        <v>1088</v>
      </c>
      <c r="H27" s="6"/>
      <c r="I27" s="6"/>
      <c r="J27" s="7"/>
      <c r="K27" s="6"/>
      <c r="L27" s="7"/>
      <c r="M27" s="7"/>
      <c r="N27" s="7" t="str">
        <f t="shared" si="0"/>
        <v/>
      </c>
      <c r="O27" s="6"/>
      <c r="P27" s="114"/>
      <c r="Q27" s="114"/>
      <c r="R27" s="114"/>
      <c r="S27" s="114"/>
      <c r="T27" s="114"/>
      <c r="U27" s="114"/>
      <c r="V27" s="114"/>
      <c r="W27" s="114"/>
      <c r="X27" s="114"/>
      <c r="Y27" s="114"/>
    </row>
    <row r="28" spans="1:25" ht="49" customHeight="1" x14ac:dyDescent="0.3">
      <c r="A28" s="92" t="s">
        <v>3090</v>
      </c>
      <c r="B28" s="4" t="s">
        <v>3086</v>
      </c>
      <c r="C28" s="4" t="s">
        <v>3082</v>
      </c>
      <c r="D28" s="4" t="s">
        <v>3092</v>
      </c>
      <c r="E28" s="4"/>
      <c r="F28" s="4"/>
      <c r="G28" s="4" t="s">
        <v>780</v>
      </c>
      <c r="H28" s="6"/>
      <c r="I28" s="6"/>
      <c r="J28" s="7"/>
      <c r="K28" s="6"/>
      <c r="L28" s="7"/>
      <c r="M28" s="7"/>
      <c r="N28" s="7" t="str">
        <f t="shared" si="0"/>
        <v/>
      </c>
      <c r="O28" s="6"/>
      <c r="P28" s="114"/>
      <c r="Q28" s="114"/>
      <c r="R28" s="114"/>
      <c r="S28" s="114"/>
      <c r="T28" s="114"/>
      <c r="U28" s="114"/>
      <c r="V28" s="114"/>
      <c r="W28" s="114"/>
      <c r="X28" s="114"/>
      <c r="Y28" s="114"/>
    </row>
    <row r="29" spans="1:25" x14ac:dyDescent="0.3">
      <c r="A29" s="92" t="s">
        <v>453</v>
      </c>
      <c r="B29" s="4" t="s">
        <v>452</v>
      </c>
      <c r="C29" s="4" t="s">
        <v>1682</v>
      </c>
      <c r="D29" s="4" t="s">
        <v>1683</v>
      </c>
      <c r="E29" s="4"/>
      <c r="F29" s="4"/>
      <c r="G29" s="4" t="s">
        <v>809</v>
      </c>
      <c r="H29" s="6"/>
      <c r="I29" s="6"/>
      <c r="J29" s="7"/>
      <c r="K29" s="6"/>
      <c r="L29" s="7"/>
      <c r="M29" s="7"/>
      <c r="N29" s="7" t="str">
        <f t="shared" si="0"/>
        <v/>
      </c>
      <c r="O29" s="6"/>
      <c r="P29" s="114"/>
      <c r="Q29" s="114"/>
      <c r="R29" s="114"/>
      <c r="S29" s="114"/>
      <c r="T29" s="114"/>
      <c r="U29" s="114"/>
      <c r="V29" s="114"/>
      <c r="W29" s="114"/>
      <c r="X29" s="114"/>
      <c r="Y29" s="114"/>
    </row>
    <row r="30" spans="1:25" ht="41" customHeight="1" x14ac:dyDescent="0.3">
      <c r="A30" s="92" t="s">
        <v>3098</v>
      </c>
      <c r="B30" s="4" t="s">
        <v>3096</v>
      </c>
      <c r="C30" s="4" t="s">
        <v>3097</v>
      </c>
      <c r="D30" s="4" t="s">
        <v>3099</v>
      </c>
      <c r="E30" s="4" t="s">
        <v>832</v>
      </c>
      <c r="F30" s="4"/>
      <c r="G30" s="4" t="s">
        <v>1088</v>
      </c>
      <c r="H30" s="6"/>
      <c r="I30" s="6"/>
      <c r="J30" s="7"/>
      <c r="K30" s="6"/>
      <c r="L30" s="7"/>
      <c r="M30" s="7"/>
      <c r="N30" s="7" t="str">
        <f t="shared" si="0"/>
        <v/>
      </c>
      <c r="O30" s="6"/>
      <c r="P30" s="114"/>
      <c r="Q30" s="114"/>
      <c r="R30" s="114"/>
      <c r="S30" s="114"/>
      <c r="T30" s="114"/>
      <c r="U30" s="114"/>
      <c r="V30" s="114"/>
      <c r="W30" s="114"/>
      <c r="X30" s="114"/>
      <c r="Y30" s="114"/>
    </row>
    <row r="31" spans="1:25" ht="50" x14ac:dyDescent="0.3">
      <c r="A31" s="92" t="s">
        <v>455</v>
      </c>
      <c r="B31" s="4" t="s">
        <v>454</v>
      </c>
      <c r="C31" s="4" t="s">
        <v>1684</v>
      </c>
      <c r="D31" s="4" t="s">
        <v>3345</v>
      </c>
      <c r="E31" s="4" t="s">
        <v>1685</v>
      </c>
      <c r="F31" s="4" t="s">
        <v>2820</v>
      </c>
      <c r="G31" s="4" t="s">
        <v>780</v>
      </c>
      <c r="H31" s="6"/>
      <c r="I31" s="6"/>
      <c r="J31" s="7"/>
      <c r="K31" s="6"/>
      <c r="L31" s="7"/>
      <c r="M31" s="7"/>
      <c r="N31" s="7" t="str">
        <f t="shared" si="0"/>
        <v/>
      </c>
      <c r="O31" s="6"/>
      <c r="P31" s="114"/>
      <c r="Q31" s="114"/>
      <c r="R31" s="114"/>
      <c r="S31" s="114"/>
      <c r="T31" s="114"/>
      <c r="U31" s="114"/>
      <c r="V31" s="114"/>
      <c r="W31" s="114"/>
      <c r="X31" s="114"/>
      <c r="Y31" s="114"/>
    </row>
    <row r="32" spans="1:25" ht="25" x14ac:dyDescent="0.3">
      <c r="A32" s="92"/>
      <c r="B32" s="4" t="s">
        <v>454</v>
      </c>
      <c r="C32" s="4" t="s">
        <v>1686</v>
      </c>
      <c r="D32" s="4" t="s">
        <v>3346</v>
      </c>
      <c r="E32" s="4" t="s">
        <v>1687</v>
      </c>
      <c r="F32" s="4"/>
      <c r="G32" s="4" t="s">
        <v>809</v>
      </c>
      <c r="H32" s="6"/>
      <c r="I32" s="6"/>
      <c r="J32" s="7"/>
      <c r="K32" s="6"/>
      <c r="L32" s="7"/>
      <c r="M32" s="7"/>
      <c r="N32" s="7" t="str">
        <f t="shared" si="0"/>
        <v/>
      </c>
      <c r="O32" s="6"/>
      <c r="P32" s="114"/>
      <c r="Q32" s="114"/>
      <c r="R32" s="114"/>
      <c r="S32" s="114"/>
      <c r="T32" s="114"/>
      <c r="U32" s="114"/>
      <c r="V32" s="114"/>
      <c r="W32" s="114"/>
      <c r="X32" s="114"/>
      <c r="Y32" s="114"/>
    </row>
    <row r="33" spans="1:25" ht="25" x14ac:dyDescent="0.3">
      <c r="A33" s="92" t="s">
        <v>457</v>
      </c>
      <c r="B33" s="4" t="s">
        <v>456</v>
      </c>
      <c r="C33" s="4" t="s">
        <v>1688</v>
      </c>
      <c r="D33" s="4" t="s">
        <v>3347</v>
      </c>
      <c r="E33" s="4" t="s">
        <v>832</v>
      </c>
      <c r="F33" s="4"/>
      <c r="G33" s="4" t="s">
        <v>1088</v>
      </c>
      <c r="H33" s="6"/>
      <c r="I33" s="6"/>
      <c r="J33" s="7"/>
      <c r="K33" s="6"/>
      <c r="L33" s="7"/>
      <c r="M33" s="7"/>
      <c r="N33" s="7" t="str">
        <f t="shared" si="0"/>
        <v/>
      </c>
      <c r="O33" s="6"/>
      <c r="P33" s="114"/>
      <c r="Q33" s="114"/>
      <c r="R33" s="114"/>
      <c r="S33" s="114"/>
      <c r="T33" s="114"/>
      <c r="U33" s="114"/>
      <c r="V33" s="114"/>
      <c r="W33" s="114"/>
      <c r="X33" s="114"/>
      <c r="Y33" s="114"/>
    </row>
    <row r="34" spans="1:25" ht="50" x14ac:dyDescent="0.3">
      <c r="A34" s="92" t="s">
        <v>459</v>
      </c>
      <c r="B34" s="4" t="s">
        <v>458</v>
      </c>
      <c r="C34" s="4" t="s">
        <v>1689</v>
      </c>
      <c r="D34" s="4" t="s">
        <v>1690</v>
      </c>
      <c r="E34" s="4"/>
      <c r="F34" s="4"/>
      <c r="G34" s="4" t="s">
        <v>809</v>
      </c>
      <c r="H34" s="6"/>
      <c r="I34" s="6"/>
      <c r="J34" s="7"/>
      <c r="K34" s="6"/>
      <c r="L34" s="7"/>
      <c r="M34" s="7"/>
      <c r="N34" s="7" t="str">
        <f t="shared" si="0"/>
        <v/>
      </c>
      <c r="O34" s="6"/>
      <c r="P34" s="114"/>
      <c r="Q34" s="114"/>
      <c r="R34" s="114"/>
      <c r="S34" s="114"/>
      <c r="T34" s="114"/>
      <c r="U34" s="114"/>
      <c r="V34" s="114"/>
      <c r="W34" s="114"/>
      <c r="X34" s="114"/>
      <c r="Y34" s="114"/>
    </row>
    <row r="35" spans="1:25" ht="25" x14ac:dyDescent="0.3">
      <c r="A35" s="92" t="s">
        <v>461</v>
      </c>
      <c r="B35" s="4" t="s">
        <v>460</v>
      </c>
      <c r="C35" s="4" t="s">
        <v>1691</v>
      </c>
      <c r="D35" s="4" t="s">
        <v>1692</v>
      </c>
      <c r="E35" s="4"/>
      <c r="F35" s="4"/>
      <c r="G35" s="4" t="s">
        <v>780</v>
      </c>
      <c r="H35" s="6"/>
      <c r="I35" s="6"/>
      <c r="J35" s="7"/>
      <c r="K35" s="6"/>
      <c r="L35" s="7"/>
      <c r="M35" s="7"/>
      <c r="N35" s="7" t="str">
        <f t="shared" si="0"/>
        <v/>
      </c>
      <c r="O35" s="6"/>
      <c r="P35" s="114"/>
      <c r="Q35" s="114"/>
      <c r="R35" s="114"/>
      <c r="S35" s="114"/>
      <c r="T35" s="114"/>
      <c r="U35" s="114"/>
      <c r="V35" s="114"/>
      <c r="W35" s="114"/>
      <c r="X35" s="114"/>
      <c r="Y35" s="114"/>
    </row>
    <row r="36" spans="1:25" ht="37.5" x14ac:dyDescent="0.3">
      <c r="A36" s="92"/>
      <c r="B36" s="4" t="s">
        <v>460</v>
      </c>
      <c r="C36" s="4" t="s">
        <v>1693</v>
      </c>
      <c r="D36" s="4" t="s">
        <v>1694</v>
      </c>
      <c r="E36" s="4"/>
      <c r="F36" s="4"/>
      <c r="G36" s="4" t="s">
        <v>780</v>
      </c>
      <c r="H36" s="6"/>
      <c r="I36" s="6"/>
      <c r="J36" s="7"/>
      <c r="K36" s="6"/>
      <c r="L36" s="7"/>
      <c r="M36" s="7"/>
      <c r="N36" s="7" t="str">
        <f t="shared" si="0"/>
        <v/>
      </c>
      <c r="O36" s="6"/>
      <c r="P36" s="114"/>
      <c r="Q36" s="114"/>
      <c r="R36" s="114"/>
      <c r="S36" s="114"/>
      <c r="T36" s="114"/>
      <c r="U36" s="114"/>
      <c r="V36" s="114"/>
      <c r="W36" s="114"/>
      <c r="X36" s="114"/>
      <c r="Y36" s="114"/>
    </row>
    <row r="37" spans="1:25" ht="37.5" x14ac:dyDescent="0.3">
      <c r="A37" s="92" t="s">
        <v>463</v>
      </c>
      <c r="B37" s="4" t="s">
        <v>462</v>
      </c>
      <c r="C37" s="4" t="s">
        <v>1695</v>
      </c>
      <c r="D37" s="4" t="s">
        <v>3348</v>
      </c>
      <c r="E37" s="4" t="s">
        <v>832</v>
      </c>
      <c r="F37" s="4"/>
      <c r="G37" s="4" t="s">
        <v>1088</v>
      </c>
      <c r="H37" s="6"/>
      <c r="I37" s="6"/>
      <c r="J37" s="7"/>
      <c r="K37" s="6"/>
      <c r="L37" s="7"/>
      <c r="M37" s="7"/>
      <c r="N37" s="7" t="str">
        <f t="shared" si="0"/>
        <v/>
      </c>
      <c r="O37" s="6"/>
      <c r="P37" s="114"/>
      <c r="Q37" s="114"/>
      <c r="R37" s="114"/>
      <c r="S37" s="114"/>
      <c r="T37" s="114"/>
      <c r="U37" s="114"/>
      <c r="V37" s="114"/>
      <c r="W37" s="114"/>
      <c r="X37" s="114"/>
      <c r="Y37" s="114"/>
    </row>
    <row r="38" spans="1:25" ht="262.5" x14ac:dyDescent="0.3">
      <c r="A38" s="92" t="s">
        <v>465</v>
      </c>
      <c r="B38" s="4" t="s">
        <v>464</v>
      </c>
      <c r="C38" s="4" t="s">
        <v>1696</v>
      </c>
      <c r="D38" s="4" t="s">
        <v>3349</v>
      </c>
      <c r="E38" s="4" t="s">
        <v>1697</v>
      </c>
      <c r="F38" s="4"/>
      <c r="G38" s="4" t="s">
        <v>783</v>
      </c>
      <c r="H38" s="6"/>
      <c r="I38" s="6"/>
      <c r="J38" s="7"/>
      <c r="K38" s="6"/>
      <c r="L38" s="7"/>
      <c r="M38" s="7"/>
      <c r="N38" s="7" t="str">
        <f t="shared" si="0"/>
        <v/>
      </c>
      <c r="O38" s="6"/>
      <c r="P38" s="114"/>
      <c r="Q38" s="114"/>
      <c r="R38" s="114"/>
      <c r="S38" s="114"/>
      <c r="T38" s="114"/>
      <c r="U38" s="114"/>
      <c r="V38" s="114"/>
      <c r="W38" s="114"/>
      <c r="X38" s="114"/>
      <c r="Y38" s="114"/>
    </row>
    <row r="39" spans="1:25" ht="150" x14ac:dyDescent="0.3">
      <c r="A39" s="92"/>
      <c r="B39" s="4" t="s">
        <v>464</v>
      </c>
      <c r="C39" s="4" t="s">
        <v>1698</v>
      </c>
      <c r="D39" s="4" t="s">
        <v>3350</v>
      </c>
      <c r="E39" s="4" t="s">
        <v>2814</v>
      </c>
      <c r="F39" s="4" t="s">
        <v>2821</v>
      </c>
      <c r="G39" s="4" t="s">
        <v>835</v>
      </c>
      <c r="H39" s="6"/>
      <c r="I39" s="6"/>
      <c r="J39" s="7"/>
      <c r="K39" s="6"/>
      <c r="L39" s="7"/>
      <c r="M39" s="7"/>
      <c r="N39" s="7" t="str">
        <f t="shared" si="0"/>
        <v/>
      </c>
      <c r="O39" s="6"/>
      <c r="P39" s="114"/>
      <c r="Q39" s="114"/>
      <c r="R39" s="114"/>
      <c r="S39" s="114"/>
      <c r="T39" s="114"/>
      <c r="U39" s="114"/>
      <c r="V39" s="114"/>
      <c r="W39" s="114"/>
      <c r="X39" s="114"/>
      <c r="Y39" s="114"/>
    </row>
    <row r="40" spans="1:25" ht="37.5" x14ac:dyDescent="0.3">
      <c r="A40" s="92"/>
      <c r="B40" s="4" t="s">
        <v>464</v>
      </c>
      <c r="C40" s="4" t="s">
        <v>1699</v>
      </c>
      <c r="D40" s="4" t="s">
        <v>1700</v>
      </c>
      <c r="E40" s="4"/>
      <c r="F40" s="4"/>
      <c r="G40" s="4" t="s">
        <v>780</v>
      </c>
      <c r="H40" s="6"/>
      <c r="I40" s="6"/>
      <c r="J40" s="7"/>
      <c r="K40" s="6"/>
      <c r="L40" s="7"/>
      <c r="M40" s="7"/>
      <c r="N40" s="7" t="str">
        <f t="shared" si="0"/>
        <v/>
      </c>
      <c r="O40" s="6"/>
      <c r="P40" s="114"/>
      <c r="Q40" s="114"/>
      <c r="R40" s="114"/>
      <c r="S40" s="114"/>
      <c r="T40" s="114"/>
      <c r="U40" s="114"/>
      <c r="V40" s="114"/>
      <c r="W40" s="114"/>
      <c r="X40" s="114"/>
      <c r="Y40" s="114"/>
    </row>
    <row r="41" spans="1:25" ht="150" x14ac:dyDescent="0.3">
      <c r="A41" s="92"/>
      <c r="B41" s="4" t="s">
        <v>464</v>
      </c>
      <c r="C41" s="4" t="s">
        <v>1701</v>
      </c>
      <c r="D41" s="4" t="s">
        <v>3351</v>
      </c>
      <c r="E41" s="4" t="s">
        <v>2814</v>
      </c>
      <c r="F41" s="4" t="s">
        <v>2821</v>
      </c>
      <c r="G41" s="4" t="s">
        <v>780</v>
      </c>
      <c r="H41" s="6"/>
      <c r="I41" s="6"/>
      <c r="J41" s="7"/>
      <c r="K41" s="6"/>
      <c r="L41" s="7"/>
      <c r="M41" s="7"/>
      <c r="N41" s="7" t="str">
        <f t="shared" si="0"/>
        <v/>
      </c>
      <c r="O41" s="6"/>
      <c r="P41" s="114"/>
      <c r="Q41" s="114"/>
      <c r="R41" s="114"/>
      <c r="S41" s="114"/>
      <c r="T41" s="114"/>
      <c r="U41" s="114"/>
      <c r="V41" s="114"/>
      <c r="W41" s="114"/>
      <c r="X41" s="114"/>
      <c r="Y41" s="114"/>
    </row>
    <row r="42" spans="1:25" ht="25" x14ac:dyDescent="0.3">
      <c r="A42" s="92"/>
      <c r="B42" s="4" t="s">
        <v>464</v>
      </c>
      <c r="C42" s="4" t="s">
        <v>1702</v>
      </c>
      <c r="D42" s="4" t="s">
        <v>1703</v>
      </c>
      <c r="E42" s="4"/>
      <c r="F42" s="4"/>
      <c r="G42" s="4" t="s">
        <v>835</v>
      </c>
      <c r="H42" s="6"/>
      <c r="I42" s="6"/>
      <c r="J42" s="7"/>
      <c r="K42" s="6"/>
      <c r="L42" s="7"/>
      <c r="M42" s="7"/>
      <c r="N42" s="7" t="str">
        <f t="shared" si="0"/>
        <v/>
      </c>
      <c r="O42" s="6"/>
      <c r="P42" s="114"/>
      <c r="Q42" s="114"/>
      <c r="R42" s="114"/>
      <c r="S42" s="114"/>
      <c r="T42" s="114"/>
      <c r="U42" s="114"/>
      <c r="V42" s="114"/>
      <c r="W42" s="114"/>
      <c r="X42" s="114"/>
      <c r="Y42" s="114"/>
    </row>
    <row r="43" spans="1:25" ht="25" x14ac:dyDescent="0.3">
      <c r="A43" s="92" t="s">
        <v>467</v>
      </c>
      <c r="B43" s="4" t="s">
        <v>466</v>
      </c>
      <c r="C43" s="4" t="s">
        <v>1704</v>
      </c>
      <c r="D43" s="4" t="s">
        <v>3352</v>
      </c>
      <c r="E43" s="4" t="s">
        <v>779</v>
      </c>
      <c r="F43" s="4"/>
      <c r="G43" s="4" t="s">
        <v>780</v>
      </c>
      <c r="H43" s="6"/>
      <c r="I43" s="6"/>
      <c r="J43" s="7"/>
      <c r="K43" s="6"/>
      <c r="L43" s="7"/>
      <c r="M43" s="7"/>
      <c r="N43" s="7" t="str">
        <f t="shared" si="0"/>
        <v/>
      </c>
      <c r="O43" s="6"/>
      <c r="P43" s="114"/>
      <c r="Q43" s="114"/>
      <c r="R43" s="114"/>
      <c r="S43" s="114"/>
      <c r="T43" s="114"/>
      <c r="U43" s="114"/>
      <c r="V43" s="114"/>
      <c r="W43" s="114"/>
      <c r="X43" s="114"/>
      <c r="Y43" s="114"/>
    </row>
    <row r="44" spans="1:25" ht="25" x14ac:dyDescent="0.3">
      <c r="A44" s="92"/>
      <c r="B44" s="4" t="s">
        <v>466</v>
      </c>
      <c r="C44" s="4" t="s">
        <v>1705</v>
      </c>
      <c r="D44" s="4" t="s">
        <v>1706</v>
      </c>
      <c r="E44" s="4"/>
      <c r="F44" s="4"/>
      <c r="G44" s="4" t="s">
        <v>780</v>
      </c>
      <c r="H44" s="6"/>
      <c r="I44" s="6"/>
      <c r="J44" s="7"/>
      <c r="K44" s="6"/>
      <c r="L44" s="7"/>
      <c r="M44" s="7"/>
      <c r="N44" s="7" t="str">
        <f t="shared" si="0"/>
        <v/>
      </c>
      <c r="O44" s="6"/>
      <c r="P44" s="114"/>
      <c r="Q44" s="114"/>
      <c r="R44" s="114"/>
      <c r="S44" s="114"/>
      <c r="T44" s="114"/>
      <c r="U44" s="114"/>
      <c r="V44" s="114"/>
      <c r="W44" s="114"/>
      <c r="X44" s="114"/>
      <c r="Y44" s="114"/>
    </row>
    <row r="45" spans="1:25" ht="37.5" x14ac:dyDescent="0.3">
      <c r="A45" s="92"/>
      <c r="B45" s="4" t="s">
        <v>466</v>
      </c>
      <c r="C45" s="4" t="s">
        <v>1707</v>
      </c>
      <c r="D45" s="4" t="s">
        <v>3353</v>
      </c>
      <c r="E45" s="4" t="s">
        <v>779</v>
      </c>
      <c r="F45" s="4"/>
      <c r="G45" s="4" t="s">
        <v>809</v>
      </c>
      <c r="H45" s="6"/>
      <c r="I45" s="6"/>
      <c r="J45" s="7"/>
      <c r="K45" s="6"/>
      <c r="L45" s="7"/>
      <c r="M45" s="7"/>
      <c r="N45" s="7" t="str">
        <f t="shared" si="0"/>
        <v/>
      </c>
      <c r="O45" s="6"/>
      <c r="P45" s="114"/>
      <c r="Q45" s="114"/>
      <c r="R45" s="114"/>
      <c r="S45" s="114"/>
      <c r="T45" s="114"/>
      <c r="U45" s="114"/>
      <c r="V45" s="114"/>
      <c r="W45" s="114"/>
      <c r="X45" s="114"/>
      <c r="Y45" s="114"/>
    </row>
    <row r="46" spans="1:25" ht="25" x14ac:dyDescent="0.3">
      <c r="A46" s="92"/>
      <c r="B46" s="4" t="s">
        <v>466</v>
      </c>
      <c r="C46" s="4" t="s">
        <v>1708</v>
      </c>
      <c r="D46" s="4" t="s">
        <v>1709</v>
      </c>
      <c r="E46" s="4"/>
      <c r="F46" s="4"/>
      <c r="G46" s="4" t="s">
        <v>809</v>
      </c>
      <c r="H46" s="6"/>
      <c r="I46" s="6"/>
      <c r="J46" s="7"/>
      <c r="K46" s="6"/>
      <c r="L46" s="7"/>
      <c r="M46" s="7"/>
      <c r="N46" s="7" t="str">
        <f t="shared" si="0"/>
        <v/>
      </c>
      <c r="O46" s="6"/>
      <c r="P46" s="114"/>
      <c r="Q46" s="114"/>
      <c r="R46" s="114"/>
      <c r="S46" s="114"/>
      <c r="T46" s="114"/>
      <c r="U46" s="114"/>
      <c r="V46" s="114"/>
      <c r="W46" s="114"/>
      <c r="X46" s="114"/>
      <c r="Y46" s="114"/>
    </row>
    <row r="47" spans="1:25" ht="37.5" x14ac:dyDescent="0.3">
      <c r="A47" s="92"/>
      <c r="B47" s="4" t="s">
        <v>466</v>
      </c>
      <c r="C47" s="4" t="s">
        <v>1710</v>
      </c>
      <c r="D47" s="4" t="s">
        <v>1711</v>
      </c>
      <c r="E47" s="4"/>
      <c r="F47" s="4"/>
      <c r="G47" s="4" t="s">
        <v>809</v>
      </c>
      <c r="H47" s="6"/>
      <c r="I47" s="6"/>
      <c r="J47" s="7"/>
      <c r="K47" s="6"/>
      <c r="L47" s="7"/>
      <c r="M47" s="7"/>
      <c r="N47" s="7" t="str">
        <f t="shared" si="0"/>
        <v/>
      </c>
      <c r="O47" s="6"/>
      <c r="P47" s="114"/>
      <c r="Q47" s="114"/>
      <c r="R47" s="114"/>
      <c r="S47" s="114"/>
      <c r="T47" s="114"/>
      <c r="U47" s="114"/>
      <c r="V47" s="114"/>
      <c r="W47" s="114"/>
      <c r="X47" s="114"/>
      <c r="Y47" s="114"/>
    </row>
    <row r="48" spans="1:25" ht="37.5" x14ac:dyDescent="0.3">
      <c r="A48" s="92"/>
      <c r="B48" s="4" t="s">
        <v>466</v>
      </c>
      <c r="C48" s="4" t="s">
        <v>1712</v>
      </c>
      <c r="D48" s="4" t="s">
        <v>1713</v>
      </c>
      <c r="E48" s="4"/>
      <c r="F48" s="4"/>
      <c r="G48" s="4" t="s">
        <v>809</v>
      </c>
      <c r="H48" s="6"/>
      <c r="I48" s="6"/>
      <c r="J48" s="7"/>
      <c r="K48" s="6"/>
      <c r="L48" s="7"/>
      <c r="M48" s="7"/>
      <c r="N48" s="7" t="str">
        <f t="shared" si="0"/>
        <v/>
      </c>
      <c r="O48" s="6"/>
      <c r="P48" s="114"/>
      <c r="Q48" s="114"/>
      <c r="R48" s="114"/>
      <c r="S48" s="114"/>
      <c r="T48" s="114"/>
      <c r="U48" s="114"/>
      <c r="V48" s="114"/>
      <c r="W48" s="114"/>
      <c r="X48" s="114"/>
      <c r="Y48" s="114"/>
    </row>
    <row r="49" spans="1:25" ht="25" x14ac:dyDescent="0.3">
      <c r="A49" s="92"/>
      <c r="B49" s="4" t="s">
        <v>466</v>
      </c>
      <c r="C49" s="4" t="s">
        <v>1714</v>
      </c>
      <c r="D49" s="4" t="s">
        <v>3354</v>
      </c>
      <c r="E49" s="4" t="s">
        <v>1715</v>
      </c>
      <c r="F49" s="4"/>
      <c r="G49" s="4" t="s">
        <v>809</v>
      </c>
      <c r="H49" s="6"/>
      <c r="I49" s="6"/>
      <c r="J49" s="7"/>
      <c r="K49" s="6"/>
      <c r="L49" s="7"/>
      <c r="M49" s="7"/>
      <c r="N49" s="7" t="str">
        <f t="shared" si="0"/>
        <v/>
      </c>
      <c r="O49" s="6"/>
      <c r="P49" s="114"/>
      <c r="Q49" s="114"/>
      <c r="R49" s="114"/>
      <c r="S49" s="114"/>
      <c r="T49" s="114"/>
      <c r="U49" s="114"/>
      <c r="V49" s="114"/>
      <c r="W49" s="114"/>
      <c r="X49" s="114"/>
      <c r="Y49" s="114"/>
    </row>
    <row r="50" spans="1:25" ht="25" x14ac:dyDescent="0.3">
      <c r="A50" s="92" t="s">
        <v>469</v>
      </c>
      <c r="B50" s="4" t="s">
        <v>468</v>
      </c>
      <c r="C50" s="4" t="s">
        <v>1716</v>
      </c>
      <c r="D50" s="4" t="s">
        <v>3355</v>
      </c>
      <c r="E50" s="4" t="s">
        <v>1017</v>
      </c>
      <c r="F50" s="4"/>
      <c r="G50" s="4" t="s">
        <v>835</v>
      </c>
      <c r="H50" s="6"/>
      <c r="I50" s="6"/>
      <c r="J50" s="7"/>
      <c r="K50" s="6"/>
      <c r="L50" s="7"/>
      <c r="M50" s="7"/>
      <c r="N50" s="7" t="str">
        <f t="shared" si="0"/>
        <v/>
      </c>
      <c r="O50" s="6"/>
      <c r="P50" s="114"/>
      <c r="Q50" s="114"/>
      <c r="R50" s="114"/>
      <c r="S50" s="114"/>
      <c r="T50" s="114"/>
      <c r="U50" s="114"/>
      <c r="V50" s="114"/>
      <c r="W50" s="114"/>
      <c r="X50" s="114"/>
      <c r="Y50" s="114"/>
    </row>
    <row r="51" spans="1:25" ht="62.5" x14ac:dyDescent="0.3">
      <c r="A51" s="92" t="s">
        <v>1717</v>
      </c>
      <c r="B51" s="4" t="s">
        <v>470</v>
      </c>
      <c r="C51" s="4" t="s">
        <v>1718</v>
      </c>
      <c r="D51" s="4" t="s">
        <v>3356</v>
      </c>
      <c r="E51" s="4" t="s">
        <v>1719</v>
      </c>
      <c r="F51" s="4"/>
      <c r="G51" s="4" t="s">
        <v>783</v>
      </c>
      <c r="H51" s="6"/>
      <c r="I51" s="6"/>
      <c r="J51" s="7"/>
      <c r="K51" s="6"/>
      <c r="L51" s="7"/>
      <c r="M51" s="7"/>
      <c r="N51" s="7" t="str">
        <f t="shared" si="0"/>
        <v/>
      </c>
      <c r="O51" s="6"/>
      <c r="P51" s="114"/>
      <c r="Q51" s="114"/>
      <c r="R51" s="114"/>
      <c r="S51" s="114"/>
      <c r="T51" s="114"/>
      <c r="U51" s="114"/>
      <c r="V51" s="114"/>
      <c r="W51" s="114"/>
      <c r="X51" s="114"/>
      <c r="Y51" s="114"/>
    </row>
    <row r="52" spans="1:25" ht="37.5" x14ac:dyDescent="0.3">
      <c r="A52" s="92" t="s">
        <v>473</v>
      </c>
      <c r="B52" s="4" t="s">
        <v>472</v>
      </c>
      <c r="C52" s="4" t="s">
        <v>1720</v>
      </c>
      <c r="D52" s="4" t="s">
        <v>3357</v>
      </c>
      <c r="E52" s="4" t="s">
        <v>1244</v>
      </c>
      <c r="F52" s="4"/>
      <c r="G52" s="4" t="s">
        <v>835</v>
      </c>
      <c r="H52" s="6"/>
      <c r="I52" s="6"/>
      <c r="J52" s="7"/>
      <c r="K52" s="6"/>
      <c r="L52" s="7"/>
      <c r="M52" s="7"/>
      <c r="N52" s="7" t="str">
        <f t="shared" si="0"/>
        <v/>
      </c>
      <c r="O52" s="6"/>
      <c r="P52" s="114"/>
      <c r="Q52" s="114"/>
      <c r="R52" s="114"/>
      <c r="S52" s="114"/>
      <c r="T52" s="114"/>
      <c r="U52" s="114"/>
      <c r="V52" s="114"/>
      <c r="W52" s="114"/>
      <c r="X52" s="114"/>
      <c r="Y52" s="114"/>
    </row>
    <row r="53" spans="1:25" x14ac:dyDescent="0.3">
      <c r="A53" s="6"/>
      <c r="B53" s="6"/>
      <c r="C53" s="6"/>
      <c r="D53" s="6"/>
      <c r="E53" s="6"/>
      <c r="F53" s="6"/>
      <c r="G53" s="6"/>
      <c r="H53" s="6"/>
      <c r="I53" s="6"/>
      <c r="J53" s="7"/>
      <c r="K53" s="6"/>
      <c r="L53" s="7"/>
      <c r="M53" s="7"/>
      <c r="N53" s="7"/>
      <c r="O53" s="6"/>
      <c r="P53" s="114"/>
      <c r="Q53" s="114"/>
      <c r="R53" s="114"/>
      <c r="S53" s="114"/>
      <c r="T53" s="114"/>
      <c r="U53" s="114"/>
      <c r="V53" s="114"/>
      <c r="W53" s="114"/>
      <c r="X53" s="114"/>
      <c r="Y53" s="114"/>
    </row>
    <row r="54" spans="1:25" x14ac:dyDescent="0.3">
      <c r="A54" s="6"/>
      <c r="B54" s="6"/>
      <c r="C54" s="6"/>
      <c r="D54" s="6"/>
      <c r="E54" s="6"/>
      <c r="F54" s="6"/>
      <c r="G54" s="6"/>
      <c r="H54" s="6"/>
      <c r="I54" s="6"/>
      <c r="J54" s="7"/>
      <c r="K54" s="6"/>
      <c r="L54" s="7"/>
      <c r="M54" s="7"/>
      <c r="N54" s="7"/>
      <c r="O54" s="6"/>
      <c r="P54" s="114"/>
      <c r="Q54" s="114"/>
      <c r="R54" s="114"/>
      <c r="S54" s="114"/>
      <c r="T54" s="114"/>
      <c r="U54" s="114"/>
      <c r="V54" s="114"/>
      <c r="W54" s="114"/>
      <c r="X54" s="114"/>
      <c r="Y54" s="114"/>
    </row>
    <row r="55" spans="1:25" x14ac:dyDescent="0.3">
      <c r="A55" s="6"/>
      <c r="B55" s="6"/>
      <c r="C55" s="6"/>
      <c r="D55" s="6"/>
      <c r="E55" s="6"/>
      <c r="F55" s="6"/>
      <c r="G55" s="6"/>
      <c r="H55" s="6"/>
      <c r="I55" s="6"/>
      <c r="J55" s="7"/>
      <c r="K55" s="6"/>
      <c r="L55" s="7"/>
      <c r="M55" s="7"/>
      <c r="N55" s="7"/>
      <c r="O55" s="6"/>
      <c r="P55" s="114"/>
      <c r="Q55" s="114"/>
      <c r="R55" s="114"/>
      <c r="S55" s="114"/>
      <c r="T55" s="114"/>
      <c r="U55" s="114"/>
      <c r="V55" s="114"/>
      <c r="W55" s="114"/>
      <c r="X55" s="114"/>
      <c r="Y55" s="114"/>
    </row>
    <row r="56" spans="1:25" x14ac:dyDescent="0.3">
      <c r="A56" s="6"/>
      <c r="B56" s="6"/>
      <c r="C56" s="6"/>
      <c r="D56" s="6"/>
      <c r="E56" s="6"/>
      <c r="F56" s="6"/>
      <c r="G56" s="6"/>
      <c r="H56" s="6"/>
      <c r="I56" s="6"/>
      <c r="J56" s="7"/>
      <c r="K56" s="6"/>
      <c r="L56" s="7"/>
      <c r="M56" s="7"/>
      <c r="N56" s="7"/>
      <c r="O56" s="6"/>
      <c r="P56" s="114"/>
      <c r="Q56" s="114"/>
      <c r="R56" s="114"/>
      <c r="S56" s="114"/>
      <c r="T56" s="114"/>
      <c r="U56" s="114"/>
      <c r="V56" s="114"/>
      <c r="W56" s="114"/>
      <c r="X56" s="114"/>
      <c r="Y56" s="114"/>
    </row>
    <row r="57" spans="1:25" x14ac:dyDescent="0.3">
      <c r="A57" s="6"/>
      <c r="B57" s="6"/>
      <c r="C57" s="6"/>
      <c r="D57" s="6"/>
      <c r="E57" s="6"/>
      <c r="F57" s="6"/>
      <c r="G57" s="6"/>
      <c r="H57" s="6"/>
      <c r="I57" s="6"/>
      <c r="J57" s="7"/>
      <c r="K57" s="6"/>
      <c r="L57" s="7"/>
      <c r="M57" s="7"/>
      <c r="N57" s="7"/>
      <c r="O57" s="6"/>
      <c r="P57" s="114"/>
      <c r="Q57" s="114"/>
      <c r="R57" s="114"/>
      <c r="S57" s="114"/>
      <c r="T57" s="114"/>
      <c r="U57" s="114"/>
      <c r="V57" s="114"/>
      <c r="W57" s="114"/>
      <c r="X57" s="114"/>
      <c r="Y57" s="114"/>
    </row>
    <row r="58" spans="1:25" x14ac:dyDescent="0.3">
      <c r="A58" s="6"/>
      <c r="B58" s="6"/>
      <c r="C58" s="6"/>
      <c r="D58" s="6"/>
      <c r="E58" s="6"/>
      <c r="F58" s="6"/>
      <c r="G58" s="6"/>
      <c r="H58" s="6"/>
      <c r="I58" s="6"/>
      <c r="J58" s="7"/>
      <c r="K58" s="6"/>
      <c r="L58" s="7"/>
      <c r="M58" s="7"/>
      <c r="N58" s="7"/>
      <c r="O58" s="6"/>
      <c r="P58" s="114"/>
      <c r="Q58" s="114"/>
      <c r="R58" s="114"/>
      <c r="S58" s="114"/>
      <c r="T58" s="114"/>
      <c r="U58" s="114"/>
      <c r="V58" s="114"/>
      <c r="W58" s="114"/>
      <c r="X58" s="114"/>
      <c r="Y58" s="114"/>
    </row>
    <row r="59" spans="1:25" x14ac:dyDescent="0.3">
      <c r="A59" s="6"/>
      <c r="B59" s="6"/>
      <c r="C59" s="6"/>
      <c r="D59" s="6"/>
      <c r="E59" s="6"/>
      <c r="F59" s="6"/>
      <c r="G59" s="6"/>
      <c r="H59" s="6"/>
      <c r="I59" s="6"/>
      <c r="J59" s="7"/>
      <c r="K59" s="6"/>
      <c r="L59" s="7"/>
      <c r="M59" s="7"/>
      <c r="N59" s="7"/>
      <c r="O59" s="6"/>
      <c r="P59" s="114"/>
      <c r="Q59" s="114"/>
      <c r="R59" s="114"/>
      <c r="S59" s="114"/>
      <c r="T59" s="114"/>
      <c r="U59" s="114"/>
      <c r="V59" s="114"/>
      <c r="W59" s="114"/>
      <c r="X59" s="114"/>
      <c r="Y59" s="114"/>
    </row>
    <row r="60" spans="1:25" x14ac:dyDescent="0.3">
      <c r="A60" s="6"/>
      <c r="B60" s="6"/>
      <c r="C60" s="6"/>
      <c r="D60" s="6"/>
      <c r="E60" s="6"/>
      <c r="F60" s="6"/>
      <c r="G60" s="6"/>
      <c r="H60" s="6"/>
      <c r="I60" s="6"/>
      <c r="J60" s="7"/>
      <c r="K60" s="6"/>
      <c r="L60" s="7"/>
      <c r="M60" s="7"/>
      <c r="N60" s="7"/>
      <c r="O60" s="6"/>
      <c r="P60" s="114"/>
      <c r="Q60" s="114"/>
      <c r="R60" s="114"/>
      <c r="S60" s="114"/>
      <c r="T60" s="114"/>
      <c r="U60" s="114"/>
      <c r="V60" s="114"/>
      <c r="W60" s="114"/>
      <c r="X60" s="114"/>
      <c r="Y60" s="114"/>
    </row>
    <row r="61" spans="1:25" x14ac:dyDescent="0.3">
      <c r="A61" s="6"/>
      <c r="B61" s="6"/>
      <c r="C61" s="6"/>
      <c r="D61" s="6"/>
      <c r="E61" s="6"/>
      <c r="F61" s="6"/>
      <c r="G61" s="6"/>
      <c r="H61" s="6"/>
      <c r="I61" s="6"/>
      <c r="J61" s="7"/>
      <c r="K61" s="6"/>
      <c r="L61" s="7"/>
      <c r="M61" s="7"/>
      <c r="N61" s="7"/>
      <c r="O61" s="6"/>
      <c r="P61" s="114"/>
      <c r="Q61" s="114"/>
      <c r="R61" s="114"/>
      <c r="S61" s="114"/>
      <c r="T61" s="114"/>
      <c r="U61" s="114"/>
      <c r="V61" s="114"/>
      <c r="W61" s="114"/>
      <c r="X61" s="114"/>
      <c r="Y61" s="114"/>
    </row>
    <row r="62" spans="1:25" x14ac:dyDescent="0.3">
      <c r="A62" s="6"/>
      <c r="B62" s="6"/>
      <c r="C62" s="6"/>
      <c r="D62" s="6"/>
      <c r="E62" s="6"/>
      <c r="F62" s="6"/>
      <c r="G62" s="6"/>
      <c r="H62" s="6"/>
      <c r="I62" s="6"/>
      <c r="J62" s="7"/>
      <c r="K62" s="6"/>
      <c r="L62" s="7"/>
      <c r="M62" s="7"/>
      <c r="N62" s="7"/>
      <c r="O62" s="6"/>
      <c r="P62" s="114"/>
      <c r="Q62" s="114"/>
      <c r="R62" s="114"/>
      <c r="S62" s="114"/>
      <c r="T62" s="114"/>
      <c r="U62" s="114"/>
      <c r="V62" s="114"/>
      <c r="W62" s="114"/>
      <c r="X62" s="114"/>
      <c r="Y62" s="114"/>
    </row>
    <row r="63" spans="1:25" x14ac:dyDescent="0.3">
      <c r="A63" s="6"/>
      <c r="B63" s="6"/>
      <c r="C63" s="6"/>
      <c r="D63" s="6"/>
      <c r="E63" s="6"/>
      <c r="F63" s="6"/>
      <c r="G63" s="6"/>
      <c r="H63" s="6"/>
      <c r="I63" s="6"/>
      <c r="J63" s="7"/>
      <c r="K63" s="6"/>
      <c r="L63" s="7"/>
      <c r="M63" s="7"/>
      <c r="N63" s="7"/>
      <c r="O63" s="6"/>
      <c r="P63" s="114"/>
      <c r="Q63" s="114"/>
      <c r="R63" s="114"/>
      <c r="S63" s="114"/>
      <c r="T63" s="114"/>
      <c r="U63" s="114"/>
      <c r="V63" s="114"/>
      <c r="W63" s="114"/>
      <c r="X63" s="114"/>
      <c r="Y63" s="114"/>
    </row>
    <row r="64" spans="1:25" x14ac:dyDescent="0.3">
      <c r="A64" s="6"/>
      <c r="B64" s="6"/>
      <c r="C64" s="6"/>
      <c r="D64" s="6"/>
      <c r="E64" s="6"/>
      <c r="F64" s="6"/>
      <c r="G64" s="6"/>
      <c r="H64" s="6"/>
      <c r="I64" s="6"/>
      <c r="J64" s="7"/>
      <c r="K64" s="6"/>
      <c r="L64" s="7"/>
      <c r="M64" s="7"/>
      <c r="N64" s="7"/>
      <c r="O64" s="6"/>
      <c r="P64" s="114"/>
      <c r="Q64" s="114"/>
      <c r="R64" s="114"/>
      <c r="S64" s="114"/>
      <c r="T64" s="114"/>
      <c r="U64" s="114"/>
      <c r="V64" s="114"/>
      <c r="W64" s="114"/>
      <c r="X64" s="114"/>
      <c r="Y64" s="114"/>
    </row>
    <row r="65" spans="1:25" x14ac:dyDescent="0.3">
      <c r="A65" s="6"/>
      <c r="B65" s="6"/>
      <c r="C65" s="6"/>
      <c r="D65" s="6"/>
      <c r="E65" s="6"/>
      <c r="F65" s="6"/>
      <c r="G65" s="6"/>
      <c r="H65" s="6"/>
      <c r="I65" s="6"/>
      <c r="J65" s="7"/>
      <c r="K65" s="6"/>
      <c r="L65" s="7"/>
      <c r="M65" s="7"/>
      <c r="N65" s="7"/>
      <c r="O65" s="6"/>
      <c r="P65" s="114"/>
      <c r="Q65" s="114"/>
      <c r="R65" s="114"/>
      <c r="S65" s="114"/>
      <c r="T65" s="114"/>
      <c r="U65" s="114"/>
      <c r="V65" s="114"/>
      <c r="W65" s="114"/>
      <c r="X65" s="114"/>
      <c r="Y65" s="114"/>
    </row>
    <row r="66" spans="1:25" x14ac:dyDescent="0.3">
      <c r="A66" s="6"/>
      <c r="B66" s="6"/>
      <c r="C66" s="6"/>
      <c r="D66" s="6"/>
      <c r="E66" s="6"/>
      <c r="F66" s="6"/>
      <c r="G66" s="6"/>
      <c r="H66" s="6"/>
      <c r="I66" s="6"/>
      <c r="J66" s="7"/>
      <c r="K66" s="6"/>
      <c r="L66" s="7"/>
      <c r="M66" s="7"/>
      <c r="N66" s="7"/>
      <c r="O66" s="6"/>
      <c r="P66" s="114"/>
      <c r="Q66" s="114"/>
      <c r="R66" s="114"/>
      <c r="S66" s="114"/>
      <c r="T66" s="114"/>
      <c r="U66" s="114"/>
      <c r="V66" s="114"/>
      <c r="W66" s="114"/>
      <c r="X66" s="114"/>
      <c r="Y66" s="114"/>
    </row>
    <row r="67" spans="1:25" x14ac:dyDescent="0.3">
      <c r="A67" s="6"/>
      <c r="B67" s="6"/>
      <c r="C67" s="6"/>
      <c r="D67" s="6"/>
      <c r="E67" s="6"/>
      <c r="F67" s="6"/>
      <c r="G67" s="6"/>
      <c r="H67" s="6"/>
      <c r="I67" s="6"/>
      <c r="J67" s="7"/>
      <c r="K67" s="6"/>
      <c r="L67" s="7"/>
      <c r="M67" s="7"/>
      <c r="N67" s="7"/>
      <c r="O67" s="6"/>
      <c r="P67" s="114"/>
      <c r="Q67" s="114"/>
      <c r="R67" s="114"/>
      <c r="S67" s="114"/>
      <c r="T67" s="114"/>
      <c r="U67" s="114"/>
      <c r="V67" s="114"/>
      <c r="W67" s="114"/>
      <c r="X67" s="114"/>
      <c r="Y67" s="114"/>
    </row>
    <row r="68" spans="1:25" x14ac:dyDescent="0.3">
      <c r="A68" s="6"/>
      <c r="B68" s="6"/>
      <c r="C68" s="6"/>
      <c r="D68" s="6"/>
      <c r="E68" s="6"/>
      <c r="F68" s="6"/>
      <c r="G68" s="6"/>
      <c r="H68" s="6"/>
      <c r="I68" s="6"/>
      <c r="J68" s="7"/>
      <c r="K68" s="6"/>
      <c r="L68" s="7"/>
      <c r="M68" s="7"/>
      <c r="N68" s="7"/>
      <c r="O68" s="6"/>
      <c r="P68" s="114"/>
      <c r="Q68" s="114"/>
      <c r="R68" s="114"/>
      <c r="S68" s="114"/>
      <c r="T68" s="114"/>
      <c r="U68" s="114"/>
      <c r="V68" s="114"/>
      <c r="W68" s="114"/>
      <c r="X68" s="114"/>
      <c r="Y68" s="114"/>
    </row>
    <row r="69" spans="1:25" x14ac:dyDescent="0.3">
      <c r="A69" s="6"/>
      <c r="B69" s="6"/>
      <c r="C69" s="6"/>
      <c r="D69" s="6"/>
      <c r="E69" s="6"/>
      <c r="F69" s="6"/>
      <c r="G69" s="6"/>
      <c r="H69" s="6"/>
      <c r="I69" s="6"/>
      <c r="J69" s="7"/>
      <c r="K69" s="6"/>
      <c r="L69" s="7"/>
      <c r="M69" s="7"/>
      <c r="N69" s="7"/>
      <c r="O69" s="6"/>
      <c r="P69" s="114"/>
      <c r="Q69" s="114"/>
      <c r="R69" s="114"/>
      <c r="S69" s="114"/>
      <c r="T69" s="114"/>
      <c r="U69" s="114"/>
      <c r="V69" s="114"/>
      <c r="W69" s="114"/>
      <c r="X69" s="114"/>
      <c r="Y69" s="114"/>
    </row>
    <row r="70" spans="1:25" x14ac:dyDescent="0.3">
      <c r="A70" s="6"/>
      <c r="B70" s="6"/>
      <c r="C70" s="6"/>
      <c r="D70" s="6"/>
      <c r="E70" s="6"/>
      <c r="F70" s="6"/>
      <c r="G70" s="6"/>
      <c r="H70" s="6"/>
      <c r="I70" s="6"/>
      <c r="J70" s="7"/>
      <c r="K70" s="6"/>
      <c r="L70" s="7"/>
      <c r="M70" s="7"/>
      <c r="N70" s="7"/>
      <c r="O70" s="6"/>
      <c r="P70" s="114"/>
      <c r="Q70" s="114"/>
      <c r="R70" s="114"/>
      <c r="S70" s="114"/>
      <c r="T70" s="114"/>
      <c r="U70" s="114"/>
      <c r="V70" s="114"/>
      <c r="W70" s="114"/>
      <c r="X70" s="114"/>
      <c r="Y70" s="114"/>
    </row>
    <row r="71" spans="1:25" x14ac:dyDescent="0.3">
      <c r="A71" s="6"/>
      <c r="B71" s="6"/>
      <c r="C71" s="6"/>
      <c r="D71" s="6"/>
      <c r="E71" s="6"/>
      <c r="F71" s="6"/>
      <c r="G71" s="6"/>
      <c r="H71" s="6"/>
      <c r="I71" s="6"/>
      <c r="J71" s="7"/>
      <c r="K71" s="6"/>
      <c r="L71" s="7"/>
      <c r="M71" s="7"/>
      <c r="N71" s="7"/>
      <c r="O71" s="6"/>
      <c r="P71" s="114"/>
      <c r="Q71" s="114"/>
      <c r="R71" s="114"/>
      <c r="S71" s="114"/>
      <c r="T71" s="114"/>
      <c r="U71" s="114"/>
      <c r="V71" s="114"/>
      <c r="W71" s="114"/>
      <c r="X71" s="114"/>
      <c r="Y71" s="114"/>
    </row>
    <row r="72" spans="1:25" x14ac:dyDescent="0.3">
      <c r="A72" s="6"/>
      <c r="B72" s="6"/>
      <c r="C72" s="6"/>
      <c r="D72" s="6"/>
      <c r="E72" s="6"/>
      <c r="F72" s="6"/>
      <c r="G72" s="6"/>
      <c r="H72" s="6"/>
      <c r="I72" s="6"/>
      <c r="J72" s="7"/>
      <c r="K72" s="6"/>
      <c r="L72" s="7"/>
      <c r="M72" s="7"/>
      <c r="N72" s="7"/>
      <c r="O72" s="6"/>
      <c r="P72" s="114"/>
      <c r="Q72" s="114"/>
      <c r="R72" s="114"/>
      <c r="S72" s="114"/>
      <c r="T72" s="114"/>
      <c r="U72" s="114"/>
      <c r="V72" s="114"/>
      <c r="W72" s="114"/>
      <c r="X72" s="114"/>
      <c r="Y72" s="114"/>
    </row>
    <row r="73" spans="1:25" x14ac:dyDescent="0.3">
      <c r="A73" s="6"/>
      <c r="B73" s="6"/>
      <c r="C73" s="6"/>
      <c r="D73" s="6"/>
      <c r="E73" s="6"/>
      <c r="F73" s="6"/>
      <c r="G73" s="6"/>
      <c r="H73" s="6"/>
      <c r="I73" s="6"/>
      <c r="J73" s="7"/>
      <c r="K73" s="6"/>
      <c r="L73" s="7"/>
      <c r="M73" s="7"/>
      <c r="N73" s="7"/>
      <c r="O73" s="6"/>
      <c r="P73" s="114"/>
      <c r="Q73" s="114"/>
      <c r="R73" s="114"/>
      <c r="S73" s="114"/>
      <c r="T73" s="114"/>
      <c r="U73" s="114"/>
      <c r="V73" s="114"/>
      <c r="W73" s="114"/>
      <c r="X73" s="114"/>
      <c r="Y73" s="114"/>
    </row>
    <row r="74" spans="1:25" x14ac:dyDescent="0.3">
      <c r="A74" s="6"/>
      <c r="B74" s="6"/>
      <c r="C74" s="6"/>
      <c r="D74" s="6"/>
      <c r="E74" s="6"/>
      <c r="F74" s="6"/>
      <c r="G74" s="6"/>
      <c r="H74" s="6"/>
      <c r="I74" s="6"/>
      <c r="J74" s="7"/>
      <c r="K74" s="6"/>
      <c r="L74" s="7"/>
      <c r="M74" s="7"/>
      <c r="N74" s="7"/>
      <c r="O74" s="6"/>
      <c r="P74" s="114"/>
      <c r="Q74" s="114"/>
      <c r="R74" s="114"/>
      <c r="S74" s="114"/>
      <c r="T74" s="114"/>
      <c r="U74" s="114"/>
      <c r="V74" s="114"/>
      <c r="W74" s="114"/>
      <c r="X74" s="114"/>
      <c r="Y74" s="114"/>
    </row>
    <row r="75" spans="1:25" x14ac:dyDescent="0.3">
      <c r="A75" s="6"/>
      <c r="B75" s="6"/>
      <c r="C75" s="6"/>
      <c r="D75" s="6"/>
      <c r="E75" s="6"/>
      <c r="F75" s="6"/>
      <c r="G75" s="6"/>
      <c r="H75" s="6"/>
      <c r="I75" s="6"/>
      <c r="J75" s="7"/>
      <c r="K75" s="6"/>
      <c r="L75" s="7"/>
      <c r="M75" s="7"/>
      <c r="N75" s="7"/>
      <c r="O75" s="6"/>
      <c r="P75" s="114"/>
      <c r="Q75" s="114"/>
      <c r="R75" s="114"/>
      <c r="S75" s="114"/>
      <c r="T75" s="114"/>
      <c r="U75" s="114"/>
      <c r="V75" s="114"/>
      <c r="W75" s="114"/>
      <c r="X75" s="114"/>
      <c r="Y75" s="114"/>
    </row>
    <row r="76" spans="1:25" x14ac:dyDescent="0.3">
      <c r="A76" s="6"/>
      <c r="B76" s="6"/>
      <c r="C76" s="6"/>
      <c r="D76" s="6"/>
      <c r="E76" s="6"/>
      <c r="F76" s="6"/>
      <c r="G76" s="6"/>
      <c r="H76" s="6"/>
      <c r="I76" s="6"/>
      <c r="J76" s="7"/>
      <c r="K76" s="6"/>
      <c r="L76" s="7"/>
      <c r="M76" s="7"/>
      <c r="N76" s="7"/>
      <c r="O76" s="6"/>
      <c r="P76" s="114"/>
      <c r="Q76" s="114"/>
      <c r="R76" s="114"/>
      <c r="S76" s="114"/>
      <c r="T76" s="114"/>
      <c r="U76" s="114"/>
      <c r="V76" s="114"/>
      <c r="W76" s="114"/>
      <c r="X76" s="114"/>
      <c r="Y76" s="114"/>
    </row>
    <row r="77" spans="1:25" x14ac:dyDescent="0.3">
      <c r="A77" s="6"/>
      <c r="B77" s="6"/>
      <c r="C77" s="6"/>
      <c r="D77" s="6"/>
      <c r="E77" s="6"/>
      <c r="F77" s="6"/>
      <c r="G77" s="6"/>
      <c r="H77" s="6"/>
      <c r="I77" s="6"/>
      <c r="J77" s="7"/>
      <c r="K77" s="6"/>
      <c r="L77" s="7"/>
      <c r="M77" s="7"/>
      <c r="N77" s="7"/>
      <c r="O77" s="6"/>
      <c r="P77" s="114"/>
      <c r="Q77" s="114"/>
      <c r="R77" s="114"/>
      <c r="S77" s="114"/>
      <c r="T77" s="114"/>
      <c r="U77" s="114"/>
      <c r="V77" s="114"/>
      <c r="W77" s="114"/>
      <c r="X77" s="114"/>
      <c r="Y77" s="114"/>
    </row>
    <row r="78" spans="1:25" x14ac:dyDescent="0.3">
      <c r="A78" s="6"/>
      <c r="B78" s="6"/>
      <c r="C78" s="6"/>
      <c r="D78" s="6"/>
      <c r="E78" s="6"/>
      <c r="F78" s="6"/>
      <c r="G78" s="6"/>
      <c r="H78" s="6"/>
      <c r="I78" s="6"/>
      <c r="J78" s="7"/>
      <c r="K78" s="6"/>
      <c r="L78" s="7"/>
      <c r="M78" s="7"/>
      <c r="N78" s="7"/>
      <c r="O78" s="6"/>
      <c r="P78" s="114"/>
      <c r="Q78" s="114"/>
      <c r="R78" s="114"/>
      <c r="S78" s="114"/>
      <c r="T78" s="114"/>
      <c r="U78" s="114"/>
      <c r="V78" s="114"/>
      <c r="W78" s="114"/>
      <c r="X78" s="114"/>
      <c r="Y78" s="114"/>
    </row>
    <row r="79" spans="1:25" x14ac:dyDescent="0.3">
      <c r="A79" s="6"/>
      <c r="B79" s="6"/>
      <c r="C79" s="6"/>
      <c r="D79" s="6"/>
      <c r="E79" s="6"/>
      <c r="F79" s="6"/>
      <c r="G79" s="6"/>
      <c r="H79" s="6"/>
      <c r="I79" s="6"/>
      <c r="J79" s="7"/>
      <c r="K79" s="6"/>
      <c r="L79" s="7"/>
      <c r="M79" s="7"/>
      <c r="N79" s="7"/>
      <c r="O79" s="6"/>
      <c r="P79" s="114"/>
      <c r="Q79" s="114"/>
      <c r="R79" s="114"/>
      <c r="S79" s="114"/>
      <c r="T79" s="114"/>
      <c r="U79" s="114"/>
      <c r="V79" s="114"/>
      <c r="W79" s="114"/>
      <c r="X79" s="114"/>
      <c r="Y79" s="114"/>
    </row>
    <row r="80" spans="1:25" x14ac:dyDescent="0.3">
      <c r="A80" s="6"/>
      <c r="B80" s="6"/>
      <c r="C80" s="6"/>
      <c r="D80" s="6"/>
      <c r="E80" s="6"/>
      <c r="F80" s="6"/>
      <c r="G80" s="6"/>
      <c r="H80" s="6"/>
      <c r="I80" s="6"/>
      <c r="J80" s="7"/>
      <c r="K80" s="6"/>
      <c r="L80" s="7"/>
      <c r="M80" s="7"/>
      <c r="N80" s="7"/>
      <c r="O80" s="6"/>
      <c r="P80" s="114"/>
      <c r="Q80" s="114"/>
      <c r="R80" s="114"/>
      <c r="S80" s="114"/>
      <c r="T80" s="114"/>
      <c r="U80" s="114"/>
      <c r="V80" s="114"/>
      <c r="W80" s="114"/>
      <c r="X80" s="114"/>
      <c r="Y80" s="114"/>
    </row>
    <row r="81" spans="1:25" x14ac:dyDescent="0.3">
      <c r="A81" s="6"/>
      <c r="B81" s="6"/>
      <c r="C81" s="6"/>
      <c r="D81" s="6"/>
      <c r="E81" s="6"/>
      <c r="F81" s="6"/>
      <c r="G81" s="6"/>
      <c r="H81" s="6"/>
      <c r="I81" s="6"/>
      <c r="J81" s="7"/>
      <c r="K81" s="6"/>
      <c r="L81" s="7"/>
      <c r="M81" s="7"/>
      <c r="N81" s="7"/>
      <c r="O81" s="6"/>
      <c r="P81" s="114"/>
      <c r="Q81" s="114"/>
      <c r="R81" s="114"/>
      <c r="S81" s="114"/>
      <c r="T81" s="114"/>
      <c r="U81" s="114"/>
      <c r="V81" s="114"/>
      <c r="W81" s="114"/>
      <c r="X81" s="114"/>
      <c r="Y81" s="114"/>
    </row>
    <row r="82" spans="1:25" x14ac:dyDescent="0.3">
      <c r="A82" s="6"/>
      <c r="B82" s="6"/>
      <c r="C82" s="6"/>
      <c r="D82" s="6"/>
      <c r="E82" s="6"/>
      <c r="F82" s="6"/>
      <c r="G82" s="6"/>
      <c r="H82" s="6"/>
      <c r="I82" s="6"/>
      <c r="J82" s="7"/>
      <c r="K82" s="6"/>
      <c r="L82" s="7"/>
      <c r="M82" s="7"/>
      <c r="N82" s="7"/>
      <c r="O82" s="6"/>
      <c r="P82" s="114"/>
      <c r="Q82" s="114"/>
      <c r="R82" s="114"/>
      <c r="S82" s="114"/>
      <c r="T82" s="114"/>
      <c r="U82" s="114"/>
      <c r="V82" s="114"/>
      <c r="W82" s="114"/>
      <c r="X82" s="114"/>
      <c r="Y82" s="114"/>
    </row>
    <row r="83" spans="1:25" x14ac:dyDescent="0.3">
      <c r="A83" s="6"/>
      <c r="B83" s="6"/>
      <c r="C83" s="6"/>
      <c r="D83" s="6"/>
      <c r="E83" s="6"/>
      <c r="F83" s="6"/>
      <c r="G83" s="6"/>
      <c r="H83" s="6"/>
      <c r="I83" s="6"/>
      <c r="J83" s="7"/>
      <c r="K83" s="6"/>
      <c r="L83" s="7"/>
      <c r="M83" s="7"/>
      <c r="N83" s="7"/>
      <c r="O83" s="6"/>
      <c r="P83" s="114"/>
      <c r="Q83" s="114"/>
      <c r="R83" s="114"/>
      <c r="S83" s="114"/>
      <c r="T83" s="114"/>
      <c r="U83" s="114"/>
      <c r="V83" s="114"/>
      <c r="W83" s="114"/>
      <c r="X83" s="114"/>
      <c r="Y83" s="114"/>
    </row>
    <row r="84" spans="1:25" x14ac:dyDescent="0.3">
      <c r="A84" s="6"/>
      <c r="B84" s="6"/>
      <c r="C84" s="6"/>
      <c r="D84" s="6"/>
      <c r="E84" s="6"/>
      <c r="F84" s="6"/>
      <c r="G84" s="6"/>
      <c r="H84" s="6"/>
      <c r="I84" s="6"/>
      <c r="J84" s="7"/>
      <c r="K84" s="6"/>
      <c r="L84" s="7"/>
      <c r="M84" s="7"/>
      <c r="N84" s="7"/>
      <c r="O84" s="6"/>
      <c r="P84" s="114"/>
      <c r="Q84" s="114"/>
      <c r="R84" s="114"/>
      <c r="S84" s="114"/>
      <c r="T84" s="114"/>
      <c r="U84" s="114"/>
      <c r="V84" s="114"/>
      <c r="W84" s="114"/>
      <c r="X84" s="114"/>
      <c r="Y84" s="114"/>
    </row>
    <row r="85" spans="1:25" x14ac:dyDescent="0.3">
      <c r="A85" s="6"/>
      <c r="B85" s="6"/>
      <c r="C85" s="6"/>
      <c r="D85" s="6"/>
      <c r="E85" s="6"/>
      <c r="F85" s="6"/>
      <c r="G85" s="6"/>
      <c r="H85" s="6"/>
      <c r="I85" s="6"/>
      <c r="J85" s="7"/>
      <c r="K85" s="6"/>
      <c r="L85" s="7"/>
      <c r="M85" s="7"/>
      <c r="N85" s="7"/>
      <c r="O85" s="6"/>
      <c r="P85" s="114"/>
      <c r="Q85" s="114"/>
      <c r="R85" s="114"/>
      <c r="S85" s="114"/>
      <c r="T85" s="114"/>
      <c r="U85" s="114"/>
      <c r="V85" s="114"/>
      <c r="W85" s="114"/>
      <c r="X85" s="114"/>
      <c r="Y85" s="114"/>
    </row>
    <row r="86" spans="1:25" x14ac:dyDescent="0.3">
      <c r="A86" s="6"/>
      <c r="B86" s="6"/>
      <c r="C86" s="6"/>
      <c r="D86" s="6"/>
      <c r="E86" s="6"/>
      <c r="F86" s="6"/>
      <c r="G86" s="6"/>
      <c r="H86" s="6"/>
      <c r="I86" s="6"/>
      <c r="J86" s="7"/>
      <c r="K86" s="6"/>
      <c r="L86" s="7"/>
      <c r="M86" s="7"/>
      <c r="N86" s="7"/>
      <c r="O86" s="6"/>
      <c r="P86" s="114"/>
      <c r="Q86" s="114"/>
      <c r="R86" s="114"/>
      <c r="S86" s="114"/>
      <c r="T86" s="114"/>
      <c r="U86" s="114"/>
      <c r="V86" s="114"/>
      <c r="W86" s="114"/>
      <c r="X86" s="114"/>
      <c r="Y86" s="114"/>
    </row>
    <row r="87" spans="1:25" x14ac:dyDescent="0.3">
      <c r="A87" s="6"/>
      <c r="B87" s="6"/>
      <c r="C87" s="6"/>
      <c r="D87" s="6"/>
      <c r="E87" s="6"/>
      <c r="F87" s="6"/>
      <c r="G87" s="6"/>
      <c r="H87" s="6"/>
      <c r="I87" s="6"/>
      <c r="J87" s="7"/>
      <c r="K87" s="6"/>
      <c r="L87" s="7"/>
      <c r="M87" s="7"/>
      <c r="N87" s="7"/>
      <c r="O87" s="6"/>
      <c r="P87" s="114"/>
      <c r="Q87" s="114"/>
      <c r="R87" s="114"/>
      <c r="S87" s="114"/>
      <c r="T87" s="114"/>
      <c r="U87" s="114"/>
      <c r="V87" s="114"/>
      <c r="W87" s="114"/>
      <c r="X87" s="114"/>
      <c r="Y87" s="114"/>
    </row>
    <row r="88" spans="1:25" x14ac:dyDescent="0.3">
      <c r="A88" s="6"/>
      <c r="B88" s="6"/>
      <c r="C88" s="6"/>
      <c r="D88" s="6"/>
      <c r="E88" s="6"/>
      <c r="F88" s="6"/>
      <c r="G88" s="6"/>
      <c r="H88" s="6"/>
      <c r="I88" s="6"/>
      <c r="J88" s="7"/>
      <c r="K88" s="6"/>
      <c r="L88" s="7"/>
      <c r="M88" s="7"/>
      <c r="N88" s="7"/>
      <c r="O88" s="6"/>
      <c r="P88" s="114"/>
      <c r="Q88" s="114"/>
      <c r="R88" s="114"/>
      <c r="S88" s="114"/>
      <c r="T88" s="114"/>
      <c r="U88" s="114"/>
      <c r="V88" s="114"/>
      <c r="W88" s="114"/>
      <c r="X88" s="114"/>
      <c r="Y88" s="114"/>
    </row>
    <row r="89" spans="1:25" x14ac:dyDescent="0.3">
      <c r="A89" s="6"/>
      <c r="B89" s="6"/>
      <c r="C89" s="6"/>
      <c r="D89" s="6"/>
      <c r="E89" s="6"/>
      <c r="F89" s="6"/>
      <c r="G89" s="6"/>
      <c r="H89" s="6"/>
      <c r="I89" s="6"/>
      <c r="J89" s="7"/>
      <c r="K89" s="6"/>
      <c r="L89" s="7"/>
      <c r="M89" s="7"/>
      <c r="N89" s="7"/>
      <c r="O89" s="6"/>
      <c r="P89" s="114"/>
      <c r="Q89" s="114"/>
      <c r="R89" s="114"/>
      <c r="S89" s="114"/>
      <c r="T89" s="114"/>
      <c r="U89" s="114"/>
      <c r="V89" s="114"/>
      <c r="W89" s="114"/>
      <c r="X89" s="114"/>
      <c r="Y89" s="114"/>
    </row>
    <row r="90" spans="1:25" x14ac:dyDescent="0.3">
      <c r="A90" s="6"/>
      <c r="B90" s="6"/>
      <c r="C90" s="6"/>
      <c r="D90" s="6"/>
      <c r="E90" s="6"/>
      <c r="F90" s="6"/>
      <c r="G90" s="6"/>
      <c r="H90" s="6"/>
      <c r="I90" s="6"/>
      <c r="J90" s="7"/>
      <c r="K90" s="6"/>
      <c r="L90" s="7"/>
      <c r="M90" s="7"/>
      <c r="N90" s="7"/>
      <c r="O90" s="6"/>
      <c r="P90" s="114"/>
      <c r="Q90" s="114"/>
      <c r="R90" s="114"/>
      <c r="S90" s="114"/>
      <c r="T90" s="114"/>
      <c r="U90" s="114"/>
      <c r="V90" s="114"/>
      <c r="W90" s="114"/>
      <c r="X90" s="114"/>
      <c r="Y90" s="114"/>
    </row>
    <row r="91" spans="1:25" x14ac:dyDescent="0.3">
      <c r="A91" s="6"/>
      <c r="B91" s="6"/>
      <c r="C91" s="6"/>
      <c r="D91" s="6"/>
      <c r="E91" s="6"/>
      <c r="F91" s="6"/>
      <c r="G91" s="6"/>
      <c r="H91" s="6"/>
      <c r="I91" s="6"/>
      <c r="J91" s="7"/>
      <c r="K91" s="6"/>
      <c r="L91" s="7"/>
      <c r="M91" s="7"/>
      <c r="N91" s="7"/>
      <c r="O91" s="6"/>
      <c r="P91" s="114"/>
      <c r="Q91" s="114"/>
      <c r="R91" s="114"/>
      <c r="S91" s="114"/>
      <c r="T91" s="114"/>
      <c r="U91" s="114"/>
      <c r="V91" s="114"/>
      <c r="W91" s="114"/>
      <c r="X91" s="114"/>
      <c r="Y91" s="114"/>
    </row>
    <row r="92" spans="1:25" x14ac:dyDescent="0.3">
      <c r="A92" s="6"/>
      <c r="B92" s="6"/>
      <c r="C92" s="6"/>
      <c r="D92" s="6"/>
      <c r="E92" s="6"/>
      <c r="F92" s="6"/>
      <c r="G92" s="6"/>
      <c r="H92" s="6"/>
      <c r="I92" s="6"/>
      <c r="J92" s="7"/>
      <c r="K92" s="6"/>
      <c r="L92" s="7"/>
      <c r="M92" s="7"/>
      <c r="N92" s="7"/>
      <c r="O92" s="6"/>
      <c r="P92" s="114"/>
      <c r="Q92" s="114"/>
      <c r="R92" s="114"/>
      <c r="S92" s="114"/>
      <c r="T92" s="114"/>
      <c r="U92" s="114"/>
      <c r="V92" s="114"/>
      <c r="W92" s="114"/>
      <c r="X92" s="114"/>
      <c r="Y92" s="114"/>
    </row>
    <row r="93" spans="1:25" x14ac:dyDescent="0.3">
      <c r="A93" s="6"/>
      <c r="B93" s="6"/>
      <c r="C93" s="6"/>
      <c r="D93" s="6"/>
      <c r="E93" s="6"/>
      <c r="F93" s="6"/>
      <c r="G93" s="6"/>
      <c r="H93" s="6"/>
      <c r="I93" s="6"/>
      <c r="J93" s="7"/>
      <c r="K93" s="6"/>
      <c r="L93" s="7"/>
      <c r="M93" s="7"/>
      <c r="N93" s="7"/>
      <c r="O93" s="6"/>
      <c r="P93" s="114"/>
      <c r="Q93" s="114"/>
      <c r="R93" s="114"/>
      <c r="S93" s="114"/>
      <c r="T93" s="114"/>
      <c r="U93" s="114"/>
      <c r="V93" s="114"/>
      <c r="W93" s="114"/>
      <c r="X93" s="114"/>
      <c r="Y93" s="114"/>
    </row>
    <row r="94" spans="1:25" x14ac:dyDescent="0.3">
      <c r="A94" s="6"/>
      <c r="B94" s="6"/>
      <c r="C94" s="6"/>
      <c r="D94" s="6"/>
      <c r="E94" s="6"/>
      <c r="F94" s="6"/>
      <c r="G94" s="6"/>
      <c r="H94" s="6"/>
      <c r="I94" s="6"/>
      <c r="J94" s="7"/>
      <c r="K94" s="6"/>
      <c r="L94" s="7"/>
      <c r="M94" s="7"/>
      <c r="N94" s="7"/>
      <c r="O94" s="6"/>
      <c r="P94" s="114"/>
      <c r="Q94" s="114"/>
      <c r="R94" s="114"/>
      <c r="S94" s="114"/>
      <c r="T94" s="114"/>
      <c r="U94" s="114"/>
      <c r="V94" s="114"/>
      <c r="W94" s="114"/>
      <c r="X94" s="114"/>
      <c r="Y94" s="114"/>
    </row>
    <row r="95" spans="1:25" x14ac:dyDescent="0.3">
      <c r="A95" s="6"/>
      <c r="B95" s="6"/>
      <c r="C95" s="6"/>
      <c r="D95" s="6"/>
      <c r="E95" s="6"/>
      <c r="F95" s="6"/>
      <c r="G95" s="6"/>
      <c r="H95" s="6"/>
      <c r="I95" s="6"/>
      <c r="J95" s="7"/>
      <c r="K95" s="6"/>
      <c r="L95" s="7"/>
      <c r="M95" s="7"/>
      <c r="N95" s="7"/>
      <c r="O95" s="6"/>
      <c r="P95" s="114"/>
      <c r="Q95" s="114"/>
      <c r="R95" s="114"/>
      <c r="S95" s="114"/>
      <c r="T95" s="114"/>
      <c r="U95" s="114"/>
      <c r="V95" s="114"/>
      <c r="W95" s="114"/>
      <c r="X95" s="114"/>
      <c r="Y95" s="114"/>
    </row>
    <row r="96" spans="1:25" x14ac:dyDescent="0.3">
      <c r="A96" s="6"/>
      <c r="B96" s="6"/>
      <c r="C96" s="6"/>
      <c r="D96" s="6"/>
      <c r="E96" s="6"/>
      <c r="F96" s="6"/>
      <c r="G96" s="6"/>
      <c r="H96" s="6"/>
      <c r="I96" s="6"/>
      <c r="J96" s="7"/>
      <c r="K96" s="6"/>
      <c r="L96" s="7"/>
      <c r="M96" s="7"/>
      <c r="N96" s="7"/>
      <c r="O96" s="6"/>
      <c r="P96" s="114"/>
      <c r="Q96" s="114"/>
      <c r="R96" s="114"/>
      <c r="S96" s="114"/>
      <c r="T96" s="114"/>
      <c r="U96" s="114"/>
      <c r="V96" s="114"/>
      <c r="W96" s="114"/>
      <c r="X96" s="114"/>
      <c r="Y96" s="114"/>
    </row>
    <row r="97" spans="1:25" x14ac:dyDescent="0.3">
      <c r="A97" s="6"/>
      <c r="B97" s="6"/>
      <c r="C97" s="6"/>
      <c r="D97" s="6"/>
      <c r="E97" s="6"/>
      <c r="F97" s="6"/>
      <c r="G97" s="6"/>
      <c r="H97" s="6"/>
      <c r="I97" s="6"/>
      <c r="J97" s="7"/>
      <c r="K97" s="6"/>
      <c r="L97" s="7"/>
      <c r="M97" s="7"/>
      <c r="N97" s="7"/>
      <c r="O97" s="6"/>
      <c r="P97" s="114"/>
      <c r="Q97" s="114"/>
      <c r="R97" s="114"/>
      <c r="S97" s="114"/>
      <c r="T97" s="114"/>
      <c r="U97" s="114"/>
      <c r="V97" s="114"/>
      <c r="W97" s="114"/>
      <c r="X97" s="114"/>
      <c r="Y97" s="114"/>
    </row>
    <row r="98" spans="1:25" x14ac:dyDescent="0.3">
      <c r="A98" s="6"/>
      <c r="B98" s="6"/>
      <c r="C98" s="6"/>
      <c r="D98" s="6"/>
      <c r="E98" s="6"/>
      <c r="F98" s="6"/>
      <c r="G98" s="6"/>
      <c r="H98" s="6"/>
      <c r="I98" s="6"/>
      <c r="J98" s="7"/>
      <c r="K98" s="6"/>
      <c r="L98" s="7"/>
      <c r="M98" s="7"/>
      <c r="N98" s="7"/>
      <c r="O98" s="6"/>
      <c r="P98" s="114"/>
      <c r="Q98" s="114"/>
      <c r="R98" s="114"/>
      <c r="S98" s="114"/>
      <c r="T98" s="114"/>
      <c r="U98" s="114"/>
      <c r="V98" s="114"/>
      <c r="W98" s="114"/>
      <c r="X98" s="114"/>
      <c r="Y98" s="114"/>
    </row>
    <row r="99" spans="1:25" x14ac:dyDescent="0.3">
      <c r="A99" s="6"/>
      <c r="B99" s="6"/>
      <c r="C99" s="6"/>
      <c r="D99" s="6"/>
      <c r="E99" s="6"/>
      <c r="F99" s="6"/>
      <c r="G99" s="6"/>
      <c r="H99" s="6"/>
      <c r="I99" s="6"/>
      <c r="J99" s="7"/>
      <c r="K99" s="6"/>
      <c r="L99" s="7"/>
      <c r="M99" s="7"/>
      <c r="N99" s="7"/>
      <c r="O99" s="6"/>
      <c r="P99" s="114"/>
      <c r="Q99" s="114"/>
      <c r="R99" s="114"/>
      <c r="S99" s="114"/>
      <c r="T99" s="114"/>
      <c r="U99" s="114"/>
      <c r="V99" s="114"/>
      <c r="W99" s="114"/>
      <c r="X99" s="114"/>
      <c r="Y99" s="114"/>
    </row>
    <row r="100" spans="1:25" x14ac:dyDescent="0.3">
      <c r="A100" s="6"/>
      <c r="B100" s="6"/>
      <c r="C100" s="6"/>
      <c r="D100" s="6"/>
      <c r="E100" s="6"/>
      <c r="F100" s="6"/>
      <c r="G100" s="6"/>
      <c r="H100" s="6"/>
      <c r="I100" s="6"/>
      <c r="J100" s="7"/>
      <c r="K100" s="6"/>
      <c r="L100" s="7"/>
      <c r="M100" s="7"/>
      <c r="N100" s="7"/>
      <c r="O100" s="6"/>
      <c r="P100" s="114"/>
      <c r="Q100" s="114"/>
      <c r="R100" s="114"/>
      <c r="S100" s="114"/>
      <c r="T100" s="114"/>
      <c r="U100" s="114"/>
      <c r="V100" s="114"/>
      <c r="W100" s="114"/>
      <c r="X100" s="114"/>
      <c r="Y100" s="114"/>
    </row>
    <row r="101" spans="1:25" x14ac:dyDescent="0.3">
      <c r="A101" s="6"/>
      <c r="B101" s="6"/>
      <c r="C101" s="6"/>
      <c r="D101" s="6"/>
      <c r="E101" s="6"/>
      <c r="F101" s="6"/>
      <c r="G101" s="6"/>
      <c r="H101" s="6"/>
      <c r="I101" s="6"/>
      <c r="J101" s="7"/>
      <c r="K101" s="6"/>
      <c r="L101" s="7"/>
      <c r="M101" s="7"/>
      <c r="N101" s="7"/>
      <c r="O101" s="6"/>
      <c r="P101" s="114"/>
      <c r="Q101" s="114"/>
      <c r="R101" s="114"/>
      <c r="S101" s="114"/>
      <c r="T101" s="114"/>
      <c r="U101" s="114"/>
      <c r="V101" s="114"/>
      <c r="W101" s="114"/>
      <c r="X101" s="114"/>
      <c r="Y101" s="114"/>
    </row>
    <row r="102" spans="1:25" x14ac:dyDescent="0.3">
      <c r="A102" s="6"/>
      <c r="B102" s="6"/>
      <c r="C102" s="6"/>
      <c r="D102" s="6"/>
      <c r="E102" s="6"/>
      <c r="F102" s="6"/>
      <c r="G102" s="6"/>
      <c r="H102" s="6"/>
      <c r="I102" s="6"/>
      <c r="J102" s="7"/>
      <c r="K102" s="6"/>
      <c r="L102" s="7"/>
      <c r="M102" s="7"/>
      <c r="N102" s="7"/>
      <c r="O102" s="6"/>
      <c r="P102" s="114"/>
      <c r="Q102" s="114"/>
      <c r="R102" s="114"/>
      <c r="S102" s="114"/>
      <c r="T102" s="114"/>
      <c r="U102" s="114"/>
      <c r="V102" s="114"/>
      <c r="W102" s="114"/>
      <c r="X102" s="114"/>
      <c r="Y102" s="114"/>
    </row>
    <row r="103" spans="1:25" x14ac:dyDescent="0.3">
      <c r="A103" s="6"/>
      <c r="B103" s="6"/>
      <c r="C103" s="6"/>
      <c r="D103" s="6"/>
      <c r="E103" s="6"/>
      <c r="F103" s="6"/>
      <c r="G103" s="6"/>
      <c r="H103" s="6"/>
      <c r="I103" s="6"/>
      <c r="J103" s="7"/>
      <c r="K103" s="6"/>
      <c r="L103" s="7"/>
      <c r="M103" s="7"/>
      <c r="N103" s="7"/>
      <c r="O103" s="6"/>
      <c r="P103" s="114"/>
      <c r="Q103" s="114"/>
      <c r="R103" s="114"/>
      <c r="S103" s="114"/>
      <c r="T103" s="114"/>
      <c r="U103" s="114"/>
      <c r="V103" s="114"/>
      <c r="W103" s="114"/>
      <c r="X103" s="114"/>
      <c r="Y103" s="114"/>
    </row>
    <row r="104" spans="1:25" x14ac:dyDescent="0.3">
      <c r="A104" s="6"/>
      <c r="B104" s="6"/>
      <c r="C104" s="6"/>
      <c r="D104" s="6"/>
      <c r="E104" s="6"/>
      <c r="F104" s="6"/>
      <c r="G104" s="6"/>
      <c r="H104" s="6"/>
      <c r="I104" s="6"/>
      <c r="J104" s="7"/>
      <c r="K104" s="6"/>
      <c r="L104" s="7"/>
      <c r="M104" s="7"/>
      <c r="N104" s="7"/>
      <c r="O104" s="6"/>
      <c r="P104" s="114"/>
      <c r="Q104" s="114"/>
      <c r="R104" s="114"/>
      <c r="S104" s="114"/>
      <c r="T104" s="114"/>
      <c r="U104" s="114"/>
      <c r="V104" s="114"/>
      <c r="W104" s="114"/>
      <c r="X104" s="114"/>
      <c r="Y104" s="114"/>
    </row>
    <row r="105" spans="1:25" x14ac:dyDescent="0.3">
      <c r="A105" s="6"/>
      <c r="B105" s="6"/>
      <c r="C105" s="6"/>
      <c r="D105" s="6"/>
      <c r="E105" s="6"/>
      <c r="F105" s="6"/>
      <c r="G105" s="6"/>
      <c r="H105" s="6"/>
      <c r="I105" s="6"/>
      <c r="J105" s="7"/>
      <c r="K105" s="6"/>
      <c r="L105" s="7"/>
      <c r="M105" s="7"/>
      <c r="N105" s="7"/>
      <c r="O105" s="6"/>
      <c r="P105" s="114"/>
      <c r="Q105" s="114"/>
      <c r="R105" s="114"/>
      <c r="S105" s="114"/>
      <c r="T105" s="114"/>
      <c r="U105" s="114"/>
      <c r="V105" s="114"/>
      <c r="W105" s="114"/>
      <c r="X105" s="114"/>
      <c r="Y105" s="114"/>
    </row>
    <row r="106" spans="1:25" x14ac:dyDescent="0.3">
      <c r="A106" s="6"/>
      <c r="B106" s="6"/>
      <c r="C106" s="6"/>
      <c r="D106" s="6"/>
      <c r="E106" s="6"/>
      <c r="F106" s="6"/>
      <c r="G106" s="6"/>
      <c r="H106" s="6"/>
      <c r="I106" s="6"/>
      <c r="J106" s="7"/>
      <c r="K106" s="6"/>
      <c r="L106" s="7"/>
      <c r="M106" s="7"/>
      <c r="N106" s="7"/>
      <c r="O106" s="6"/>
      <c r="P106" s="114"/>
      <c r="Q106" s="114"/>
      <c r="R106" s="114"/>
      <c r="S106" s="114"/>
      <c r="T106" s="114"/>
      <c r="U106" s="114"/>
      <c r="V106" s="114"/>
      <c r="W106" s="114"/>
      <c r="X106" s="114"/>
      <c r="Y106" s="114"/>
    </row>
    <row r="107" spans="1:25" x14ac:dyDescent="0.3">
      <c r="A107" s="6"/>
      <c r="B107" s="6"/>
      <c r="C107" s="6"/>
      <c r="D107" s="6"/>
      <c r="E107" s="6"/>
      <c r="F107" s="6"/>
      <c r="G107" s="6"/>
      <c r="H107" s="6"/>
      <c r="I107" s="6"/>
      <c r="J107" s="7"/>
      <c r="K107" s="6"/>
      <c r="L107" s="7"/>
      <c r="M107" s="7"/>
      <c r="N107" s="7"/>
      <c r="O107" s="6"/>
      <c r="P107" s="114"/>
      <c r="Q107" s="114"/>
      <c r="R107" s="114"/>
      <c r="S107" s="114"/>
      <c r="T107" s="114"/>
      <c r="U107" s="114"/>
      <c r="V107" s="114"/>
      <c r="W107" s="114"/>
      <c r="X107" s="114"/>
      <c r="Y107" s="114"/>
    </row>
    <row r="108" spans="1:25" x14ac:dyDescent="0.3">
      <c r="A108" s="6"/>
      <c r="B108" s="6"/>
      <c r="C108" s="6"/>
      <c r="D108" s="6"/>
      <c r="E108" s="6"/>
      <c r="F108" s="6"/>
      <c r="G108" s="6"/>
      <c r="H108" s="6"/>
      <c r="I108" s="6"/>
      <c r="J108" s="7"/>
      <c r="K108" s="6"/>
      <c r="L108" s="7"/>
      <c r="M108" s="7"/>
      <c r="N108" s="7"/>
      <c r="O108" s="6"/>
      <c r="P108" s="114"/>
      <c r="Q108" s="114"/>
      <c r="R108" s="114"/>
      <c r="S108" s="114"/>
      <c r="T108" s="114"/>
      <c r="U108" s="114"/>
      <c r="V108" s="114"/>
      <c r="W108" s="114"/>
      <c r="X108" s="114"/>
      <c r="Y108" s="114"/>
    </row>
    <row r="109" spans="1:25" x14ac:dyDescent="0.3">
      <c r="A109" s="6"/>
      <c r="B109" s="6"/>
      <c r="C109" s="6"/>
      <c r="D109" s="6"/>
      <c r="E109" s="6"/>
      <c r="F109" s="6"/>
      <c r="G109" s="6"/>
      <c r="H109" s="6"/>
      <c r="I109" s="6"/>
      <c r="J109" s="7"/>
      <c r="K109" s="6"/>
      <c r="L109" s="7"/>
      <c r="M109" s="7"/>
      <c r="N109" s="7"/>
      <c r="O109" s="6"/>
      <c r="P109" s="114"/>
      <c r="Q109" s="114"/>
      <c r="R109" s="114"/>
      <c r="S109" s="114"/>
      <c r="T109" s="114"/>
      <c r="U109" s="114"/>
      <c r="V109" s="114"/>
      <c r="W109" s="114"/>
      <c r="X109" s="114"/>
      <c r="Y109" s="114"/>
    </row>
    <row r="110" spans="1:25" x14ac:dyDescent="0.3">
      <c r="A110" s="6"/>
      <c r="B110" s="6"/>
      <c r="C110" s="6"/>
      <c r="D110" s="6"/>
      <c r="E110" s="6"/>
      <c r="F110" s="6"/>
      <c r="G110" s="6"/>
      <c r="H110" s="6"/>
      <c r="I110" s="6"/>
      <c r="J110" s="7"/>
      <c r="K110" s="6"/>
      <c r="L110" s="7"/>
      <c r="M110" s="7"/>
      <c r="N110" s="7"/>
      <c r="O110" s="6"/>
      <c r="P110" s="114"/>
      <c r="Q110" s="114"/>
      <c r="R110" s="114"/>
      <c r="S110" s="114"/>
      <c r="T110" s="114"/>
      <c r="U110" s="114"/>
      <c r="V110" s="114"/>
      <c r="W110" s="114"/>
      <c r="X110" s="114"/>
      <c r="Y110" s="114"/>
    </row>
    <row r="111" spans="1:25" x14ac:dyDescent="0.3">
      <c r="A111" s="6"/>
      <c r="B111" s="6"/>
      <c r="C111" s="6"/>
      <c r="D111" s="6"/>
      <c r="E111" s="6"/>
      <c r="F111" s="6"/>
      <c r="G111" s="6"/>
      <c r="H111" s="6"/>
      <c r="I111" s="6"/>
      <c r="J111" s="7"/>
      <c r="K111" s="6"/>
      <c r="L111" s="7"/>
      <c r="M111" s="7"/>
      <c r="N111" s="7"/>
      <c r="O111" s="6"/>
      <c r="P111" s="114"/>
      <c r="Q111" s="114"/>
      <c r="R111" s="114"/>
      <c r="S111" s="114"/>
      <c r="T111" s="114"/>
      <c r="U111" s="114"/>
      <c r="V111" s="114"/>
      <c r="W111" s="114"/>
      <c r="X111" s="114"/>
      <c r="Y111" s="114"/>
    </row>
    <row r="112" spans="1:25" x14ac:dyDescent="0.3">
      <c r="A112" s="6"/>
      <c r="B112" s="6"/>
      <c r="C112" s="6"/>
      <c r="D112" s="6"/>
      <c r="E112" s="6"/>
      <c r="F112" s="6"/>
      <c r="G112" s="6"/>
      <c r="H112" s="6"/>
      <c r="I112" s="6"/>
      <c r="J112" s="7"/>
      <c r="K112" s="6"/>
      <c r="L112" s="7"/>
      <c r="M112" s="7"/>
      <c r="N112" s="7"/>
      <c r="O112" s="6"/>
      <c r="P112" s="114"/>
      <c r="Q112" s="114"/>
      <c r="R112" s="114"/>
      <c r="S112" s="114"/>
      <c r="T112" s="114"/>
      <c r="U112" s="114"/>
      <c r="V112" s="114"/>
      <c r="W112" s="114"/>
      <c r="X112" s="114"/>
      <c r="Y112" s="114"/>
    </row>
    <row r="113" spans="1:25" x14ac:dyDescent="0.3">
      <c r="A113" s="6"/>
      <c r="B113" s="6"/>
      <c r="C113" s="6"/>
      <c r="D113" s="6"/>
      <c r="E113" s="6"/>
      <c r="F113" s="6"/>
      <c r="G113" s="6"/>
      <c r="H113" s="6"/>
      <c r="I113" s="6"/>
      <c r="J113" s="7"/>
      <c r="K113" s="6"/>
      <c r="L113" s="7"/>
      <c r="M113" s="7"/>
      <c r="N113" s="7"/>
      <c r="O113" s="6"/>
      <c r="P113" s="114"/>
      <c r="Q113" s="114"/>
      <c r="R113" s="114"/>
      <c r="S113" s="114"/>
      <c r="T113" s="114"/>
      <c r="U113" s="114"/>
      <c r="V113" s="114"/>
      <c r="W113" s="114"/>
      <c r="X113" s="114"/>
      <c r="Y113" s="114"/>
    </row>
    <row r="114" spans="1:25" x14ac:dyDescent="0.3">
      <c r="A114" s="6"/>
      <c r="B114" s="6"/>
      <c r="C114" s="6"/>
      <c r="D114" s="6"/>
      <c r="E114" s="6"/>
      <c r="F114" s="6"/>
      <c r="G114" s="6"/>
      <c r="H114" s="6"/>
      <c r="I114" s="6"/>
      <c r="J114" s="7"/>
      <c r="K114" s="6"/>
      <c r="L114" s="7"/>
      <c r="M114" s="7"/>
      <c r="N114" s="7"/>
      <c r="O114" s="6"/>
      <c r="P114" s="114"/>
      <c r="Q114" s="114"/>
      <c r="R114" s="114"/>
      <c r="S114" s="114"/>
      <c r="T114" s="114"/>
      <c r="U114" s="114"/>
      <c r="V114" s="114"/>
      <c r="W114" s="114"/>
      <c r="X114" s="114"/>
      <c r="Y114" s="114"/>
    </row>
    <row r="115" spans="1:25" x14ac:dyDescent="0.3">
      <c r="A115" s="6"/>
      <c r="B115" s="6"/>
      <c r="C115" s="6"/>
      <c r="D115" s="6"/>
      <c r="E115" s="6"/>
      <c r="F115" s="6"/>
      <c r="G115" s="6"/>
      <c r="H115" s="6"/>
      <c r="I115" s="6"/>
      <c r="J115" s="7"/>
      <c r="K115" s="6"/>
      <c r="L115" s="7"/>
      <c r="M115" s="7"/>
      <c r="N115" s="7"/>
      <c r="O115" s="6"/>
      <c r="P115" s="114"/>
      <c r="Q115" s="114"/>
      <c r="R115" s="114"/>
      <c r="S115" s="114"/>
      <c r="T115" s="114"/>
      <c r="U115" s="114"/>
      <c r="V115" s="114"/>
      <c r="W115" s="114"/>
      <c r="X115" s="114"/>
      <c r="Y115" s="114"/>
    </row>
    <row r="116" spans="1:25" x14ac:dyDescent="0.3">
      <c r="A116" s="6"/>
      <c r="B116" s="6"/>
      <c r="C116" s="6"/>
      <c r="D116" s="6"/>
      <c r="E116" s="6"/>
      <c r="F116" s="6"/>
      <c r="G116" s="6"/>
      <c r="H116" s="6"/>
      <c r="I116" s="6"/>
      <c r="J116" s="7"/>
      <c r="K116" s="6"/>
      <c r="L116" s="7"/>
      <c r="M116" s="7"/>
      <c r="N116" s="7"/>
      <c r="O116" s="6"/>
      <c r="P116" s="114"/>
      <c r="Q116" s="114"/>
      <c r="R116" s="114"/>
      <c r="S116" s="114"/>
      <c r="T116" s="114"/>
      <c r="U116" s="114"/>
      <c r="V116" s="114"/>
      <c r="W116" s="114"/>
      <c r="X116" s="114"/>
      <c r="Y116" s="114"/>
    </row>
    <row r="117" spans="1:25" x14ac:dyDescent="0.3">
      <c r="A117" s="6"/>
      <c r="B117" s="6"/>
      <c r="C117" s="6"/>
      <c r="D117" s="6"/>
      <c r="E117" s="6"/>
      <c r="F117" s="6"/>
      <c r="G117" s="6"/>
      <c r="H117" s="6"/>
      <c r="I117" s="6"/>
      <c r="J117" s="7"/>
      <c r="K117" s="6"/>
      <c r="L117" s="7"/>
      <c r="M117" s="7"/>
      <c r="N117" s="7"/>
      <c r="O117" s="6"/>
      <c r="P117" s="114"/>
      <c r="Q117" s="114"/>
      <c r="R117" s="114"/>
      <c r="S117" s="114"/>
      <c r="T117" s="114"/>
      <c r="U117" s="114"/>
      <c r="V117" s="114"/>
      <c r="W117" s="114"/>
      <c r="X117" s="114"/>
      <c r="Y117" s="114"/>
    </row>
    <row r="118" spans="1:25" x14ac:dyDescent="0.3">
      <c r="A118" s="6"/>
      <c r="B118" s="6"/>
      <c r="C118" s="6"/>
      <c r="D118" s="6"/>
      <c r="E118" s="6"/>
      <c r="F118" s="6"/>
      <c r="G118" s="6"/>
      <c r="H118" s="6"/>
      <c r="I118" s="6"/>
      <c r="J118" s="7"/>
      <c r="K118" s="6"/>
      <c r="L118" s="7"/>
      <c r="M118" s="7"/>
      <c r="N118" s="7"/>
      <c r="O118" s="6"/>
      <c r="P118" s="114"/>
      <c r="Q118" s="114"/>
      <c r="R118" s="114"/>
      <c r="S118" s="114"/>
      <c r="T118" s="114"/>
      <c r="U118" s="114"/>
      <c r="V118" s="114"/>
      <c r="W118" s="114"/>
      <c r="X118" s="114"/>
      <c r="Y118" s="114"/>
    </row>
    <row r="119" spans="1:25" x14ac:dyDescent="0.3">
      <c r="A119" s="6"/>
      <c r="B119" s="6"/>
      <c r="C119" s="6"/>
      <c r="D119" s="6"/>
      <c r="E119" s="6"/>
      <c r="F119" s="6"/>
      <c r="G119" s="6"/>
      <c r="H119" s="6"/>
      <c r="I119" s="6"/>
      <c r="J119" s="7"/>
      <c r="K119" s="6"/>
      <c r="L119" s="7"/>
      <c r="M119" s="7"/>
      <c r="N119" s="7"/>
      <c r="O119" s="6"/>
      <c r="P119" s="114"/>
      <c r="Q119" s="114"/>
      <c r="R119" s="114"/>
      <c r="S119" s="114"/>
      <c r="T119" s="114"/>
      <c r="U119" s="114"/>
      <c r="V119" s="114"/>
      <c r="W119" s="114"/>
      <c r="X119" s="114"/>
      <c r="Y119" s="114"/>
    </row>
    <row r="120" spans="1:25" x14ac:dyDescent="0.3">
      <c r="A120" s="6"/>
      <c r="B120" s="6"/>
      <c r="C120" s="6"/>
      <c r="D120" s="6"/>
      <c r="E120" s="6"/>
      <c r="F120" s="6"/>
      <c r="G120" s="6"/>
      <c r="H120" s="6"/>
      <c r="I120" s="6"/>
      <c r="J120" s="7"/>
      <c r="K120" s="6"/>
      <c r="L120" s="7"/>
      <c r="M120" s="7"/>
      <c r="N120" s="7"/>
      <c r="O120" s="6"/>
      <c r="P120" s="114"/>
      <c r="Q120" s="114"/>
      <c r="R120" s="114"/>
      <c r="S120" s="114"/>
      <c r="T120" s="114"/>
      <c r="U120" s="114"/>
      <c r="V120" s="114"/>
      <c r="W120" s="114"/>
      <c r="X120" s="114"/>
      <c r="Y120" s="114"/>
    </row>
    <row r="121" spans="1:25" x14ac:dyDescent="0.3">
      <c r="A121" s="6"/>
      <c r="B121" s="6"/>
      <c r="C121" s="6"/>
      <c r="D121" s="6"/>
      <c r="E121" s="6"/>
      <c r="F121" s="6"/>
      <c r="G121" s="6"/>
      <c r="H121" s="6"/>
      <c r="I121" s="6"/>
      <c r="J121" s="7"/>
      <c r="K121" s="6"/>
      <c r="L121" s="7"/>
      <c r="M121" s="7"/>
      <c r="N121" s="7"/>
      <c r="O121" s="6"/>
      <c r="P121" s="114"/>
      <c r="Q121" s="114"/>
      <c r="R121" s="114"/>
      <c r="S121" s="114"/>
      <c r="T121" s="114"/>
      <c r="U121" s="114"/>
      <c r="V121" s="114"/>
      <c r="W121" s="114"/>
      <c r="X121" s="114"/>
      <c r="Y121" s="114"/>
    </row>
    <row r="122" spans="1:25" x14ac:dyDescent="0.3">
      <c r="A122" s="6"/>
      <c r="B122" s="6"/>
      <c r="C122" s="6"/>
      <c r="D122" s="6"/>
      <c r="E122" s="6"/>
      <c r="F122" s="6"/>
      <c r="G122" s="6"/>
      <c r="H122" s="6"/>
      <c r="I122" s="6"/>
      <c r="J122" s="7"/>
      <c r="K122" s="6"/>
      <c r="L122" s="7"/>
      <c r="M122" s="7"/>
      <c r="N122" s="7"/>
      <c r="O122" s="6"/>
      <c r="P122" s="114"/>
      <c r="Q122" s="114"/>
      <c r="R122" s="114"/>
      <c r="S122" s="114"/>
      <c r="T122" s="114"/>
      <c r="U122" s="114"/>
      <c r="V122" s="114"/>
      <c r="W122" s="114"/>
      <c r="X122" s="114"/>
      <c r="Y122" s="114"/>
    </row>
    <row r="123" spans="1:25" x14ac:dyDescent="0.3">
      <c r="A123" s="6"/>
      <c r="B123" s="6"/>
      <c r="C123" s="6"/>
      <c r="D123" s="6"/>
      <c r="E123" s="6"/>
      <c r="F123" s="6"/>
      <c r="G123" s="6"/>
      <c r="H123" s="6"/>
      <c r="I123" s="6"/>
      <c r="J123" s="7"/>
      <c r="K123" s="6"/>
      <c r="L123" s="7"/>
      <c r="M123" s="7"/>
      <c r="N123" s="7"/>
      <c r="O123" s="6"/>
      <c r="P123" s="114"/>
      <c r="Q123" s="114"/>
      <c r="R123" s="114"/>
      <c r="S123" s="114"/>
      <c r="T123" s="114"/>
      <c r="U123" s="114"/>
      <c r="V123" s="114"/>
      <c r="W123" s="114"/>
      <c r="X123" s="114"/>
      <c r="Y123" s="114"/>
    </row>
    <row r="124" spans="1:25" x14ac:dyDescent="0.3">
      <c r="A124" s="6"/>
      <c r="B124" s="6"/>
      <c r="C124" s="6"/>
      <c r="D124" s="6"/>
      <c r="E124" s="6"/>
      <c r="F124" s="6"/>
      <c r="G124" s="6"/>
      <c r="H124" s="6"/>
      <c r="I124" s="6"/>
      <c r="J124" s="7"/>
      <c r="K124" s="6"/>
      <c r="L124" s="7"/>
      <c r="M124" s="7"/>
      <c r="N124" s="7"/>
      <c r="O124" s="6"/>
      <c r="P124" s="114"/>
      <c r="Q124" s="114"/>
      <c r="R124" s="114"/>
      <c r="S124" s="114"/>
      <c r="T124" s="114"/>
      <c r="U124" s="114"/>
      <c r="V124" s="114"/>
      <c r="W124" s="114"/>
      <c r="X124" s="114"/>
      <c r="Y124" s="114"/>
    </row>
    <row r="125" spans="1:25" x14ac:dyDescent="0.3">
      <c r="A125" s="6"/>
      <c r="B125" s="6"/>
      <c r="C125" s="6"/>
      <c r="D125" s="6"/>
      <c r="E125" s="6"/>
      <c r="F125" s="6"/>
      <c r="G125" s="6"/>
      <c r="H125" s="6"/>
      <c r="I125" s="6"/>
      <c r="J125" s="7"/>
      <c r="K125" s="6"/>
      <c r="L125" s="7"/>
      <c r="M125" s="7"/>
      <c r="N125" s="7"/>
      <c r="O125" s="6"/>
      <c r="P125" s="114"/>
      <c r="Q125" s="114"/>
      <c r="R125" s="114"/>
      <c r="S125" s="114"/>
      <c r="T125" s="114"/>
      <c r="U125" s="114"/>
      <c r="V125" s="114"/>
      <c r="W125" s="114"/>
      <c r="X125" s="114"/>
      <c r="Y125" s="114"/>
    </row>
    <row r="126" spans="1:25" x14ac:dyDescent="0.3">
      <c r="A126" s="6"/>
      <c r="B126" s="6"/>
      <c r="C126" s="6"/>
      <c r="D126" s="6"/>
      <c r="E126" s="6"/>
      <c r="F126" s="6"/>
      <c r="G126" s="6"/>
      <c r="H126" s="6"/>
      <c r="I126" s="6"/>
      <c r="J126" s="7"/>
      <c r="K126" s="6"/>
      <c r="L126" s="7"/>
      <c r="M126" s="7"/>
      <c r="N126" s="7"/>
      <c r="O126" s="6"/>
      <c r="P126" s="114"/>
      <c r="Q126" s="114"/>
      <c r="R126" s="114"/>
      <c r="S126" s="114"/>
      <c r="T126" s="114"/>
      <c r="U126" s="114"/>
      <c r="V126" s="114"/>
      <c r="W126" s="114"/>
      <c r="X126" s="114"/>
      <c r="Y126" s="114"/>
    </row>
    <row r="127" spans="1:25" x14ac:dyDescent="0.3">
      <c r="A127" s="6"/>
      <c r="B127" s="6"/>
      <c r="C127" s="6"/>
      <c r="D127" s="6"/>
      <c r="E127" s="6"/>
      <c r="F127" s="6"/>
      <c r="G127" s="6"/>
      <c r="H127" s="6"/>
      <c r="I127" s="6"/>
      <c r="J127" s="7"/>
      <c r="K127" s="6"/>
      <c r="L127" s="7"/>
      <c r="M127" s="7"/>
      <c r="N127" s="7"/>
      <c r="O127" s="6"/>
      <c r="P127" s="114"/>
      <c r="Q127" s="114"/>
      <c r="R127" s="114"/>
      <c r="S127" s="114"/>
      <c r="T127" s="114"/>
      <c r="U127" s="114"/>
      <c r="V127" s="114"/>
      <c r="W127" s="114"/>
      <c r="X127" s="114"/>
      <c r="Y127" s="114"/>
    </row>
    <row r="128" spans="1:25" x14ac:dyDescent="0.3">
      <c r="A128" s="6"/>
      <c r="B128" s="6"/>
      <c r="C128" s="6"/>
      <c r="D128" s="6"/>
      <c r="E128" s="6"/>
      <c r="F128" s="6"/>
      <c r="G128" s="6"/>
      <c r="H128" s="6"/>
      <c r="I128" s="6"/>
      <c r="J128" s="7"/>
      <c r="K128" s="6"/>
      <c r="L128" s="7"/>
      <c r="M128" s="7"/>
      <c r="N128" s="7"/>
      <c r="O128" s="6"/>
      <c r="P128" s="114"/>
      <c r="Q128" s="114"/>
      <c r="R128" s="114"/>
      <c r="S128" s="114"/>
      <c r="T128" s="114"/>
      <c r="U128" s="114"/>
      <c r="V128" s="114"/>
      <c r="W128" s="114"/>
      <c r="X128" s="114"/>
      <c r="Y128" s="114"/>
    </row>
    <row r="129" spans="1:25" x14ac:dyDescent="0.3">
      <c r="A129" s="6"/>
      <c r="B129" s="6"/>
      <c r="C129" s="6"/>
      <c r="D129" s="6"/>
      <c r="E129" s="6"/>
      <c r="F129" s="6"/>
      <c r="G129" s="6"/>
      <c r="H129" s="6"/>
      <c r="I129" s="6"/>
      <c r="J129" s="7"/>
      <c r="K129" s="6"/>
      <c r="L129" s="7"/>
      <c r="M129" s="7"/>
      <c r="N129" s="7"/>
      <c r="O129" s="6"/>
      <c r="P129" s="114"/>
      <c r="Q129" s="114"/>
      <c r="R129" s="114"/>
      <c r="S129" s="114"/>
      <c r="T129" s="114"/>
      <c r="U129" s="114"/>
      <c r="V129" s="114"/>
      <c r="W129" s="114"/>
      <c r="X129" s="114"/>
      <c r="Y129" s="114"/>
    </row>
    <row r="130" spans="1:25" x14ac:dyDescent="0.3">
      <c r="A130" s="6"/>
      <c r="B130" s="6"/>
      <c r="C130" s="6"/>
      <c r="D130" s="6"/>
      <c r="E130" s="6"/>
      <c r="F130" s="6"/>
      <c r="G130" s="6"/>
      <c r="H130" s="6"/>
      <c r="I130" s="6"/>
      <c r="J130" s="7"/>
      <c r="K130" s="6"/>
      <c r="L130" s="7"/>
      <c r="M130" s="7"/>
      <c r="N130" s="7"/>
      <c r="O130" s="6"/>
      <c r="P130" s="114"/>
      <c r="Q130" s="114"/>
      <c r="R130" s="114"/>
      <c r="S130" s="114"/>
      <c r="T130" s="114"/>
      <c r="U130" s="114"/>
      <c r="V130" s="114"/>
      <c r="W130" s="114"/>
      <c r="X130" s="114"/>
      <c r="Y130" s="114"/>
    </row>
    <row r="131" spans="1:25" x14ac:dyDescent="0.3">
      <c r="A131" s="6"/>
      <c r="B131" s="6"/>
      <c r="C131" s="6"/>
      <c r="D131" s="6"/>
      <c r="E131" s="6"/>
      <c r="F131" s="6"/>
      <c r="G131" s="6"/>
      <c r="H131" s="6"/>
      <c r="I131" s="6"/>
      <c r="J131" s="7"/>
      <c r="K131" s="6"/>
      <c r="L131" s="7"/>
      <c r="M131" s="7"/>
      <c r="N131" s="7"/>
      <c r="O131" s="6"/>
      <c r="P131" s="114"/>
      <c r="Q131" s="114"/>
      <c r="R131" s="114"/>
      <c r="S131" s="114"/>
      <c r="T131" s="114"/>
      <c r="U131" s="114"/>
      <c r="V131" s="114"/>
      <c r="W131" s="114"/>
      <c r="X131" s="114"/>
      <c r="Y131" s="114"/>
    </row>
    <row r="132" spans="1:25" x14ac:dyDescent="0.3">
      <c r="A132" s="6"/>
      <c r="B132" s="6"/>
      <c r="C132" s="6"/>
      <c r="D132" s="6"/>
      <c r="E132" s="6"/>
      <c r="F132" s="6"/>
      <c r="G132" s="6"/>
      <c r="H132" s="6"/>
      <c r="I132" s="6"/>
      <c r="J132" s="7"/>
      <c r="K132" s="6"/>
      <c r="L132" s="7"/>
      <c r="M132" s="7"/>
      <c r="N132" s="7"/>
      <c r="O132" s="6"/>
      <c r="P132" s="114"/>
      <c r="Q132" s="114"/>
      <c r="R132" s="114"/>
      <c r="S132" s="114"/>
      <c r="T132" s="114"/>
      <c r="U132" s="114"/>
      <c r="V132" s="114"/>
      <c r="W132" s="114"/>
      <c r="X132" s="114"/>
      <c r="Y132" s="114"/>
    </row>
    <row r="133" spans="1:25" x14ac:dyDescent="0.3">
      <c r="A133" s="6"/>
      <c r="B133" s="6"/>
      <c r="C133" s="6"/>
      <c r="D133" s="6"/>
      <c r="E133" s="6"/>
      <c r="F133" s="6"/>
      <c r="G133" s="6"/>
      <c r="H133" s="6"/>
      <c r="I133" s="6"/>
      <c r="J133" s="7"/>
      <c r="K133" s="6"/>
      <c r="L133" s="7"/>
      <c r="M133" s="7"/>
      <c r="N133" s="7"/>
      <c r="O133" s="6"/>
      <c r="P133" s="114"/>
      <c r="Q133" s="114"/>
      <c r="R133" s="114"/>
      <c r="S133" s="114"/>
      <c r="T133" s="114"/>
      <c r="U133" s="114"/>
      <c r="V133" s="114"/>
      <c r="W133" s="114"/>
      <c r="X133" s="114"/>
      <c r="Y133" s="114"/>
    </row>
    <row r="134" spans="1:25" x14ac:dyDescent="0.3">
      <c r="A134" s="6"/>
      <c r="B134" s="6"/>
      <c r="C134" s="6"/>
      <c r="D134" s="6"/>
      <c r="E134" s="6"/>
      <c r="F134" s="6"/>
      <c r="G134" s="6"/>
      <c r="H134" s="6"/>
      <c r="I134" s="6"/>
      <c r="J134" s="7"/>
      <c r="K134" s="6"/>
      <c r="L134" s="7"/>
      <c r="M134" s="7"/>
      <c r="N134" s="7"/>
      <c r="O134" s="6"/>
      <c r="P134" s="114"/>
      <c r="Q134" s="114"/>
      <c r="R134" s="114"/>
      <c r="S134" s="114"/>
      <c r="T134" s="114"/>
      <c r="U134" s="114"/>
      <c r="V134" s="114"/>
      <c r="W134" s="114"/>
      <c r="X134" s="114"/>
      <c r="Y134" s="114"/>
    </row>
    <row r="135" spans="1:25" x14ac:dyDescent="0.3">
      <c r="A135" s="6"/>
      <c r="B135" s="6"/>
      <c r="C135" s="6"/>
      <c r="D135" s="6"/>
      <c r="E135" s="6"/>
      <c r="F135" s="6"/>
      <c r="G135" s="6"/>
      <c r="H135" s="6"/>
      <c r="I135" s="6"/>
      <c r="J135" s="7"/>
      <c r="K135" s="6"/>
      <c r="L135" s="7"/>
      <c r="M135" s="7"/>
      <c r="N135" s="7"/>
      <c r="O135" s="6"/>
      <c r="P135" s="114"/>
      <c r="Q135" s="114"/>
      <c r="R135" s="114"/>
      <c r="S135" s="114"/>
      <c r="T135" s="114"/>
      <c r="U135" s="114"/>
      <c r="V135" s="114"/>
      <c r="W135" s="114"/>
      <c r="X135" s="114"/>
      <c r="Y135" s="114"/>
    </row>
    <row r="136" spans="1:25" x14ac:dyDescent="0.3">
      <c r="A136" s="6"/>
      <c r="B136" s="6"/>
      <c r="C136" s="6"/>
      <c r="D136" s="6"/>
      <c r="E136" s="6"/>
      <c r="F136" s="6"/>
      <c r="G136" s="6"/>
      <c r="H136" s="6"/>
      <c r="I136" s="6"/>
      <c r="J136" s="7"/>
      <c r="K136" s="6"/>
      <c r="L136" s="7"/>
      <c r="M136" s="7"/>
      <c r="N136" s="7"/>
      <c r="O136" s="6"/>
      <c r="P136" s="114"/>
      <c r="Q136" s="114"/>
      <c r="R136" s="114"/>
      <c r="S136" s="114"/>
      <c r="T136" s="114"/>
      <c r="U136" s="114"/>
      <c r="V136" s="114"/>
      <c r="W136" s="114"/>
      <c r="X136" s="114"/>
      <c r="Y136" s="114"/>
    </row>
    <row r="137" spans="1:25" x14ac:dyDescent="0.3">
      <c r="A137" s="6"/>
      <c r="B137" s="6"/>
      <c r="C137" s="6"/>
      <c r="D137" s="6"/>
      <c r="E137" s="6"/>
      <c r="F137" s="6"/>
      <c r="G137" s="6"/>
      <c r="H137" s="6"/>
      <c r="I137" s="6"/>
      <c r="J137" s="7"/>
      <c r="K137" s="6"/>
      <c r="L137" s="7"/>
      <c r="M137" s="7"/>
      <c r="N137" s="7"/>
      <c r="O137" s="6"/>
      <c r="P137" s="114"/>
      <c r="Q137" s="114"/>
      <c r="R137" s="114"/>
      <c r="S137" s="114"/>
      <c r="T137" s="114"/>
      <c r="U137" s="114"/>
      <c r="V137" s="114"/>
      <c r="W137" s="114"/>
      <c r="X137" s="114"/>
      <c r="Y137" s="114"/>
    </row>
    <row r="138" spans="1:25" x14ac:dyDescent="0.3">
      <c r="A138" s="6"/>
      <c r="B138" s="6"/>
      <c r="C138" s="6"/>
      <c r="D138" s="6"/>
      <c r="E138" s="6"/>
      <c r="F138" s="6"/>
      <c r="G138" s="6"/>
      <c r="H138" s="6"/>
      <c r="I138" s="6"/>
      <c r="J138" s="7"/>
      <c r="K138" s="6"/>
      <c r="L138" s="7"/>
      <c r="M138" s="7"/>
      <c r="N138" s="7"/>
      <c r="O138" s="6"/>
      <c r="P138" s="114"/>
      <c r="Q138" s="114"/>
      <c r="R138" s="114"/>
      <c r="S138" s="114"/>
      <c r="T138" s="114"/>
      <c r="U138" s="114"/>
      <c r="V138" s="114"/>
      <c r="W138" s="114"/>
      <c r="X138" s="114"/>
      <c r="Y138" s="114"/>
    </row>
    <row r="139" spans="1:25" x14ac:dyDescent="0.3">
      <c r="A139" s="6"/>
      <c r="B139" s="6"/>
      <c r="C139" s="6"/>
      <c r="D139" s="6"/>
      <c r="E139" s="6"/>
      <c r="F139" s="6"/>
      <c r="G139" s="6"/>
      <c r="H139" s="6"/>
      <c r="I139" s="6"/>
      <c r="J139" s="7"/>
      <c r="K139" s="6"/>
      <c r="L139" s="7"/>
      <c r="M139" s="7"/>
      <c r="N139" s="7"/>
      <c r="O139" s="6"/>
      <c r="P139" s="114"/>
      <c r="Q139" s="114"/>
      <c r="R139" s="114"/>
      <c r="S139" s="114"/>
      <c r="T139" s="114"/>
      <c r="U139" s="114"/>
      <c r="V139" s="114"/>
      <c r="W139" s="114"/>
      <c r="X139" s="114"/>
      <c r="Y139" s="114"/>
    </row>
    <row r="140" spans="1:25" x14ac:dyDescent="0.3">
      <c r="A140" s="6"/>
      <c r="B140" s="6"/>
      <c r="C140" s="6"/>
      <c r="D140" s="6"/>
      <c r="E140" s="6"/>
      <c r="F140" s="6"/>
      <c r="G140" s="6"/>
      <c r="H140" s="6"/>
      <c r="I140" s="6"/>
      <c r="J140" s="7"/>
      <c r="K140" s="6"/>
      <c r="L140" s="7"/>
      <c r="M140" s="7"/>
      <c r="N140" s="7"/>
      <c r="O140" s="6"/>
      <c r="P140" s="114"/>
      <c r="Q140" s="114"/>
      <c r="R140" s="114"/>
      <c r="S140" s="114"/>
      <c r="T140" s="114"/>
      <c r="U140" s="114"/>
      <c r="V140" s="114"/>
      <c r="W140" s="114"/>
      <c r="X140" s="114"/>
      <c r="Y140" s="114"/>
    </row>
    <row r="141" spans="1:25" x14ac:dyDescent="0.3">
      <c r="A141" s="6"/>
      <c r="B141" s="6"/>
      <c r="C141" s="6"/>
      <c r="D141" s="6"/>
      <c r="E141" s="6"/>
      <c r="F141" s="6"/>
      <c r="G141" s="6"/>
      <c r="H141" s="6"/>
      <c r="I141" s="6"/>
      <c r="J141" s="7"/>
      <c r="K141" s="6"/>
      <c r="L141" s="7"/>
      <c r="M141" s="7"/>
      <c r="N141" s="7"/>
      <c r="O141" s="6"/>
      <c r="P141" s="114"/>
      <c r="Q141" s="114"/>
      <c r="R141" s="114"/>
      <c r="S141" s="114"/>
      <c r="T141" s="114"/>
      <c r="U141" s="114"/>
      <c r="V141" s="114"/>
      <c r="W141" s="114"/>
      <c r="X141" s="114"/>
      <c r="Y141" s="114"/>
    </row>
    <row r="142" spans="1:25" x14ac:dyDescent="0.3">
      <c r="A142" s="6"/>
      <c r="B142" s="6"/>
      <c r="C142" s="6"/>
      <c r="D142" s="6"/>
      <c r="E142" s="6"/>
      <c r="F142" s="6"/>
      <c r="G142" s="6"/>
      <c r="H142" s="6"/>
      <c r="I142" s="6"/>
      <c r="J142" s="7"/>
      <c r="K142" s="6"/>
      <c r="L142" s="7"/>
      <c r="M142" s="7"/>
      <c r="N142" s="7"/>
      <c r="O142" s="6"/>
      <c r="P142" s="114"/>
      <c r="Q142" s="114"/>
      <c r="R142" s="114"/>
      <c r="S142" s="114"/>
      <c r="T142" s="114"/>
      <c r="U142" s="114"/>
      <c r="V142" s="114"/>
      <c r="W142" s="114"/>
      <c r="X142" s="114"/>
      <c r="Y142" s="114"/>
    </row>
    <row r="143" spans="1:25" x14ac:dyDescent="0.3">
      <c r="A143" s="6"/>
      <c r="B143" s="6"/>
      <c r="C143" s="6"/>
      <c r="D143" s="6"/>
      <c r="E143" s="6"/>
      <c r="F143" s="6"/>
      <c r="G143" s="6"/>
      <c r="H143" s="6"/>
      <c r="I143" s="6"/>
      <c r="J143" s="7"/>
      <c r="K143" s="6"/>
      <c r="L143" s="7"/>
      <c r="M143" s="7"/>
      <c r="N143" s="7"/>
      <c r="O143" s="6"/>
      <c r="P143" s="114"/>
      <c r="Q143" s="114"/>
      <c r="R143" s="114"/>
      <c r="S143" s="114"/>
      <c r="T143" s="114"/>
      <c r="U143" s="114"/>
      <c r="V143" s="114"/>
      <c r="W143" s="114"/>
      <c r="X143" s="114"/>
      <c r="Y143" s="114"/>
    </row>
    <row r="144" spans="1:25" x14ac:dyDescent="0.3">
      <c r="A144" s="6"/>
      <c r="B144" s="6"/>
      <c r="C144" s="6"/>
      <c r="D144" s="6"/>
      <c r="E144" s="6"/>
      <c r="F144" s="6"/>
      <c r="G144" s="6"/>
      <c r="H144" s="6"/>
      <c r="I144" s="6"/>
      <c r="J144" s="7"/>
      <c r="K144" s="6"/>
      <c r="L144" s="7"/>
      <c r="M144" s="7"/>
      <c r="N144" s="7"/>
      <c r="O144" s="6"/>
      <c r="P144" s="114"/>
      <c r="Q144" s="114"/>
      <c r="R144" s="114"/>
      <c r="S144" s="114"/>
      <c r="T144" s="114"/>
      <c r="U144" s="114"/>
      <c r="V144" s="114"/>
      <c r="W144" s="114"/>
      <c r="X144" s="114"/>
      <c r="Y144" s="114"/>
    </row>
    <row r="145" spans="1:25" x14ac:dyDescent="0.3">
      <c r="A145" s="6"/>
      <c r="B145" s="6"/>
      <c r="C145" s="6"/>
      <c r="D145" s="6"/>
      <c r="E145" s="6"/>
      <c r="F145" s="6"/>
      <c r="G145" s="6"/>
      <c r="H145" s="6"/>
      <c r="I145" s="6"/>
      <c r="J145" s="7"/>
      <c r="K145" s="6"/>
      <c r="L145" s="7"/>
      <c r="M145" s="7"/>
      <c r="N145" s="7"/>
      <c r="O145" s="6"/>
      <c r="P145" s="114"/>
      <c r="Q145" s="114"/>
      <c r="R145" s="114"/>
      <c r="S145" s="114"/>
      <c r="T145" s="114"/>
      <c r="U145" s="114"/>
      <c r="V145" s="114"/>
      <c r="W145" s="114"/>
      <c r="X145" s="114"/>
      <c r="Y145" s="114"/>
    </row>
    <row r="146" spans="1:25" x14ac:dyDescent="0.3">
      <c r="A146" s="6"/>
      <c r="B146" s="6"/>
      <c r="C146" s="6"/>
      <c r="D146" s="6"/>
      <c r="E146" s="6"/>
      <c r="F146" s="6"/>
      <c r="G146" s="6"/>
      <c r="H146" s="6"/>
      <c r="I146" s="6"/>
      <c r="J146" s="7"/>
      <c r="K146" s="6"/>
      <c r="L146" s="7"/>
      <c r="M146" s="7"/>
      <c r="N146" s="7"/>
      <c r="O146" s="6"/>
      <c r="P146" s="114"/>
      <c r="Q146" s="114"/>
      <c r="R146" s="114"/>
      <c r="S146" s="114"/>
      <c r="T146" s="114"/>
      <c r="U146" s="114"/>
      <c r="V146" s="114"/>
      <c r="W146" s="114"/>
      <c r="X146" s="114"/>
      <c r="Y146" s="114"/>
    </row>
    <row r="147" spans="1:25" x14ac:dyDescent="0.3">
      <c r="A147" s="6"/>
      <c r="B147" s="6"/>
      <c r="C147" s="6"/>
      <c r="D147" s="6"/>
      <c r="E147" s="6"/>
      <c r="F147" s="6"/>
      <c r="G147" s="6"/>
      <c r="H147" s="6"/>
      <c r="I147" s="6"/>
      <c r="J147" s="7"/>
      <c r="K147" s="6"/>
      <c r="L147" s="7"/>
      <c r="M147" s="7"/>
      <c r="N147" s="7"/>
      <c r="O147" s="6"/>
      <c r="P147" s="114"/>
      <c r="Q147" s="114"/>
      <c r="R147" s="114"/>
      <c r="S147" s="114"/>
      <c r="T147" s="114"/>
      <c r="U147" s="114"/>
      <c r="V147" s="114"/>
      <c r="W147" s="114"/>
      <c r="X147" s="114"/>
      <c r="Y147" s="114"/>
    </row>
    <row r="148" spans="1:25" x14ac:dyDescent="0.3">
      <c r="A148" s="6"/>
      <c r="B148" s="6"/>
      <c r="C148" s="6"/>
      <c r="D148" s="6"/>
      <c r="E148" s="6"/>
      <c r="F148" s="6"/>
      <c r="G148" s="6"/>
      <c r="H148" s="6"/>
      <c r="I148" s="6"/>
      <c r="J148" s="7"/>
      <c r="K148" s="6"/>
      <c r="L148" s="7"/>
      <c r="M148" s="7"/>
      <c r="N148" s="7"/>
      <c r="O148" s="6"/>
      <c r="P148" s="114"/>
      <c r="Q148" s="114"/>
      <c r="R148" s="114"/>
      <c r="S148" s="114"/>
      <c r="T148" s="114"/>
      <c r="U148" s="114"/>
      <c r="V148" s="114"/>
      <c r="W148" s="114"/>
      <c r="X148" s="114"/>
      <c r="Y148" s="114"/>
    </row>
    <row r="149" spans="1:25" x14ac:dyDescent="0.3">
      <c r="A149" s="6"/>
      <c r="B149" s="6"/>
      <c r="C149" s="6"/>
      <c r="D149" s="6"/>
      <c r="E149" s="6"/>
      <c r="F149" s="6"/>
      <c r="G149" s="6"/>
      <c r="H149" s="6"/>
      <c r="I149" s="6"/>
      <c r="J149" s="7"/>
      <c r="K149" s="6"/>
      <c r="L149" s="7"/>
      <c r="M149" s="7"/>
      <c r="N149" s="7"/>
      <c r="O149" s="6"/>
      <c r="P149" s="114"/>
      <c r="Q149" s="114"/>
      <c r="R149" s="114"/>
      <c r="S149" s="114"/>
      <c r="T149" s="114"/>
      <c r="U149" s="114"/>
      <c r="V149" s="114"/>
      <c r="W149" s="114"/>
      <c r="X149" s="114"/>
      <c r="Y149" s="114"/>
    </row>
    <row r="150" spans="1:25" x14ac:dyDescent="0.3">
      <c r="A150" s="6"/>
      <c r="B150" s="6"/>
      <c r="C150" s="6"/>
      <c r="D150" s="6"/>
      <c r="E150" s="6"/>
      <c r="F150" s="6"/>
      <c r="G150" s="6"/>
      <c r="H150" s="6"/>
      <c r="I150" s="6"/>
      <c r="J150" s="7"/>
      <c r="K150" s="6"/>
      <c r="L150" s="7"/>
      <c r="M150" s="7"/>
      <c r="N150" s="7"/>
      <c r="O150" s="6"/>
      <c r="P150" s="114"/>
      <c r="Q150" s="114"/>
      <c r="R150" s="114"/>
      <c r="S150" s="114"/>
      <c r="T150" s="114"/>
      <c r="U150" s="114"/>
      <c r="V150" s="114"/>
      <c r="W150" s="114"/>
      <c r="X150" s="114"/>
      <c r="Y150" s="114"/>
    </row>
    <row r="151" spans="1:25" x14ac:dyDescent="0.3">
      <c r="A151" s="6"/>
      <c r="B151" s="6"/>
      <c r="C151" s="6"/>
      <c r="D151" s="6"/>
      <c r="E151" s="6"/>
      <c r="F151" s="6"/>
      <c r="G151" s="6"/>
      <c r="H151" s="6"/>
      <c r="I151" s="6"/>
      <c r="J151" s="7"/>
      <c r="K151" s="6"/>
      <c r="L151" s="7"/>
      <c r="M151" s="7"/>
      <c r="N151" s="7"/>
      <c r="O151" s="6"/>
      <c r="P151" s="114"/>
      <c r="Q151" s="114"/>
      <c r="R151" s="114"/>
      <c r="S151" s="114"/>
      <c r="T151" s="114"/>
      <c r="U151" s="114"/>
      <c r="V151" s="114"/>
      <c r="W151" s="114"/>
      <c r="X151" s="114"/>
      <c r="Y151" s="114"/>
    </row>
    <row r="152" spans="1:25" x14ac:dyDescent="0.3">
      <c r="A152" s="6"/>
      <c r="B152" s="6"/>
      <c r="C152" s="6"/>
      <c r="D152" s="6"/>
      <c r="E152" s="6"/>
      <c r="F152" s="6"/>
      <c r="G152" s="6"/>
      <c r="H152" s="6"/>
      <c r="I152" s="6"/>
      <c r="J152" s="7"/>
      <c r="K152" s="6"/>
      <c r="L152" s="7"/>
      <c r="M152" s="7"/>
      <c r="N152" s="7"/>
      <c r="O152" s="6"/>
      <c r="P152" s="114"/>
      <c r="Q152" s="114"/>
      <c r="R152" s="114"/>
      <c r="S152" s="114"/>
      <c r="T152" s="114"/>
      <c r="U152" s="114"/>
      <c r="V152" s="114"/>
      <c r="W152" s="114"/>
      <c r="X152" s="114"/>
      <c r="Y152" s="114"/>
    </row>
    <row r="153" spans="1:25" x14ac:dyDescent="0.3">
      <c r="A153" s="6"/>
      <c r="B153" s="6"/>
      <c r="C153" s="6"/>
      <c r="D153" s="6"/>
      <c r="E153" s="6"/>
      <c r="F153" s="6"/>
      <c r="G153" s="6"/>
      <c r="H153" s="6"/>
      <c r="I153" s="6"/>
      <c r="J153" s="7"/>
      <c r="K153" s="6"/>
      <c r="L153" s="7"/>
      <c r="M153" s="7"/>
      <c r="N153" s="7"/>
      <c r="O153" s="6"/>
      <c r="P153" s="114"/>
      <c r="Q153" s="114"/>
      <c r="R153" s="114"/>
      <c r="S153" s="114"/>
      <c r="T153" s="114"/>
      <c r="U153" s="114"/>
      <c r="V153" s="114"/>
      <c r="W153" s="114"/>
      <c r="X153" s="114"/>
      <c r="Y153" s="114"/>
    </row>
    <row r="154" spans="1:25" x14ac:dyDescent="0.3">
      <c r="A154" s="6"/>
      <c r="B154" s="6"/>
      <c r="C154" s="6"/>
      <c r="D154" s="6"/>
      <c r="E154" s="6"/>
      <c r="F154" s="6"/>
      <c r="G154" s="6"/>
      <c r="H154" s="6"/>
      <c r="I154" s="6"/>
      <c r="J154" s="7"/>
      <c r="K154" s="6"/>
      <c r="L154" s="7"/>
      <c r="M154" s="7"/>
      <c r="N154" s="7"/>
      <c r="O154" s="6"/>
      <c r="P154" s="114"/>
      <c r="Q154" s="114"/>
      <c r="R154" s="114"/>
      <c r="S154" s="114"/>
      <c r="T154" s="114"/>
      <c r="U154" s="114"/>
      <c r="V154" s="114"/>
      <c r="W154" s="114"/>
      <c r="X154" s="114"/>
      <c r="Y154" s="114"/>
    </row>
    <row r="155" spans="1:25" x14ac:dyDescent="0.3">
      <c r="A155" s="6"/>
      <c r="B155" s="6"/>
      <c r="C155" s="6"/>
      <c r="D155" s="6"/>
      <c r="E155" s="6"/>
      <c r="F155" s="6"/>
      <c r="G155" s="6"/>
      <c r="H155" s="6"/>
      <c r="I155" s="6"/>
      <c r="J155" s="7"/>
      <c r="K155" s="6"/>
      <c r="L155" s="7"/>
      <c r="M155" s="7"/>
      <c r="N155" s="7"/>
      <c r="O155" s="6"/>
      <c r="P155" s="114"/>
      <c r="Q155" s="114"/>
      <c r="R155" s="114"/>
      <c r="S155" s="114"/>
      <c r="T155" s="114"/>
      <c r="U155" s="114"/>
      <c r="V155" s="114"/>
      <c r="W155" s="114"/>
      <c r="X155" s="114"/>
      <c r="Y155" s="114"/>
    </row>
    <row r="156" spans="1:25" x14ac:dyDescent="0.3">
      <c r="A156" s="6"/>
      <c r="B156" s="6"/>
      <c r="C156" s="6"/>
      <c r="D156" s="6"/>
      <c r="E156" s="6"/>
      <c r="F156" s="6"/>
      <c r="G156" s="6"/>
      <c r="H156" s="6"/>
      <c r="I156" s="6"/>
      <c r="J156" s="7"/>
      <c r="K156" s="6"/>
      <c r="L156" s="7"/>
      <c r="M156" s="7"/>
      <c r="N156" s="7"/>
      <c r="O156" s="6"/>
      <c r="P156" s="114"/>
      <c r="Q156" s="114"/>
      <c r="R156" s="114"/>
      <c r="S156" s="114"/>
      <c r="T156" s="114"/>
      <c r="U156" s="114"/>
      <c r="V156" s="114"/>
      <c r="W156" s="114"/>
      <c r="X156" s="114"/>
      <c r="Y156" s="114"/>
    </row>
    <row r="157" spans="1:25" x14ac:dyDescent="0.3">
      <c r="A157" s="6"/>
      <c r="B157" s="6"/>
      <c r="C157" s="6"/>
      <c r="D157" s="6"/>
      <c r="E157" s="6"/>
      <c r="F157" s="6"/>
      <c r="G157" s="6"/>
      <c r="H157" s="6"/>
      <c r="I157" s="6"/>
      <c r="J157" s="7"/>
      <c r="K157" s="6"/>
      <c r="L157" s="7"/>
      <c r="M157" s="7"/>
      <c r="N157" s="7"/>
      <c r="O157" s="6"/>
      <c r="P157" s="114"/>
      <c r="Q157" s="114"/>
      <c r="R157" s="114"/>
      <c r="S157" s="114"/>
      <c r="T157" s="114"/>
      <c r="U157" s="114"/>
      <c r="V157" s="114"/>
      <c r="W157" s="114"/>
      <c r="X157" s="114"/>
      <c r="Y157" s="114"/>
    </row>
    <row r="158" spans="1:25" x14ac:dyDescent="0.3">
      <c r="A158" s="6"/>
      <c r="B158" s="6"/>
      <c r="C158" s="6"/>
      <c r="D158" s="6"/>
      <c r="E158" s="6"/>
      <c r="F158" s="6"/>
      <c r="G158" s="6"/>
      <c r="H158" s="6"/>
      <c r="I158" s="6"/>
      <c r="J158" s="7"/>
      <c r="K158" s="6"/>
      <c r="L158" s="7"/>
      <c r="M158" s="7"/>
      <c r="N158" s="7"/>
      <c r="O158" s="6"/>
      <c r="P158" s="114"/>
      <c r="Q158" s="114"/>
      <c r="R158" s="114"/>
      <c r="S158" s="114"/>
      <c r="T158" s="114"/>
      <c r="U158" s="114"/>
      <c r="V158" s="114"/>
      <c r="W158" s="114"/>
      <c r="X158" s="114"/>
      <c r="Y158" s="114"/>
    </row>
    <row r="159" spans="1:25" x14ac:dyDescent="0.3">
      <c r="A159" s="6"/>
      <c r="B159" s="6"/>
      <c r="C159" s="6"/>
      <c r="D159" s="6"/>
      <c r="E159" s="6"/>
      <c r="F159" s="6"/>
      <c r="G159" s="6"/>
      <c r="H159" s="6"/>
      <c r="I159" s="6"/>
      <c r="J159" s="7"/>
      <c r="K159" s="6"/>
      <c r="L159" s="7"/>
      <c r="M159" s="7"/>
      <c r="N159" s="7"/>
      <c r="O159" s="6"/>
      <c r="P159" s="114"/>
      <c r="Q159" s="114"/>
      <c r="R159" s="114"/>
      <c r="S159" s="114"/>
      <c r="T159" s="114"/>
      <c r="U159" s="114"/>
      <c r="V159" s="114"/>
      <c r="W159" s="114"/>
      <c r="X159" s="114"/>
      <c r="Y159" s="114"/>
    </row>
    <row r="160" spans="1:25" x14ac:dyDescent="0.3">
      <c r="A160" s="6"/>
      <c r="B160" s="6"/>
      <c r="C160" s="6"/>
      <c r="D160" s="6"/>
      <c r="E160" s="6"/>
      <c r="F160" s="6"/>
      <c r="G160" s="6"/>
      <c r="H160" s="6"/>
      <c r="I160" s="6"/>
      <c r="J160" s="7"/>
      <c r="K160" s="6"/>
      <c r="L160" s="7"/>
      <c r="M160" s="7"/>
      <c r="N160" s="7"/>
      <c r="O160" s="6"/>
      <c r="P160" s="114"/>
      <c r="Q160" s="114"/>
      <c r="R160" s="114"/>
      <c r="S160" s="114"/>
      <c r="T160" s="114"/>
      <c r="U160" s="114"/>
      <c r="V160" s="114"/>
      <c r="W160" s="114"/>
      <c r="X160" s="114"/>
      <c r="Y160" s="114"/>
    </row>
    <row r="161" spans="1:25" x14ac:dyDescent="0.3">
      <c r="A161" s="6"/>
      <c r="B161" s="6"/>
      <c r="C161" s="6"/>
      <c r="D161" s="6"/>
      <c r="E161" s="6"/>
      <c r="F161" s="6"/>
      <c r="G161" s="6"/>
      <c r="H161" s="6"/>
      <c r="I161" s="6"/>
      <c r="J161" s="7"/>
      <c r="K161" s="6"/>
      <c r="L161" s="7"/>
      <c r="M161" s="7"/>
      <c r="N161" s="7"/>
      <c r="O161" s="6"/>
      <c r="P161" s="114"/>
      <c r="Q161" s="114"/>
      <c r="R161" s="114"/>
      <c r="S161" s="114"/>
      <c r="T161" s="114"/>
      <c r="U161" s="114"/>
      <c r="V161" s="114"/>
      <c r="W161" s="114"/>
      <c r="X161" s="114"/>
      <c r="Y161" s="114"/>
    </row>
    <row r="162" spans="1:25" x14ac:dyDescent="0.3">
      <c r="A162" s="6"/>
      <c r="B162" s="6"/>
      <c r="C162" s="6"/>
      <c r="D162" s="6"/>
      <c r="E162" s="6"/>
      <c r="F162" s="6"/>
      <c r="G162" s="6"/>
      <c r="H162" s="6"/>
      <c r="I162" s="6"/>
      <c r="J162" s="7"/>
      <c r="K162" s="6"/>
      <c r="L162" s="7"/>
      <c r="M162" s="7"/>
      <c r="N162" s="7"/>
      <c r="O162" s="6"/>
      <c r="P162" s="114"/>
      <c r="Q162" s="114"/>
      <c r="R162" s="114"/>
      <c r="S162" s="114"/>
      <c r="T162" s="114"/>
      <c r="U162" s="114"/>
      <c r="V162" s="114"/>
      <c r="W162" s="114"/>
      <c r="X162" s="114"/>
      <c r="Y162" s="114"/>
    </row>
    <row r="163" spans="1:25" x14ac:dyDescent="0.3">
      <c r="A163" s="6"/>
      <c r="B163" s="6"/>
      <c r="C163" s="6"/>
      <c r="D163" s="6"/>
      <c r="E163" s="6"/>
      <c r="F163" s="6"/>
      <c r="G163" s="6"/>
      <c r="H163" s="6"/>
      <c r="I163" s="6"/>
      <c r="J163" s="7"/>
      <c r="K163" s="6"/>
      <c r="L163" s="7"/>
      <c r="M163" s="7"/>
      <c r="N163" s="7"/>
      <c r="O163" s="6"/>
      <c r="P163" s="114"/>
      <c r="Q163" s="114"/>
      <c r="R163" s="114"/>
      <c r="S163" s="114"/>
      <c r="T163" s="114"/>
      <c r="U163" s="114"/>
      <c r="V163" s="114"/>
      <c r="W163" s="114"/>
      <c r="X163" s="114"/>
      <c r="Y163" s="114"/>
    </row>
    <row r="164" spans="1:25" x14ac:dyDescent="0.3">
      <c r="A164" s="6"/>
      <c r="B164" s="6"/>
      <c r="C164" s="6"/>
      <c r="D164" s="6"/>
      <c r="E164" s="6"/>
      <c r="F164" s="6"/>
      <c r="G164" s="6"/>
      <c r="H164" s="6"/>
      <c r="I164" s="6"/>
      <c r="J164" s="7"/>
      <c r="K164" s="6"/>
      <c r="L164" s="7"/>
      <c r="M164" s="7"/>
      <c r="N164" s="7"/>
      <c r="O164" s="6"/>
      <c r="P164" s="114"/>
      <c r="Q164" s="114"/>
      <c r="R164" s="114"/>
      <c r="S164" s="114"/>
      <c r="T164" s="114"/>
      <c r="U164" s="114"/>
      <c r="V164" s="114"/>
      <c r="W164" s="114"/>
      <c r="X164" s="114"/>
      <c r="Y164" s="114"/>
    </row>
    <row r="165" spans="1:25" x14ac:dyDescent="0.3">
      <c r="A165" s="6"/>
      <c r="B165" s="6"/>
      <c r="C165" s="6"/>
      <c r="D165" s="6"/>
      <c r="E165" s="6"/>
      <c r="F165" s="6"/>
      <c r="G165" s="6"/>
      <c r="H165" s="6"/>
      <c r="I165" s="6"/>
      <c r="J165" s="7"/>
      <c r="K165" s="6"/>
      <c r="L165" s="7"/>
      <c r="M165" s="7"/>
      <c r="N165" s="7"/>
      <c r="O165" s="6"/>
      <c r="P165" s="114"/>
      <c r="Q165" s="114"/>
      <c r="R165" s="114"/>
      <c r="S165" s="114"/>
      <c r="T165" s="114"/>
      <c r="U165" s="114"/>
      <c r="V165" s="114"/>
      <c r="W165" s="114"/>
      <c r="X165" s="114"/>
      <c r="Y165" s="114"/>
    </row>
    <row r="166" spans="1:25" x14ac:dyDescent="0.3">
      <c r="A166" s="6"/>
      <c r="B166" s="6"/>
      <c r="C166" s="6"/>
      <c r="D166" s="6"/>
      <c r="E166" s="6"/>
      <c r="F166" s="6"/>
      <c r="G166" s="6"/>
      <c r="H166" s="6"/>
      <c r="I166" s="6"/>
      <c r="J166" s="7"/>
      <c r="K166" s="6"/>
      <c r="L166" s="7"/>
      <c r="M166" s="7"/>
      <c r="N166" s="7"/>
      <c r="O166" s="6"/>
      <c r="P166" s="114"/>
      <c r="Q166" s="114"/>
      <c r="R166" s="114"/>
      <c r="S166" s="114"/>
      <c r="T166" s="114"/>
      <c r="U166" s="114"/>
      <c r="V166" s="114"/>
      <c r="W166" s="114"/>
      <c r="X166" s="114"/>
      <c r="Y166" s="114"/>
    </row>
    <row r="167" spans="1:25" x14ac:dyDescent="0.3">
      <c r="A167" s="6"/>
      <c r="B167" s="6"/>
      <c r="C167" s="6"/>
      <c r="D167" s="6"/>
      <c r="E167" s="6"/>
      <c r="F167" s="6"/>
      <c r="G167" s="6"/>
      <c r="H167" s="6"/>
      <c r="I167" s="6"/>
      <c r="J167" s="7"/>
      <c r="K167" s="6"/>
      <c r="L167" s="7"/>
      <c r="M167" s="7"/>
      <c r="N167" s="7"/>
      <c r="O167" s="6"/>
      <c r="P167" s="114"/>
      <c r="Q167" s="114"/>
      <c r="R167" s="114"/>
      <c r="S167" s="114"/>
      <c r="T167" s="114"/>
      <c r="U167" s="114"/>
      <c r="V167" s="114"/>
      <c r="W167" s="114"/>
      <c r="X167" s="114"/>
      <c r="Y167" s="114"/>
    </row>
    <row r="168" spans="1:25" x14ac:dyDescent="0.3">
      <c r="A168" s="6"/>
      <c r="B168" s="6"/>
      <c r="C168" s="6"/>
      <c r="D168" s="6"/>
      <c r="E168" s="6"/>
      <c r="F168" s="6"/>
      <c r="G168" s="6"/>
      <c r="H168" s="6"/>
      <c r="I168" s="6"/>
      <c r="J168" s="7"/>
      <c r="K168" s="6"/>
      <c r="L168" s="7"/>
      <c r="M168" s="7"/>
      <c r="N168" s="7"/>
      <c r="O168" s="6"/>
      <c r="P168" s="114"/>
      <c r="Q168" s="114"/>
      <c r="R168" s="114"/>
      <c r="S168" s="114"/>
      <c r="T168" s="114"/>
      <c r="U168" s="114"/>
      <c r="V168" s="114"/>
      <c r="W168" s="114"/>
      <c r="X168" s="114"/>
      <c r="Y168" s="114"/>
    </row>
    <row r="169" spans="1:25" x14ac:dyDescent="0.3">
      <c r="A169" s="6"/>
      <c r="B169" s="6"/>
      <c r="C169" s="6"/>
      <c r="D169" s="6"/>
      <c r="E169" s="6"/>
      <c r="F169" s="6"/>
      <c r="G169" s="6"/>
      <c r="H169" s="6"/>
      <c r="I169" s="6"/>
      <c r="J169" s="7"/>
      <c r="K169" s="6"/>
      <c r="L169" s="7"/>
      <c r="M169" s="7"/>
      <c r="N169" s="7"/>
      <c r="O169" s="6"/>
      <c r="P169" s="114"/>
      <c r="Q169" s="114"/>
      <c r="R169" s="114"/>
      <c r="S169" s="114"/>
      <c r="T169" s="114"/>
      <c r="U169" s="114"/>
      <c r="V169" s="114"/>
      <c r="W169" s="114"/>
      <c r="X169" s="114"/>
      <c r="Y169" s="114"/>
    </row>
    <row r="170" spans="1:25" x14ac:dyDescent="0.3">
      <c r="A170" s="6"/>
      <c r="B170" s="6"/>
      <c r="C170" s="6"/>
      <c r="D170" s="6"/>
      <c r="E170" s="6"/>
      <c r="F170" s="6"/>
      <c r="G170" s="6"/>
      <c r="H170" s="6"/>
      <c r="I170" s="6"/>
      <c r="J170" s="7"/>
      <c r="K170" s="6"/>
      <c r="L170" s="7"/>
      <c r="M170" s="7"/>
      <c r="N170" s="7"/>
      <c r="O170" s="6"/>
      <c r="P170" s="114"/>
      <c r="Q170" s="114"/>
      <c r="R170" s="114"/>
      <c r="S170" s="114"/>
      <c r="T170" s="114"/>
      <c r="U170" s="114"/>
      <c r="V170" s="114"/>
      <c r="W170" s="114"/>
      <c r="X170" s="114"/>
      <c r="Y170" s="114"/>
    </row>
    <row r="171" spans="1:25" x14ac:dyDescent="0.3">
      <c r="A171" s="6"/>
      <c r="B171" s="6"/>
      <c r="C171" s="6"/>
      <c r="D171" s="6"/>
      <c r="E171" s="6"/>
      <c r="F171" s="6"/>
      <c r="G171" s="6"/>
      <c r="H171" s="6"/>
      <c r="I171" s="6"/>
      <c r="J171" s="7"/>
      <c r="K171" s="6"/>
      <c r="L171" s="7"/>
      <c r="M171" s="7"/>
      <c r="N171" s="7"/>
      <c r="O171" s="6"/>
      <c r="P171" s="114"/>
      <c r="Q171" s="114"/>
      <c r="R171" s="114"/>
      <c r="S171" s="114"/>
      <c r="T171" s="114"/>
      <c r="U171" s="114"/>
      <c r="V171" s="114"/>
      <c r="W171" s="114"/>
      <c r="X171" s="114"/>
      <c r="Y171" s="114"/>
    </row>
    <row r="172" spans="1:25" x14ac:dyDescent="0.3">
      <c r="A172" s="6"/>
      <c r="B172" s="6"/>
      <c r="C172" s="6"/>
      <c r="D172" s="6"/>
      <c r="E172" s="6"/>
      <c r="F172" s="6"/>
      <c r="G172" s="6"/>
      <c r="H172" s="6"/>
      <c r="I172" s="6"/>
      <c r="J172" s="7"/>
      <c r="K172" s="6"/>
      <c r="L172" s="7"/>
      <c r="M172" s="7"/>
      <c r="N172" s="7"/>
      <c r="O172" s="6"/>
      <c r="P172" s="114"/>
      <c r="Q172" s="114"/>
      <c r="R172" s="114"/>
      <c r="S172" s="114"/>
      <c r="T172" s="114"/>
      <c r="U172" s="114"/>
      <c r="V172" s="114"/>
      <c r="W172" s="114"/>
      <c r="X172" s="114"/>
      <c r="Y172" s="114"/>
    </row>
    <row r="173" spans="1:25" x14ac:dyDescent="0.3">
      <c r="A173" s="6"/>
      <c r="B173" s="6"/>
      <c r="C173" s="6"/>
      <c r="D173" s="6"/>
      <c r="E173" s="6"/>
      <c r="F173" s="6"/>
      <c r="G173" s="6"/>
      <c r="H173" s="6"/>
      <c r="I173" s="6"/>
      <c r="J173" s="7"/>
      <c r="K173" s="6"/>
      <c r="L173" s="7"/>
      <c r="M173" s="7"/>
      <c r="N173" s="7"/>
      <c r="O173" s="6"/>
      <c r="P173" s="114"/>
      <c r="Q173" s="114"/>
      <c r="R173" s="114"/>
      <c r="S173" s="114"/>
      <c r="T173" s="114"/>
      <c r="U173" s="114"/>
      <c r="V173" s="114"/>
      <c r="W173" s="114"/>
      <c r="X173" s="114"/>
      <c r="Y173" s="114"/>
    </row>
    <row r="174" spans="1:25" x14ac:dyDescent="0.3">
      <c r="A174" s="6"/>
      <c r="B174" s="6"/>
      <c r="C174" s="6"/>
      <c r="D174" s="6"/>
      <c r="E174" s="6"/>
      <c r="F174" s="6"/>
      <c r="G174" s="6"/>
      <c r="H174" s="6"/>
      <c r="I174" s="6"/>
      <c r="J174" s="7"/>
      <c r="K174" s="6"/>
      <c r="L174" s="7"/>
      <c r="M174" s="7"/>
      <c r="N174" s="7"/>
      <c r="O174" s="6"/>
      <c r="P174" s="114"/>
      <c r="Q174" s="114"/>
      <c r="R174" s="114"/>
      <c r="S174" s="114"/>
      <c r="T174" s="114"/>
      <c r="U174" s="114"/>
      <c r="V174" s="114"/>
      <c r="W174" s="114"/>
      <c r="X174" s="114"/>
      <c r="Y174" s="114"/>
    </row>
    <row r="175" spans="1:25" x14ac:dyDescent="0.3">
      <c r="A175" s="6"/>
      <c r="B175" s="6"/>
      <c r="C175" s="6"/>
      <c r="D175" s="6"/>
      <c r="E175" s="6"/>
      <c r="F175" s="6"/>
      <c r="G175" s="6"/>
      <c r="H175" s="6"/>
      <c r="I175" s="6"/>
      <c r="J175" s="7"/>
      <c r="K175" s="6"/>
      <c r="L175" s="7"/>
      <c r="M175" s="7"/>
      <c r="N175" s="7"/>
      <c r="O175" s="6"/>
      <c r="P175" s="114"/>
      <c r="Q175" s="114"/>
      <c r="R175" s="114"/>
      <c r="S175" s="114"/>
      <c r="T175" s="114"/>
      <c r="U175" s="114"/>
      <c r="V175" s="114"/>
      <c r="W175" s="114"/>
      <c r="X175" s="114"/>
      <c r="Y175" s="114"/>
    </row>
    <row r="176" spans="1:25" x14ac:dyDescent="0.3">
      <c r="A176" s="6"/>
      <c r="B176" s="6"/>
      <c r="C176" s="6"/>
      <c r="D176" s="6"/>
      <c r="E176" s="6"/>
      <c r="F176" s="6"/>
      <c r="G176" s="6"/>
      <c r="H176" s="6"/>
      <c r="I176" s="6"/>
      <c r="J176" s="7"/>
      <c r="K176" s="6"/>
      <c r="L176" s="7"/>
      <c r="M176" s="7"/>
      <c r="N176" s="7"/>
      <c r="O176" s="6"/>
      <c r="P176" s="114"/>
      <c r="Q176" s="114"/>
      <c r="R176" s="114"/>
      <c r="S176" s="114"/>
      <c r="T176" s="114"/>
      <c r="U176" s="114"/>
      <c r="V176" s="114"/>
      <c r="W176" s="114"/>
      <c r="X176" s="114"/>
      <c r="Y176" s="114"/>
    </row>
    <row r="177" spans="1:25" x14ac:dyDescent="0.3">
      <c r="A177" s="6"/>
      <c r="B177" s="6"/>
      <c r="C177" s="6"/>
      <c r="D177" s="6"/>
      <c r="E177" s="6"/>
      <c r="F177" s="6"/>
      <c r="G177" s="6"/>
      <c r="H177" s="6"/>
      <c r="I177" s="6"/>
      <c r="J177" s="7"/>
      <c r="K177" s="6"/>
      <c r="L177" s="7"/>
      <c r="M177" s="7"/>
      <c r="N177" s="7"/>
      <c r="O177" s="6"/>
      <c r="P177" s="114"/>
      <c r="Q177" s="114"/>
      <c r="R177" s="114"/>
      <c r="S177" s="114"/>
      <c r="T177" s="114"/>
      <c r="U177" s="114"/>
      <c r="V177" s="114"/>
      <c r="W177" s="114"/>
      <c r="X177" s="114"/>
      <c r="Y177" s="114"/>
    </row>
    <row r="178" spans="1:25" x14ac:dyDescent="0.3">
      <c r="A178" s="6"/>
      <c r="B178" s="6"/>
      <c r="C178" s="6"/>
      <c r="D178" s="6"/>
      <c r="E178" s="6"/>
      <c r="F178" s="6"/>
      <c r="G178" s="6"/>
      <c r="H178" s="6"/>
      <c r="I178" s="6"/>
      <c r="J178" s="7"/>
      <c r="K178" s="6"/>
      <c r="L178" s="7"/>
      <c r="M178" s="7"/>
      <c r="N178" s="7"/>
      <c r="O178" s="6"/>
      <c r="P178" s="114"/>
      <c r="Q178" s="114"/>
      <c r="R178" s="114"/>
      <c r="S178" s="114"/>
      <c r="T178" s="114"/>
      <c r="U178" s="114"/>
      <c r="V178" s="114"/>
      <c r="W178" s="114"/>
      <c r="X178" s="114"/>
      <c r="Y178" s="114"/>
    </row>
    <row r="179" spans="1:25" x14ac:dyDescent="0.3">
      <c r="A179" s="6"/>
      <c r="B179" s="6"/>
      <c r="C179" s="6"/>
      <c r="D179" s="6"/>
      <c r="E179" s="6"/>
      <c r="F179" s="6"/>
      <c r="G179" s="6"/>
      <c r="H179" s="6"/>
      <c r="I179" s="6"/>
      <c r="J179" s="7"/>
      <c r="K179" s="6"/>
      <c r="L179" s="7"/>
      <c r="M179" s="7"/>
      <c r="N179" s="7"/>
      <c r="O179" s="6"/>
      <c r="P179" s="114"/>
      <c r="Q179" s="114"/>
      <c r="R179" s="114"/>
      <c r="S179" s="114"/>
      <c r="T179" s="114"/>
      <c r="U179" s="114"/>
      <c r="V179" s="114"/>
      <c r="W179" s="114"/>
      <c r="X179" s="114"/>
      <c r="Y179" s="114"/>
    </row>
    <row r="180" spans="1:25" x14ac:dyDescent="0.3">
      <c r="A180" s="6"/>
      <c r="B180" s="6"/>
      <c r="C180" s="6"/>
      <c r="D180" s="6"/>
      <c r="E180" s="6"/>
      <c r="F180" s="6"/>
      <c r="G180" s="6"/>
      <c r="H180" s="6"/>
      <c r="I180" s="6"/>
      <c r="J180" s="7"/>
      <c r="K180" s="6"/>
      <c r="L180" s="7"/>
      <c r="M180" s="7"/>
      <c r="N180" s="7"/>
      <c r="O180" s="6"/>
      <c r="P180" s="114"/>
      <c r="Q180" s="114"/>
      <c r="R180" s="114"/>
      <c r="S180" s="114"/>
      <c r="T180" s="114"/>
      <c r="U180" s="114"/>
      <c r="V180" s="114"/>
      <c r="W180" s="114"/>
      <c r="X180" s="114"/>
      <c r="Y180" s="114"/>
    </row>
    <row r="181" spans="1:25" x14ac:dyDescent="0.3">
      <c r="A181" s="6"/>
      <c r="B181" s="6"/>
      <c r="C181" s="6"/>
      <c r="D181" s="6"/>
      <c r="E181" s="6"/>
      <c r="F181" s="6"/>
      <c r="G181" s="6"/>
      <c r="H181" s="6"/>
      <c r="I181" s="6"/>
      <c r="J181" s="7"/>
      <c r="K181" s="6"/>
      <c r="L181" s="7"/>
      <c r="M181" s="7"/>
      <c r="N181" s="7"/>
      <c r="O181" s="6"/>
      <c r="P181" s="114"/>
      <c r="Q181" s="114"/>
      <c r="R181" s="114"/>
      <c r="S181" s="114"/>
      <c r="T181" s="114"/>
      <c r="U181" s="114"/>
      <c r="V181" s="114"/>
      <c r="W181" s="114"/>
      <c r="X181" s="114"/>
      <c r="Y181" s="114"/>
    </row>
    <row r="182" spans="1:25" x14ac:dyDescent="0.3">
      <c r="A182" s="6"/>
      <c r="B182" s="6"/>
      <c r="C182" s="6"/>
      <c r="D182" s="6"/>
      <c r="E182" s="6"/>
      <c r="F182" s="6"/>
      <c r="G182" s="6"/>
      <c r="H182" s="6"/>
      <c r="I182" s="6"/>
      <c r="J182" s="7"/>
      <c r="K182" s="6"/>
      <c r="L182" s="7"/>
      <c r="M182" s="7"/>
      <c r="N182" s="7"/>
      <c r="O182" s="6"/>
      <c r="P182" s="114"/>
      <c r="Q182" s="114"/>
      <c r="R182" s="114"/>
      <c r="S182" s="114"/>
      <c r="T182" s="114"/>
      <c r="U182" s="114"/>
      <c r="V182" s="114"/>
      <c r="W182" s="114"/>
      <c r="X182" s="114"/>
      <c r="Y182" s="114"/>
    </row>
    <row r="183" spans="1:25" x14ac:dyDescent="0.3">
      <c r="A183" s="6"/>
      <c r="B183" s="6"/>
      <c r="C183" s="6"/>
      <c r="D183" s="6"/>
      <c r="E183" s="6"/>
      <c r="F183" s="6"/>
      <c r="G183" s="6"/>
      <c r="H183" s="6"/>
      <c r="I183" s="6"/>
      <c r="J183" s="7"/>
      <c r="K183" s="6"/>
      <c r="L183" s="7"/>
      <c r="M183" s="7"/>
      <c r="N183" s="7"/>
      <c r="O183" s="6"/>
      <c r="P183" s="114"/>
      <c r="Q183" s="114"/>
      <c r="R183" s="114"/>
      <c r="S183" s="114"/>
      <c r="T183" s="114"/>
      <c r="U183" s="114"/>
      <c r="V183" s="114"/>
      <c r="W183" s="114"/>
      <c r="X183" s="114"/>
      <c r="Y183" s="114"/>
    </row>
    <row r="184" spans="1:25" x14ac:dyDescent="0.3">
      <c r="A184" s="6"/>
      <c r="B184" s="6"/>
      <c r="C184" s="6"/>
      <c r="D184" s="6"/>
      <c r="E184" s="6"/>
      <c r="F184" s="6"/>
      <c r="G184" s="6"/>
      <c r="H184" s="6"/>
      <c r="I184" s="6"/>
      <c r="J184" s="7"/>
      <c r="K184" s="6"/>
      <c r="L184" s="7"/>
      <c r="M184" s="7"/>
      <c r="N184" s="7"/>
      <c r="O184" s="6"/>
      <c r="P184" s="114"/>
      <c r="Q184" s="114"/>
      <c r="R184" s="114"/>
      <c r="S184" s="114"/>
      <c r="T184" s="114"/>
      <c r="U184" s="114"/>
      <c r="V184" s="114"/>
      <c r="W184" s="114"/>
      <c r="X184" s="114"/>
      <c r="Y184" s="114"/>
    </row>
    <row r="185" spans="1:25" x14ac:dyDescent="0.3">
      <c r="A185" s="6"/>
      <c r="B185" s="6"/>
      <c r="C185" s="6"/>
      <c r="D185" s="6"/>
      <c r="E185" s="6"/>
      <c r="F185" s="6"/>
      <c r="G185" s="6"/>
      <c r="H185" s="6"/>
      <c r="I185" s="6"/>
      <c r="J185" s="7"/>
      <c r="K185" s="6"/>
      <c r="L185" s="7"/>
      <c r="M185" s="7"/>
      <c r="N185" s="7"/>
      <c r="O185" s="6"/>
      <c r="P185" s="114"/>
      <c r="Q185" s="114"/>
      <c r="R185" s="114"/>
      <c r="S185" s="114"/>
      <c r="T185" s="114"/>
      <c r="U185" s="114"/>
      <c r="V185" s="114"/>
      <c r="W185" s="114"/>
      <c r="X185" s="114"/>
      <c r="Y185" s="114"/>
    </row>
    <row r="186" spans="1:25" x14ac:dyDescent="0.3">
      <c r="A186" s="6"/>
      <c r="B186" s="6"/>
      <c r="C186" s="6"/>
      <c r="D186" s="6"/>
      <c r="E186" s="6"/>
      <c r="F186" s="6"/>
      <c r="G186" s="6"/>
      <c r="H186" s="6"/>
      <c r="I186" s="6"/>
      <c r="J186" s="7"/>
      <c r="K186" s="6"/>
      <c r="L186" s="7"/>
      <c r="M186" s="7"/>
      <c r="N186" s="7"/>
      <c r="O186" s="6"/>
      <c r="P186" s="114"/>
      <c r="Q186" s="114"/>
      <c r="R186" s="114"/>
      <c r="S186" s="114"/>
      <c r="T186" s="114"/>
      <c r="U186" s="114"/>
      <c r="V186" s="114"/>
      <c r="W186" s="114"/>
      <c r="X186" s="114"/>
      <c r="Y186" s="114"/>
    </row>
    <row r="187" spans="1:25" x14ac:dyDescent="0.3">
      <c r="A187" s="6"/>
      <c r="B187" s="6"/>
      <c r="C187" s="6"/>
      <c r="D187" s="6"/>
      <c r="E187" s="6"/>
      <c r="F187" s="6"/>
      <c r="G187" s="6"/>
      <c r="H187" s="6"/>
      <c r="I187" s="6"/>
      <c r="J187" s="7"/>
      <c r="K187" s="6"/>
      <c r="L187" s="7"/>
      <c r="M187" s="7"/>
      <c r="N187" s="7"/>
      <c r="O187" s="6"/>
      <c r="P187" s="114"/>
      <c r="Q187" s="114"/>
      <c r="R187" s="114"/>
      <c r="S187" s="114"/>
      <c r="T187" s="114"/>
      <c r="U187" s="114"/>
      <c r="V187" s="114"/>
      <c r="W187" s="114"/>
      <c r="X187" s="114"/>
      <c r="Y187" s="114"/>
    </row>
    <row r="188" spans="1:25" x14ac:dyDescent="0.3">
      <c r="A188" s="6"/>
      <c r="B188" s="6"/>
      <c r="C188" s="6"/>
      <c r="D188" s="6"/>
      <c r="E188" s="6"/>
      <c r="F188" s="6"/>
      <c r="G188" s="6"/>
      <c r="H188" s="6"/>
      <c r="I188" s="6"/>
      <c r="J188" s="7"/>
      <c r="K188" s="6"/>
      <c r="L188" s="7"/>
      <c r="M188" s="7"/>
      <c r="N188" s="7"/>
      <c r="O188" s="6"/>
      <c r="P188" s="114"/>
      <c r="Q188" s="114"/>
      <c r="R188" s="114"/>
      <c r="S188" s="114"/>
      <c r="T188" s="114"/>
      <c r="U188" s="114"/>
      <c r="V188" s="114"/>
      <c r="W188" s="114"/>
      <c r="X188" s="114"/>
      <c r="Y188" s="114"/>
    </row>
    <row r="189" spans="1:25" x14ac:dyDescent="0.3">
      <c r="A189" s="6"/>
      <c r="B189" s="6"/>
      <c r="C189" s="6"/>
      <c r="D189" s="6"/>
      <c r="E189" s="6"/>
      <c r="F189" s="6"/>
      <c r="G189" s="6"/>
      <c r="H189" s="6"/>
      <c r="I189" s="6"/>
      <c r="J189" s="7"/>
      <c r="K189" s="6"/>
      <c r="L189" s="7"/>
      <c r="M189" s="7"/>
      <c r="N189" s="7"/>
      <c r="O189" s="6"/>
      <c r="P189" s="114"/>
      <c r="Q189" s="114"/>
      <c r="R189" s="114"/>
      <c r="S189" s="114"/>
      <c r="T189" s="114"/>
      <c r="U189" s="114"/>
      <c r="V189" s="114"/>
      <c r="W189" s="114"/>
      <c r="X189" s="114"/>
      <c r="Y189" s="114"/>
    </row>
    <row r="190" spans="1:25" x14ac:dyDescent="0.3">
      <c r="A190" s="6"/>
      <c r="B190" s="6"/>
      <c r="C190" s="6"/>
      <c r="D190" s="6"/>
      <c r="E190" s="6"/>
      <c r="F190" s="6"/>
      <c r="G190" s="6"/>
      <c r="H190" s="6"/>
      <c r="I190" s="6"/>
      <c r="J190" s="7"/>
      <c r="K190" s="6"/>
      <c r="L190" s="7"/>
      <c r="M190" s="7"/>
      <c r="N190" s="7"/>
      <c r="O190" s="6"/>
      <c r="P190" s="114"/>
      <c r="Q190" s="114"/>
      <c r="R190" s="114"/>
      <c r="S190" s="114"/>
      <c r="T190" s="114"/>
      <c r="U190" s="114"/>
      <c r="V190" s="114"/>
      <c r="W190" s="114"/>
      <c r="X190" s="114"/>
      <c r="Y190" s="114"/>
    </row>
    <row r="191" spans="1:25" x14ac:dyDescent="0.3">
      <c r="A191" s="6"/>
      <c r="B191" s="6"/>
      <c r="C191" s="6"/>
      <c r="D191" s="6"/>
      <c r="E191" s="6"/>
      <c r="F191" s="6"/>
      <c r="G191" s="6"/>
      <c r="H191" s="6"/>
      <c r="I191" s="6"/>
      <c r="J191" s="7"/>
      <c r="K191" s="6"/>
      <c r="L191" s="7"/>
      <c r="M191" s="7"/>
      <c r="N191" s="7"/>
      <c r="O191" s="6"/>
      <c r="P191" s="114"/>
      <c r="Q191" s="114"/>
      <c r="R191" s="114"/>
      <c r="S191" s="114"/>
      <c r="T191" s="114"/>
      <c r="U191" s="114"/>
      <c r="V191" s="114"/>
      <c r="W191" s="114"/>
      <c r="X191" s="114"/>
      <c r="Y191" s="114"/>
    </row>
    <row r="192" spans="1:25" x14ac:dyDescent="0.3">
      <c r="A192" s="6"/>
      <c r="B192" s="6"/>
      <c r="C192" s="6"/>
      <c r="D192" s="6"/>
      <c r="E192" s="6"/>
      <c r="F192" s="6"/>
      <c r="G192" s="6"/>
      <c r="H192" s="6"/>
      <c r="I192" s="6"/>
      <c r="J192" s="7"/>
      <c r="K192" s="6"/>
      <c r="L192" s="7"/>
      <c r="M192" s="7"/>
      <c r="N192" s="7"/>
      <c r="O192" s="6"/>
      <c r="P192" s="114"/>
      <c r="Q192" s="114"/>
      <c r="R192" s="114"/>
      <c r="S192" s="114"/>
      <c r="T192" s="114"/>
      <c r="U192" s="114"/>
      <c r="V192" s="114"/>
      <c r="W192" s="114"/>
      <c r="X192" s="114"/>
      <c r="Y192" s="114"/>
    </row>
    <row r="193" spans="1:25" x14ac:dyDescent="0.3">
      <c r="A193" s="6"/>
      <c r="B193" s="6"/>
      <c r="C193" s="6"/>
      <c r="D193" s="6"/>
      <c r="E193" s="6"/>
      <c r="F193" s="6"/>
      <c r="G193" s="6"/>
      <c r="H193" s="6"/>
      <c r="I193" s="6"/>
      <c r="J193" s="7"/>
      <c r="K193" s="6"/>
      <c r="L193" s="7"/>
      <c r="M193" s="7"/>
      <c r="N193" s="7"/>
      <c r="O193" s="6"/>
      <c r="P193" s="114"/>
      <c r="Q193" s="114"/>
      <c r="R193" s="114"/>
      <c r="S193" s="114"/>
      <c r="T193" s="114"/>
      <c r="U193" s="114"/>
      <c r="V193" s="114"/>
      <c r="W193" s="114"/>
      <c r="X193" s="114"/>
      <c r="Y193" s="114"/>
    </row>
    <row r="194" spans="1:25" x14ac:dyDescent="0.3">
      <c r="A194" s="6"/>
      <c r="B194" s="6"/>
      <c r="C194" s="6"/>
      <c r="D194" s="6"/>
      <c r="E194" s="6"/>
      <c r="F194" s="6"/>
      <c r="G194" s="6"/>
      <c r="H194" s="6"/>
      <c r="I194" s="6"/>
      <c r="J194" s="7"/>
      <c r="K194" s="6"/>
      <c r="L194" s="7"/>
      <c r="M194" s="7"/>
      <c r="N194" s="7"/>
      <c r="O194" s="6"/>
      <c r="P194" s="114"/>
      <c r="Q194" s="114"/>
      <c r="R194" s="114"/>
      <c r="S194" s="114"/>
      <c r="T194" s="114"/>
      <c r="U194" s="114"/>
      <c r="V194" s="114"/>
      <c r="W194" s="114"/>
      <c r="X194" s="114"/>
      <c r="Y194" s="114"/>
    </row>
    <row r="195" spans="1:25" x14ac:dyDescent="0.3">
      <c r="A195" s="6"/>
      <c r="B195" s="6"/>
      <c r="C195" s="6"/>
      <c r="D195" s="6"/>
      <c r="E195" s="6"/>
      <c r="F195" s="6"/>
      <c r="G195" s="6"/>
      <c r="H195" s="6"/>
      <c r="I195" s="6"/>
      <c r="J195" s="7"/>
      <c r="K195" s="6"/>
      <c r="L195" s="7"/>
      <c r="M195" s="7"/>
      <c r="N195" s="7"/>
      <c r="O195" s="6"/>
      <c r="P195" s="114"/>
      <c r="Q195" s="114"/>
      <c r="R195" s="114"/>
      <c r="S195" s="114"/>
      <c r="T195" s="114"/>
      <c r="U195" s="114"/>
      <c r="V195" s="114"/>
      <c r="W195" s="114"/>
      <c r="X195" s="114"/>
      <c r="Y195" s="114"/>
    </row>
    <row r="196" spans="1:25" x14ac:dyDescent="0.3">
      <c r="A196" s="6"/>
      <c r="B196" s="6"/>
      <c r="C196" s="6"/>
      <c r="D196" s="6"/>
      <c r="E196" s="6"/>
      <c r="F196" s="6"/>
      <c r="G196" s="6"/>
      <c r="H196" s="6"/>
      <c r="I196" s="6"/>
      <c r="J196" s="7"/>
      <c r="K196" s="6"/>
      <c r="L196" s="7"/>
      <c r="M196" s="7"/>
      <c r="N196" s="7"/>
      <c r="O196" s="6"/>
      <c r="P196" s="114"/>
      <c r="Q196" s="114"/>
      <c r="R196" s="114"/>
      <c r="S196" s="114"/>
      <c r="T196" s="114"/>
      <c r="U196" s="114"/>
      <c r="V196" s="114"/>
      <c r="W196" s="114"/>
      <c r="X196" s="114"/>
      <c r="Y196" s="114"/>
    </row>
    <row r="197" spans="1:25" x14ac:dyDescent="0.3">
      <c r="A197" s="6"/>
      <c r="B197" s="6"/>
      <c r="C197" s="6"/>
      <c r="D197" s="6"/>
      <c r="E197" s="6"/>
      <c r="F197" s="6"/>
      <c r="G197" s="6"/>
      <c r="H197" s="6"/>
      <c r="I197" s="6"/>
      <c r="J197" s="7"/>
      <c r="K197" s="6"/>
      <c r="L197" s="7"/>
      <c r="M197" s="7"/>
      <c r="N197" s="7"/>
      <c r="O197" s="6"/>
      <c r="P197" s="114"/>
      <c r="Q197" s="114"/>
      <c r="R197" s="114"/>
      <c r="S197" s="114"/>
      <c r="T197" s="114"/>
      <c r="U197" s="114"/>
      <c r="V197" s="114"/>
      <c r="W197" s="114"/>
      <c r="X197" s="114"/>
      <c r="Y197" s="114"/>
    </row>
    <row r="198" spans="1:25" x14ac:dyDescent="0.3">
      <c r="A198" s="6"/>
      <c r="B198" s="6"/>
      <c r="C198" s="6"/>
      <c r="D198" s="6"/>
      <c r="E198" s="6"/>
      <c r="F198" s="6"/>
      <c r="G198" s="6"/>
      <c r="H198" s="6"/>
      <c r="I198" s="6"/>
      <c r="J198" s="7"/>
      <c r="K198" s="6"/>
      <c r="L198" s="7"/>
      <c r="M198" s="7"/>
      <c r="N198" s="7"/>
      <c r="O198" s="6"/>
      <c r="P198" s="114"/>
      <c r="Q198" s="114"/>
      <c r="R198" s="114"/>
      <c r="S198" s="114"/>
      <c r="T198" s="114"/>
      <c r="U198" s="114"/>
      <c r="V198" s="114"/>
      <c r="W198" s="114"/>
      <c r="X198" s="114"/>
      <c r="Y198" s="114"/>
    </row>
    <row r="199" spans="1:25" x14ac:dyDescent="0.3">
      <c r="A199" s="6"/>
      <c r="B199" s="6"/>
      <c r="C199" s="6"/>
      <c r="D199" s="6"/>
      <c r="E199" s="6"/>
      <c r="F199" s="6"/>
      <c r="G199" s="6"/>
      <c r="H199" s="6"/>
      <c r="I199" s="6"/>
      <c r="J199" s="7"/>
      <c r="K199" s="6"/>
      <c r="L199" s="7"/>
      <c r="M199" s="7"/>
      <c r="N199" s="7"/>
      <c r="O199" s="6"/>
      <c r="P199" s="114"/>
      <c r="Q199" s="114"/>
      <c r="R199" s="114"/>
      <c r="S199" s="114"/>
      <c r="T199" s="114"/>
      <c r="U199" s="114"/>
      <c r="V199" s="114"/>
      <c r="W199" s="114"/>
      <c r="X199" s="114"/>
      <c r="Y199" s="114"/>
    </row>
    <row r="200" spans="1:25" x14ac:dyDescent="0.3">
      <c r="A200" s="6"/>
      <c r="B200" s="6"/>
      <c r="C200" s="6"/>
      <c r="D200" s="6"/>
      <c r="E200" s="6"/>
      <c r="F200" s="6"/>
      <c r="G200" s="6"/>
      <c r="H200" s="6"/>
      <c r="I200" s="6"/>
      <c r="J200" s="7"/>
      <c r="K200" s="6"/>
      <c r="L200" s="7"/>
      <c r="M200" s="7"/>
      <c r="N200" s="7"/>
      <c r="O200" s="6"/>
      <c r="P200" s="114"/>
      <c r="Q200" s="114"/>
      <c r="R200" s="114"/>
      <c r="S200" s="114"/>
      <c r="T200" s="114"/>
      <c r="U200" s="114"/>
      <c r="V200" s="114"/>
      <c r="W200" s="114"/>
      <c r="X200" s="114"/>
      <c r="Y200" s="114"/>
    </row>
    <row r="201" spans="1:25" x14ac:dyDescent="0.3">
      <c r="A201" s="6"/>
      <c r="B201" s="6"/>
      <c r="C201" s="6"/>
      <c r="D201" s="6"/>
      <c r="E201" s="6"/>
      <c r="F201" s="6"/>
      <c r="G201" s="6"/>
      <c r="H201" s="6"/>
      <c r="I201" s="6"/>
      <c r="J201" s="7"/>
      <c r="K201" s="6"/>
      <c r="L201" s="7"/>
      <c r="M201" s="7"/>
      <c r="N201" s="7"/>
      <c r="O201" s="6"/>
      <c r="P201" s="114"/>
      <c r="Q201" s="114"/>
      <c r="R201" s="114"/>
      <c r="S201" s="114"/>
      <c r="T201" s="114"/>
      <c r="U201" s="114"/>
      <c r="V201" s="114"/>
      <c r="W201" s="114"/>
      <c r="X201" s="114"/>
      <c r="Y201" s="114"/>
    </row>
    <row r="202" spans="1:25" x14ac:dyDescent="0.3">
      <c r="A202" s="6"/>
      <c r="B202" s="6"/>
      <c r="C202" s="6"/>
      <c r="D202" s="6"/>
      <c r="E202" s="6"/>
      <c r="F202" s="6"/>
      <c r="G202" s="6"/>
      <c r="H202" s="6"/>
      <c r="I202" s="6"/>
      <c r="J202" s="7"/>
      <c r="K202" s="6"/>
      <c r="L202" s="7"/>
      <c r="M202" s="7"/>
      <c r="N202" s="7"/>
      <c r="O202" s="6"/>
      <c r="P202" s="114"/>
      <c r="Q202" s="114"/>
      <c r="R202" s="114"/>
      <c r="S202" s="114"/>
      <c r="T202" s="114"/>
      <c r="U202" s="114"/>
      <c r="V202" s="114"/>
      <c r="W202" s="114"/>
      <c r="X202" s="114"/>
      <c r="Y202" s="114"/>
    </row>
    <row r="203" spans="1:25" x14ac:dyDescent="0.3">
      <c r="A203" s="6"/>
      <c r="B203" s="6"/>
      <c r="C203" s="6"/>
      <c r="D203" s="6"/>
      <c r="E203" s="6"/>
      <c r="F203" s="6"/>
      <c r="G203" s="6"/>
      <c r="H203" s="6"/>
      <c r="I203" s="6"/>
      <c r="J203" s="7"/>
      <c r="K203" s="6"/>
      <c r="L203" s="7"/>
      <c r="M203" s="7"/>
      <c r="N203" s="7"/>
      <c r="O203" s="6"/>
      <c r="P203" s="114"/>
      <c r="Q203" s="114"/>
      <c r="R203" s="114"/>
      <c r="S203" s="114"/>
      <c r="T203" s="114"/>
      <c r="U203" s="114"/>
      <c r="V203" s="114"/>
      <c r="W203" s="114"/>
      <c r="X203" s="114"/>
      <c r="Y203" s="114"/>
    </row>
    <row r="204" spans="1:25" x14ac:dyDescent="0.3">
      <c r="A204" s="6"/>
      <c r="B204" s="6"/>
      <c r="C204" s="6"/>
      <c r="D204" s="6"/>
      <c r="E204" s="6"/>
      <c r="F204" s="6"/>
      <c r="G204" s="6"/>
      <c r="H204" s="6"/>
      <c r="I204" s="6"/>
      <c r="J204" s="7"/>
      <c r="K204" s="6"/>
      <c r="L204" s="7"/>
      <c r="M204" s="7"/>
      <c r="N204" s="7"/>
      <c r="O204" s="6"/>
      <c r="P204" s="114"/>
      <c r="Q204" s="114"/>
      <c r="R204" s="114"/>
      <c r="S204" s="114"/>
      <c r="T204" s="114"/>
      <c r="U204" s="114"/>
      <c r="V204" s="114"/>
      <c r="W204" s="114"/>
      <c r="X204" s="114"/>
      <c r="Y204" s="114"/>
    </row>
    <row r="205" spans="1:25" x14ac:dyDescent="0.3">
      <c r="A205" s="6"/>
      <c r="B205" s="6"/>
      <c r="C205" s="6"/>
      <c r="D205" s="6"/>
      <c r="E205" s="6"/>
      <c r="F205" s="6"/>
      <c r="G205" s="6"/>
      <c r="H205" s="6"/>
      <c r="I205" s="6"/>
      <c r="J205" s="7"/>
      <c r="K205" s="6"/>
      <c r="L205" s="7"/>
      <c r="M205" s="7"/>
      <c r="N205" s="7"/>
      <c r="O205" s="6"/>
      <c r="P205" s="114"/>
      <c r="Q205" s="114"/>
      <c r="R205" s="114"/>
      <c r="S205" s="114"/>
      <c r="T205" s="114"/>
      <c r="U205" s="114"/>
      <c r="V205" s="114"/>
      <c r="W205" s="114"/>
      <c r="X205" s="114"/>
      <c r="Y205" s="114"/>
    </row>
    <row r="206" spans="1:25" x14ac:dyDescent="0.3">
      <c r="A206" s="6"/>
      <c r="B206" s="6"/>
      <c r="C206" s="6"/>
      <c r="D206" s="6"/>
      <c r="E206" s="6"/>
      <c r="F206" s="6"/>
      <c r="G206" s="6"/>
      <c r="H206" s="6"/>
      <c r="I206" s="6"/>
      <c r="J206" s="7"/>
      <c r="K206" s="6"/>
      <c r="L206" s="7"/>
      <c r="M206" s="7"/>
      <c r="N206" s="7"/>
      <c r="O206" s="6"/>
      <c r="P206" s="114"/>
      <c r="Q206" s="114"/>
      <c r="R206" s="114"/>
      <c r="S206" s="114"/>
      <c r="T206" s="114"/>
      <c r="U206" s="114"/>
      <c r="V206" s="114"/>
      <c r="W206" s="114"/>
      <c r="X206" s="114"/>
      <c r="Y206" s="114"/>
    </row>
    <row r="207" spans="1:25" x14ac:dyDescent="0.3">
      <c r="A207" s="6"/>
      <c r="B207" s="6"/>
      <c r="C207" s="6"/>
      <c r="D207" s="6"/>
      <c r="E207" s="6"/>
      <c r="F207" s="6"/>
      <c r="G207" s="6"/>
      <c r="H207" s="6"/>
      <c r="I207" s="6"/>
      <c r="J207" s="7"/>
      <c r="K207" s="6"/>
      <c r="L207" s="7"/>
      <c r="M207" s="7"/>
      <c r="N207" s="7"/>
      <c r="O207" s="6"/>
      <c r="P207" s="114"/>
      <c r="Q207" s="114"/>
      <c r="R207" s="114"/>
      <c r="S207" s="114"/>
      <c r="T207" s="114"/>
      <c r="U207" s="114"/>
      <c r="V207" s="114"/>
      <c r="W207" s="114"/>
      <c r="X207" s="114"/>
      <c r="Y207" s="114"/>
    </row>
    <row r="208" spans="1:25" x14ac:dyDescent="0.3">
      <c r="A208" s="6"/>
      <c r="B208" s="6"/>
      <c r="C208" s="6"/>
      <c r="D208" s="6"/>
      <c r="E208" s="6"/>
      <c r="F208" s="6"/>
      <c r="G208" s="6"/>
      <c r="H208" s="6"/>
      <c r="I208" s="6"/>
      <c r="J208" s="7"/>
      <c r="K208" s="6"/>
      <c r="L208" s="7"/>
      <c r="M208" s="7"/>
      <c r="N208" s="7"/>
      <c r="O208" s="6"/>
      <c r="P208" s="114"/>
      <c r="Q208" s="114"/>
      <c r="R208" s="114"/>
      <c r="S208" s="114"/>
      <c r="T208" s="114"/>
      <c r="U208" s="114"/>
      <c r="V208" s="114"/>
      <c r="W208" s="114"/>
      <c r="X208" s="114"/>
      <c r="Y208" s="114"/>
    </row>
    <row r="209" spans="1:25" x14ac:dyDescent="0.3">
      <c r="A209" s="6"/>
      <c r="B209" s="6"/>
      <c r="C209" s="6"/>
      <c r="D209" s="6"/>
      <c r="E209" s="6"/>
      <c r="F209" s="6"/>
      <c r="G209" s="6"/>
      <c r="H209" s="6"/>
      <c r="I209" s="6"/>
      <c r="J209" s="7"/>
      <c r="K209" s="6"/>
      <c r="L209" s="7"/>
      <c r="M209" s="7"/>
      <c r="N209" s="7"/>
      <c r="O209" s="6"/>
      <c r="P209" s="114"/>
      <c r="Q209" s="114"/>
      <c r="R209" s="114"/>
      <c r="S209" s="114"/>
      <c r="T209" s="114"/>
      <c r="U209" s="114"/>
      <c r="V209" s="114"/>
      <c r="W209" s="114"/>
      <c r="X209" s="114"/>
      <c r="Y209" s="114"/>
    </row>
    <row r="210" spans="1:25" x14ac:dyDescent="0.3">
      <c r="A210" s="6"/>
      <c r="B210" s="6"/>
      <c r="C210" s="6"/>
      <c r="D210" s="6"/>
      <c r="E210" s="6"/>
      <c r="F210" s="6"/>
      <c r="G210" s="6"/>
      <c r="H210" s="6"/>
      <c r="I210" s="6"/>
      <c r="J210" s="7"/>
      <c r="K210" s="6"/>
      <c r="L210" s="7"/>
      <c r="M210" s="7"/>
      <c r="N210" s="7"/>
      <c r="O210" s="6"/>
      <c r="P210" s="114"/>
      <c r="Q210" s="114"/>
      <c r="R210" s="114"/>
      <c r="S210" s="114"/>
      <c r="T210" s="114"/>
      <c r="U210" s="114"/>
      <c r="V210" s="114"/>
      <c r="W210" s="114"/>
      <c r="X210" s="114"/>
      <c r="Y210" s="114"/>
    </row>
    <row r="211" spans="1:25" x14ac:dyDescent="0.3">
      <c r="A211" s="6"/>
      <c r="B211" s="6"/>
      <c r="C211" s="6"/>
      <c r="D211" s="6"/>
      <c r="E211" s="6"/>
      <c r="F211" s="6"/>
      <c r="G211" s="6"/>
      <c r="H211" s="6"/>
      <c r="I211" s="6"/>
      <c r="J211" s="7"/>
      <c r="K211" s="6"/>
      <c r="L211" s="7"/>
      <c r="M211" s="7"/>
      <c r="N211" s="7"/>
      <c r="O211" s="6"/>
      <c r="P211" s="114"/>
      <c r="Q211" s="114"/>
      <c r="R211" s="114"/>
      <c r="S211" s="114"/>
      <c r="T211" s="114"/>
      <c r="U211" s="114"/>
      <c r="V211" s="114"/>
      <c r="W211" s="114"/>
      <c r="X211" s="114"/>
      <c r="Y211" s="114"/>
    </row>
    <row r="212" spans="1:25" x14ac:dyDescent="0.3">
      <c r="A212" s="6"/>
      <c r="B212" s="6"/>
      <c r="C212" s="6"/>
      <c r="D212" s="6"/>
      <c r="E212" s="6"/>
      <c r="F212" s="6"/>
      <c r="G212" s="6"/>
      <c r="H212" s="6"/>
      <c r="I212" s="6"/>
      <c r="J212" s="7"/>
      <c r="K212" s="6"/>
      <c r="L212" s="7"/>
      <c r="M212" s="7"/>
      <c r="N212" s="7"/>
      <c r="O212" s="6"/>
      <c r="P212" s="114"/>
      <c r="Q212" s="114"/>
      <c r="R212" s="114"/>
      <c r="S212" s="114"/>
      <c r="T212" s="114"/>
      <c r="U212" s="114"/>
      <c r="V212" s="114"/>
      <c r="W212" s="114"/>
      <c r="X212" s="114"/>
      <c r="Y212" s="114"/>
    </row>
    <row r="213" spans="1:25" x14ac:dyDescent="0.3">
      <c r="A213" s="6"/>
      <c r="B213" s="6"/>
      <c r="C213" s="6"/>
      <c r="D213" s="6"/>
      <c r="E213" s="6"/>
      <c r="F213" s="6"/>
      <c r="G213" s="6"/>
      <c r="H213" s="6"/>
      <c r="I213" s="6"/>
      <c r="J213" s="7"/>
      <c r="K213" s="6"/>
      <c r="L213" s="7"/>
      <c r="M213" s="7"/>
      <c r="N213" s="7"/>
      <c r="O213" s="6"/>
      <c r="P213" s="114"/>
      <c r="Q213" s="114"/>
      <c r="R213" s="114"/>
      <c r="S213" s="114"/>
      <c r="T213" s="114"/>
      <c r="U213" s="114"/>
      <c r="V213" s="114"/>
      <c r="W213" s="114"/>
      <c r="X213" s="114"/>
      <c r="Y213" s="114"/>
    </row>
    <row r="214" spans="1:25" x14ac:dyDescent="0.3">
      <c r="A214" s="6"/>
      <c r="B214" s="6"/>
      <c r="C214" s="6"/>
      <c r="D214" s="6"/>
      <c r="E214" s="6"/>
      <c r="F214" s="6"/>
      <c r="G214" s="6"/>
      <c r="H214" s="6"/>
      <c r="I214" s="6"/>
      <c r="J214" s="7"/>
      <c r="K214" s="6"/>
      <c r="L214" s="7"/>
      <c r="M214" s="7"/>
      <c r="N214" s="7"/>
      <c r="O214" s="6"/>
      <c r="P214" s="114"/>
      <c r="Q214" s="114"/>
      <c r="R214" s="114"/>
      <c r="S214" s="114"/>
      <c r="T214" s="114"/>
      <c r="U214" s="114"/>
      <c r="V214" s="114"/>
      <c r="W214" s="114"/>
      <c r="X214" s="114"/>
      <c r="Y214" s="114"/>
    </row>
    <row r="215" spans="1:25" x14ac:dyDescent="0.3">
      <c r="A215" s="6"/>
      <c r="B215" s="6"/>
      <c r="C215" s="6"/>
      <c r="D215" s="6"/>
      <c r="E215" s="6"/>
      <c r="F215" s="6"/>
      <c r="G215" s="6"/>
      <c r="H215" s="6"/>
      <c r="I215" s="6"/>
      <c r="J215" s="7"/>
      <c r="K215" s="6"/>
      <c r="L215" s="7"/>
      <c r="M215" s="7"/>
      <c r="N215" s="7"/>
      <c r="O215" s="6"/>
      <c r="P215" s="114"/>
      <c r="Q215" s="114"/>
      <c r="R215" s="114"/>
      <c r="S215" s="114"/>
      <c r="T215" s="114"/>
      <c r="U215" s="114"/>
      <c r="V215" s="114"/>
      <c r="W215" s="114"/>
      <c r="X215" s="114"/>
      <c r="Y215" s="114"/>
    </row>
    <row r="216" spans="1:25" x14ac:dyDescent="0.3">
      <c r="A216" s="6"/>
      <c r="B216" s="6"/>
      <c r="C216" s="6"/>
      <c r="D216" s="6"/>
      <c r="E216" s="6"/>
      <c r="F216" s="6"/>
      <c r="G216" s="6"/>
      <c r="H216" s="6"/>
      <c r="I216" s="6"/>
      <c r="J216" s="7"/>
      <c r="K216" s="6"/>
      <c r="L216" s="7"/>
      <c r="M216" s="7"/>
      <c r="N216" s="7"/>
      <c r="O216" s="6"/>
      <c r="P216" s="114"/>
      <c r="Q216" s="114"/>
      <c r="R216" s="114"/>
      <c r="S216" s="114"/>
      <c r="T216" s="114"/>
      <c r="U216" s="114"/>
      <c r="V216" s="114"/>
      <c r="W216" s="114"/>
      <c r="X216" s="114"/>
      <c r="Y216" s="114"/>
    </row>
    <row r="217" spans="1:25" x14ac:dyDescent="0.3">
      <c r="A217" s="6"/>
      <c r="B217" s="6"/>
      <c r="C217" s="6"/>
      <c r="D217" s="6"/>
      <c r="E217" s="6"/>
      <c r="F217" s="6"/>
      <c r="G217" s="6"/>
      <c r="H217" s="6"/>
      <c r="I217" s="6"/>
      <c r="J217" s="7"/>
      <c r="K217" s="6"/>
      <c r="L217" s="7"/>
      <c r="M217" s="7"/>
      <c r="N217" s="7"/>
      <c r="O217" s="6"/>
      <c r="P217" s="114"/>
      <c r="Q217" s="114"/>
      <c r="R217" s="114"/>
      <c r="S217" s="114"/>
      <c r="T217" s="114"/>
      <c r="U217" s="114"/>
      <c r="V217" s="114"/>
      <c r="W217" s="114"/>
      <c r="X217" s="114"/>
      <c r="Y217" s="114"/>
    </row>
    <row r="218" spans="1:25" x14ac:dyDescent="0.3">
      <c r="A218" s="6"/>
      <c r="B218" s="6"/>
      <c r="C218" s="6"/>
      <c r="D218" s="6"/>
      <c r="E218" s="6"/>
      <c r="F218" s="6"/>
      <c r="G218" s="6"/>
      <c r="H218" s="6"/>
      <c r="I218" s="6"/>
      <c r="J218" s="7"/>
      <c r="K218" s="6"/>
      <c r="L218" s="7"/>
      <c r="M218" s="7"/>
      <c r="N218" s="7"/>
      <c r="O218" s="6"/>
      <c r="P218" s="114"/>
      <c r="Q218" s="114"/>
      <c r="R218" s="114"/>
      <c r="S218" s="114"/>
      <c r="T218" s="114"/>
      <c r="U218" s="114"/>
      <c r="V218" s="114"/>
      <c r="W218" s="114"/>
      <c r="X218" s="114"/>
      <c r="Y218" s="114"/>
    </row>
    <row r="219" spans="1:25" x14ac:dyDescent="0.3">
      <c r="A219" s="6"/>
      <c r="B219" s="6"/>
      <c r="C219" s="6"/>
      <c r="D219" s="6"/>
      <c r="E219" s="6"/>
      <c r="F219" s="6"/>
      <c r="G219" s="6"/>
      <c r="H219" s="6"/>
      <c r="I219" s="6"/>
      <c r="J219" s="7"/>
      <c r="K219" s="6"/>
      <c r="L219" s="7"/>
      <c r="M219" s="7"/>
      <c r="N219" s="7"/>
      <c r="O219" s="6"/>
      <c r="P219" s="114"/>
      <c r="Q219" s="114"/>
      <c r="R219" s="114"/>
      <c r="S219" s="114"/>
      <c r="T219" s="114"/>
      <c r="U219" s="114"/>
      <c r="V219" s="114"/>
      <c r="W219" s="114"/>
      <c r="X219" s="114"/>
      <c r="Y219" s="114"/>
    </row>
    <row r="220" spans="1:25" x14ac:dyDescent="0.3">
      <c r="A220" s="6"/>
      <c r="B220" s="6"/>
      <c r="C220" s="6"/>
      <c r="D220" s="6"/>
      <c r="E220" s="6"/>
      <c r="F220" s="6"/>
      <c r="G220" s="6"/>
      <c r="H220" s="6"/>
      <c r="I220" s="6"/>
      <c r="J220" s="7"/>
      <c r="K220" s="6"/>
      <c r="L220" s="7"/>
      <c r="M220" s="7"/>
      <c r="N220" s="7"/>
      <c r="O220" s="6"/>
      <c r="P220" s="114"/>
      <c r="Q220" s="114"/>
      <c r="R220" s="114"/>
      <c r="S220" s="114"/>
      <c r="T220" s="114"/>
      <c r="U220" s="114"/>
      <c r="V220" s="114"/>
      <c r="W220" s="114"/>
      <c r="X220" s="114"/>
      <c r="Y220" s="114"/>
    </row>
    <row r="221" spans="1:25" x14ac:dyDescent="0.3">
      <c r="A221" s="6"/>
      <c r="B221" s="6"/>
      <c r="C221" s="6"/>
      <c r="D221" s="6"/>
      <c r="E221" s="6"/>
      <c r="F221" s="6"/>
      <c r="G221" s="6"/>
      <c r="H221" s="6"/>
      <c r="I221" s="6"/>
      <c r="J221" s="7"/>
      <c r="K221" s="6"/>
      <c r="L221" s="7"/>
      <c r="M221" s="7"/>
      <c r="N221" s="7"/>
      <c r="O221" s="6"/>
      <c r="P221" s="114"/>
      <c r="Q221" s="114"/>
      <c r="R221" s="114"/>
      <c r="S221" s="114"/>
      <c r="T221" s="114"/>
      <c r="U221" s="114"/>
      <c r="V221" s="114"/>
      <c r="W221" s="114"/>
      <c r="X221" s="114"/>
      <c r="Y221" s="114"/>
    </row>
    <row r="222" spans="1:25" x14ac:dyDescent="0.3">
      <c r="A222" s="6"/>
      <c r="B222" s="6"/>
      <c r="C222" s="6"/>
      <c r="D222" s="6"/>
      <c r="E222" s="6"/>
      <c r="F222" s="6"/>
      <c r="G222" s="6"/>
      <c r="H222" s="6"/>
      <c r="I222" s="6"/>
      <c r="J222" s="7"/>
      <c r="K222" s="6"/>
      <c r="L222" s="7"/>
      <c r="M222" s="7"/>
      <c r="N222" s="7"/>
      <c r="O222" s="6"/>
      <c r="P222" s="114"/>
      <c r="Q222" s="114"/>
      <c r="R222" s="114"/>
      <c r="S222" s="114"/>
      <c r="T222" s="114"/>
      <c r="U222" s="114"/>
      <c r="V222" s="114"/>
      <c r="W222" s="114"/>
      <c r="X222" s="114"/>
      <c r="Y222" s="114"/>
    </row>
    <row r="223" spans="1:25" x14ac:dyDescent="0.3">
      <c r="A223" s="6"/>
      <c r="B223" s="6"/>
      <c r="C223" s="6"/>
      <c r="D223" s="6"/>
      <c r="E223" s="6"/>
      <c r="F223" s="6"/>
      <c r="G223" s="6"/>
      <c r="H223" s="6"/>
      <c r="I223" s="6"/>
      <c r="J223" s="7"/>
      <c r="K223" s="6"/>
      <c r="L223" s="7"/>
      <c r="M223" s="7"/>
      <c r="N223" s="7"/>
      <c r="O223" s="6"/>
      <c r="P223" s="114"/>
      <c r="Q223" s="114"/>
      <c r="R223" s="114"/>
      <c r="S223" s="114"/>
      <c r="T223" s="114"/>
      <c r="U223" s="114"/>
      <c r="V223" s="114"/>
      <c r="W223" s="114"/>
      <c r="X223" s="114"/>
      <c r="Y223" s="114"/>
    </row>
    <row r="224" spans="1:25" x14ac:dyDescent="0.3">
      <c r="A224" s="6"/>
      <c r="B224" s="6"/>
      <c r="C224" s="6"/>
      <c r="D224" s="6"/>
      <c r="E224" s="6"/>
      <c r="F224" s="6"/>
      <c r="G224" s="6"/>
      <c r="H224" s="6"/>
      <c r="I224" s="6"/>
      <c r="J224" s="7"/>
      <c r="K224" s="6"/>
      <c r="L224" s="7"/>
      <c r="M224" s="7"/>
      <c r="N224" s="7"/>
      <c r="O224" s="6"/>
      <c r="P224" s="114"/>
      <c r="Q224" s="114"/>
      <c r="R224" s="114"/>
      <c r="S224" s="114"/>
      <c r="T224" s="114"/>
      <c r="U224" s="114"/>
      <c r="V224" s="114"/>
      <c r="W224" s="114"/>
      <c r="X224" s="114"/>
      <c r="Y224" s="114"/>
    </row>
    <row r="225" spans="1:25" x14ac:dyDescent="0.3">
      <c r="A225" s="6"/>
      <c r="B225" s="6"/>
      <c r="C225" s="6"/>
      <c r="D225" s="6"/>
      <c r="E225" s="6"/>
      <c r="F225" s="6"/>
      <c r="G225" s="6"/>
      <c r="H225" s="6"/>
      <c r="I225" s="6"/>
      <c r="J225" s="7"/>
      <c r="K225" s="6"/>
      <c r="L225" s="7"/>
      <c r="M225" s="7"/>
      <c r="N225" s="7"/>
      <c r="O225" s="6"/>
      <c r="P225" s="114"/>
      <c r="Q225" s="114"/>
      <c r="R225" s="114"/>
      <c r="S225" s="114"/>
      <c r="T225" s="114"/>
      <c r="U225" s="114"/>
      <c r="V225" s="114"/>
      <c r="W225" s="114"/>
      <c r="X225" s="114"/>
      <c r="Y225" s="114"/>
    </row>
    <row r="226" spans="1:25" x14ac:dyDescent="0.3">
      <c r="A226" s="6"/>
      <c r="B226" s="6"/>
      <c r="C226" s="6"/>
      <c r="D226" s="6"/>
      <c r="E226" s="6"/>
      <c r="F226" s="6"/>
      <c r="G226" s="6"/>
      <c r="H226" s="6"/>
      <c r="I226" s="6"/>
      <c r="J226" s="7"/>
      <c r="K226" s="6"/>
      <c r="L226" s="7"/>
      <c r="M226" s="7"/>
      <c r="N226" s="7"/>
      <c r="O226" s="6"/>
      <c r="P226" s="114"/>
      <c r="Q226" s="114"/>
      <c r="R226" s="114"/>
      <c r="S226" s="114"/>
      <c r="T226" s="114"/>
      <c r="U226" s="114"/>
      <c r="V226" s="114"/>
      <c r="W226" s="114"/>
      <c r="X226" s="114"/>
      <c r="Y226" s="114"/>
    </row>
    <row r="227" spans="1:25" x14ac:dyDescent="0.3">
      <c r="A227" s="6"/>
      <c r="B227" s="6"/>
      <c r="C227" s="6"/>
      <c r="D227" s="6"/>
      <c r="E227" s="6"/>
      <c r="F227" s="6"/>
      <c r="G227" s="6"/>
      <c r="H227" s="6"/>
      <c r="I227" s="6"/>
      <c r="J227" s="7"/>
      <c r="K227" s="6"/>
      <c r="L227" s="7"/>
      <c r="M227" s="7"/>
      <c r="N227" s="7"/>
      <c r="O227" s="6"/>
      <c r="P227" s="114"/>
      <c r="Q227" s="114"/>
      <c r="R227" s="114"/>
      <c r="S227" s="114"/>
      <c r="T227" s="114"/>
      <c r="U227" s="114"/>
      <c r="V227" s="114"/>
      <c r="W227" s="114"/>
      <c r="X227" s="114"/>
      <c r="Y227" s="114"/>
    </row>
    <row r="228" spans="1:25" x14ac:dyDescent="0.3">
      <c r="A228" s="6"/>
      <c r="B228" s="6"/>
      <c r="C228" s="6"/>
      <c r="D228" s="6"/>
      <c r="E228" s="6"/>
      <c r="F228" s="6"/>
      <c r="G228" s="6"/>
      <c r="H228" s="6"/>
      <c r="I228" s="6"/>
      <c r="J228" s="7"/>
      <c r="K228" s="6"/>
      <c r="L228" s="7"/>
      <c r="M228" s="7"/>
      <c r="N228" s="7"/>
      <c r="O228" s="6"/>
      <c r="P228" s="114"/>
      <c r="Q228" s="114"/>
      <c r="R228" s="114"/>
      <c r="S228" s="114"/>
      <c r="T228" s="114"/>
      <c r="U228" s="114"/>
      <c r="V228" s="114"/>
      <c r="W228" s="114"/>
      <c r="X228" s="114"/>
      <c r="Y228" s="114"/>
    </row>
    <row r="229" spans="1:25" x14ac:dyDescent="0.3">
      <c r="A229" s="6"/>
      <c r="B229" s="6"/>
      <c r="C229" s="6"/>
      <c r="D229" s="6"/>
      <c r="E229" s="6"/>
      <c r="F229" s="6"/>
      <c r="G229" s="6"/>
      <c r="H229" s="6"/>
      <c r="I229" s="6"/>
      <c r="J229" s="7"/>
      <c r="K229" s="6"/>
      <c r="L229" s="7"/>
      <c r="M229" s="7"/>
      <c r="N229" s="7"/>
      <c r="O229" s="6"/>
      <c r="P229" s="114"/>
      <c r="Q229" s="114"/>
      <c r="R229" s="114"/>
      <c r="S229" s="114"/>
      <c r="T229" s="114"/>
      <c r="U229" s="114"/>
      <c r="V229" s="114"/>
      <c r="W229" s="114"/>
      <c r="X229" s="114"/>
      <c r="Y229" s="114"/>
    </row>
    <row r="230" spans="1:25" x14ac:dyDescent="0.3">
      <c r="A230" s="6"/>
      <c r="B230" s="6"/>
      <c r="C230" s="6"/>
      <c r="D230" s="6"/>
      <c r="E230" s="6"/>
      <c r="F230" s="6"/>
      <c r="G230" s="6"/>
      <c r="H230" s="6"/>
      <c r="I230" s="6"/>
      <c r="J230" s="7"/>
      <c r="K230" s="6"/>
      <c r="L230" s="7"/>
      <c r="M230" s="7"/>
      <c r="N230" s="7"/>
      <c r="O230" s="6"/>
      <c r="P230" s="114"/>
      <c r="Q230" s="114"/>
      <c r="R230" s="114"/>
      <c r="S230" s="114"/>
      <c r="T230" s="114"/>
      <c r="U230" s="114"/>
      <c r="V230" s="114"/>
      <c r="W230" s="114"/>
      <c r="X230" s="114"/>
      <c r="Y230" s="114"/>
    </row>
    <row r="231" spans="1:25" x14ac:dyDescent="0.3">
      <c r="A231" s="6"/>
      <c r="B231" s="6"/>
      <c r="C231" s="6"/>
      <c r="D231" s="6"/>
      <c r="E231" s="6"/>
      <c r="F231" s="6"/>
      <c r="G231" s="6"/>
      <c r="H231" s="6"/>
      <c r="I231" s="6"/>
      <c r="J231" s="7"/>
      <c r="K231" s="6"/>
      <c r="L231" s="7"/>
      <c r="M231" s="7"/>
      <c r="N231" s="7"/>
      <c r="O231" s="6"/>
      <c r="P231" s="114"/>
      <c r="Q231" s="114"/>
      <c r="R231" s="114"/>
      <c r="S231" s="114"/>
      <c r="T231" s="114"/>
      <c r="U231" s="114"/>
      <c r="V231" s="114"/>
      <c r="W231" s="114"/>
      <c r="X231" s="114"/>
      <c r="Y231" s="114"/>
    </row>
    <row r="232" spans="1:25" x14ac:dyDescent="0.3">
      <c r="A232" s="6"/>
      <c r="B232" s="6"/>
      <c r="C232" s="6"/>
      <c r="D232" s="6"/>
      <c r="E232" s="6"/>
      <c r="F232" s="6"/>
      <c r="G232" s="6"/>
      <c r="H232" s="6"/>
      <c r="I232" s="6"/>
      <c r="J232" s="7"/>
      <c r="K232" s="6"/>
      <c r="L232" s="7"/>
      <c r="M232" s="7"/>
      <c r="N232" s="7"/>
      <c r="O232" s="6"/>
      <c r="P232" s="114"/>
      <c r="Q232" s="114"/>
      <c r="R232" s="114"/>
      <c r="S232" s="114"/>
      <c r="T232" s="114"/>
      <c r="U232" s="114"/>
      <c r="V232" s="114"/>
      <c r="W232" s="114"/>
      <c r="X232" s="114"/>
      <c r="Y232" s="114"/>
    </row>
    <row r="233" spans="1:25" x14ac:dyDescent="0.3">
      <c r="A233" s="6"/>
      <c r="B233" s="6"/>
      <c r="C233" s="6"/>
      <c r="D233" s="6"/>
      <c r="E233" s="6"/>
      <c r="F233" s="6"/>
      <c r="G233" s="6"/>
      <c r="H233" s="6"/>
      <c r="I233" s="6"/>
      <c r="J233" s="7"/>
      <c r="K233" s="6"/>
      <c r="L233" s="7"/>
      <c r="M233" s="7"/>
      <c r="N233" s="7"/>
      <c r="O233" s="6"/>
      <c r="P233" s="114"/>
      <c r="Q233" s="114"/>
      <c r="R233" s="114"/>
      <c r="S233" s="114"/>
      <c r="T233" s="114"/>
      <c r="U233" s="114"/>
      <c r="V233" s="114"/>
      <c r="W233" s="114"/>
      <c r="X233" s="114"/>
      <c r="Y233" s="114"/>
    </row>
    <row r="234" spans="1:25" x14ac:dyDescent="0.3">
      <c r="A234" s="6"/>
      <c r="B234" s="6"/>
      <c r="C234" s="6"/>
      <c r="D234" s="6"/>
      <c r="E234" s="6"/>
      <c r="F234" s="6"/>
      <c r="G234" s="6"/>
      <c r="H234" s="6"/>
      <c r="I234" s="6"/>
      <c r="J234" s="7"/>
      <c r="K234" s="6"/>
      <c r="L234" s="7"/>
      <c r="M234" s="7"/>
      <c r="N234" s="7"/>
      <c r="O234" s="6"/>
      <c r="P234" s="114"/>
      <c r="Q234" s="114"/>
      <c r="R234" s="114"/>
      <c r="S234" s="114"/>
      <c r="T234" s="114"/>
      <c r="U234" s="114"/>
      <c r="V234" s="114"/>
      <c r="W234" s="114"/>
      <c r="X234" s="114"/>
      <c r="Y234" s="114"/>
    </row>
    <row r="235" spans="1:25" x14ac:dyDescent="0.3">
      <c r="A235" s="6"/>
      <c r="B235" s="6"/>
      <c r="C235" s="6"/>
      <c r="D235" s="6"/>
      <c r="E235" s="6"/>
      <c r="F235" s="6"/>
      <c r="G235" s="6"/>
      <c r="H235" s="6"/>
      <c r="I235" s="6"/>
      <c r="J235" s="7"/>
      <c r="K235" s="6"/>
      <c r="L235" s="7"/>
      <c r="M235" s="7"/>
      <c r="N235" s="7"/>
      <c r="O235" s="6"/>
      <c r="P235" s="114"/>
      <c r="Q235" s="114"/>
      <c r="R235" s="114"/>
      <c r="S235" s="114"/>
      <c r="T235" s="114"/>
      <c r="U235" s="114"/>
      <c r="V235" s="114"/>
      <c r="W235" s="114"/>
      <c r="X235" s="114"/>
      <c r="Y235" s="114"/>
    </row>
    <row r="236" spans="1:25" x14ac:dyDescent="0.3">
      <c r="A236" s="6"/>
      <c r="B236" s="6"/>
      <c r="C236" s="6"/>
      <c r="D236" s="6"/>
      <c r="E236" s="6"/>
      <c r="F236" s="6"/>
      <c r="G236" s="6"/>
      <c r="H236" s="6"/>
      <c r="I236" s="6"/>
      <c r="J236" s="7"/>
      <c r="K236" s="6"/>
      <c r="L236" s="7"/>
      <c r="M236" s="7"/>
      <c r="N236" s="7"/>
      <c r="O236" s="6"/>
      <c r="P236" s="114"/>
      <c r="Q236" s="114"/>
      <c r="R236" s="114"/>
      <c r="S236" s="114"/>
      <c r="T236" s="114"/>
      <c r="U236" s="114"/>
      <c r="V236" s="114"/>
      <c r="W236" s="114"/>
      <c r="X236" s="114"/>
      <c r="Y236" s="114"/>
    </row>
    <row r="237" spans="1:25" x14ac:dyDescent="0.3">
      <c r="A237" s="6"/>
      <c r="B237" s="6"/>
      <c r="C237" s="6"/>
      <c r="D237" s="6"/>
      <c r="E237" s="6"/>
      <c r="F237" s="6"/>
      <c r="G237" s="6"/>
      <c r="H237" s="6"/>
      <c r="I237" s="6"/>
      <c r="J237" s="7"/>
      <c r="K237" s="6"/>
      <c r="L237" s="7"/>
      <c r="M237" s="7"/>
      <c r="N237" s="7"/>
      <c r="O237" s="6"/>
      <c r="P237" s="114"/>
      <c r="Q237" s="114"/>
      <c r="R237" s="114"/>
      <c r="S237" s="114"/>
      <c r="T237" s="114"/>
      <c r="U237" s="114"/>
      <c r="V237" s="114"/>
      <c r="W237" s="114"/>
      <c r="X237" s="114"/>
      <c r="Y237" s="114"/>
    </row>
    <row r="238" spans="1:25" x14ac:dyDescent="0.3">
      <c r="A238" s="6"/>
      <c r="B238" s="6"/>
      <c r="C238" s="6"/>
      <c r="D238" s="6"/>
      <c r="E238" s="6"/>
      <c r="F238" s="6"/>
      <c r="G238" s="6"/>
      <c r="H238" s="6"/>
      <c r="I238" s="6"/>
      <c r="J238" s="7"/>
      <c r="K238" s="6"/>
      <c r="L238" s="7"/>
      <c r="M238" s="7"/>
      <c r="N238" s="7"/>
      <c r="O238" s="6"/>
      <c r="P238" s="114"/>
      <c r="Q238" s="114"/>
      <c r="R238" s="114"/>
      <c r="S238" s="114"/>
      <c r="T238" s="114"/>
      <c r="U238" s="114"/>
      <c r="V238" s="114"/>
      <c r="W238" s="114"/>
      <c r="X238" s="114"/>
      <c r="Y238" s="114"/>
    </row>
    <row r="239" spans="1:25" x14ac:dyDescent="0.3">
      <c r="A239" s="6"/>
      <c r="B239" s="6"/>
      <c r="C239" s="6"/>
      <c r="D239" s="6"/>
      <c r="E239" s="6"/>
      <c r="F239" s="6"/>
      <c r="G239" s="6"/>
      <c r="H239" s="6"/>
      <c r="I239" s="6"/>
      <c r="J239" s="7"/>
      <c r="K239" s="6"/>
      <c r="L239" s="7"/>
      <c r="M239" s="7"/>
      <c r="N239" s="7"/>
      <c r="O239" s="6"/>
      <c r="P239" s="114"/>
      <c r="Q239" s="114"/>
      <c r="R239" s="114"/>
      <c r="S239" s="114"/>
      <c r="T239" s="114"/>
      <c r="U239" s="114"/>
      <c r="V239" s="114"/>
      <c r="W239" s="114"/>
      <c r="X239" s="114"/>
      <c r="Y239" s="114"/>
    </row>
    <row r="240" spans="1:25" x14ac:dyDescent="0.3">
      <c r="A240" s="6"/>
      <c r="B240" s="6"/>
      <c r="C240" s="6"/>
      <c r="D240" s="6"/>
      <c r="E240" s="6"/>
      <c r="F240" s="6"/>
      <c r="G240" s="6"/>
      <c r="H240" s="6"/>
      <c r="I240" s="6"/>
      <c r="J240" s="7"/>
      <c r="K240" s="6"/>
      <c r="L240" s="7"/>
      <c r="M240" s="7"/>
      <c r="N240" s="7"/>
      <c r="O240" s="6"/>
      <c r="P240" s="114"/>
      <c r="Q240" s="114"/>
      <c r="R240" s="114"/>
      <c r="S240" s="114"/>
      <c r="T240" s="114"/>
      <c r="U240" s="114"/>
      <c r="V240" s="114"/>
      <c r="W240" s="114"/>
      <c r="X240" s="114"/>
      <c r="Y240" s="114"/>
    </row>
    <row r="241" spans="1:25" x14ac:dyDescent="0.3">
      <c r="A241" s="6"/>
      <c r="B241" s="6"/>
      <c r="C241" s="6"/>
      <c r="D241" s="6"/>
      <c r="E241" s="6"/>
      <c r="F241" s="6"/>
      <c r="G241" s="6"/>
      <c r="H241" s="6"/>
      <c r="I241" s="6"/>
      <c r="J241" s="7"/>
      <c r="K241" s="6"/>
      <c r="L241" s="7"/>
      <c r="M241" s="7"/>
      <c r="N241" s="7"/>
      <c r="O241" s="6"/>
      <c r="P241" s="114"/>
      <c r="Q241" s="114"/>
      <c r="R241" s="114"/>
      <c r="S241" s="114"/>
      <c r="T241" s="114"/>
      <c r="U241" s="114"/>
      <c r="V241" s="114"/>
      <c r="W241" s="114"/>
      <c r="X241" s="114"/>
      <c r="Y241" s="114"/>
    </row>
    <row r="242" spans="1:25" x14ac:dyDescent="0.3">
      <c r="A242" s="6"/>
      <c r="B242" s="6"/>
      <c r="C242" s="6"/>
      <c r="D242" s="6"/>
      <c r="E242" s="6"/>
      <c r="F242" s="6"/>
      <c r="G242" s="6"/>
      <c r="H242" s="6"/>
      <c r="I242" s="6"/>
      <c r="J242" s="7"/>
      <c r="K242" s="6"/>
      <c r="L242" s="7"/>
      <c r="M242" s="7"/>
      <c r="N242" s="7"/>
      <c r="O242" s="6"/>
      <c r="P242" s="114"/>
      <c r="Q242" s="114"/>
      <c r="R242" s="114"/>
      <c r="S242" s="114"/>
      <c r="T242" s="114"/>
      <c r="U242" s="114"/>
      <c r="V242" s="114"/>
      <c r="W242" s="114"/>
      <c r="X242" s="114"/>
      <c r="Y242" s="114"/>
    </row>
    <row r="243" spans="1:25" x14ac:dyDescent="0.3">
      <c r="A243" s="6"/>
      <c r="B243" s="6"/>
      <c r="C243" s="6"/>
      <c r="D243" s="6"/>
      <c r="E243" s="6"/>
      <c r="F243" s="6"/>
      <c r="G243" s="6"/>
      <c r="H243" s="6"/>
      <c r="I243" s="6"/>
      <c r="J243" s="7"/>
      <c r="K243" s="6"/>
      <c r="L243" s="7"/>
      <c r="M243" s="7"/>
      <c r="N243" s="7"/>
      <c r="O243" s="6"/>
      <c r="P243" s="114"/>
      <c r="Q243" s="114"/>
      <c r="R243" s="114"/>
      <c r="S243" s="114"/>
      <c r="T243" s="114"/>
      <c r="U243" s="114"/>
      <c r="V243" s="114"/>
      <c r="W243" s="114"/>
      <c r="X243" s="114"/>
      <c r="Y243" s="114"/>
    </row>
    <row r="244" spans="1:25" x14ac:dyDescent="0.3">
      <c r="A244" s="6"/>
      <c r="B244" s="6"/>
      <c r="C244" s="6"/>
      <c r="D244" s="6"/>
      <c r="E244" s="6"/>
      <c r="F244" s="6"/>
      <c r="G244" s="6"/>
      <c r="H244" s="6"/>
      <c r="I244" s="6"/>
      <c r="J244" s="7"/>
      <c r="K244" s="6"/>
      <c r="L244" s="7"/>
      <c r="M244" s="7"/>
      <c r="N244" s="7"/>
      <c r="O244" s="6"/>
      <c r="P244" s="114"/>
      <c r="Q244" s="114"/>
      <c r="R244" s="114"/>
      <c r="S244" s="114"/>
      <c r="T244" s="114"/>
      <c r="U244" s="114"/>
      <c r="V244" s="114"/>
      <c r="W244" s="114"/>
      <c r="X244" s="114"/>
      <c r="Y244" s="114"/>
    </row>
    <row r="245" spans="1:25" x14ac:dyDescent="0.3">
      <c r="A245" s="6"/>
      <c r="B245" s="6"/>
      <c r="C245" s="6"/>
      <c r="D245" s="6"/>
      <c r="E245" s="6"/>
      <c r="F245" s="6"/>
      <c r="G245" s="6"/>
      <c r="H245" s="6"/>
      <c r="I245" s="6"/>
      <c r="J245" s="7"/>
      <c r="K245" s="6"/>
      <c r="L245" s="7"/>
      <c r="M245" s="7"/>
      <c r="N245" s="7"/>
      <c r="O245" s="6"/>
      <c r="P245" s="114"/>
      <c r="Q245" s="114"/>
      <c r="R245" s="114"/>
      <c r="S245" s="114"/>
      <c r="T245" s="114"/>
      <c r="U245" s="114"/>
      <c r="V245" s="114"/>
      <c r="W245" s="114"/>
      <c r="X245" s="114"/>
      <c r="Y245" s="114"/>
    </row>
    <row r="246" spans="1:25" x14ac:dyDescent="0.3">
      <c r="A246" s="6"/>
      <c r="B246" s="6"/>
      <c r="C246" s="6"/>
      <c r="D246" s="6"/>
      <c r="E246" s="6"/>
      <c r="F246" s="6"/>
      <c r="G246" s="6"/>
      <c r="H246" s="6"/>
      <c r="I246" s="6"/>
      <c r="J246" s="7"/>
      <c r="K246" s="6"/>
      <c r="L246" s="7"/>
      <c r="M246" s="7"/>
      <c r="N246" s="7"/>
      <c r="O246" s="6"/>
      <c r="P246" s="114"/>
      <c r="Q246" s="114"/>
      <c r="R246" s="114"/>
      <c r="S246" s="114"/>
      <c r="T246" s="114"/>
      <c r="U246" s="114"/>
      <c r="V246" s="114"/>
      <c r="W246" s="114"/>
      <c r="X246" s="114"/>
      <c r="Y246" s="114"/>
    </row>
    <row r="247" spans="1:25" x14ac:dyDescent="0.3">
      <c r="A247" s="6"/>
      <c r="B247" s="6"/>
      <c r="C247" s="6"/>
      <c r="D247" s="6"/>
      <c r="E247" s="6"/>
      <c r="F247" s="6"/>
      <c r="G247" s="6"/>
      <c r="H247" s="6"/>
      <c r="I247" s="6"/>
      <c r="J247" s="7"/>
      <c r="K247" s="6"/>
      <c r="L247" s="7"/>
      <c r="M247" s="7"/>
      <c r="N247" s="7"/>
      <c r="O247" s="6"/>
      <c r="P247" s="114"/>
      <c r="Q247" s="114"/>
      <c r="R247" s="114"/>
      <c r="S247" s="114"/>
      <c r="T247" s="114"/>
      <c r="U247" s="114"/>
      <c r="V247" s="114"/>
      <c r="W247" s="114"/>
      <c r="X247" s="114"/>
      <c r="Y247" s="114"/>
    </row>
    <row r="248" spans="1:25" x14ac:dyDescent="0.3">
      <c r="A248" s="6"/>
      <c r="B248" s="6"/>
      <c r="C248" s="6"/>
      <c r="D248" s="6"/>
      <c r="E248" s="6"/>
      <c r="F248" s="6"/>
      <c r="G248" s="6"/>
      <c r="H248" s="6"/>
      <c r="I248" s="6"/>
      <c r="J248" s="7"/>
      <c r="K248" s="6"/>
      <c r="L248" s="7"/>
      <c r="M248" s="7"/>
      <c r="N248" s="7"/>
      <c r="O248" s="6"/>
      <c r="P248" s="114"/>
      <c r="Q248" s="114"/>
      <c r="R248" s="114"/>
      <c r="S248" s="114"/>
      <c r="T248" s="114"/>
      <c r="U248" s="114"/>
      <c r="V248" s="114"/>
      <c r="W248" s="114"/>
      <c r="X248" s="114"/>
      <c r="Y248" s="114"/>
    </row>
    <row r="249" spans="1:25" x14ac:dyDescent="0.3">
      <c r="A249" s="6"/>
      <c r="B249" s="6"/>
      <c r="C249" s="6"/>
      <c r="D249" s="6"/>
      <c r="E249" s="6"/>
      <c r="F249" s="6"/>
      <c r="G249" s="6"/>
      <c r="H249" s="6"/>
      <c r="I249" s="6"/>
      <c r="J249" s="7"/>
      <c r="K249" s="6"/>
      <c r="L249" s="7"/>
      <c r="M249" s="7"/>
      <c r="N249" s="7"/>
      <c r="O249" s="6"/>
      <c r="P249" s="114"/>
      <c r="Q249" s="114"/>
      <c r="R249" s="114"/>
      <c r="S249" s="114"/>
      <c r="T249" s="114"/>
      <c r="U249" s="114"/>
      <c r="V249" s="114"/>
      <c r="W249" s="114"/>
      <c r="X249" s="114"/>
      <c r="Y249" s="114"/>
    </row>
    <row r="250" spans="1:25" x14ac:dyDescent="0.3">
      <c r="A250" s="6"/>
      <c r="B250" s="6"/>
      <c r="C250" s="6"/>
      <c r="D250" s="6"/>
      <c r="E250" s="6"/>
      <c r="F250" s="6"/>
      <c r="G250" s="6"/>
      <c r="H250" s="6"/>
      <c r="I250" s="6"/>
      <c r="J250" s="7"/>
      <c r="K250" s="6"/>
      <c r="L250" s="7"/>
      <c r="M250" s="7"/>
      <c r="N250" s="7"/>
      <c r="O250" s="6"/>
      <c r="P250" s="114"/>
      <c r="Q250" s="114"/>
      <c r="R250" s="114"/>
      <c r="S250" s="114"/>
      <c r="T250" s="114"/>
      <c r="U250" s="114"/>
      <c r="V250" s="114"/>
      <c r="W250" s="114"/>
      <c r="X250" s="114"/>
      <c r="Y250" s="114"/>
    </row>
    <row r="251" spans="1:25" x14ac:dyDescent="0.3">
      <c r="A251" s="6"/>
      <c r="B251" s="6"/>
      <c r="C251" s="6"/>
      <c r="D251" s="6"/>
      <c r="E251" s="6"/>
      <c r="F251" s="6"/>
      <c r="G251" s="6"/>
      <c r="H251" s="6"/>
      <c r="I251" s="6"/>
      <c r="J251" s="7"/>
      <c r="K251" s="6"/>
      <c r="L251" s="7"/>
      <c r="M251" s="7"/>
      <c r="N251" s="7"/>
      <c r="O251" s="6"/>
      <c r="P251" s="114"/>
      <c r="Q251" s="114"/>
      <c r="R251" s="114"/>
      <c r="S251" s="114"/>
      <c r="T251" s="114"/>
      <c r="U251" s="114"/>
      <c r="V251" s="114"/>
      <c r="W251" s="114"/>
      <c r="X251" s="114"/>
      <c r="Y251" s="114"/>
    </row>
    <row r="252" spans="1:25" x14ac:dyDescent="0.3">
      <c r="A252" s="6"/>
      <c r="B252" s="6"/>
      <c r="C252" s="6"/>
      <c r="D252" s="6"/>
      <c r="E252" s="6"/>
      <c r="F252" s="6"/>
      <c r="G252" s="6"/>
      <c r="H252" s="6"/>
      <c r="I252" s="6"/>
      <c r="J252" s="7"/>
      <c r="K252" s="6"/>
      <c r="L252" s="7"/>
      <c r="M252" s="7"/>
      <c r="N252" s="7"/>
      <c r="O252" s="6"/>
      <c r="P252" s="114"/>
      <c r="Q252" s="114"/>
      <c r="R252" s="114"/>
      <c r="S252" s="114"/>
      <c r="T252" s="114"/>
      <c r="U252" s="114"/>
      <c r="V252" s="114"/>
      <c r="W252" s="114"/>
      <c r="X252" s="114"/>
      <c r="Y252" s="114"/>
    </row>
    <row r="253" spans="1:25" x14ac:dyDescent="0.3">
      <c r="A253" s="6"/>
      <c r="B253" s="6"/>
      <c r="C253" s="6"/>
      <c r="D253" s="6"/>
      <c r="E253" s="6"/>
      <c r="F253" s="6"/>
      <c r="G253" s="6"/>
      <c r="H253" s="6"/>
      <c r="I253" s="6"/>
      <c r="J253" s="7"/>
      <c r="K253" s="6"/>
      <c r="L253" s="7"/>
      <c r="M253" s="7"/>
      <c r="N253" s="7"/>
      <c r="O253" s="6"/>
      <c r="P253" s="114"/>
      <c r="Q253" s="114"/>
      <c r="R253" s="114"/>
      <c r="S253" s="114"/>
      <c r="T253" s="114"/>
      <c r="U253" s="114"/>
      <c r="V253" s="114"/>
      <c r="W253" s="114"/>
      <c r="X253" s="114"/>
      <c r="Y253" s="114"/>
    </row>
    <row r="254" spans="1:25" x14ac:dyDescent="0.3">
      <c r="A254" s="6"/>
      <c r="B254" s="6"/>
      <c r="C254" s="6"/>
      <c r="D254" s="6"/>
      <c r="E254" s="6"/>
      <c r="F254" s="6"/>
      <c r="G254" s="6"/>
      <c r="H254" s="6"/>
      <c r="I254" s="6"/>
      <c r="J254" s="7"/>
      <c r="K254" s="6"/>
      <c r="L254" s="7"/>
      <c r="M254" s="7"/>
      <c r="N254" s="7"/>
      <c r="O254" s="6"/>
      <c r="P254" s="114"/>
      <c r="Q254" s="114"/>
      <c r="R254" s="114"/>
      <c r="S254" s="114"/>
      <c r="T254" s="114"/>
      <c r="U254" s="114"/>
      <c r="V254" s="114"/>
      <c r="W254" s="114"/>
      <c r="X254" s="114"/>
      <c r="Y254" s="114"/>
    </row>
    <row r="255" spans="1:25" x14ac:dyDescent="0.3">
      <c r="A255" s="6"/>
      <c r="B255" s="6"/>
      <c r="C255" s="6"/>
      <c r="D255" s="6"/>
      <c r="E255" s="6"/>
      <c r="F255" s="6"/>
      <c r="G255" s="6"/>
      <c r="H255" s="6"/>
      <c r="I255" s="6"/>
      <c r="J255" s="7"/>
      <c r="K255" s="6"/>
      <c r="L255" s="7"/>
      <c r="M255" s="7"/>
      <c r="N255" s="7"/>
      <c r="O255" s="6"/>
      <c r="P255" s="114"/>
      <c r="Q255" s="114"/>
      <c r="R255" s="114"/>
      <c r="S255" s="114"/>
      <c r="T255" s="114"/>
      <c r="U255" s="114"/>
      <c r="V255" s="114"/>
      <c r="W255" s="114"/>
      <c r="X255" s="114"/>
      <c r="Y255" s="114"/>
    </row>
    <row r="256" spans="1:25" x14ac:dyDescent="0.3">
      <c r="A256" s="6"/>
      <c r="B256" s="6"/>
      <c r="C256" s="6"/>
      <c r="D256" s="6"/>
      <c r="E256" s="6"/>
      <c r="F256" s="6"/>
      <c r="G256" s="6"/>
      <c r="H256" s="6"/>
      <c r="I256" s="6"/>
      <c r="J256" s="7"/>
      <c r="K256" s="6"/>
      <c r="L256" s="7"/>
      <c r="M256" s="7"/>
      <c r="N256" s="7"/>
      <c r="O256" s="6"/>
      <c r="P256" s="114"/>
      <c r="Q256" s="114"/>
      <c r="R256" s="114"/>
      <c r="S256" s="114"/>
      <c r="T256" s="114"/>
      <c r="U256" s="114"/>
      <c r="V256" s="114"/>
      <c r="W256" s="114"/>
      <c r="X256" s="114"/>
      <c r="Y256" s="114"/>
    </row>
    <row r="257" spans="1:25" x14ac:dyDescent="0.3">
      <c r="A257" s="6"/>
      <c r="B257" s="6"/>
      <c r="C257" s="6"/>
      <c r="D257" s="6"/>
      <c r="E257" s="6"/>
      <c r="F257" s="6"/>
      <c r="G257" s="6"/>
      <c r="H257" s="6"/>
      <c r="I257" s="6"/>
      <c r="J257" s="7"/>
      <c r="K257" s="6"/>
      <c r="L257" s="7"/>
      <c r="M257" s="7"/>
      <c r="N257" s="7"/>
      <c r="O257" s="6"/>
      <c r="P257" s="114"/>
      <c r="Q257" s="114"/>
      <c r="R257" s="114"/>
      <c r="S257" s="114"/>
      <c r="T257" s="114"/>
      <c r="U257" s="114"/>
      <c r="V257" s="114"/>
      <c r="W257" s="114"/>
      <c r="X257" s="114"/>
      <c r="Y257" s="114"/>
    </row>
    <row r="258" spans="1:25" x14ac:dyDescent="0.3">
      <c r="A258" s="6"/>
      <c r="B258" s="6"/>
      <c r="C258" s="6"/>
      <c r="D258" s="6"/>
      <c r="E258" s="6"/>
      <c r="F258" s="6"/>
      <c r="G258" s="6"/>
      <c r="H258" s="6"/>
      <c r="I258" s="6"/>
      <c r="J258" s="7"/>
      <c r="K258" s="6"/>
      <c r="L258" s="7"/>
      <c r="M258" s="7"/>
      <c r="N258" s="7"/>
      <c r="O258" s="6"/>
      <c r="P258" s="114"/>
      <c r="Q258" s="114"/>
      <c r="R258" s="114"/>
      <c r="S258" s="114"/>
      <c r="T258" s="114"/>
      <c r="U258" s="114"/>
      <c r="V258" s="114"/>
      <c r="W258" s="114"/>
      <c r="X258" s="114"/>
      <c r="Y258" s="114"/>
    </row>
    <row r="259" spans="1:25" x14ac:dyDescent="0.3">
      <c r="A259" s="6"/>
      <c r="B259" s="6"/>
      <c r="C259" s="6"/>
      <c r="D259" s="6"/>
      <c r="E259" s="6"/>
      <c r="F259" s="6"/>
      <c r="G259" s="6"/>
      <c r="H259" s="6"/>
      <c r="I259" s="6"/>
      <c r="J259" s="7"/>
      <c r="K259" s="6"/>
      <c r="L259" s="7"/>
      <c r="M259" s="7"/>
      <c r="N259" s="7"/>
      <c r="O259" s="6"/>
      <c r="P259" s="114"/>
      <c r="Q259" s="114"/>
      <c r="R259" s="114"/>
      <c r="S259" s="114"/>
      <c r="T259" s="114"/>
      <c r="U259" s="114"/>
      <c r="V259" s="114"/>
      <c r="W259" s="114"/>
      <c r="X259" s="114"/>
      <c r="Y259" s="114"/>
    </row>
    <row r="260" spans="1:25" x14ac:dyDescent="0.3">
      <c r="A260" s="6"/>
      <c r="B260" s="6"/>
      <c r="C260" s="6"/>
      <c r="D260" s="6"/>
      <c r="E260" s="6"/>
      <c r="F260" s="6"/>
      <c r="G260" s="6"/>
      <c r="H260" s="6"/>
      <c r="I260" s="6"/>
      <c r="J260" s="7"/>
      <c r="K260" s="6"/>
      <c r="L260" s="7"/>
      <c r="M260" s="7"/>
      <c r="N260" s="7"/>
      <c r="O260" s="6"/>
      <c r="P260" s="114"/>
      <c r="Q260" s="114"/>
      <c r="R260" s="114"/>
      <c r="S260" s="114"/>
      <c r="T260" s="114"/>
      <c r="U260" s="114"/>
      <c r="V260" s="114"/>
      <c r="W260" s="114"/>
      <c r="X260" s="114"/>
      <c r="Y260" s="114"/>
    </row>
    <row r="261" spans="1:25" x14ac:dyDescent="0.3">
      <c r="A261" s="6"/>
      <c r="B261" s="6"/>
      <c r="C261" s="6"/>
      <c r="D261" s="6"/>
      <c r="E261" s="6"/>
      <c r="F261" s="6"/>
      <c r="G261" s="6"/>
      <c r="H261" s="6"/>
      <c r="I261" s="6"/>
      <c r="J261" s="7"/>
      <c r="K261" s="6"/>
      <c r="L261" s="7"/>
      <c r="M261" s="7"/>
      <c r="N261" s="7"/>
      <c r="O261" s="6"/>
      <c r="P261" s="114"/>
      <c r="Q261" s="114"/>
      <c r="R261" s="114"/>
      <c r="S261" s="114"/>
      <c r="T261" s="114"/>
      <c r="U261" s="114"/>
      <c r="V261" s="114"/>
      <c r="W261" s="114"/>
      <c r="X261" s="114"/>
      <c r="Y261" s="114"/>
    </row>
    <row r="262" spans="1:25" x14ac:dyDescent="0.3">
      <c r="A262" s="6"/>
      <c r="B262" s="6"/>
      <c r="C262" s="6"/>
      <c r="D262" s="6"/>
      <c r="E262" s="6"/>
      <c r="F262" s="6"/>
      <c r="G262" s="6"/>
      <c r="H262" s="6"/>
      <c r="I262" s="6"/>
      <c r="J262" s="7"/>
      <c r="K262" s="6"/>
      <c r="L262" s="7"/>
      <c r="M262" s="7"/>
      <c r="N262" s="7"/>
      <c r="O262" s="6"/>
      <c r="P262" s="114"/>
      <c r="Q262" s="114"/>
      <c r="R262" s="114"/>
      <c r="S262" s="114"/>
      <c r="T262" s="114"/>
      <c r="U262" s="114"/>
      <c r="V262" s="114"/>
      <c r="W262" s="114"/>
      <c r="X262" s="114"/>
      <c r="Y262" s="114"/>
    </row>
    <row r="263" spans="1:25" x14ac:dyDescent="0.3">
      <c r="A263" s="6"/>
      <c r="B263" s="6"/>
      <c r="C263" s="6"/>
      <c r="D263" s="6"/>
      <c r="E263" s="6"/>
      <c r="F263" s="6"/>
      <c r="G263" s="6"/>
      <c r="H263" s="6"/>
      <c r="I263" s="6"/>
      <c r="J263" s="7"/>
      <c r="K263" s="6"/>
      <c r="L263" s="7"/>
      <c r="M263" s="7"/>
      <c r="N263" s="7"/>
      <c r="O263" s="6"/>
      <c r="P263" s="114"/>
      <c r="Q263" s="114"/>
      <c r="R263" s="114"/>
      <c r="S263" s="114"/>
      <c r="T263" s="114"/>
      <c r="U263" s="114"/>
      <c r="V263" s="114"/>
      <c r="W263" s="114"/>
      <c r="X263" s="114"/>
      <c r="Y263" s="114"/>
    </row>
    <row r="264" spans="1:25" x14ac:dyDescent="0.3">
      <c r="A264" s="6"/>
      <c r="B264" s="6"/>
      <c r="C264" s="6"/>
      <c r="D264" s="6"/>
      <c r="E264" s="6"/>
      <c r="F264" s="6"/>
      <c r="G264" s="6"/>
      <c r="H264" s="6"/>
      <c r="I264" s="6"/>
      <c r="J264" s="7"/>
      <c r="K264" s="6"/>
      <c r="L264" s="7"/>
      <c r="M264" s="7"/>
      <c r="N264" s="7"/>
      <c r="O264" s="6"/>
      <c r="P264" s="114"/>
      <c r="Q264" s="114"/>
      <c r="R264" s="114"/>
      <c r="S264" s="114"/>
      <c r="T264" s="114"/>
      <c r="U264" s="114"/>
      <c r="V264" s="114"/>
      <c r="W264" s="114"/>
      <c r="X264" s="114"/>
      <c r="Y264" s="114"/>
    </row>
    <row r="265" spans="1:25" x14ac:dyDescent="0.3">
      <c r="A265" s="6"/>
      <c r="B265" s="6"/>
      <c r="C265" s="6"/>
      <c r="D265" s="6"/>
      <c r="E265" s="6"/>
      <c r="F265" s="6"/>
      <c r="G265" s="6"/>
      <c r="H265" s="6"/>
      <c r="I265" s="6"/>
      <c r="J265" s="7"/>
      <c r="K265" s="6"/>
      <c r="L265" s="7"/>
      <c r="M265" s="7"/>
      <c r="N265" s="7"/>
      <c r="O265" s="6"/>
      <c r="P265" s="114"/>
      <c r="Q265" s="114"/>
      <c r="R265" s="114"/>
      <c r="S265" s="114"/>
      <c r="T265" s="114"/>
      <c r="U265" s="114"/>
      <c r="V265" s="114"/>
      <c r="W265" s="114"/>
      <c r="X265" s="114"/>
      <c r="Y265" s="114"/>
    </row>
    <row r="266" spans="1:25" x14ac:dyDescent="0.3">
      <c r="A266" s="6"/>
      <c r="B266" s="6"/>
      <c r="C266" s="6"/>
      <c r="D266" s="6"/>
      <c r="E266" s="6"/>
      <c r="F266" s="6"/>
      <c r="G266" s="6"/>
      <c r="H266" s="6"/>
      <c r="I266" s="6"/>
      <c r="J266" s="7"/>
      <c r="K266" s="6"/>
      <c r="L266" s="7"/>
      <c r="M266" s="7"/>
      <c r="N266" s="7"/>
      <c r="O266" s="6"/>
      <c r="P266" s="114"/>
      <c r="Q266" s="114"/>
      <c r="R266" s="114"/>
      <c r="S266" s="114"/>
      <c r="T266" s="114"/>
      <c r="U266" s="114"/>
      <c r="V266" s="114"/>
      <c r="W266" s="114"/>
      <c r="X266" s="114"/>
      <c r="Y266" s="114"/>
    </row>
    <row r="267" spans="1:25" x14ac:dyDescent="0.3">
      <c r="A267" s="6"/>
      <c r="B267" s="6"/>
      <c r="C267" s="6"/>
      <c r="D267" s="6"/>
      <c r="E267" s="6"/>
      <c r="F267" s="6"/>
      <c r="G267" s="6"/>
      <c r="H267" s="6"/>
      <c r="I267" s="6"/>
      <c r="J267" s="7"/>
      <c r="K267" s="6"/>
      <c r="L267" s="7"/>
      <c r="M267" s="7"/>
      <c r="N267" s="7"/>
      <c r="O267" s="6"/>
      <c r="P267" s="114"/>
      <c r="Q267" s="114"/>
      <c r="R267" s="114"/>
      <c r="S267" s="114"/>
      <c r="T267" s="114"/>
      <c r="U267" s="114"/>
      <c r="V267" s="114"/>
      <c r="W267" s="114"/>
      <c r="X267" s="114"/>
      <c r="Y267" s="114"/>
    </row>
    <row r="268" spans="1:25" x14ac:dyDescent="0.3">
      <c r="A268" s="6"/>
      <c r="B268" s="6"/>
      <c r="C268" s="6"/>
      <c r="D268" s="6"/>
      <c r="E268" s="6"/>
      <c r="F268" s="6"/>
      <c r="G268" s="6"/>
      <c r="H268" s="6"/>
      <c r="I268" s="6"/>
      <c r="J268" s="7"/>
      <c r="K268" s="6"/>
      <c r="L268" s="7"/>
      <c r="M268" s="7"/>
      <c r="N268" s="7"/>
      <c r="O268" s="6"/>
      <c r="P268" s="114"/>
      <c r="Q268" s="114"/>
      <c r="R268" s="114"/>
      <c r="S268" s="114"/>
      <c r="T268" s="114"/>
      <c r="U268" s="114"/>
      <c r="V268" s="114"/>
      <c r="W268" s="114"/>
      <c r="X268" s="114"/>
      <c r="Y268" s="114"/>
    </row>
    <row r="269" spans="1:25" x14ac:dyDescent="0.3">
      <c r="A269" s="6"/>
      <c r="B269" s="6"/>
      <c r="C269" s="6"/>
      <c r="D269" s="6"/>
      <c r="E269" s="6"/>
      <c r="F269" s="6"/>
      <c r="G269" s="6"/>
      <c r="H269" s="6"/>
      <c r="I269" s="6"/>
      <c r="J269" s="7"/>
      <c r="K269" s="6"/>
      <c r="L269" s="7"/>
      <c r="M269" s="7"/>
      <c r="N269" s="7"/>
      <c r="O269" s="6"/>
      <c r="P269" s="114"/>
      <c r="Q269" s="114"/>
      <c r="R269" s="114"/>
      <c r="S269" s="114"/>
      <c r="T269" s="114"/>
      <c r="U269" s="114"/>
      <c r="V269" s="114"/>
      <c r="W269" s="114"/>
      <c r="X269" s="114"/>
      <c r="Y269" s="114"/>
    </row>
    <row r="270" spans="1:25" x14ac:dyDescent="0.3">
      <c r="A270" s="6"/>
      <c r="B270" s="6"/>
      <c r="C270" s="6"/>
      <c r="D270" s="6"/>
      <c r="E270" s="6"/>
      <c r="F270" s="6"/>
      <c r="G270" s="6"/>
      <c r="H270" s="6"/>
      <c r="I270" s="6"/>
      <c r="J270" s="7"/>
      <c r="K270" s="6"/>
      <c r="L270" s="7"/>
      <c r="M270" s="7"/>
      <c r="N270" s="7"/>
      <c r="O270" s="6"/>
      <c r="P270" s="114"/>
      <c r="Q270" s="114"/>
      <c r="R270" s="114"/>
      <c r="S270" s="114"/>
      <c r="T270" s="114"/>
      <c r="U270" s="114"/>
      <c r="V270" s="114"/>
      <c r="W270" s="114"/>
      <c r="X270" s="114"/>
      <c r="Y270" s="114"/>
    </row>
    <row r="271" spans="1:25" x14ac:dyDescent="0.3">
      <c r="A271" s="6"/>
      <c r="B271" s="6"/>
      <c r="C271" s="6"/>
      <c r="D271" s="6"/>
      <c r="E271" s="6"/>
      <c r="F271" s="6"/>
      <c r="G271" s="6"/>
      <c r="H271" s="6"/>
      <c r="I271" s="6"/>
      <c r="J271" s="7"/>
      <c r="K271" s="6"/>
      <c r="L271" s="7"/>
      <c r="M271" s="7"/>
      <c r="N271" s="7"/>
      <c r="O271" s="6"/>
      <c r="P271" s="114"/>
      <c r="Q271" s="114"/>
      <c r="R271" s="114"/>
      <c r="S271" s="114"/>
      <c r="T271" s="114"/>
      <c r="U271" s="114"/>
      <c r="V271" s="114"/>
      <c r="W271" s="114"/>
      <c r="X271" s="114"/>
      <c r="Y271" s="114"/>
    </row>
    <row r="272" spans="1:25" x14ac:dyDescent="0.3">
      <c r="A272" s="6"/>
      <c r="B272" s="6"/>
      <c r="C272" s="6"/>
      <c r="D272" s="6"/>
      <c r="E272" s="6"/>
      <c r="F272" s="6"/>
      <c r="G272" s="6"/>
      <c r="H272" s="6"/>
      <c r="I272" s="6"/>
      <c r="J272" s="7"/>
      <c r="K272" s="6"/>
      <c r="L272" s="7"/>
      <c r="M272" s="7"/>
      <c r="N272" s="7"/>
      <c r="O272" s="6"/>
      <c r="P272" s="114"/>
      <c r="Q272" s="114"/>
      <c r="R272" s="114"/>
      <c r="S272" s="114"/>
      <c r="T272" s="114"/>
      <c r="U272" s="114"/>
      <c r="V272" s="114"/>
      <c r="W272" s="114"/>
      <c r="X272" s="114"/>
      <c r="Y272" s="114"/>
    </row>
    <row r="273" spans="1:25" x14ac:dyDescent="0.3">
      <c r="A273" s="6"/>
      <c r="B273" s="6"/>
      <c r="C273" s="6"/>
      <c r="D273" s="6"/>
      <c r="E273" s="6"/>
      <c r="F273" s="6"/>
      <c r="G273" s="6"/>
      <c r="H273" s="6"/>
      <c r="I273" s="6"/>
      <c r="J273" s="7"/>
      <c r="K273" s="6"/>
      <c r="L273" s="7"/>
      <c r="M273" s="7"/>
      <c r="N273" s="7"/>
      <c r="O273" s="6"/>
      <c r="P273" s="114"/>
      <c r="Q273" s="114"/>
      <c r="R273" s="114"/>
      <c r="S273" s="114"/>
      <c r="T273" s="114"/>
      <c r="U273" s="114"/>
      <c r="V273" s="114"/>
      <c r="W273" s="114"/>
      <c r="X273" s="114"/>
      <c r="Y273" s="114"/>
    </row>
    <row r="274" spans="1:25" x14ac:dyDescent="0.3">
      <c r="A274" s="6"/>
      <c r="B274" s="6"/>
      <c r="C274" s="6"/>
      <c r="D274" s="6"/>
      <c r="E274" s="6"/>
      <c r="F274" s="6"/>
      <c r="G274" s="6"/>
      <c r="H274" s="6"/>
      <c r="I274" s="6"/>
      <c r="J274" s="7"/>
      <c r="K274" s="6"/>
      <c r="L274" s="7"/>
      <c r="M274" s="7"/>
      <c r="N274" s="7"/>
      <c r="O274" s="6"/>
      <c r="P274" s="114"/>
      <c r="Q274" s="114"/>
      <c r="R274" s="114"/>
      <c r="S274" s="114"/>
      <c r="T274" s="114"/>
      <c r="U274" s="114"/>
      <c r="V274" s="114"/>
      <c r="W274" s="114"/>
      <c r="X274" s="114"/>
      <c r="Y274" s="114"/>
    </row>
    <row r="275" spans="1:25" x14ac:dyDescent="0.3">
      <c r="A275" s="6"/>
      <c r="B275" s="6"/>
      <c r="C275" s="6"/>
      <c r="D275" s="6"/>
      <c r="E275" s="6"/>
      <c r="F275" s="6"/>
      <c r="G275" s="6"/>
      <c r="H275" s="6"/>
      <c r="I275" s="6"/>
      <c r="J275" s="7"/>
      <c r="K275" s="6"/>
      <c r="L275" s="7"/>
      <c r="M275" s="7"/>
      <c r="N275" s="7"/>
      <c r="O275" s="6"/>
      <c r="P275" s="114"/>
      <c r="Q275" s="114"/>
      <c r="R275" s="114"/>
      <c r="S275" s="114"/>
      <c r="T275" s="114"/>
      <c r="U275" s="114"/>
      <c r="V275" s="114"/>
      <c r="W275" s="114"/>
      <c r="X275" s="114"/>
      <c r="Y275" s="114"/>
    </row>
    <row r="276" spans="1:25" x14ac:dyDescent="0.3">
      <c r="A276" s="6"/>
      <c r="B276" s="6"/>
      <c r="C276" s="6"/>
      <c r="D276" s="6"/>
      <c r="E276" s="6"/>
      <c r="F276" s="6"/>
      <c r="G276" s="6"/>
      <c r="H276" s="6"/>
      <c r="I276" s="6"/>
      <c r="J276" s="7"/>
      <c r="K276" s="6"/>
      <c r="L276" s="7"/>
      <c r="M276" s="7"/>
      <c r="N276" s="7"/>
      <c r="O276" s="6"/>
      <c r="P276" s="114"/>
      <c r="Q276" s="114"/>
      <c r="R276" s="114"/>
      <c r="S276" s="114"/>
      <c r="T276" s="114"/>
      <c r="U276" s="114"/>
      <c r="V276" s="114"/>
      <c r="W276" s="114"/>
      <c r="X276" s="114"/>
      <c r="Y276" s="114"/>
    </row>
    <row r="277" spans="1:25" x14ac:dyDescent="0.3">
      <c r="A277" s="6"/>
      <c r="B277" s="6"/>
      <c r="C277" s="6"/>
      <c r="D277" s="6"/>
      <c r="E277" s="6"/>
      <c r="F277" s="6"/>
      <c r="G277" s="6"/>
      <c r="H277" s="6"/>
      <c r="I277" s="6"/>
      <c r="J277" s="7"/>
      <c r="K277" s="6"/>
      <c r="L277" s="7"/>
      <c r="M277" s="7"/>
      <c r="N277" s="7"/>
      <c r="O277" s="6"/>
      <c r="P277" s="114"/>
      <c r="Q277" s="114"/>
      <c r="R277" s="114"/>
      <c r="S277" s="114"/>
      <c r="T277" s="114"/>
      <c r="U277" s="114"/>
      <c r="V277" s="114"/>
      <c r="W277" s="114"/>
      <c r="X277" s="114"/>
      <c r="Y277" s="114"/>
    </row>
    <row r="278" spans="1:25" x14ac:dyDescent="0.3">
      <c r="A278" s="6"/>
      <c r="B278" s="6"/>
      <c r="C278" s="6"/>
      <c r="D278" s="6"/>
      <c r="E278" s="6"/>
      <c r="F278" s="6"/>
      <c r="G278" s="6"/>
      <c r="H278" s="6"/>
      <c r="I278" s="6"/>
      <c r="J278" s="7"/>
      <c r="K278" s="6"/>
      <c r="L278" s="7"/>
      <c r="M278" s="7"/>
      <c r="N278" s="7"/>
      <c r="O278" s="6"/>
      <c r="P278" s="114"/>
      <c r="Q278" s="114"/>
      <c r="R278" s="114"/>
      <c r="S278" s="114"/>
      <c r="T278" s="114"/>
      <c r="U278" s="114"/>
      <c r="V278" s="114"/>
      <c r="W278" s="114"/>
      <c r="X278" s="114"/>
      <c r="Y278" s="114"/>
    </row>
    <row r="279" spans="1:25" x14ac:dyDescent="0.3">
      <c r="A279" s="6"/>
      <c r="B279" s="6"/>
      <c r="C279" s="6"/>
      <c r="D279" s="6"/>
      <c r="E279" s="6"/>
      <c r="F279" s="6"/>
      <c r="G279" s="6"/>
      <c r="H279" s="6"/>
      <c r="I279" s="6"/>
      <c r="J279" s="7"/>
      <c r="K279" s="6"/>
      <c r="L279" s="7"/>
      <c r="M279" s="7"/>
      <c r="N279" s="7"/>
      <c r="O279" s="6"/>
      <c r="P279" s="114"/>
      <c r="Q279" s="114"/>
      <c r="R279" s="114"/>
      <c r="S279" s="114"/>
      <c r="T279" s="114"/>
      <c r="U279" s="114"/>
      <c r="V279" s="114"/>
      <c r="W279" s="114"/>
      <c r="X279" s="114"/>
      <c r="Y279" s="114"/>
    </row>
    <row r="280" spans="1:25" x14ac:dyDescent="0.3">
      <c r="A280" s="6"/>
      <c r="B280" s="6"/>
      <c r="C280" s="6"/>
      <c r="D280" s="6"/>
      <c r="E280" s="6"/>
      <c r="F280" s="6"/>
      <c r="G280" s="6"/>
      <c r="H280" s="6"/>
      <c r="I280" s="6"/>
      <c r="J280" s="7"/>
      <c r="K280" s="6"/>
      <c r="L280" s="7"/>
      <c r="M280" s="7"/>
      <c r="N280" s="7"/>
      <c r="O280" s="6"/>
      <c r="P280" s="114"/>
      <c r="Q280" s="114"/>
      <c r="R280" s="114"/>
      <c r="S280" s="114"/>
      <c r="T280" s="114"/>
      <c r="U280" s="114"/>
      <c r="V280" s="114"/>
      <c r="W280" s="114"/>
      <c r="X280" s="114"/>
      <c r="Y280" s="114"/>
    </row>
    <row r="281" spans="1:25" x14ac:dyDescent="0.3">
      <c r="A281" s="6"/>
      <c r="B281" s="6"/>
      <c r="C281" s="6"/>
      <c r="D281" s="6"/>
      <c r="E281" s="6"/>
      <c r="F281" s="6"/>
      <c r="G281" s="6"/>
      <c r="H281" s="6"/>
      <c r="I281" s="6"/>
      <c r="J281" s="7"/>
      <c r="K281" s="6"/>
      <c r="L281" s="7"/>
      <c r="M281" s="7"/>
      <c r="N281" s="7"/>
      <c r="O281" s="6"/>
      <c r="P281" s="114"/>
      <c r="Q281" s="114"/>
      <c r="R281" s="114"/>
      <c r="S281" s="114"/>
      <c r="T281" s="114"/>
      <c r="U281" s="114"/>
      <c r="V281" s="114"/>
      <c r="W281" s="114"/>
      <c r="X281" s="114"/>
      <c r="Y281" s="114"/>
    </row>
    <row r="282" spans="1:25" x14ac:dyDescent="0.3">
      <c r="A282" s="6"/>
      <c r="B282" s="6"/>
      <c r="C282" s="6"/>
      <c r="D282" s="6"/>
      <c r="E282" s="6"/>
      <c r="F282" s="6"/>
      <c r="G282" s="6"/>
      <c r="H282" s="6"/>
      <c r="I282" s="6"/>
      <c r="J282" s="7"/>
      <c r="K282" s="6"/>
      <c r="L282" s="7"/>
      <c r="M282" s="7"/>
      <c r="N282" s="7"/>
      <c r="O282" s="6"/>
      <c r="P282" s="114"/>
      <c r="Q282" s="114"/>
      <c r="R282" s="114"/>
      <c r="S282" s="114"/>
      <c r="T282" s="114"/>
      <c r="U282" s="114"/>
      <c r="V282" s="114"/>
      <c r="W282" s="114"/>
      <c r="X282" s="114"/>
      <c r="Y282" s="114"/>
    </row>
    <row r="283" spans="1:25" x14ac:dyDescent="0.3">
      <c r="A283" s="6"/>
      <c r="B283" s="6"/>
      <c r="C283" s="6"/>
      <c r="D283" s="6"/>
      <c r="E283" s="6"/>
      <c r="F283" s="6"/>
      <c r="G283" s="6"/>
      <c r="H283" s="6"/>
      <c r="I283" s="6"/>
      <c r="J283" s="7"/>
      <c r="K283" s="6"/>
      <c r="L283" s="7"/>
      <c r="M283" s="7"/>
      <c r="N283" s="7"/>
      <c r="O283" s="6"/>
      <c r="P283" s="114"/>
      <c r="Q283" s="114"/>
      <c r="R283" s="114"/>
      <c r="S283" s="114"/>
      <c r="T283" s="114"/>
      <c r="U283" s="114"/>
      <c r="V283" s="114"/>
      <c r="W283" s="114"/>
      <c r="X283" s="114"/>
      <c r="Y283" s="114"/>
    </row>
    <row r="284" spans="1:25" x14ac:dyDescent="0.3">
      <c r="A284" s="6"/>
      <c r="B284" s="6"/>
      <c r="C284" s="6"/>
      <c r="D284" s="6"/>
      <c r="E284" s="6"/>
      <c r="F284" s="6"/>
      <c r="G284" s="6"/>
      <c r="H284" s="6"/>
      <c r="I284" s="6"/>
      <c r="J284" s="7"/>
      <c r="K284" s="6"/>
      <c r="L284" s="7"/>
      <c r="M284" s="7"/>
      <c r="N284" s="7"/>
      <c r="O284" s="6"/>
      <c r="P284" s="114"/>
      <c r="Q284" s="114"/>
      <c r="R284" s="114"/>
      <c r="S284" s="114"/>
      <c r="T284" s="114"/>
      <c r="U284" s="114"/>
      <c r="V284" s="114"/>
      <c r="W284" s="114"/>
      <c r="X284" s="114"/>
      <c r="Y284" s="114"/>
    </row>
    <row r="285" spans="1:25" x14ac:dyDescent="0.3">
      <c r="A285" s="6"/>
      <c r="B285" s="6"/>
      <c r="C285" s="6"/>
      <c r="D285" s="6"/>
      <c r="E285" s="6"/>
      <c r="F285" s="6"/>
      <c r="G285" s="6"/>
      <c r="H285" s="6"/>
      <c r="I285" s="6"/>
      <c r="J285" s="7"/>
      <c r="K285" s="6"/>
      <c r="L285" s="7"/>
      <c r="M285" s="7"/>
      <c r="N285" s="7"/>
      <c r="O285" s="6"/>
      <c r="P285" s="114"/>
      <c r="Q285" s="114"/>
      <c r="R285" s="114"/>
      <c r="S285" s="114"/>
      <c r="T285" s="114"/>
      <c r="U285" s="114"/>
      <c r="V285" s="114"/>
      <c r="W285" s="114"/>
      <c r="X285" s="114"/>
      <c r="Y285" s="114"/>
    </row>
    <row r="286" spans="1:25" x14ac:dyDescent="0.3">
      <c r="A286" s="6"/>
      <c r="B286" s="6"/>
      <c r="C286" s="6"/>
      <c r="D286" s="6"/>
      <c r="E286" s="6"/>
      <c r="F286" s="6"/>
      <c r="G286" s="6"/>
      <c r="H286" s="6"/>
      <c r="I286" s="6"/>
      <c r="J286" s="7"/>
      <c r="K286" s="6"/>
      <c r="L286" s="7"/>
      <c r="M286" s="7"/>
      <c r="N286" s="7"/>
      <c r="O286" s="6"/>
      <c r="P286" s="114"/>
      <c r="Q286" s="114"/>
      <c r="R286" s="114"/>
      <c r="S286" s="114"/>
      <c r="T286" s="114"/>
      <c r="U286" s="114"/>
      <c r="V286" s="114"/>
      <c r="W286" s="114"/>
      <c r="X286" s="114"/>
      <c r="Y286" s="114"/>
    </row>
    <row r="287" spans="1:25" x14ac:dyDescent="0.3">
      <c r="A287" s="6"/>
      <c r="B287" s="6"/>
      <c r="C287" s="6"/>
      <c r="D287" s="6"/>
      <c r="E287" s="6"/>
      <c r="F287" s="6"/>
      <c r="G287" s="6"/>
      <c r="H287" s="6"/>
      <c r="I287" s="6"/>
      <c r="J287" s="7"/>
      <c r="K287" s="6"/>
      <c r="L287" s="7"/>
      <c r="M287" s="7"/>
      <c r="N287" s="7"/>
      <c r="O287" s="6"/>
      <c r="P287" s="114"/>
      <c r="Q287" s="114"/>
      <c r="R287" s="114"/>
      <c r="S287" s="114"/>
      <c r="T287" s="114"/>
      <c r="U287" s="114"/>
      <c r="V287" s="114"/>
      <c r="W287" s="114"/>
      <c r="X287" s="114"/>
      <c r="Y287" s="114"/>
    </row>
    <row r="288" spans="1:25" x14ac:dyDescent="0.3">
      <c r="A288" s="6"/>
      <c r="B288" s="6"/>
      <c r="C288" s="6"/>
      <c r="D288" s="6"/>
      <c r="E288" s="6"/>
      <c r="F288" s="6"/>
      <c r="G288" s="6"/>
      <c r="H288" s="6"/>
      <c r="I288" s="6"/>
      <c r="J288" s="7"/>
      <c r="K288" s="6"/>
      <c r="L288" s="7"/>
      <c r="M288" s="7"/>
      <c r="N288" s="7"/>
      <c r="O288" s="6"/>
      <c r="P288" s="114"/>
      <c r="Q288" s="114"/>
      <c r="R288" s="114"/>
      <c r="S288" s="114"/>
      <c r="T288" s="114"/>
      <c r="U288" s="114"/>
      <c r="V288" s="114"/>
      <c r="W288" s="114"/>
      <c r="X288" s="114"/>
      <c r="Y288" s="114"/>
    </row>
    <row r="289" spans="1:25" x14ac:dyDescent="0.3">
      <c r="A289" s="6"/>
      <c r="B289" s="6"/>
      <c r="C289" s="6"/>
      <c r="D289" s="6"/>
      <c r="E289" s="6"/>
      <c r="F289" s="6"/>
      <c r="G289" s="6"/>
      <c r="H289" s="6"/>
      <c r="I289" s="6"/>
      <c r="J289" s="7"/>
      <c r="K289" s="6"/>
      <c r="L289" s="7"/>
      <c r="M289" s="7"/>
      <c r="N289" s="7"/>
      <c r="O289" s="6"/>
      <c r="P289" s="114"/>
      <c r="Q289" s="114"/>
      <c r="R289" s="114"/>
      <c r="S289" s="114"/>
      <c r="T289" s="114"/>
      <c r="U289" s="114"/>
      <c r="V289" s="114"/>
      <c r="W289" s="114"/>
      <c r="X289" s="114"/>
      <c r="Y289" s="114"/>
    </row>
    <row r="290" spans="1:25" x14ac:dyDescent="0.3">
      <c r="A290" s="6"/>
      <c r="B290" s="6"/>
      <c r="C290" s="6"/>
      <c r="D290" s="6"/>
      <c r="E290" s="6"/>
      <c r="F290" s="6"/>
      <c r="G290" s="6"/>
      <c r="H290" s="6"/>
      <c r="I290" s="6"/>
      <c r="J290" s="7"/>
      <c r="K290" s="6"/>
      <c r="L290" s="7"/>
      <c r="M290" s="7"/>
      <c r="N290" s="7"/>
      <c r="O290" s="6"/>
      <c r="P290" s="114"/>
      <c r="Q290" s="114"/>
      <c r="R290" s="114"/>
      <c r="S290" s="114"/>
      <c r="T290" s="114"/>
      <c r="U290" s="114"/>
      <c r="V290" s="114"/>
      <c r="W290" s="114"/>
      <c r="X290" s="114"/>
      <c r="Y290" s="114"/>
    </row>
    <row r="291" spans="1:25" x14ac:dyDescent="0.3">
      <c r="A291" s="6"/>
      <c r="B291" s="6"/>
      <c r="C291" s="6"/>
      <c r="D291" s="6"/>
      <c r="E291" s="6"/>
      <c r="F291" s="6"/>
      <c r="G291" s="6"/>
      <c r="H291" s="6"/>
      <c r="I291" s="6"/>
      <c r="J291" s="7"/>
      <c r="K291" s="6"/>
      <c r="L291" s="7"/>
      <c r="M291" s="7"/>
      <c r="N291" s="7"/>
      <c r="O291" s="6"/>
      <c r="P291" s="114"/>
      <c r="Q291" s="114"/>
      <c r="R291" s="114"/>
      <c r="S291" s="114"/>
      <c r="T291" s="114"/>
      <c r="U291" s="114"/>
      <c r="V291" s="114"/>
      <c r="W291" s="114"/>
      <c r="X291" s="114"/>
      <c r="Y291" s="114"/>
    </row>
    <row r="292" spans="1:25" x14ac:dyDescent="0.3">
      <c r="A292" s="6"/>
      <c r="B292" s="6"/>
      <c r="C292" s="6"/>
      <c r="D292" s="6"/>
      <c r="E292" s="6"/>
      <c r="F292" s="6"/>
      <c r="G292" s="6"/>
      <c r="H292" s="6"/>
      <c r="I292" s="6"/>
      <c r="J292" s="7"/>
      <c r="K292" s="6"/>
      <c r="L292" s="7"/>
      <c r="M292" s="7"/>
      <c r="N292" s="7"/>
      <c r="O292" s="6"/>
      <c r="P292" s="114"/>
      <c r="Q292" s="114"/>
      <c r="R292" s="114"/>
      <c r="S292" s="114"/>
      <c r="T292" s="114"/>
      <c r="U292" s="114"/>
      <c r="V292" s="114"/>
      <c r="W292" s="114"/>
      <c r="X292" s="114"/>
      <c r="Y292" s="114"/>
    </row>
    <row r="293" spans="1:25" x14ac:dyDescent="0.3">
      <c r="A293" s="6"/>
      <c r="B293" s="6"/>
      <c r="C293" s="6"/>
      <c r="D293" s="6"/>
      <c r="E293" s="6"/>
      <c r="F293" s="6"/>
      <c r="G293" s="6"/>
      <c r="H293" s="6"/>
      <c r="I293" s="6"/>
      <c r="J293" s="7"/>
      <c r="K293" s="6"/>
      <c r="L293" s="7"/>
      <c r="M293" s="7"/>
      <c r="N293" s="7"/>
      <c r="O293" s="6"/>
      <c r="P293" s="114"/>
      <c r="Q293" s="114"/>
      <c r="R293" s="114"/>
      <c r="S293" s="114"/>
      <c r="T293" s="114"/>
      <c r="U293" s="114"/>
      <c r="V293" s="114"/>
      <c r="W293" s="114"/>
      <c r="X293" s="114"/>
      <c r="Y293" s="114"/>
    </row>
    <row r="294" spans="1:25" x14ac:dyDescent="0.3">
      <c r="A294" s="6"/>
      <c r="B294" s="6"/>
      <c r="C294" s="6"/>
      <c r="D294" s="6"/>
      <c r="E294" s="6"/>
      <c r="F294" s="6"/>
      <c r="G294" s="6"/>
      <c r="H294" s="6"/>
      <c r="I294" s="6"/>
      <c r="J294" s="7"/>
      <c r="K294" s="6"/>
      <c r="L294" s="7"/>
      <c r="M294" s="7"/>
      <c r="N294" s="7"/>
      <c r="O294" s="6"/>
      <c r="P294" s="114"/>
      <c r="Q294" s="114"/>
      <c r="R294" s="114"/>
      <c r="S294" s="114"/>
      <c r="T294" s="114"/>
      <c r="U294" s="114"/>
      <c r="V294" s="114"/>
      <c r="W294" s="114"/>
      <c r="X294" s="114"/>
      <c r="Y294" s="114"/>
    </row>
    <row r="295" spans="1:25" x14ac:dyDescent="0.3">
      <c r="A295" s="6"/>
      <c r="B295" s="6"/>
      <c r="C295" s="6"/>
      <c r="D295" s="6"/>
      <c r="E295" s="6"/>
      <c r="F295" s="6"/>
      <c r="G295" s="6"/>
      <c r="H295" s="6"/>
      <c r="I295" s="6"/>
      <c r="J295" s="7"/>
      <c r="K295" s="6"/>
      <c r="L295" s="7"/>
      <c r="M295" s="7"/>
      <c r="N295" s="7"/>
      <c r="O295" s="6"/>
      <c r="P295" s="114"/>
      <c r="Q295" s="114"/>
      <c r="R295" s="114"/>
      <c r="S295" s="114"/>
      <c r="T295" s="114"/>
      <c r="U295" s="114"/>
      <c r="V295" s="114"/>
      <c r="W295" s="114"/>
      <c r="X295" s="114"/>
      <c r="Y295" s="114"/>
    </row>
    <row r="296" spans="1:25" x14ac:dyDescent="0.3">
      <c r="A296" s="6"/>
      <c r="B296" s="6"/>
      <c r="C296" s="6"/>
      <c r="D296" s="6"/>
      <c r="E296" s="6"/>
      <c r="F296" s="6"/>
      <c r="G296" s="6"/>
      <c r="H296" s="6"/>
      <c r="I296" s="6"/>
      <c r="J296" s="7"/>
      <c r="K296" s="6"/>
      <c r="L296" s="7"/>
      <c r="M296" s="7"/>
      <c r="N296" s="7"/>
      <c r="O296" s="6"/>
      <c r="P296" s="114"/>
      <c r="Q296" s="114"/>
      <c r="R296" s="114"/>
      <c r="S296" s="114"/>
      <c r="T296" s="114"/>
      <c r="U296" s="114"/>
      <c r="V296" s="114"/>
      <c r="W296" s="114"/>
      <c r="X296" s="114"/>
      <c r="Y296" s="114"/>
    </row>
    <row r="297" spans="1:25" x14ac:dyDescent="0.3">
      <c r="A297" s="6"/>
      <c r="B297" s="6"/>
      <c r="C297" s="6"/>
      <c r="D297" s="6"/>
      <c r="E297" s="6"/>
      <c r="F297" s="6"/>
      <c r="G297" s="6"/>
      <c r="H297" s="6"/>
      <c r="I297" s="6"/>
      <c r="J297" s="7"/>
      <c r="K297" s="6"/>
      <c r="L297" s="7"/>
      <c r="M297" s="7"/>
      <c r="N297" s="7"/>
      <c r="O297" s="6"/>
      <c r="P297" s="114"/>
      <c r="Q297" s="114"/>
      <c r="R297" s="114"/>
      <c r="S297" s="114"/>
      <c r="T297" s="114"/>
      <c r="U297" s="114"/>
      <c r="V297" s="114"/>
      <c r="W297" s="114"/>
      <c r="X297" s="114"/>
      <c r="Y297" s="114"/>
    </row>
    <row r="298" spans="1:25" x14ac:dyDescent="0.3">
      <c r="A298" s="6"/>
      <c r="B298" s="6"/>
      <c r="C298" s="6"/>
      <c r="D298" s="6"/>
      <c r="E298" s="6"/>
      <c r="F298" s="6"/>
      <c r="G298" s="6"/>
      <c r="H298" s="6"/>
      <c r="I298" s="6"/>
      <c r="J298" s="7"/>
      <c r="K298" s="6"/>
      <c r="L298" s="7"/>
      <c r="M298" s="7"/>
      <c r="N298" s="7"/>
      <c r="O298" s="6"/>
      <c r="P298" s="114"/>
      <c r="Q298" s="114"/>
      <c r="R298" s="114"/>
      <c r="S298" s="114"/>
      <c r="T298" s="114"/>
      <c r="U298" s="114"/>
      <c r="V298" s="114"/>
      <c r="W298" s="114"/>
      <c r="X298" s="114"/>
      <c r="Y298" s="114"/>
    </row>
    <row r="299" spans="1:25" x14ac:dyDescent="0.3">
      <c r="A299" s="6"/>
      <c r="B299" s="6"/>
      <c r="C299" s="6"/>
      <c r="D299" s="6"/>
      <c r="E299" s="6"/>
      <c r="F299" s="6"/>
      <c r="G299" s="6"/>
      <c r="H299" s="6"/>
      <c r="I299" s="6"/>
      <c r="J299" s="7"/>
      <c r="K299" s="6"/>
      <c r="L299" s="7"/>
      <c r="M299" s="7"/>
      <c r="N299" s="7"/>
      <c r="O299" s="6"/>
      <c r="P299" s="114"/>
      <c r="Q299" s="114"/>
      <c r="R299" s="114"/>
      <c r="S299" s="114"/>
      <c r="T299" s="114"/>
      <c r="U299" s="114"/>
      <c r="V299" s="114"/>
      <c r="W299" s="114"/>
      <c r="X299" s="114"/>
      <c r="Y299" s="114"/>
    </row>
    <row r="300" spans="1:25" x14ac:dyDescent="0.3">
      <c r="A300" s="6"/>
      <c r="B300" s="6"/>
      <c r="C300" s="6"/>
      <c r="D300" s="6"/>
      <c r="E300" s="6"/>
      <c r="F300" s="6"/>
      <c r="G300" s="6"/>
      <c r="H300" s="6"/>
      <c r="I300" s="6"/>
      <c r="J300" s="7"/>
      <c r="K300" s="6"/>
      <c r="L300" s="7"/>
      <c r="M300" s="7"/>
      <c r="N300" s="7"/>
      <c r="O300" s="6"/>
      <c r="P300" s="114"/>
      <c r="Q300" s="114"/>
      <c r="R300" s="114"/>
      <c r="S300" s="114"/>
      <c r="T300" s="114"/>
      <c r="U300" s="114"/>
      <c r="V300" s="114"/>
      <c r="W300" s="114"/>
      <c r="X300" s="114"/>
      <c r="Y300" s="114"/>
    </row>
    <row r="301" spans="1:25" x14ac:dyDescent="0.3">
      <c r="A301" s="6"/>
      <c r="B301" s="6"/>
      <c r="C301" s="6"/>
      <c r="D301" s="6"/>
      <c r="E301" s="6"/>
      <c r="F301" s="6"/>
      <c r="G301" s="6"/>
      <c r="H301" s="6"/>
      <c r="I301" s="6"/>
      <c r="J301" s="7"/>
      <c r="K301" s="6"/>
      <c r="L301" s="7"/>
      <c r="M301" s="7"/>
      <c r="N301" s="7"/>
      <c r="O301" s="6"/>
      <c r="P301" s="114"/>
      <c r="Q301" s="114"/>
      <c r="R301" s="114"/>
      <c r="S301" s="114"/>
      <c r="T301" s="114"/>
      <c r="U301" s="114"/>
      <c r="V301" s="114"/>
      <c r="W301" s="114"/>
      <c r="X301" s="114"/>
      <c r="Y301" s="114"/>
    </row>
    <row r="302" spans="1:25" x14ac:dyDescent="0.3">
      <c r="A302" s="6"/>
      <c r="B302" s="6"/>
      <c r="C302" s="6"/>
      <c r="D302" s="6"/>
      <c r="E302" s="6"/>
      <c r="F302" s="6"/>
      <c r="G302" s="6"/>
      <c r="H302" s="6"/>
      <c r="I302" s="6"/>
      <c r="J302" s="7"/>
      <c r="K302" s="6"/>
      <c r="L302" s="7"/>
      <c r="M302" s="7"/>
      <c r="N302" s="7"/>
      <c r="O302" s="6"/>
      <c r="P302" s="114"/>
      <c r="Q302" s="114"/>
      <c r="R302" s="114"/>
      <c r="S302" s="114"/>
      <c r="T302" s="114"/>
      <c r="U302" s="114"/>
      <c r="V302" s="114"/>
      <c r="W302" s="114"/>
      <c r="X302" s="114"/>
      <c r="Y302" s="114"/>
    </row>
    <row r="303" spans="1:25" x14ac:dyDescent="0.3">
      <c r="A303" s="6"/>
      <c r="B303" s="6"/>
      <c r="C303" s="6"/>
      <c r="D303" s="6"/>
      <c r="E303" s="6"/>
      <c r="F303" s="6"/>
      <c r="G303" s="6"/>
      <c r="H303" s="6"/>
      <c r="I303" s="6"/>
      <c r="J303" s="7"/>
      <c r="K303" s="6"/>
      <c r="L303" s="7"/>
      <c r="M303" s="7"/>
      <c r="N303" s="7"/>
      <c r="O303" s="6"/>
      <c r="P303" s="114"/>
      <c r="Q303" s="114"/>
      <c r="R303" s="114"/>
      <c r="S303" s="114"/>
      <c r="T303" s="114"/>
      <c r="U303" s="114"/>
      <c r="V303" s="114"/>
      <c r="W303" s="114"/>
      <c r="X303" s="114"/>
      <c r="Y303" s="114"/>
    </row>
    <row r="304" spans="1:25" x14ac:dyDescent="0.3">
      <c r="A304" s="6"/>
      <c r="B304" s="6"/>
      <c r="C304" s="6"/>
      <c r="D304" s="6"/>
      <c r="E304" s="6"/>
      <c r="F304" s="6"/>
      <c r="G304" s="6"/>
      <c r="H304" s="6"/>
      <c r="I304" s="6"/>
      <c r="J304" s="7"/>
      <c r="K304" s="6"/>
      <c r="L304" s="7"/>
      <c r="M304" s="7"/>
      <c r="N304" s="7"/>
      <c r="O304" s="6"/>
      <c r="P304" s="114"/>
      <c r="Q304" s="114"/>
      <c r="R304" s="114"/>
      <c r="S304" s="114"/>
      <c r="T304" s="114"/>
      <c r="U304" s="114"/>
      <c r="V304" s="114"/>
      <c r="W304" s="114"/>
      <c r="X304" s="114"/>
      <c r="Y304" s="114"/>
    </row>
    <row r="305" spans="1:25" x14ac:dyDescent="0.3">
      <c r="A305" s="6"/>
      <c r="B305" s="6"/>
      <c r="C305" s="6"/>
      <c r="D305" s="6"/>
      <c r="E305" s="6"/>
      <c r="F305" s="6"/>
      <c r="G305" s="6"/>
      <c r="H305" s="6"/>
      <c r="I305" s="6"/>
      <c r="J305" s="7"/>
      <c r="K305" s="6"/>
      <c r="L305" s="7"/>
      <c r="M305" s="7"/>
      <c r="N305" s="7"/>
      <c r="O305" s="6"/>
      <c r="P305" s="114"/>
      <c r="Q305" s="114"/>
      <c r="R305" s="114"/>
      <c r="S305" s="114"/>
      <c r="T305" s="114"/>
      <c r="U305" s="114"/>
      <c r="V305" s="114"/>
      <c r="W305" s="114"/>
      <c r="X305" s="114"/>
      <c r="Y305" s="114"/>
    </row>
    <row r="306" spans="1:25" x14ac:dyDescent="0.3">
      <c r="A306" s="6"/>
      <c r="B306" s="6"/>
      <c r="C306" s="6"/>
      <c r="D306" s="6"/>
      <c r="E306" s="6"/>
      <c r="F306" s="6"/>
      <c r="G306" s="6"/>
      <c r="H306" s="6"/>
      <c r="I306" s="6"/>
      <c r="J306" s="7"/>
      <c r="K306" s="6"/>
      <c r="L306" s="7"/>
      <c r="M306" s="7"/>
      <c r="N306" s="7"/>
      <c r="O306" s="6"/>
      <c r="P306" s="114"/>
      <c r="Q306" s="114"/>
      <c r="R306" s="114"/>
      <c r="S306" s="114"/>
      <c r="T306" s="114"/>
      <c r="U306" s="114"/>
      <c r="V306" s="114"/>
      <c r="W306" s="114"/>
      <c r="X306" s="114"/>
      <c r="Y306" s="114"/>
    </row>
    <row r="307" spans="1:25" x14ac:dyDescent="0.3">
      <c r="A307" s="6"/>
      <c r="B307" s="6"/>
      <c r="C307" s="6"/>
      <c r="D307" s="6"/>
      <c r="E307" s="6"/>
      <c r="F307" s="6"/>
      <c r="G307" s="6"/>
      <c r="H307" s="6"/>
      <c r="I307" s="6"/>
      <c r="J307" s="7"/>
      <c r="K307" s="6"/>
      <c r="L307" s="7"/>
      <c r="M307" s="7"/>
      <c r="N307" s="7"/>
      <c r="O307" s="6"/>
      <c r="P307" s="114"/>
      <c r="Q307" s="114"/>
      <c r="R307" s="114"/>
      <c r="S307" s="114"/>
      <c r="T307" s="114"/>
      <c r="U307" s="114"/>
      <c r="V307" s="114"/>
      <c r="W307" s="114"/>
      <c r="X307" s="114"/>
      <c r="Y307" s="114"/>
    </row>
    <row r="308" spans="1:25" x14ac:dyDescent="0.3">
      <c r="A308" s="6"/>
      <c r="B308" s="6"/>
      <c r="C308" s="6"/>
      <c r="D308" s="6"/>
      <c r="E308" s="6"/>
      <c r="F308" s="6"/>
      <c r="G308" s="6"/>
      <c r="H308" s="6"/>
      <c r="I308" s="6"/>
      <c r="J308" s="7"/>
      <c r="K308" s="6"/>
      <c r="L308" s="7"/>
      <c r="M308" s="7"/>
      <c r="N308" s="7"/>
      <c r="O308" s="6"/>
      <c r="P308" s="114"/>
      <c r="Q308" s="114"/>
      <c r="R308" s="114"/>
      <c r="S308" s="114"/>
      <c r="T308" s="114"/>
      <c r="U308" s="114"/>
      <c r="V308" s="114"/>
      <c r="W308" s="114"/>
      <c r="X308" s="114"/>
      <c r="Y308" s="114"/>
    </row>
    <row r="309" spans="1:25" x14ac:dyDescent="0.3">
      <c r="A309" s="6"/>
      <c r="B309" s="6"/>
      <c r="C309" s="6"/>
      <c r="D309" s="6"/>
      <c r="E309" s="6"/>
      <c r="F309" s="6"/>
      <c r="G309" s="6"/>
      <c r="H309" s="6"/>
      <c r="I309" s="6"/>
      <c r="J309" s="7"/>
      <c r="K309" s="6"/>
      <c r="L309" s="7"/>
      <c r="M309" s="7"/>
      <c r="N309" s="7"/>
      <c r="O309" s="6"/>
      <c r="P309" s="114"/>
      <c r="Q309" s="114"/>
      <c r="R309" s="114"/>
      <c r="S309" s="114"/>
      <c r="T309" s="114"/>
      <c r="U309" s="114"/>
      <c r="V309" s="114"/>
      <c r="W309" s="114"/>
      <c r="X309" s="114"/>
      <c r="Y309" s="114"/>
    </row>
    <row r="310" spans="1:25" x14ac:dyDescent="0.3">
      <c r="A310" s="6"/>
      <c r="B310" s="6"/>
      <c r="C310" s="6"/>
      <c r="D310" s="6"/>
      <c r="E310" s="6"/>
      <c r="F310" s="6"/>
      <c r="G310" s="6"/>
      <c r="H310" s="6"/>
      <c r="I310" s="6"/>
      <c r="J310" s="7"/>
      <c r="K310" s="6"/>
      <c r="L310" s="7"/>
      <c r="M310" s="7"/>
      <c r="N310" s="7"/>
      <c r="O310" s="6"/>
      <c r="P310" s="114"/>
      <c r="Q310" s="114"/>
      <c r="R310" s="114"/>
      <c r="S310" s="114"/>
      <c r="T310" s="114"/>
      <c r="U310" s="114"/>
      <c r="V310" s="114"/>
      <c r="W310" s="114"/>
      <c r="X310" s="114"/>
      <c r="Y310" s="114"/>
    </row>
    <row r="311" spans="1:25" x14ac:dyDescent="0.3">
      <c r="A311" s="6"/>
      <c r="B311" s="6"/>
      <c r="C311" s="6"/>
      <c r="D311" s="6"/>
      <c r="E311" s="6"/>
      <c r="F311" s="6"/>
      <c r="G311" s="6"/>
      <c r="H311" s="6"/>
      <c r="I311" s="6"/>
      <c r="J311" s="7"/>
      <c r="K311" s="6"/>
      <c r="L311" s="7"/>
      <c r="M311" s="7"/>
      <c r="N311" s="7"/>
      <c r="O311" s="6"/>
      <c r="P311" s="114"/>
      <c r="Q311" s="114"/>
      <c r="R311" s="114"/>
      <c r="S311" s="114"/>
      <c r="T311" s="114"/>
      <c r="U311" s="114"/>
      <c r="V311" s="114"/>
      <c r="W311" s="114"/>
      <c r="X311" s="114"/>
      <c r="Y311" s="114"/>
    </row>
    <row r="312" spans="1:25" x14ac:dyDescent="0.3">
      <c r="A312" s="6"/>
      <c r="B312" s="6"/>
      <c r="C312" s="6"/>
      <c r="D312" s="6"/>
      <c r="E312" s="6"/>
      <c r="F312" s="6"/>
      <c r="G312" s="6"/>
      <c r="H312" s="6"/>
      <c r="I312" s="6"/>
      <c r="J312" s="7"/>
      <c r="K312" s="6"/>
      <c r="L312" s="7"/>
      <c r="M312" s="7"/>
      <c r="N312" s="7"/>
      <c r="O312" s="6"/>
      <c r="P312" s="114"/>
      <c r="Q312" s="114"/>
      <c r="R312" s="114"/>
      <c r="S312" s="114"/>
      <c r="T312" s="114"/>
      <c r="U312" s="114"/>
      <c r="V312" s="114"/>
      <c r="W312" s="114"/>
      <c r="X312" s="114"/>
      <c r="Y312" s="114"/>
    </row>
    <row r="313" spans="1:25" x14ac:dyDescent="0.3">
      <c r="A313" s="6"/>
      <c r="B313" s="6"/>
      <c r="C313" s="6"/>
      <c r="D313" s="6"/>
      <c r="E313" s="6"/>
      <c r="F313" s="6"/>
      <c r="G313" s="6"/>
      <c r="H313" s="6"/>
      <c r="I313" s="6"/>
      <c r="J313" s="7"/>
      <c r="K313" s="6"/>
      <c r="L313" s="7"/>
      <c r="M313" s="7"/>
      <c r="N313" s="7"/>
      <c r="O313" s="6"/>
      <c r="P313" s="114"/>
      <c r="Q313" s="114"/>
      <c r="R313" s="114"/>
      <c r="S313" s="114"/>
      <c r="T313" s="114"/>
      <c r="U313" s="114"/>
      <c r="V313" s="114"/>
      <c r="W313" s="114"/>
      <c r="X313" s="114"/>
      <c r="Y313" s="114"/>
    </row>
    <row r="314" spans="1:25" x14ac:dyDescent="0.3">
      <c r="A314" s="6"/>
      <c r="B314" s="6"/>
      <c r="C314" s="6"/>
      <c r="D314" s="6"/>
      <c r="E314" s="6"/>
      <c r="F314" s="6"/>
      <c r="G314" s="6"/>
      <c r="H314" s="6"/>
      <c r="I314" s="6"/>
      <c r="J314" s="7"/>
      <c r="K314" s="6"/>
      <c r="L314" s="7"/>
      <c r="M314" s="7"/>
      <c r="N314" s="7"/>
      <c r="O314" s="6"/>
      <c r="P314" s="114"/>
      <c r="Q314" s="114"/>
      <c r="R314" s="114"/>
      <c r="S314" s="114"/>
      <c r="T314" s="114"/>
      <c r="U314" s="114"/>
      <c r="V314" s="114"/>
      <c r="W314" s="114"/>
      <c r="X314" s="114"/>
      <c r="Y314" s="114"/>
    </row>
    <row r="315" spans="1:25" x14ac:dyDescent="0.3">
      <c r="A315" s="6"/>
      <c r="B315" s="6"/>
      <c r="C315" s="6"/>
      <c r="D315" s="6"/>
      <c r="E315" s="6"/>
      <c r="F315" s="6"/>
      <c r="G315" s="6"/>
      <c r="H315" s="6"/>
      <c r="I315" s="6"/>
      <c r="J315" s="7"/>
      <c r="K315" s="6"/>
      <c r="L315" s="7"/>
      <c r="M315" s="7"/>
      <c r="N315" s="7"/>
      <c r="O315" s="6"/>
      <c r="P315" s="114"/>
      <c r="Q315" s="114"/>
      <c r="R315" s="114"/>
      <c r="S315" s="114"/>
      <c r="T315" s="114"/>
      <c r="U315" s="114"/>
      <c r="V315" s="114"/>
      <c r="W315" s="114"/>
      <c r="X315" s="114"/>
      <c r="Y315" s="114"/>
    </row>
    <row r="316" spans="1:25" x14ac:dyDescent="0.3">
      <c r="A316" s="6"/>
      <c r="B316" s="6"/>
      <c r="C316" s="6"/>
      <c r="D316" s="6"/>
      <c r="E316" s="6"/>
      <c r="F316" s="6"/>
      <c r="G316" s="6"/>
      <c r="H316" s="6"/>
      <c r="I316" s="6"/>
      <c r="J316" s="7"/>
      <c r="K316" s="6"/>
      <c r="L316" s="7"/>
      <c r="M316" s="7"/>
      <c r="N316" s="7"/>
      <c r="O316" s="6"/>
      <c r="P316" s="114"/>
      <c r="Q316" s="114"/>
      <c r="R316" s="114"/>
      <c r="S316" s="114"/>
      <c r="T316" s="114"/>
      <c r="U316" s="114"/>
      <c r="V316" s="114"/>
      <c r="W316" s="114"/>
      <c r="X316" s="114"/>
      <c r="Y316" s="114"/>
    </row>
    <row r="317" spans="1:25" x14ac:dyDescent="0.3">
      <c r="A317" s="6"/>
      <c r="B317" s="6"/>
      <c r="C317" s="6"/>
      <c r="D317" s="6"/>
      <c r="E317" s="6"/>
      <c r="F317" s="6"/>
      <c r="G317" s="6"/>
      <c r="H317" s="6"/>
      <c r="I317" s="6"/>
      <c r="J317" s="7"/>
      <c r="K317" s="6"/>
      <c r="L317" s="7"/>
      <c r="M317" s="7"/>
      <c r="N317" s="7"/>
      <c r="O317" s="6"/>
      <c r="P317" s="114"/>
      <c r="Q317" s="114"/>
      <c r="R317" s="114"/>
      <c r="S317" s="114"/>
      <c r="T317" s="114"/>
      <c r="U317" s="114"/>
      <c r="V317" s="114"/>
      <c r="W317" s="114"/>
      <c r="X317" s="114"/>
      <c r="Y317" s="114"/>
    </row>
    <row r="318" spans="1:25" x14ac:dyDescent="0.3">
      <c r="A318" s="6"/>
      <c r="B318" s="6"/>
      <c r="C318" s="6"/>
      <c r="D318" s="6"/>
      <c r="E318" s="6"/>
      <c r="F318" s="6"/>
      <c r="G318" s="6"/>
      <c r="H318" s="6"/>
      <c r="I318" s="6"/>
      <c r="J318" s="7"/>
      <c r="K318" s="6"/>
      <c r="L318" s="7"/>
      <c r="M318" s="7"/>
      <c r="N318" s="7"/>
      <c r="O318" s="6"/>
      <c r="P318" s="114"/>
      <c r="Q318" s="114"/>
      <c r="R318" s="114"/>
      <c r="S318" s="114"/>
      <c r="T318" s="114"/>
      <c r="U318" s="114"/>
      <c r="V318" s="114"/>
      <c r="W318" s="114"/>
      <c r="X318" s="114"/>
      <c r="Y318" s="114"/>
    </row>
    <row r="319" spans="1:25" x14ac:dyDescent="0.3">
      <c r="A319" s="6"/>
      <c r="B319" s="6"/>
      <c r="C319" s="6"/>
      <c r="D319" s="6"/>
      <c r="E319" s="6"/>
      <c r="F319" s="6"/>
      <c r="G319" s="6"/>
      <c r="H319" s="6"/>
      <c r="I319" s="6"/>
      <c r="J319" s="7"/>
      <c r="K319" s="6"/>
      <c r="L319" s="7"/>
      <c r="M319" s="7"/>
      <c r="N319" s="7"/>
      <c r="O319" s="6"/>
      <c r="P319" s="114"/>
      <c r="Q319" s="114"/>
      <c r="R319" s="114"/>
      <c r="S319" s="114"/>
      <c r="T319" s="114"/>
      <c r="U319" s="114"/>
      <c r="V319" s="114"/>
      <c r="W319" s="114"/>
      <c r="X319" s="114"/>
      <c r="Y319" s="114"/>
    </row>
    <row r="320" spans="1:25" x14ac:dyDescent="0.3">
      <c r="A320" s="6"/>
      <c r="B320" s="6"/>
      <c r="C320" s="6"/>
      <c r="D320" s="6"/>
      <c r="E320" s="6"/>
      <c r="F320" s="6"/>
      <c r="G320" s="6"/>
      <c r="H320" s="6"/>
      <c r="I320" s="6"/>
      <c r="J320" s="7"/>
      <c r="K320" s="6"/>
      <c r="L320" s="7"/>
      <c r="M320" s="7"/>
      <c r="N320" s="7"/>
      <c r="O320" s="6"/>
      <c r="P320" s="114"/>
      <c r="Q320" s="114"/>
      <c r="R320" s="114"/>
      <c r="S320" s="114"/>
      <c r="T320" s="114"/>
      <c r="U320" s="114"/>
      <c r="V320" s="114"/>
      <c r="W320" s="114"/>
      <c r="X320" s="114"/>
      <c r="Y320" s="114"/>
    </row>
    <row r="321" spans="1:25" x14ac:dyDescent="0.3">
      <c r="A321" s="6"/>
      <c r="B321" s="6"/>
      <c r="C321" s="6"/>
      <c r="D321" s="6"/>
      <c r="E321" s="6"/>
      <c r="F321" s="6"/>
      <c r="G321" s="6"/>
      <c r="H321" s="6"/>
      <c r="I321" s="6"/>
      <c r="J321" s="7"/>
      <c r="K321" s="6"/>
      <c r="L321" s="7"/>
      <c r="M321" s="7"/>
      <c r="N321" s="7"/>
      <c r="O321" s="6"/>
      <c r="P321" s="114"/>
      <c r="Q321" s="114"/>
      <c r="R321" s="114"/>
      <c r="S321" s="114"/>
      <c r="T321" s="114"/>
      <c r="U321" s="114"/>
      <c r="V321" s="114"/>
      <c r="W321" s="114"/>
      <c r="X321" s="114"/>
      <c r="Y321" s="114"/>
    </row>
    <row r="322" spans="1:25" x14ac:dyDescent="0.3">
      <c r="A322" s="6"/>
      <c r="B322" s="6"/>
      <c r="C322" s="6"/>
      <c r="D322" s="6"/>
      <c r="E322" s="6"/>
      <c r="F322" s="6"/>
      <c r="G322" s="6"/>
      <c r="H322" s="6"/>
      <c r="I322" s="6"/>
      <c r="J322" s="7"/>
      <c r="K322" s="6"/>
      <c r="L322" s="7"/>
      <c r="M322" s="7"/>
      <c r="N322" s="7"/>
      <c r="O322" s="6"/>
      <c r="P322" s="114"/>
      <c r="Q322" s="114"/>
      <c r="R322" s="114"/>
      <c r="S322" s="114"/>
      <c r="T322" s="114"/>
      <c r="U322" s="114"/>
      <c r="V322" s="114"/>
      <c r="W322" s="114"/>
      <c r="X322" s="114"/>
      <c r="Y322" s="114"/>
    </row>
    <row r="323" spans="1:25" x14ac:dyDescent="0.3">
      <c r="A323" s="6"/>
      <c r="B323" s="6"/>
      <c r="C323" s="6"/>
      <c r="D323" s="6"/>
      <c r="E323" s="6"/>
      <c r="F323" s="6"/>
      <c r="G323" s="6"/>
      <c r="H323" s="6"/>
      <c r="I323" s="6"/>
      <c r="J323" s="7"/>
      <c r="K323" s="6"/>
      <c r="L323" s="7"/>
      <c r="M323" s="7"/>
      <c r="N323" s="7"/>
      <c r="O323" s="6"/>
      <c r="P323" s="114"/>
      <c r="Q323" s="114"/>
      <c r="R323" s="114"/>
      <c r="S323" s="114"/>
      <c r="T323" s="114"/>
      <c r="U323" s="114"/>
      <c r="V323" s="114"/>
      <c r="W323" s="114"/>
      <c r="X323" s="114"/>
      <c r="Y323" s="114"/>
    </row>
    <row r="324" spans="1:25" x14ac:dyDescent="0.3">
      <c r="A324" s="6"/>
      <c r="B324" s="6"/>
      <c r="C324" s="6"/>
      <c r="D324" s="6"/>
      <c r="E324" s="6"/>
      <c r="F324" s="6"/>
      <c r="G324" s="6"/>
      <c r="H324" s="6"/>
      <c r="I324" s="6"/>
      <c r="J324" s="7"/>
      <c r="K324" s="6"/>
      <c r="L324" s="7"/>
      <c r="M324" s="7"/>
      <c r="N324" s="7"/>
      <c r="O324" s="6"/>
      <c r="P324" s="114"/>
      <c r="Q324" s="114"/>
      <c r="R324" s="114"/>
      <c r="S324" s="114"/>
      <c r="T324" s="114"/>
      <c r="U324" s="114"/>
      <c r="V324" s="114"/>
      <c r="W324" s="114"/>
      <c r="X324" s="114"/>
      <c r="Y324" s="114"/>
    </row>
    <row r="325" spans="1:25" x14ac:dyDescent="0.3">
      <c r="A325" s="6"/>
      <c r="B325" s="6"/>
      <c r="C325" s="6"/>
      <c r="D325" s="6"/>
      <c r="E325" s="6"/>
      <c r="F325" s="6"/>
      <c r="G325" s="6"/>
      <c r="H325" s="6"/>
      <c r="I325" s="6"/>
      <c r="J325" s="7"/>
      <c r="K325" s="6"/>
      <c r="L325" s="7"/>
      <c r="M325" s="7"/>
      <c r="N325" s="7"/>
      <c r="O325" s="6"/>
      <c r="P325" s="114"/>
      <c r="Q325" s="114"/>
      <c r="R325" s="114"/>
      <c r="S325" s="114"/>
      <c r="T325" s="114"/>
      <c r="U325" s="114"/>
      <c r="V325" s="114"/>
      <c r="W325" s="114"/>
      <c r="X325" s="114"/>
      <c r="Y325" s="114"/>
    </row>
    <row r="326" spans="1:25" x14ac:dyDescent="0.3">
      <c r="A326" s="6"/>
      <c r="B326" s="6"/>
      <c r="C326" s="6"/>
      <c r="D326" s="6"/>
      <c r="E326" s="6"/>
      <c r="F326" s="6"/>
      <c r="G326" s="6"/>
      <c r="H326" s="6"/>
      <c r="I326" s="6"/>
      <c r="J326" s="7"/>
      <c r="K326" s="6"/>
      <c r="L326" s="7"/>
      <c r="M326" s="7"/>
      <c r="N326" s="7"/>
      <c r="O326" s="6"/>
      <c r="P326" s="114"/>
      <c r="Q326" s="114"/>
      <c r="R326" s="114"/>
      <c r="S326" s="114"/>
      <c r="T326" s="114"/>
      <c r="U326" s="114"/>
      <c r="V326" s="114"/>
      <c r="W326" s="114"/>
      <c r="X326" s="114"/>
      <c r="Y326" s="114"/>
    </row>
    <row r="327" spans="1:25" x14ac:dyDescent="0.3">
      <c r="A327" s="6"/>
      <c r="B327" s="6"/>
      <c r="C327" s="6"/>
      <c r="D327" s="6"/>
      <c r="E327" s="6"/>
      <c r="F327" s="6"/>
      <c r="G327" s="6"/>
      <c r="H327" s="6"/>
      <c r="I327" s="6"/>
      <c r="J327" s="7"/>
      <c r="K327" s="6"/>
      <c r="L327" s="7"/>
      <c r="M327" s="7"/>
      <c r="N327" s="7"/>
      <c r="O327" s="6"/>
      <c r="P327" s="114"/>
      <c r="Q327" s="114"/>
      <c r="R327" s="114"/>
      <c r="S327" s="114"/>
      <c r="T327" s="114"/>
      <c r="U327" s="114"/>
      <c r="V327" s="114"/>
      <c r="W327" s="114"/>
      <c r="X327" s="114"/>
      <c r="Y327" s="114"/>
    </row>
    <row r="328" spans="1:25" x14ac:dyDescent="0.3">
      <c r="A328" s="6"/>
      <c r="B328" s="6"/>
      <c r="C328" s="6"/>
      <c r="D328" s="6"/>
      <c r="E328" s="6"/>
      <c r="F328" s="6"/>
      <c r="G328" s="6"/>
      <c r="H328" s="6"/>
      <c r="I328" s="6"/>
      <c r="J328" s="7"/>
      <c r="K328" s="6"/>
      <c r="L328" s="7"/>
      <c r="M328" s="7"/>
      <c r="N328" s="7"/>
      <c r="O328" s="6"/>
      <c r="P328" s="114"/>
      <c r="Q328" s="114"/>
      <c r="R328" s="114"/>
      <c r="S328" s="114"/>
      <c r="T328" s="114"/>
      <c r="U328" s="114"/>
      <c r="V328" s="114"/>
      <c r="W328" s="114"/>
      <c r="X328" s="114"/>
      <c r="Y328" s="114"/>
    </row>
    <row r="329" spans="1:25" x14ac:dyDescent="0.3">
      <c r="A329" s="6"/>
      <c r="B329" s="6"/>
      <c r="C329" s="6"/>
      <c r="D329" s="6"/>
      <c r="E329" s="6"/>
      <c r="F329" s="6"/>
      <c r="G329" s="6"/>
      <c r="H329" s="6"/>
      <c r="I329" s="6"/>
      <c r="J329" s="7"/>
      <c r="K329" s="6"/>
      <c r="L329" s="7"/>
      <c r="M329" s="7"/>
      <c r="N329" s="7"/>
      <c r="O329" s="6"/>
      <c r="P329" s="114"/>
      <c r="Q329" s="114"/>
      <c r="R329" s="114"/>
      <c r="S329" s="114"/>
      <c r="T329" s="114"/>
      <c r="U329" s="114"/>
      <c r="V329" s="114"/>
      <c r="W329" s="114"/>
      <c r="X329" s="114"/>
      <c r="Y329" s="114"/>
    </row>
    <row r="330" spans="1:25" x14ac:dyDescent="0.3">
      <c r="A330" s="6"/>
      <c r="B330" s="6"/>
      <c r="C330" s="6"/>
      <c r="D330" s="6"/>
      <c r="E330" s="6"/>
      <c r="F330" s="6"/>
      <c r="G330" s="6"/>
      <c r="H330" s="6"/>
      <c r="I330" s="6"/>
      <c r="J330" s="7"/>
      <c r="K330" s="6"/>
      <c r="L330" s="7"/>
      <c r="M330" s="7"/>
      <c r="N330" s="7"/>
      <c r="O330" s="6"/>
      <c r="P330" s="114"/>
      <c r="Q330" s="114"/>
      <c r="R330" s="114"/>
      <c r="S330" s="114"/>
      <c r="T330" s="114"/>
      <c r="U330" s="114"/>
      <c r="V330" s="114"/>
      <c r="W330" s="114"/>
      <c r="X330" s="114"/>
      <c r="Y330" s="114"/>
    </row>
    <row r="331" spans="1:25" x14ac:dyDescent="0.3">
      <c r="A331" s="6"/>
      <c r="B331" s="6"/>
      <c r="C331" s="6"/>
      <c r="D331" s="6"/>
      <c r="E331" s="6"/>
      <c r="F331" s="6"/>
      <c r="G331" s="6"/>
      <c r="H331" s="6"/>
      <c r="I331" s="6"/>
      <c r="J331" s="7"/>
      <c r="K331" s="6"/>
      <c r="L331" s="7"/>
      <c r="M331" s="7"/>
      <c r="N331" s="7"/>
      <c r="O331" s="6"/>
      <c r="P331" s="114"/>
      <c r="Q331" s="114"/>
      <c r="R331" s="114"/>
      <c r="S331" s="114"/>
      <c r="T331" s="114"/>
      <c r="U331" s="114"/>
      <c r="V331" s="114"/>
      <c r="W331" s="114"/>
      <c r="X331" s="114"/>
      <c r="Y331" s="114"/>
    </row>
    <row r="332" spans="1:25" x14ac:dyDescent="0.3">
      <c r="A332" s="6"/>
      <c r="B332" s="6"/>
      <c r="C332" s="6"/>
      <c r="D332" s="6"/>
      <c r="E332" s="6"/>
      <c r="F332" s="6"/>
      <c r="G332" s="6"/>
      <c r="H332" s="6"/>
      <c r="I332" s="6"/>
      <c r="J332" s="7"/>
      <c r="K332" s="6"/>
      <c r="L332" s="7"/>
      <c r="M332" s="7"/>
      <c r="N332" s="7"/>
      <c r="O332" s="6"/>
      <c r="P332" s="114"/>
      <c r="Q332" s="114"/>
      <c r="R332" s="114"/>
      <c r="S332" s="114"/>
      <c r="T332" s="114"/>
      <c r="U332" s="114"/>
      <c r="V332" s="114"/>
      <c r="W332" s="114"/>
      <c r="X332" s="114"/>
      <c r="Y332" s="114"/>
    </row>
    <row r="333" spans="1:25" x14ac:dyDescent="0.3">
      <c r="A333" s="6"/>
      <c r="B333" s="6"/>
      <c r="C333" s="6"/>
      <c r="D333" s="6"/>
      <c r="E333" s="6"/>
      <c r="F333" s="6"/>
      <c r="G333" s="6"/>
      <c r="H333" s="6"/>
      <c r="I333" s="6"/>
      <c r="J333" s="7"/>
      <c r="K333" s="6"/>
      <c r="L333" s="7"/>
      <c r="M333" s="7"/>
      <c r="N333" s="7"/>
      <c r="O333" s="6"/>
      <c r="P333" s="114"/>
      <c r="Q333" s="114"/>
      <c r="R333" s="114"/>
      <c r="S333" s="114"/>
      <c r="T333" s="114"/>
      <c r="U333" s="114"/>
      <c r="V333" s="114"/>
      <c r="W333" s="114"/>
      <c r="X333" s="114"/>
      <c r="Y333" s="114"/>
    </row>
    <row r="334" spans="1:25" x14ac:dyDescent="0.3">
      <c r="A334" s="6"/>
      <c r="B334" s="6"/>
      <c r="C334" s="6"/>
      <c r="D334" s="6"/>
      <c r="E334" s="6"/>
      <c r="F334" s="6"/>
      <c r="G334" s="6"/>
      <c r="H334" s="6"/>
      <c r="I334" s="6"/>
      <c r="J334" s="7"/>
      <c r="K334" s="6"/>
      <c r="L334" s="7"/>
      <c r="M334" s="7"/>
      <c r="N334" s="7"/>
      <c r="O334" s="6"/>
      <c r="P334" s="114"/>
      <c r="Q334" s="114"/>
      <c r="R334" s="114"/>
      <c r="S334" s="114"/>
      <c r="T334" s="114"/>
      <c r="U334" s="114"/>
      <c r="V334" s="114"/>
      <c r="W334" s="114"/>
      <c r="X334" s="114"/>
      <c r="Y334" s="114"/>
    </row>
    <row r="335" spans="1:25" x14ac:dyDescent="0.3">
      <c r="A335" s="6"/>
      <c r="B335" s="6"/>
      <c r="C335" s="6"/>
      <c r="D335" s="6"/>
      <c r="E335" s="6"/>
      <c r="F335" s="6"/>
      <c r="G335" s="6"/>
      <c r="H335" s="6"/>
      <c r="I335" s="6"/>
      <c r="J335" s="7"/>
      <c r="K335" s="6"/>
      <c r="L335" s="7"/>
      <c r="M335" s="7"/>
      <c r="N335" s="7"/>
      <c r="O335" s="6"/>
      <c r="P335" s="114"/>
      <c r="Q335" s="114"/>
      <c r="R335" s="114"/>
      <c r="S335" s="114"/>
      <c r="T335" s="114"/>
      <c r="U335" s="114"/>
      <c r="V335" s="114"/>
      <c r="W335" s="114"/>
      <c r="X335" s="114"/>
      <c r="Y335" s="114"/>
    </row>
    <row r="336" spans="1:25" x14ac:dyDescent="0.3">
      <c r="A336" s="6"/>
      <c r="B336" s="6"/>
      <c r="C336" s="6"/>
      <c r="D336" s="6"/>
      <c r="E336" s="6"/>
      <c r="F336" s="6"/>
      <c r="G336" s="6"/>
      <c r="H336" s="6"/>
      <c r="I336" s="6"/>
      <c r="J336" s="7"/>
      <c r="K336" s="6"/>
      <c r="L336" s="7"/>
      <c r="M336" s="7"/>
      <c r="N336" s="7"/>
      <c r="O336" s="6"/>
      <c r="P336" s="114"/>
      <c r="Q336" s="114"/>
      <c r="R336" s="114"/>
      <c r="S336" s="114"/>
      <c r="T336" s="114"/>
      <c r="U336" s="114"/>
      <c r="V336" s="114"/>
      <c r="W336" s="114"/>
      <c r="X336" s="114"/>
      <c r="Y336" s="114"/>
    </row>
    <row r="337" spans="1:25" x14ac:dyDescent="0.3">
      <c r="A337" s="6"/>
      <c r="B337" s="6"/>
      <c r="C337" s="6"/>
      <c r="D337" s="6"/>
      <c r="E337" s="6"/>
      <c r="F337" s="6"/>
      <c r="G337" s="6"/>
      <c r="H337" s="6"/>
      <c r="I337" s="6"/>
      <c r="J337" s="7"/>
      <c r="K337" s="6"/>
      <c r="L337" s="7"/>
      <c r="M337" s="7"/>
      <c r="N337" s="7"/>
      <c r="O337" s="6"/>
      <c r="P337" s="114"/>
      <c r="Q337" s="114"/>
      <c r="R337" s="114"/>
      <c r="S337" s="114"/>
      <c r="T337" s="114"/>
      <c r="U337" s="114"/>
      <c r="V337" s="114"/>
      <c r="W337" s="114"/>
      <c r="X337" s="114"/>
      <c r="Y337" s="114"/>
    </row>
    <row r="338" spans="1:25" x14ac:dyDescent="0.3">
      <c r="A338" s="6"/>
      <c r="B338" s="6"/>
      <c r="C338" s="6"/>
      <c r="D338" s="6"/>
      <c r="E338" s="6"/>
      <c r="F338" s="6"/>
      <c r="G338" s="6"/>
      <c r="H338" s="6"/>
      <c r="I338" s="6"/>
      <c r="J338" s="7"/>
      <c r="K338" s="6"/>
      <c r="L338" s="7"/>
      <c r="M338" s="7"/>
      <c r="N338" s="7"/>
      <c r="O338" s="6"/>
      <c r="P338" s="114"/>
      <c r="Q338" s="114"/>
      <c r="R338" s="114"/>
      <c r="S338" s="114"/>
      <c r="T338" s="114"/>
      <c r="U338" s="114"/>
      <c r="V338" s="114"/>
      <c r="W338" s="114"/>
      <c r="X338" s="114"/>
      <c r="Y338" s="114"/>
    </row>
    <row r="339" spans="1:25" x14ac:dyDescent="0.3">
      <c r="A339" s="6"/>
      <c r="B339" s="6"/>
      <c r="C339" s="6"/>
      <c r="D339" s="6"/>
      <c r="E339" s="6"/>
      <c r="F339" s="6"/>
      <c r="G339" s="6"/>
      <c r="H339" s="6"/>
      <c r="I339" s="6"/>
      <c r="J339" s="7"/>
      <c r="K339" s="6"/>
      <c r="L339" s="7"/>
      <c r="M339" s="7"/>
      <c r="N339" s="7"/>
      <c r="O339" s="6"/>
      <c r="P339" s="114"/>
      <c r="Q339" s="114"/>
      <c r="R339" s="114"/>
      <c r="S339" s="114"/>
      <c r="T339" s="114"/>
      <c r="U339" s="114"/>
      <c r="V339" s="114"/>
      <c r="W339" s="114"/>
      <c r="X339" s="114"/>
      <c r="Y339" s="114"/>
    </row>
    <row r="340" spans="1:25" x14ac:dyDescent="0.3">
      <c r="A340" s="6"/>
      <c r="B340" s="6"/>
      <c r="C340" s="6"/>
      <c r="D340" s="6"/>
      <c r="E340" s="6"/>
      <c r="F340" s="6"/>
      <c r="G340" s="6"/>
      <c r="H340" s="6"/>
      <c r="I340" s="6"/>
      <c r="J340" s="7"/>
      <c r="K340" s="6"/>
      <c r="L340" s="7"/>
      <c r="M340" s="7"/>
      <c r="N340" s="7"/>
      <c r="O340" s="6"/>
      <c r="P340" s="114"/>
      <c r="Q340" s="114"/>
      <c r="R340" s="114"/>
      <c r="S340" s="114"/>
      <c r="T340" s="114"/>
      <c r="U340" s="114"/>
      <c r="V340" s="114"/>
      <c r="W340" s="114"/>
      <c r="X340" s="114"/>
      <c r="Y340" s="114"/>
    </row>
    <row r="341" spans="1:25" x14ac:dyDescent="0.3">
      <c r="A341" s="6"/>
      <c r="B341" s="6"/>
      <c r="C341" s="6"/>
      <c r="D341" s="6"/>
      <c r="E341" s="6"/>
      <c r="F341" s="6"/>
      <c r="G341" s="6"/>
      <c r="H341" s="6"/>
      <c r="I341" s="6"/>
      <c r="J341" s="7"/>
      <c r="K341" s="6"/>
      <c r="L341" s="7"/>
      <c r="M341" s="7"/>
      <c r="N341" s="7"/>
      <c r="O341" s="6"/>
      <c r="P341" s="114"/>
      <c r="Q341" s="114"/>
      <c r="R341" s="114"/>
      <c r="S341" s="114"/>
      <c r="T341" s="114"/>
      <c r="U341" s="114"/>
      <c r="V341" s="114"/>
      <c r="W341" s="114"/>
      <c r="X341" s="114"/>
      <c r="Y341" s="114"/>
    </row>
    <row r="342" spans="1:25" x14ac:dyDescent="0.3">
      <c r="A342" s="6"/>
      <c r="B342" s="6"/>
      <c r="C342" s="6"/>
      <c r="D342" s="6"/>
      <c r="E342" s="6"/>
      <c r="F342" s="6"/>
      <c r="G342" s="6"/>
      <c r="H342" s="6"/>
      <c r="I342" s="6"/>
      <c r="J342" s="7"/>
      <c r="K342" s="6"/>
      <c r="L342" s="7"/>
      <c r="M342" s="7"/>
      <c r="N342" s="7"/>
      <c r="O342" s="6"/>
      <c r="P342" s="114"/>
      <c r="Q342" s="114"/>
      <c r="R342" s="114"/>
      <c r="S342" s="114"/>
      <c r="T342" s="114"/>
      <c r="U342" s="114"/>
      <c r="V342" s="114"/>
      <c r="W342" s="114"/>
      <c r="X342" s="114"/>
      <c r="Y342" s="114"/>
    </row>
    <row r="343" spans="1:25" x14ac:dyDescent="0.3">
      <c r="A343" s="6"/>
      <c r="B343" s="6"/>
      <c r="C343" s="6"/>
      <c r="D343" s="6"/>
      <c r="E343" s="6"/>
      <c r="F343" s="6"/>
      <c r="G343" s="6"/>
      <c r="H343" s="6"/>
      <c r="I343" s="6"/>
      <c r="J343" s="7"/>
      <c r="K343" s="6"/>
      <c r="L343" s="7"/>
      <c r="M343" s="7"/>
      <c r="N343" s="7"/>
      <c r="O343" s="6"/>
      <c r="P343" s="114"/>
      <c r="Q343" s="114"/>
      <c r="R343" s="114"/>
      <c r="S343" s="114"/>
      <c r="T343" s="114"/>
      <c r="U343" s="114"/>
      <c r="V343" s="114"/>
      <c r="W343" s="114"/>
      <c r="X343" s="114"/>
      <c r="Y343" s="114"/>
    </row>
    <row r="344" spans="1:25" x14ac:dyDescent="0.3">
      <c r="A344" s="6"/>
      <c r="B344" s="6"/>
      <c r="C344" s="6"/>
      <c r="D344" s="6"/>
      <c r="E344" s="6"/>
      <c r="F344" s="6"/>
      <c r="G344" s="6"/>
      <c r="H344" s="6"/>
      <c r="I344" s="6"/>
      <c r="J344" s="7"/>
      <c r="K344" s="6"/>
      <c r="L344" s="7"/>
      <c r="M344" s="7"/>
      <c r="N344" s="7"/>
      <c r="O344" s="6"/>
      <c r="P344" s="114"/>
      <c r="Q344" s="114"/>
      <c r="R344" s="114"/>
      <c r="S344" s="114"/>
      <c r="T344" s="114"/>
      <c r="U344" s="114"/>
      <c r="V344" s="114"/>
      <c r="W344" s="114"/>
      <c r="X344" s="114"/>
      <c r="Y344" s="114"/>
    </row>
    <row r="345" spans="1:25" x14ac:dyDescent="0.3">
      <c r="A345" s="6"/>
      <c r="B345" s="6"/>
      <c r="C345" s="6"/>
      <c r="D345" s="6"/>
      <c r="E345" s="6"/>
      <c r="F345" s="6"/>
      <c r="G345" s="6"/>
      <c r="H345" s="6"/>
      <c r="I345" s="6"/>
      <c r="J345" s="7"/>
      <c r="K345" s="6"/>
      <c r="L345" s="7"/>
      <c r="M345" s="7"/>
      <c r="N345" s="7"/>
      <c r="O345" s="6"/>
      <c r="P345" s="114"/>
      <c r="Q345" s="114"/>
      <c r="R345" s="114"/>
      <c r="S345" s="114"/>
      <c r="T345" s="114"/>
      <c r="U345" s="114"/>
      <c r="V345" s="114"/>
      <c r="W345" s="114"/>
      <c r="X345" s="114"/>
      <c r="Y345" s="114"/>
    </row>
    <row r="346" spans="1:25" x14ac:dyDescent="0.3">
      <c r="A346" s="6"/>
      <c r="B346" s="6"/>
      <c r="C346" s="6"/>
      <c r="D346" s="6"/>
      <c r="E346" s="6"/>
      <c r="F346" s="6"/>
      <c r="G346" s="6"/>
      <c r="H346" s="6"/>
      <c r="I346" s="6"/>
      <c r="J346" s="7"/>
      <c r="K346" s="6"/>
      <c r="L346" s="7"/>
      <c r="M346" s="7"/>
      <c r="N346" s="7"/>
      <c r="O346" s="6"/>
      <c r="P346" s="114"/>
      <c r="Q346" s="114"/>
      <c r="R346" s="114"/>
      <c r="S346" s="114"/>
      <c r="T346" s="114"/>
      <c r="U346" s="114"/>
      <c r="V346" s="114"/>
      <c r="W346" s="114"/>
      <c r="X346" s="114"/>
      <c r="Y346" s="114"/>
    </row>
    <row r="347" spans="1:25" x14ac:dyDescent="0.3">
      <c r="A347" s="6"/>
      <c r="B347" s="6"/>
      <c r="C347" s="6"/>
      <c r="D347" s="6"/>
      <c r="E347" s="6"/>
      <c r="F347" s="6"/>
      <c r="G347" s="6"/>
      <c r="H347" s="6"/>
      <c r="I347" s="6"/>
      <c r="J347" s="7"/>
      <c r="K347" s="6"/>
      <c r="L347" s="7"/>
      <c r="M347" s="7"/>
      <c r="N347" s="7"/>
      <c r="O347" s="6"/>
      <c r="P347" s="114"/>
      <c r="Q347" s="114"/>
      <c r="R347" s="114"/>
      <c r="S347" s="114"/>
      <c r="T347" s="114"/>
      <c r="U347" s="114"/>
      <c r="V347" s="114"/>
      <c r="W347" s="114"/>
      <c r="X347" s="114"/>
      <c r="Y347" s="114"/>
    </row>
    <row r="348" spans="1:25" x14ac:dyDescent="0.3">
      <c r="A348" s="6"/>
      <c r="B348" s="6"/>
      <c r="C348" s="6"/>
      <c r="D348" s="6"/>
      <c r="E348" s="6"/>
      <c r="F348" s="6"/>
      <c r="G348" s="6"/>
      <c r="H348" s="6"/>
      <c r="I348" s="6"/>
      <c r="J348" s="7"/>
      <c r="K348" s="6"/>
      <c r="L348" s="7"/>
      <c r="M348" s="7"/>
      <c r="N348" s="7"/>
      <c r="O348" s="6"/>
      <c r="P348" s="114"/>
      <c r="Q348" s="114"/>
      <c r="R348" s="114"/>
      <c r="S348" s="114"/>
      <c r="T348" s="114"/>
      <c r="U348" s="114"/>
      <c r="V348" s="114"/>
      <c r="W348" s="114"/>
      <c r="X348" s="114"/>
      <c r="Y348" s="114"/>
    </row>
    <row r="349" spans="1:25" x14ac:dyDescent="0.3">
      <c r="A349" s="6"/>
      <c r="B349" s="6"/>
      <c r="C349" s="6"/>
      <c r="D349" s="6"/>
      <c r="E349" s="6"/>
      <c r="F349" s="6"/>
      <c r="G349" s="6"/>
      <c r="H349" s="6"/>
      <c r="I349" s="6"/>
      <c r="J349" s="7"/>
      <c r="K349" s="6"/>
      <c r="L349" s="7"/>
      <c r="M349" s="7"/>
      <c r="N349" s="7"/>
      <c r="O349" s="6"/>
      <c r="P349" s="114"/>
      <c r="Q349" s="114"/>
      <c r="R349" s="114"/>
      <c r="S349" s="114"/>
      <c r="T349" s="114"/>
      <c r="U349" s="114"/>
      <c r="V349" s="114"/>
      <c r="W349" s="114"/>
      <c r="X349" s="114"/>
      <c r="Y349" s="114"/>
    </row>
    <row r="350" spans="1:25" x14ac:dyDescent="0.3">
      <c r="A350" s="6"/>
      <c r="B350" s="6"/>
      <c r="C350" s="6"/>
      <c r="D350" s="6"/>
      <c r="E350" s="6"/>
      <c r="F350" s="6"/>
      <c r="G350" s="6"/>
      <c r="H350" s="6"/>
      <c r="I350" s="6"/>
      <c r="J350" s="7"/>
      <c r="K350" s="6"/>
      <c r="L350" s="7"/>
      <c r="M350" s="7"/>
      <c r="N350" s="7"/>
      <c r="O350" s="6"/>
      <c r="P350" s="114"/>
      <c r="Q350" s="114"/>
      <c r="R350" s="114"/>
      <c r="S350" s="114"/>
      <c r="T350" s="114"/>
      <c r="U350" s="114"/>
      <c r="V350" s="114"/>
      <c r="W350" s="114"/>
      <c r="X350" s="114"/>
      <c r="Y350" s="114"/>
    </row>
    <row r="351" spans="1:25" x14ac:dyDescent="0.3">
      <c r="A351" s="6"/>
      <c r="B351" s="6"/>
      <c r="C351" s="6"/>
      <c r="D351" s="6"/>
      <c r="E351" s="6"/>
      <c r="F351" s="6"/>
      <c r="G351" s="6"/>
      <c r="H351" s="6"/>
      <c r="I351" s="6"/>
      <c r="J351" s="7"/>
      <c r="K351" s="6"/>
      <c r="L351" s="7"/>
      <c r="M351" s="7"/>
      <c r="N351" s="7"/>
      <c r="O351" s="6"/>
      <c r="P351" s="114"/>
      <c r="Q351" s="114"/>
      <c r="R351" s="114"/>
      <c r="S351" s="114"/>
      <c r="T351" s="114"/>
      <c r="U351" s="114"/>
      <c r="V351" s="114"/>
      <c r="W351" s="114"/>
      <c r="X351" s="114"/>
      <c r="Y351" s="114"/>
    </row>
    <row r="352" spans="1:25" x14ac:dyDescent="0.3">
      <c r="A352" s="6"/>
      <c r="B352" s="6"/>
      <c r="C352" s="6"/>
      <c r="D352" s="6"/>
      <c r="E352" s="6"/>
      <c r="F352" s="6"/>
      <c r="G352" s="6"/>
      <c r="H352" s="6"/>
      <c r="I352" s="6"/>
      <c r="J352" s="7"/>
      <c r="K352" s="6"/>
      <c r="L352" s="7"/>
      <c r="M352" s="7"/>
      <c r="N352" s="7"/>
      <c r="O352" s="6"/>
      <c r="P352" s="114"/>
      <c r="Q352" s="114"/>
      <c r="R352" s="114"/>
      <c r="S352" s="114"/>
      <c r="T352" s="114"/>
      <c r="U352" s="114"/>
      <c r="V352" s="114"/>
      <c r="W352" s="114"/>
      <c r="X352" s="114"/>
      <c r="Y352" s="114"/>
    </row>
    <row r="353" spans="1:25" x14ac:dyDescent="0.3">
      <c r="A353" s="6"/>
      <c r="B353" s="6"/>
      <c r="C353" s="6"/>
      <c r="D353" s="6"/>
      <c r="E353" s="6"/>
      <c r="F353" s="6"/>
      <c r="G353" s="6"/>
      <c r="H353" s="6"/>
      <c r="I353" s="6"/>
      <c r="J353" s="7"/>
      <c r="K353" s="6"/>
      <c r="L353" s="7"/>
      <c r="M353" s="7"/>
      <c r="N353" s="7"/>
      <c r="O353" s="6"/>
      <c r="P353" s="114"/>
      <c r="Q353" s="114"/>
      <c r="R353" s="114"/>
      <c r="S353" s="114"/>
      <c r="T353" s="114"/>
      <c r="U353" s="114"/>
      <c r="V353" s="114"/>
      <c r="W353" s="114"/>
      <c r="X353" s="114"/>
      <c r="Y353" s="114"/>
    </row>
    <row r="354" spans="1:25" x14ac:dyDescent="0.3">
      <c r="A354" s="6"/>
      <c r="B354" s="6"/>
      <c r="C354" s="6"/>
      <c r="D354" s="6"/>
      <c r="E354" s="6"/>
      <c r="F354" s="6"/>
      <c r="G354" s="6"/>
      <c r="H354" s="6"/>
      <c r="I354" s="6"/>
      <c r="J354" s="7"/>
      <c r="K354" s="6"/>
      <c r="L354" s="7"/>
      <c r="M354" s="7"/>
      <c r="N354" s="7"/>
      <c r="O354" s="6"/>
      <c r="P354" s="114"/>
      <c r="Q354" s="114"/>
      <c r="R354" s="114"/>
      <c r="S354" s="114"/>
      <c r="T354" s="114"/>
      <c r="U354" s="114"/>
      <c r="V354" s="114"/>
      <c r="W354" s="114"/>
      <c r="X354" s="114"/>
      <c r="Y354" s="114"/>
    </row>
    <row r="355" spans="1:25" x14ac:dyDescent="0.3">
      <c r="A355" s="6"/>
      <c r="B355" s="6"/>
      <c r="C355" s="6"/>
      <c r="D355" s="6"/>
      <c r="E355" s="6"/>
      <c r="F355" s="6"/>
      <c r="G355" s="6"/>
      <c r="H355" s="6"/>
      <c r="I355" s="6"/>
      <c r="J355" s="7"/>
      <c r="K355" s="6"/>
      <c r="L355" s="7"/>
      <c r="M355" s="7"/>
      <c r="N355" s="7"/>
      <c r="O355" s="6"/>
      <c r="P355" s="114"/>
      <c r="Q355" s="114"/>
      <c r="R355" s="114"/>
      <c r="S355" s="114"/>
      <c r="T355" s="114"/>
      <c r="U355" s="114"/>
      <c r="V355" s="114"/>
      <c r="W355" s="114"/>
      <c r="X355" s="114"/>
      <c r="Y355" s="114"/>
    </row>
    <row r="356" spans="1:25" x14ac:dyDescent="0.3">
      <c r="A356" s="6"/>
      <c r="B356" s="6"/>
      <c r="C356" s="6"/>
      <c r="D356" s="6"/>
      <c r="E356" s="6"/>
      <c r="F356" s="6"/>
      <c r="G356" s="6"/>
      <c r="H356" s="6"/>
      <c r="I356" s="6"/>
      <c r="J356" s="7"/>
      <c r="K356" s="6"/>
      <c r="L356" s="7"/>
      <c r="M356" s="7"/>
      <c r="N356" s="7"/>
      <c r="O356" s="6"/>
      <c r="P356" s="114"/>
      <c r="Q356" s="114"/>
      <c r="R356" s="114"/>
      <c r="S356" s="114"/>
      <c r="T356" s="114"/>
      <c r="U356" s="114"/>
      <c r="V356" s="114"/>
      <c r="W356" s="114"/>
      <c r="X356" s="114"/>
      <c r="Y356" s="114"/>
    </row>
    <row r="357" spans="1:25" x14ac:dyDescent="0.3">
      <c r="A357" s="6"/>
      <c r="B357" s="6"/>
      <c r="C357" s="6"/>
      <c r="D357" s="6"/>
      <c r="E357" s="6"/>
      <c r="F357" s="6"/>
      <c r="G357" s="6"/>
      <c r="H357" s="6"/>
      <c r="I357" s="6"/>
      <c r="J357" s="7"/>
      <c r="K357" s="6"/>
      <c r="L357" s="7"/>
      <c r="M357" s="7"/>
      <c r="N357" s="7"/>
      <c r="O357" s="6"/>
      <c r="P357" s="114"/>
      <c r="Q357" s="114"/>
      <c r="R357" s="114"/>
      <c r="S357" s="114"/>
      <c r="T357" s="114"/>
      <c r="U357" s="114"/>
      <c r="V357" s="114"/>
      <c r="W357" s="114"/>
      <c r="X357" s="114"/>
      <c r="Y357" s="114"/>
    </row>
    <row r="358" spans="1:25" x14ac:dyDescent="0.3">
      <c r="A358" s="6"/>
      <c r="B358" s="6"/>
      <c r="C358" s="6"/>
      <c r="D358" s="6"/>
      <c r="E358" s="6"/>
      <c r="F358" s="6"/>
      <c r="G358" s="6"/>
      <c r="H358" s="6"/>
      <c r="I358" s="6"/>
      <c r="J358" s="7"/>
      <c r="K358" s="6"/>
      <c r="L358" s="7"/>
      <c r="M358" s="7"/>
      <c r="N358" s="7"/>
      <c r="O358" s="6"/>
      <c r="P358" s="114"/>
      <c r="Q358" s="114"/>
      <c r="R358" s="114"/>
      <c r="S358" s="114"/>
      <c r="T358" s="114"/>
      <c r="U358" s="114"/>
      <c r="V358" s="114"/>
      <c r="W358" s="114"/>
      <c r="X358" s="114"/>
      <c r="Y358" s="114"/>
    </row>
    <row r="359" spans="1:25" x14ac:dyDescent="0.3">
      <c r="A359" s="6"/>
      <c r="B359" s="6"/>
      <c r="C359" s="6"/>
      <c r="D359" s="6"/>
      <c r="E359" s="6"/>
      <c r="F359" s="6"/>
      <c r="G359" s="6"/>
      <c r="H359" s="6"/>
      <c r="I359" s="6"/>
      <c r="J359" s="7"/>
      <c r="K359" s="6"/>
      <c r="L359" s="7"/>
      <c r="M359" s="7"/>
      <c r="N359" s="7"/>
      <c r="O359" s="6"/>
      <c r="P359" s="114"/>
      <c r="Q359" s="114"/>
      <c r="R359" s="114"/>
      <c r="S359" s="114"/>
      <c r="T359" s="114"/>
      <c r="U359" s="114"/>
      <c r="V359" s="114"/>
      <c r="W359" s="114"/>
      <c r="X359" s="114"/>
      <c r="Y359" s="114"/>
    </row>
    <row r="360" spans="1:25" x14ac:dyDescent="0.3">
      <c r="A360" s="6"/>
      <c r="B360" s="6"/>
      <c r="C360" s="6"/>
      <c r="D360" s="6"/>
      <c r="E360" s="6"/>
      <c r="F360" s="6"/>
      <c r="G360" s="6"/>
      <c r="H360" s="6"/>
      <c r="I360" s="6"/>
      <c r="J360" s="7"/>
      <c r="K360" s="6"/>
      <c r="L360" s="7"/>
      <c r="M360" s="7"/>
      <c r="N360" s="7"/>
      <c r="O360" s="6"/>
      <c r="P360" s="114"/>
      <c r="Q360" s="114"/>
      <c r="R360" s="114"/>
      <c r="S360" s="114"/>
      <c r="T360" s="114"/>
      <c r="U360" s="114"/>
      <c r="V360" s="114"/>
      <c r="W360" s="114"/>
      <c r="X360" s="114"/>
      <c r="Y360" s="114"/>
    </row>
    <row r="361" spans="1:25" x14ac:dyDescent="0.3">
      <c r="A361" s="6"/>
      <c r="B361" s="6"/>
      <c r="C361" s="6"/>
      <c r="D361" s="6"/>
      <c r="E361" s="6"/>
      <c r="F361" s="6"/>
      <c r="G361" s="6"/>
      <c r="H361" s="6"/>
      <c r="I361" s="6"/>
      <c r="J361" s="7"/>
      <c r="K361" s="6"/>
      <c r="L361" s="7"/>
      <c r="M361" s="7"/>
      <c r="N361" s="7"/>
      <c r="O361" s="6"/>
      <c r="P361" s="114"/>
      <c r="Q361" s="114"/>
      <c r="R361" s="114"/>
      <c r="S361" s="114"/>
      <c r="T361" s="114"/>
      <c r="U361" s="114"/>
      <c r="V361" s="114"/>
      <c r="W361" s="114"/>
      <c r="X361" s="114"/>
      <c r="Y361" s="114"/>
    </row>
    <row r="362" spans="1:25" x14ac:dyDescent="0.3">
      <c r="A362" s="6"/>
      <c r="B362" s="6"/>
      <c r="C362" s="6"/>
      <c r="D362" s="6"/>
      <c r="E362" s="6"/>
      <c r="F362" s="6"/>
      <c r="G362" s="6"/>
      <c r="H362" s="6"/>
      <c r="I362" s="6"/>
      <c r="J362" s="7"/>
      <c r="K362" s="6"/>
      <c r="L362" s="7"/>
      <c r="M362" s="7"/>
      <c r="N362" s="7"/>
      <c r="O362" s="6"/>
      <c r="P362" s="114"/>
      <c r="Q362" s="114"/>
      <c r="R362" s="114"/>
      <c r="S362" s="114"/>
      <c r="T362" s="114"/>
      <c r="U362" s="114"/>
      <c r="V362" s="114"/>
      <c r="W362" s="114"/>
      <c r="X362" s="114"/>
      <c r="Y362" s="114"/>
    </row>
    <row r="363" spans="1:25" x14ac:dyDescent="0.3">
      <c r="A363" s="6"/>
      <c r="B363" s="6"/>
      <c r="C363" s="6"/>
      <c r="D363" s="6"/>
      <c r="E363" s="6"/>
      <c r="F363" s="6"/>
      <c r="G363" s="6"/>
      <c r="H363" s="6"/>
      <c r="I363" s="6"/>
      <c r="J363" s="7"/>
      <c r="K363" s="6"/>
      <c r="L363" s="7"/>
      <c r="M363" s="7"/>
      <c r="N363" s="7"/>
      <c r="O363" s="6"/>
      <c r="P363" s="114"/>
      <c r="Q363" s="114"/>
      <c r="R363" s="114"/>
      <c r="S363" s="114"/>
      <c r="T363" s="114"/>
      <c r="U363" s="114"/>
      <c r="V363" s="114"/>
      <c r="W363" s="114"/>
      <c r="X363" s="114"/>
      <c r="Y363" s="114"/>
    </row>
    <row r="364" spans="1:25" x14ac:dyDescent="0.3">
      <c r="A364" s="6"/>
      <c r="B364" s="6"/>
      <c r="C364" s="6"/>
      <c r="D364" s="6"/>
      <c r="E364" s="6"/>
      <c r="F364" s="6"/>
      <c r="G364" s="6"/>
      <c r="H364" s="6"/>
      <c r="I364" s="6"/>
      <c r="J364" s="7"/>
      <c r="K364" s="6"/>
      <c r="L364" s="7"/>
      <c r="M364" s="7"/>
      <c r="N364" s="7"/>
      <c r="O364" s="6"/>
      <c r="P364" s="114"/>
      <c r="Q364" s="114"/>
      <c r="R364" s="114"/>
      <c r="S364" s="114"/>
      <c r="T364" s="114"/>
      <c r="U364" s="114"/>
      <c r="V364" s="114"/>
      <c r="W364" s="114"/>
      <c r="X364" s="114"/>
      <c r="Y364" s="114"/>
    </row>
    <row r="365" spans="1:25" x14ac:dyDescent="0.3">
      <c r="A365" s="6"/>
      <c r="B365" s="6"/>
      <c r="C365" s="6"/>
      <c r="D365" s="6"/>
      <c r="E365" s="6"/>
      <c r="F365" s="6"/>
      <c r="G365" s="6"/>
      <c r="H365" s="6"/>
      <c r="I365" s="6"/>
      <c r="J365" s="7"/>
      <c r="K365" s="6"/>
      <c r="L365" s="7"/>
      <c r="M365" s="7"/>
      <c r="N365" s="7"/>
      <c r="O365" s="6"/>
      <c r="P365" s="114"/>
      <c r="Q365" s="114"/>
      <c r="R365" s="114"/>
      <c r="S365" s="114"/>
      <c r="T365" s="114"/>
      <c r="U365" s="114"/>
      <c r="V365" s="114"/>
      <c r="W365" s="114"/>
      <c r="X365" s="114"/>
      <c r="Y365" s="114"/>
    </row>
    <row r="366" spans="1:25" x14ac:dyDescent="0.3">
      <c r="A366" s="6"/>
      <c r="B366" s="6"/>
      <c r="C366" s="6"/>
      <c r="D366" s="6"/>
      <c r="E366" s="6"/>
      <c r="F366" s="6"/>
      <c r="G366" s="6"/>
      <c r="H366" s="6"/>
      <c r="I366" s="6"/>
      <c r="J366" s="7"/>
      <c r="K366" s="6"/>
      <c r="L366" s="7"/>
      <c r="M366" s="7"/>
      <c r="N366" s="7"/>
      <c r="O366" s="6"/>
      <c r="P366" s="114"/>
      <c r="Q366" s="114"/>
      <c r="R366" s="114"/>
      <c r="S366" s="114"/>
      <c r="T366" s="114"/>
      <c r="U366" s="114"/>
      <c r="V366" s="114"/>
      <c r="W366" s="114"/>
      <c r="X366" s="114"/>
      <c r="Y366" s="114"/>
    </row>
    <row r="367" spans="1:25" x14ac:dyDescent="0.3">
      <c r="A367" s="6"/>
      <c r="B367" s="6"/>
      <c r="C367" s="6"/>
      <c r="D367" s="6"/>
      <c r="E367" s="6"/>
      <c r="F367" s="6"/>
      <c r="G367" s="6"/>
      <c r="H367" s="6"/>
      <c r="I367" s="6"/>
      <c r="J367" s="7"/>
      <c r="K367" s="6"/>
      <c r="L367" s="7"/>
      <c r="M367" s="7"/>
      <c r="N367" s="7"/>
      <c r="O367" s="6"/>
      <c r="P367" s="114"/>
      <c r="Q367" s="114"/>
      <c r="R367" s="114"/>
      <c r="S367" s="114"/>
      <c r="T367" s="114"/>
      <c r="U367" s="114"/>
      <c r="V367" s="114"/>
      <c r="W367" s="114"/>
      <c r="X367" s="114"/>
      <c r="Y367" s="114"/>
    </row>
    <row r="368" spans="1:25" x14ac:dyDescent="0.3">
      <c r="A368" s="6"/>
      <c r="B368" s="6"/>
      <c r="C368" s="6"/>
      <c r="D368" s="6"/>
      <c r="E368" s="6"/>
      <c r="F368" s="6"/>
      <c r="G368" s="6"/>
      <c r="H368" s="6"/>
      <c r="I368" s="6"/>
      <c r="J368" s="7"/>
      <c r="K368" s="6"/>
      <c r="L368" s="7"/>
      <c r="M368" s="7"/>
      <c r="N368" s="7"/>
      <c r="O368" s="6"/>
      <c r="P368" s="114"/>
      <c r="Q368" s="114"/>
      <c r="R368" s="114"/>
      <c r="S368" s="114"/>
      <c r="T368" s="114"/>
      <c r="U368" s="114"/>
      <c r="V368" s="114"/>
      <c r="W368" s="114"/>
      <c r="X368" s="114"/>
      <c r="Y368" s="114"/>
    </row>
    <row r="369" spans="1:25" x14ac:dyDescent="0.3">
      <c r="A369" s="6"/>
      <c r="B369" s="6"/>
      <c r="C369" s="6"/>
      <c r="D369" s="6"/>
      <c r="E369" s="6"/>
      <c r="F369" s="6"/>
      <c r="G369" s="6"/>
      <c r="H369" s="6"/>
      <c r="I369" s="6"/>
      <c r="J369" s="7"/>
      <c r="K369" s="6"/>
      <c r="L369" s="7"/>
      <c r="M369" s="7"/>
      <c r="N369" s="7"/>
      <c r="O369" s="6"/>
      <c r="P369" s="114"/>
      <c r="Q369" s="114"/>
      <c r="R369" s="114"/>
      <c r="S369" s="114"/>
      <c r="T369" s="114"/>
      <c r="U369" s="114"/>
      <c r="V369" s="114"/>
      <c r="W369" s="114"/>
      <c r="X369" s="114"/>
      <c r="Y369" s="114"/>
    </row>
    <row r="370" spans="1:25" x14ac:dyDescent="0.3">
      <c r="A370" s="6"/>
      <c r="B370" s="6"/>
      <c r="C370" s="6"/>
      <c r="D370" s="6"/>
      <c r="E370" s="6"/>
      <c r="F370" s="6"/>
      <c r="G370" s="6"/>
      <c r="H370" s="6"/>
      <c r="I370" s="6"/>
      <c r="J370" s="7"/>
      <c r="K370" s="6"/>
      <c r="L370" s="7"/>
      <c r="M370" s="7"/>
      <c r="N370" s="7"/>
      <c r="O370" s="6"/>
      <c r="P370" s="114"/>
      <c r="Q370" s="114"/>
      <c r="R370" s="114"/>
      <c r="S370" s="114"/>
      <c r="T370" s="114"/>
      <c r="U370" s="114"/>
      <c r="V370" s="114"/>
      <c r="W370" s="114"/>
      <c r="X370" s="114"/>
      <c r="Y370" s="114"/>
    </row>
    <row r="371" spans="1:25" x14ac:dyDescent="0.3">
      <c r="A371" s="6"/>
      <c r="B371" s="6"/>
      <c r="C371" s="6"/>
      <c r="D371" s="6"/>
      <c r="E371" s="6"/>
      <c r="F371" s="6"/>
      <c r="G371" s="6"/>
      <c r="H371" s="6"/>
      <c r="I371" s="6"/>
      <c r="J371" s="7"/>
      <c r="K371" s="6"/>
      <c r="L371" s="7"/>
      <c r="M371" s="7"/>
      <c r="N371" s="7"/>
      <c r="O371" s="6"/>
      <c r="P371" s="114"/>
      <c r="Q371" s="114"/>
      <c r="R371" s="114"/>
      <c r="S371" s="114"/>
      <c r="T371" s="114"/>
      <c r="U371" s="114"/>
      <c r="V371" s="114"/>
      <c r="W371" s="114"/>
      <c r="X371" s="114"/>
      <c r="Y371" s="114"/>
    </row>
    <row r="372" spans="1:25" x14ac:dyDescent="0.3">
      <c r="A372" s="6"/>
      <c r="B372" s="6"/>
      <c r="C372" s="6"/>
      <c r="D372" s="6"/>
      <c r="E372" s="6"/>
      <c r="F372" s="6"/>
      <c r="G372" s="6"/>
      <c r="H372" s="6"/>
      <c r="I372" s="6"/>
      <c r="J372" s="7"/>
      <c r="K372" s="6"/>
      <c r="L372" s="7"/>
      <c r="M372" s="7"/>
      <c r="N372" s="7"/>
      <c r="O372" s="6"/>
      <c r="P372" s="114"/>
      <c r="Q372" s="114"/>
      <c r="R372" s="114"/>
      <c r="S372" s="114"/>
      <c r="T372" s="114"/>
      <c r="U372" s="114"/>
      <c r="V372" s="114"/>
      <c r="W372" s="114"/>
      <c r="X372" s="114"/>
      <c r="Y372" s="114"/>
    </row>
    <row r="373" spans="1:25" x14ac:dyDescent="0.3">
      <c r="A373" s="6"/>
      <c r="B373" s="6"/>
      <c r="C373" s="6"/>
      <c r="D373" s="6"/>
      <c r="E373" s="6"/>
      <c r="F373" s="6"/>
      <c r="G373" s="6"/>
      <c r="H373" s="6"/>
      <c r="I373" s="6"/>
      <c r="J373" s="7"/>
      <c r="K373" s="6"/>
      <c r="L373" s="7"/>
      <c r="M373" s="7"/>
      <c r="N373" s="7"/>
      <c r="O373" s="6"/>
      <c r="P373" s="114"/>
      <c r="Q373" s="114"/>
      <c r="R373" s="114"/>
      <c r="S373" s="114"/>
      <c r="T373" s="114"/>
      <c r="U373" s="114"/>
      <c r="V373" s="114"/>
      <c r="W373" s="114"/>
      <c r="X373" s="114"/>
      <c r="Y373" s="114"/>
    </row>
    <row r="374" spans="1:25" x14ac:dyDescent="0.3">
      <c r="A374" s="6"/>
      <c r="B374" s="6"/>
      <c r="C374" s="6"/>
      <c r="D374" s="6"/>
      <c r="E374" s="6"/>
      <c r="F374" s="6"/>
      <c r="G374" s="6"/>
      <c r="H374" s="6"/>
      <c r="I374" s="6"/>
      <c r="J374" s="7"/>
      <c r="K374" s="6"/>
      <c r="L374" s="7"/>
      <c r="M374" s="7"/>
      <c r="N374" s="7"/>
      <c r="O374" s="6"/>
      <c r="P374" s="114"/>
      <c r="Q374" s="114"/>
      <c r="R374" s="114"/>
      <c r="S374" s="114"/>
      <c r="T374" s="114"/>
      <c r="U374" s="114"/>
      <c r="V374" s="114"/>
      <c r="W374" s="114"/>
      <c r="X374" s="114"/>
      <c r="Y374" s="114"/>
    </row>
    <row r="375" spans="1:25" x14ac:dyDescent="0.3">
      <c r="A375" s="6"/>
      <c r="B375" s="6"/>
      <c r="C375" s="6"/>
      <c r="D375" s="6"/>
      <c r="E375" s="6"/>
      <c r="F375" s="6"/>
      <c r="G375" s="6"/>
      <c r="H375" s="6"/>
      <c r="I375" s="6"/>
      <c r="J375" s="7"/>
      <c r="K375" s="6"/>
      <c r="L375" s="7"/>
      <c r="M375" s="7"/>
      <c r="N375" s="7"/>
      <c r="O375" s="6"/>
      <c r="P375" s="114"/>
      <c r="Q375" s="114"/>
      <c r="R375" s="114"/>
      <c r="S375" s="114"/>
      <c r="T375" s="114"/>
      <c r="U375" s="114"/>
      <c r="V375" s="114"/>
      <c r="W375" s="114"/>
      <c r="X375" s="114"/>
      <c r="Y375" s="114"/>
    </row>
    <row r="376" spans="1:25" x14ac:dyDescent="0.3">
      <c r="A376" s="6"/>
      <c r="B376" s="6"/>
      <c r="C376" s="6"/>
      <c r="D376" s="6"/>
      <c r="E376" s="6"/>
      <c r="F376" s="6"/>
      <c r="G376" s="6"/>
      <c r="H376" s="6"/>
      <c r="I376" s="6"/>
      <c r="J376" s="7"/>
      <c r="K376" s="6"/>
      <c r="L376" s="7"/>
      <c r="M376" s="7"/>
      <c r="N376" s="7"/>
      <c r="O376" s="6"/>
      <c r="P376" s="114"/>
      <c r="Q376" s="114"/>
      <c r="R376" s="114"/>
      <c r="S376" s="114"/>
      <c r="T376" s="114"/>
      <c r="U376" s="114"/>
      <c r="V376" s="114"/>
      <c r="W376" s="114"/>
      <c r="X376" s="114"/>
      <c r="Y376" s="114"/>
    </row>
    <row r="377" spans="1:25" x14ac:dyDescent="0.3">
      <c r="A377" s="6"/>
      <c r="B377" s="6"/>
      <c r="C377" s="6"/>
      <c r="D377" s="6"/>
      <c r="E377" s="6"/>
      <c r="F377" s="6"/>
      <c r="G377" s="6"/>
      <c r="H377" s="6"/>
      <c r="I377" s="6"/>
      <c r="J377" s="7"/>
      <c r="K377" s="6"/>
      <c r="L377" s="7"/>
      <c r="M377" s="7"/>
      <c r="N377" s="7"/>
      <c r="O377" s="6"/>
      <c r="P377" s="114"/>
      <c r="Q377" s="114"/>
      <c r="R377" s="114"/>
      <c r="S377" s="114"/>
      <c r="T377" s="114"/>
      <c r="U377" s="114"/>
      <c r="V377" s="114"/>
      <c r="W377" s="114"/>
      <c r="X377" s="114"/>
      <c r="Y377" s="114"/>
    </row>
    <row r="378" spans="1:25" x14ac:dyDescent="0.3">
      <c r="A378" s="6"/>
      <c r="B378" s="6"/>
      <c r="C378" s="6"/>
      <c r="D378" s="6"/>
      <c r="E378" s="6"/>
      <c r="F378" s="6"/>
      <c r="G378" s="6"/>
      <c r="H378" s="6"/>
      <c r="I378" s="6"/>
      <c r="J378" s="7"/>
      <c r="K378" s="6"/>
      <c r="L378" s="7"/>
      <c r="M378" s="7"/>
      <c r="N378" s="7"/>
      <c r="O378" s="6"/>
      <c r="P378" s="114"/>
      <c r="Q378" s="114"/>
      <c r="R378" s="114"/>
      <c r="S378" s="114"/>
      <c r="T378" s="114"/>
      <c r="U378" s="114"/>
      <c r="V378" s="114"/>
      <c r="W378" s="114"/>
      <c r="X378" s="114"/>
      <c r="Y378" s="114"/>
    </row>
    <row r="379" spans="1:25" x14ac:dyDescent="0.3">
      <c r="A379" s="6"/>
      <c r="B379" s="6"/>
      <c r="C379" s="6"/>
      <c r="D379" s="6"/>
      <c r="E379" s="6"/>
      <c r="F379" s="6"/>
      <c r="G379" s="6"/>
      <c r="H379" s="6"/>
      <c r="I379" s="6"/>
      <c r="J379" s="7"/>
      <c r="K379" s="6"/>
      <c r="L379" s="7"/>
      <c r="M379" s="7"/>
      <c r="N379" s="7"/>
      <c r="O379" s="6"/>
      <c r="P379" s="114"/>
      <c r="Q379" s="114"/>
      <c r="R379" s="114"/>
      <c r="S379" s="114"/>
      <c r="T379" s="114"/>
      <c r="U379" s="114"/>
      <c r="V379" s="114"/>
      <c r="W379" s="114"/>
      <c r="X379" s="114"/>
      <c r="Y379" s="114"/>
    </row>
    <row r="380" spans="1:25" x14ac:dyDescent="0.3">
      <c r="A380" s="6"/>
      <c r="B380" s="6"/>
      <c r="C380" s="6"/>
      <c r="D380" s="6"/>
      <c r="E380" s="6"/>
      <c r="F380" s="6"/>
      <c r="G380" s="6"/>
      <c r="H380" s="6"/>
      <c r="I380" s="6"/>
      <c r="J380" s="7"/>
      <c r="K380" s="6"/>
      <c r="L380" s="7"/>
      <c r="M380" s="7"/>
      <c r="N380" s="7"/>
      <c r="O380" s="6"/>
      <c r="P380" s="114"/>
      <c r="Q380" s="114"/>
      <c r="R380" s="114"/>
      <c r="S380" s="114"/>
      <c r="T380" s="114"/>
      <c r="U380" s="114"/>
      <c r="V380" s="114"/>
      <c r="W380" s="114"/>
      <c r="X380" s="114"/>
      <c r="Y380" s="114"/>
    </row>
    <row r="381" spans="1:25" x14ac:dyDescent="0.3">
      <c r="A381" s="6"/>
      <c r="B381" s="6"/>
      <c r="C381" s="6"/>
      <c r="D381" s="6"/>
      <c r="E381" s="6"/>
      <c r="F381" s="6"/>
      <c r="G381" s="6"/>
      <c r="H381" s="6"/>
      <c r="I381" s="6"/>
      <c r="J381" s="7"/>
      <c r="K381" s="6"/>
      <c r="L381" s="7"/>
      <c r="M381" s="7"/>
      <c r="N381" s="7"/>
      <c r="O381" s="6"/>
      <c r="P381" s="114"/>
      <c r="Q381" s="114"/>
      <c r="R381" s="114"/>
      <c r="S381" s="114"/>
      <c r="T381" s="114"/>
      <c r="U381" s="114"/>
      <c r="V381" s="114"/>
      <c r="W381" s="114"/>
      <c r="X381" s="114"/>
      <c r="Y381" s="114"/>
    </row>
    <row r="382" spans="1:25" x14ac:dyDescent="0.3">
      <c r="A382" s="6"/>
      <c r="B382" s="6"/>
      <c r="C382" s="6"/>
      <c r="D382" s="6"/>
      <c r="E382" s="6"/>
      <c r="F382" s="6"/>
      <c r="G382" s="6"/>
      <c r="H382" s="6"/>
      <c r="I382" s="6"/>
      <c r="J382" s="7"/>
      <c r="K382" s="6"/>
      <c r="L382" s="7"/>
      <c r="M382" s="7"/>
      <c r="N382" s="7"/>
      <c r="O382" s="6"/>
      <c r="P382" s="114"/>
      <c r="Q382" s="114"/>
      <c r="R382" s="114"/>
      <c r="S382" s="114"/>
      <c r="T382" s="114"/>
      <c r="U382" s="114"/>
      <c r="V382" s="114"/>
      <c r="W382" s="114"/>
      <c r="X382" s="114"/>
      <c r="Y382" s="114"/>
    </row>
    <row r="383" spans="1:25" x14ac:dyDescent="0.3">
      <c r="A383" s="6"/>
      <c r="B383" s="6"/>
      <c r="C383" s="6"/>
      <c r="D383" s="6"/>
      <c r="E383" s="6"/>
      <c r="F383" s="6"/>
      <c r="G383" s="6"/>
      <c r="H383" s="6"/>
      <c r="I383" s="6"/>
      <c r="J383" s="7"/>
      <c r="K383" s="6"/>
      <c r="L383" s="7"/>
      <c r="M383" s="7"/>
      <c r="N383" s="7"/>
      <c r="O383" s="6"/>
      <c r="P383" s="114"/>
      <c r="Q383" s="114"/>
      <c r="R383" s="114"/>
      <c r="S383" s="114"/>
      <c r="T383" s="114"/>
      <c r="U383" s="114"/>
      <c r="V383" s="114"/>
      <c r="W383" s="114"/>
      <c r="X383" s="114"/>
      <c r="Y383" s="114"/>
    </row>
    <row r="384" spans="1:25" x14ac:dyDescent="0.3">
      <c r="A384" s="6"/>
      <c r="B384" s="6"/>
      <c r="C384" s="6"/>
      <c r="D384" s="6"/>
      <c r="E384" s="6"/>
      <c r="F384" s="6"/>
      <c r="G384" s="6"/>
      <c r="H384" s="6"/>
      <c r="I384" s="6"/>
      <c r="J384" s="7"/>
      <c r="K384" s="6"/>
      <c r="L384" s="7"/>
      <c r="M384" s="7"/>
      <c r="N384" s="7"/>
      <c r="O384" s="6"/>
      <c r="P384" s="114"/>
      <c r="Q384" s="114"/>
      <c r="R384" s="114"/>
      <c r="S384" s="114"/>
      <c r="T384" s="114"/>
      <c r="U384" s="114"/>
      <c r="V384" s="114"/>
      <c r="W384" s="114"/>
      <c r="X384" s="114"/>
      <c r="Y384" s="114"/>
    </row>
    <row r="385" spans="1:25" x14ac:dyDescent="0.3">
      <c r="A385" s="6"/>
      <c r="B385" s="6"/>
      <c r="C385" s="6"/>
      <c r="D385" s="6"/>
      <c r="E385" s="6"/>
      <c r="F385" s="6"/>
      <c r="G385" s="6"/>
      <c r="H385" s="6"/>
      <c r="I385" s="6"/>
      <c r="J385" s="7"/>
      <c r="K385" s="6"/>
      <c r="L385" s="7"/>
      <c r="M385" s="7"/>
      <c r="N385" s="7"/>
      <c r="O385" s="6"/>
      <c r="P385" s="114"/>
      <c r="Q385" s="114"/>
      <c r="R385" s="114"/>
      <c r="S385" s="114"/>
      <c r="T385" s="114"/>
      <c r="U385" s="114"/>
      <c r="V385" s="114"/>
      <c r="W385" s="114"/>
      <c r="X385" s="114"/>
      <c r="Y385" s="114"/>
    </row>
    <row r="386" spans="1:25" x14ac:dyDescent="0.3">
      <c r="A386" s="6"/>
      <c r="B386" s="6"/>
      <c r="C386" s="6"/>
      <c r="D386" s="6"/>
      <c r="E386" s="6"/>
      <c r="F386" s="6"/>
      <c r="G386" s="6"/>
      <c r="H386" s="6"/>
      <c r="I386" s="6"/>
      <c r="J386" s="7"/>
      <c r="K386" s="6"/>
      <c r="L386" s="7"/>
      <c r="M386" s="7"/>
      <c r="N386" s="7"/>
      <c r="O386" s="6"/>
      <c r="P386" s="114"/>
      <c r="Q386" s="114"/>
      <c r="R386" s="114"/>
      <c r="S386" s="114"/>
      <c r="T386" s="114"/>
      <c r="U386" s="114"/>
      <c r="V386" s="114"/>
      <c r="W386" s="114"/>
      <c r="X386" s="114"/>
      <c r="Y386" s="114"/>
    </row>
    <row r="387" spans="1:25" x14ac:dyDescent="0.3">
      <c r="A387" s="6"/>
      <c r="B387" s="6"/>
      <c r="C387" s="6"/>
      <c r="D387" s="6"/>
      <c r="E387" s="6"/>
      <c r="F387" s="6"/>
      <c r="G387" s="6"/>
      <c r="H387" s="6"/>
      <c r="I387" s="6"/>
      <c r="J387" s="7"/>
      <c r="K387" s="6"/>
      <c r="L387" s="7"/>
      <c r="M387" s="7"/>
      <c r="N387" s="7"/>
      <c r="O387" s="6"/>
      <c r="P387" s="114"/>
      <c r="Q387" s="114"/>
      <c r="R387" s="114"/>
      <c r="S387" s="114"/>
      <c r="T387" s="114"/>
      <c r="U387" s="114"/>
      <c r="V387" s="114"/>
      <c r="W387" s="114"/>
      <c r="X387" s="114"/>
      <c r="Y387" s="114"/>
    </row>
    <row r="388" spans="1:25" x14ac:dyDescent="0.3">
      <c r="A388" s="6"/>
      <c r="B388" s="6"/>
      <c r="C388" s="6"/>
      <c r="D388" s="6"/>
      <c r="E388" s="6"/>
      <c r="F388" s="6"/>
      <c r="G388" s="6"/>
      <c r="H388" s="6"/>
      <c r="I388" s="6"/>
      <c r="J388" s="7"/>
      <c r="K388" s="6"/>
      <c r="L388" s="7"/>
      <c r="M388" s="7"/>
      <c r="N388" s="7"/>
      <c r="O388" s="6"/>
      <c r="P388" s="114"/>
      <c r="Q388" s="114"/>
      <c r="R388" s="114"/>
      <c r="S388" s="114"/>
      <c r="T388" s="114"/>
      <c r="U388" s="114"/>
      <c r="V388" s="114"/>
      <c r="W388" s="114"/>
      <c r="X388" s="114"/>
      <c r="Y388" s="114"/>
    </row>
    <row r="389" spans="1:25" x14ac:dyDescent="0.3">
      <c r="A389" s="6"/>
      <c r="B389" s="6"/>
      <c r="C389" s="6"/>
      <c r="D389" s="6"/>
      <c r="E389" s="6"/>
      <c r="F389" s="6"/>
      <c r="G389" s="6"/>
      <c r="H389" s="6"/>
      <c r="I389" s="6"/>
      <c r="J389" s="7"/>
      <c r="K389" s="6"/>
      <c r="L389" s="7"/>
      <c r="M389" s="7"/>
      <c r="N389" s="7"/>
      <c r="O389" s="6"/>
      <c r="P389" s="114"/>
      <c r="Q389" s="114"/>
      <c r="R389" s="114"/>
      <c r="S389" s="114"/>
      <c r="T389" s="114"/>
      <c r="U389" s="114"/>
      <c r="V389" s="114"/>
      <c r="W389" s="114"/>
      <c r="X389" s="114"/>
      <c r="Y389" s="114"/>
    </row>
    <row r="390" spans="1:25" x14ac:dyDescent="0.3">
      <c r="A390" s="6"/>
      <c r="B390" s="6"/>
      <c r="C390" s="6"/>
      <c r="D390" s="6"/>
      <c r="E390" s="6"/>
      <c r="F390" s="6"/>
      <c r="G390" s="6"/>
      <c r="H390" s="6"/>
      <c r="I390" s="6"/>
      <c r="J390" s="7"/>
      <c r="K390" s="6"/>
      <c r="L390" s="7"/>
      <c r="M390" s="7"/>
      <c r="N390" s="7"/>
      <c r="O390" s="6"/>
      <c r="P390" s="114"/>
      <c r="Q390" s="114"/>
      <c r="R390" s="114"/>
      <c r="S390" s="114"/>
      <c r="T390" s="114"/>
      <c r="U390" s="114"/>
      <c r="V390" s="114"/>
      <c r="W390" s="114"/>
      <c r="X390" s="114"/>
      <c r="Y390" s="114"/>
    </row>
    <row r="391" spans="1:25" x14ac:dyDescent="0.3">
      <c r="A391" s="6"/>
      <c r="B391" s="6"/>
      <c r="C391" s="6"/>
      <c r="D391" s="6"/>
      <c r="E391" s="6"/>
      <c r="F391" s="6"/>
      <c r="G391" s="6"/>
      <c r="H391" s="6"/>
      <c r="I391" s="6"/>
      <c r="J391" s="7"/>
      <c r="K391" s="6"/>
      <c r="L391" s="7"/>
      <c r="M391" s="7"/>
      <c r="N391" s="7"/>
      <c r="O391" s="6"/>
      <c r="P391" s="114"/>
      <c r="Q391" s="114"/>
      <c r="R391" s="114"/>
      <c r="S391" s="114"/>
      <c r="T391" s="114"/>
      <c r="U391" s="114"/>
      <c r="V391" s="114"/>
      <c r="W391" s="114"/>
      <c r="X391" s="114"/>
      <c r="Y391" s="114"/>
    </row>
    <row r="392" spans="1:25" x14ac:dyDescent="0.3">
      <c r="A392" s="6"/>
      <c r="B392" s="6"/>
      <c r="C392" s="6"/>
      <c r="D392" s="6"/>
      <c r="E392" s="6"/>
      <c r="F392" s="6"/>
      <c r="G392" s="6"/>
      <c r="H392" s="6"/>
      <c r="I392" s="6"/>
      <c r="J392" s="7"/>
      <c r="K392" s="6"/>
      <c r="L392" s="7"/>
      <c r="M392" s="7"/>
      <c r="N392" s="7"/>
      <c r="O392" s="6"/>
      <c r="P392" s="114"/>
      <c r="Q392" s="114"/>
      <c r="R392" s="114"/>
      <c r="S392" s="114"/>
      <c r="T392" s="114"/>
      <c r="U392" s="114"/>
      <c r="V392" s="114"/>
      <c r="W392" s="114"/>
      <c r="X392" s="114"/>
      <c r="Y392" s="114"/>
    </row>
    <row r="393" spans="1:25" x14ac:dyDescent="0.3">
      <c r="A393" s="6"/>
      <c r="B393" s="6"/>
      <c r="C393" s="6"/>
      <c r="D393" s="6"/>
      <c r="E393" s="6"/>
      <c r="F393" s="6"/>
      <c r="G393" s="6"/>
      <c r="H393" s="6"/>
      <c r="I393" s="6"/>
      <c r="J393" s="7"/>
      <c r="K393" s="6"/>
      <c r="L393" s="7"/>
      <c r="M393" s="7"/>
      <c r="N393" s="7"/>
      <c r="O393" s="6"/>
      <c r="P393" s="114"/>
      <c r="Q393" s="114"/>
      <c r="R393" s="114"/>
      <c r="S393" s="114"/>
      <c r="T393" s="114"/>
      <c r="U393" s="114"/>
      <c r="V393" s="114"/>
      <c r="W393" s="114"/>
      <c r="X393" s="114"/>
      <c r="Y393" s="114"/>
    </row>
    <row r="394" spans="1:25" x14ac:dyDescent="0.3">
      <c r="A394" s="6"/>
      <c r="B394" s="6"/>
      <c r="C394" s="6"/>
      <c r="D394" s="6"/>
      <c r="E394" s="6"/>
      <c r="F394" s="6"/>
      <c r="G394" s="6"/>
      <c r="H394" s="6"/>
      <c r="I394" s="6"/>
      <c r="J394" s="7"/>
      <c r="K394" s="6"/>
      <c r="L394" s="7"/>
      <c r="M394" s="7"/>
      <c r="N394" s="7"/>
      <c r="O394" s="6"/>
      <c r="P394" s="114"/>
      <c r="Q394" s="114"/>
      <c r="R394" s="114"/>
      <c r="S394" s="114"/>
      <c r="T394" s="114"/>
      <c r="U394" s="114"/>
      <c r="V394" s="114"/>
      <c r="W394" s="114"/>
      <c r="X394" s="114"/>
      <c r="Y394" s="114"/>
    </row>
    <row r="395" spans="1:25" x14ac:dyDescent="0.3">
      <c r="A395" s="6"/>
      <c r="B395" s="6"/>
      <c r="C395" s="6"/>
      <c r="D395" s="6"/>
      <c r="E395" s="6"/>
      <c r="F395" s="6"/>
      <c r="G395" s="6"/>
      <c r="H395" s="6"/>
      <c r="I395" s="6"/>
      <c r="J395" s="7"/>
      <c r="K395" s="6"/>
      <c r="L395" s="7"/>
      <c r="M395" s="7"/>
      <c r="N395" s="7"/>
      <c r="O395" s="6"/>
      <c r="P395" s="114"/>
      <c r="Q395" s="114"/>
      <c r="R395" s="114"/>
      <c r="S395" s="114"/>
      <c r="T395" s="114"/>
      <c r="U395" s="114"/>
      <c r="V395" s="114"/>
      <c r="W395" s="114"/>
      <c r="X395" s="114"/>
      <c r="Y395" s="114"/>
    </row>
    <row r="396" spans="1:25" x14ac:dyDescent="0.3">
      <c r="A396" s="6"/>
      <c r="B396" s="6"/>
      <c r="C396" s="6"/>
      <c r="D396" s="6"/>
      <c r="E396" s="6"/>
      <c r="F396" s="6"/>
      <c r="G396" s="6"/>
      <c r="H396" s="6"/>
      <c r="I396" s="6"/>
      <c r="J396" s="7"/>
      <c r="K396" s="6"/>
      <c r="L396" s="7"/>
      <c r="M396" s="7"/>
      <c r="N396" s="7"/>
      <c r="O396" s="6"/>
      <c r="P396" s="114"/>
      <c r="Q396" s="114"/>
      <c r="R396" s="114"/>
      <c r="S396" s="114"/>
      <c r="T396" s="114"/>
      <c r="U396" s="114"/>
      <c r="V396" s="114"/>
      <c r="W396" s="114"/>
      <c r="X396" s="114"/>
      <c r="Y396" s="114"/>
    </row>
    <row r="397" spans="1:25" x14ac:dyDescent="0.3">
      <c r="A397" s="6"/>
      <c r="B397" s="6"/>
      <c r="C397" s="6"/>
      <c r="D397" s="6"/>
      <c r="E397" s="6"/>
      <c r="F397" s="6"/>
      <c r="G397" s="6"/>
      <c r="H397" s="6"/>
      <c r="I397" s="6"/>
      <c r="J397" s="7"/>
      <c r="K397" s="6"/>
      <c r="L397" s="7"/>
      <c r="M397" s="7"/>
      <c r="N397" s="7"/>
      <c r="O397" s="6"/>
      <c r="P397" s="114"/>
      <c r="Q397" s="114"/>
      <c r="R397" s="114"/>
      <c r="S397" s="114"/>
      <c r="T397" s="114"/>
      <c r="U397" s="114"/>
      <c r="V397" s="114"/>
      <c r="W397" s="114"/>
      <c r="X397" s="114"/>
      <c r="Y397" s="114"/>
    </row>
    <row r="398" spans="1:25" x14ac:dyDescent="0.3">
      <c r="A398" s="6"/>
      <c r="B398" s="6"/>
      <c r="C398" s="6"/>
      <c r="D398" s="6"/>
      <c r="E398" s="6"/>
      <c r="F398" s="6"/>
      <c r="G398" s="6"/>
      <c r="H398" s="6"/>
      <c r="I398" s="6"/>
      <c r="J398" s="7"/>
      <c r="K398" s="6"/>
      <c r="L398" s="7"/>
      <c r="M398" s="7"/>
      <c r="N398" s="7"/>
      <c r="O398" s="6"/>
      <c r="P398" s="114"/>
      <c r="Q398" s="114"/>
      <c r="R398" s="114"/>
      <c r="S398" s="114"/>
      <c r="T398" s="114"/>
      <c r="U398" s="114"/>
      <c r="V398" s="114"/>
      <c r="W398" s="114"/>
      <c r="X398" s="114"/>
      <c r="Y398" s="114"/>
    </row>
    <row r="399" spans="1:25" x14ac:dyDescent="0.3">
      <c r="A399" s="6"/>
      <c r="B399" s="6"/>
      <c r="C399" s="6"/>
      <c r="D399" s="6"/>
      <c r="E399" s="6"/>
      <c r="F399" s="6"/>
      <c r="G399" s="6"/>
      <c r="H399" s="6"/>
      <c r="I399" s="6"/>
      <c r="J399" s="7"/>
      <c r="K399" s="6"/>
      <c r="L399" s="7"/>
      <c r="M399" s="7"/>
      <c r="N399" s="7"/>
      <c r="O399" s="6"/>
      <c r="P399" s="114"/>
      <c r="Q399" s="114"/>
      <c r="R399" s="114"/>
      <c r="S399" s="114"/>
      <c r="T399" s="114"/>
      <c r="U399" s="114"/>
      <c r="V399" s="114"/>
      <c r="W399" s="114"/>
      <c r="X399" s="114"/>
      <c r="Y399" s="114"/>
    </row>
    <row r="400" spans="1:25" x14ac:dyDescent="0.3">
      <c r="A400" s="6"/>
      <c r="B400" s="6"/>
      <c r="C400" s="6"/>
      <c r="D400" s="6"/>
      <c r="E400" s="6"/>
      <c r="F400" s="6"/>
      <c r="G400" s="6"/>
      <c r="H400" s="6"/>
      <c r="I400" s="6"/>
      <c r="J400" s="7"/>
      <c r="K400" s="6"/>
      <c r="L400" s="7"/>
      <c r="M400" s="7"/>
      <c r="N400" s="7"/>
      <c r="O400" s="6"/>
      <c r="P400" s="114"/>
      <c r="Q400" s="114"/>
      <c r="R400" s="114"/>
      <c r="S400" s="114"/>
      <c r="T400" s="114"/>
      <c r="U400" s="114"/>
      <c r="V400" s="114"/>
      <c r="W400" s="114"/>
      <c r="X400" s="114"/>
      <c r="Y400" s="114"/>
    </row>
    <row r="401" spans="1:25" x14ac:dyDescent="0.3">
      <c r="A401" s="6"/>
      <c r="B401" s="6"/>
      <c r="C401" s="6"/>
      <c r="D401" s="6"/>
      <c r="E401" s="6"/>
      <c r="F401" s="6"/>
      <c r="G401" s="6"/>
      <c r="H401" s="6"/>
      <c r="I401" s="6"/>
      <c r="J401" s="7"/>
      <c r="K401" s="6"/>
      <c r="L401" s="7"/>
      <c r="M401" s="7"/>
      <c r="N401" s="7"/>
      <c r="O401" s="6"/>
      <c r="P401" s="114"/>
      <c r="Q401" s="114"/>
      <c r="R401" s="114"/>
      <c r="S401" s="114"/>
      <c r="T401" s="114"/>
      <c r="U401" s="114"/>
      <c r="V401" s="114"/>
      <c r="W401" s="114"/>
      <c r="X401" s="114"/>
      <c r="Y401" s="114"/>
    </row>
    <row r="402" spans="1:25" x14ac:dyDescent="0.3">
      <c r="A402" s="6"/>
      <c r="B402" s="6"/>
      <c r="C402" s="6"/>
      <c r="D402" s="6"/>
      <c r="E402" s="6"/>
      <c r="F402" s="6"/>
      <c r="G402" s="6"/>
      <c r="H402" s="6"/>
      <c r="I402" s="6"/>
      <c r="J402" s="7"/>
      <c r="K402" s="6"/>
      <c r="L402" s="7"/>
      <c r="M402" s="7"/>
      <c r="N402" s="7"/>
      <c r="O402" s="6"/>
      <c r="P402" s="114"/>
      <c r="Q402" s="114"/>
      <c r="R402" s="114"/>
      <c r="S402" s="114"/>
      <c r="T402" s="114"/>
      <c r="U402" s="114"/>
      <c r="V402" s="114"/>
      <c r="W402" s="114"/>
      <c r="X402" s="114"/>
      <c r="Y402" s="114"/>
    </row>
    <row r="403" spans="1:25" x14ac:dyDescent="0.3">
      <c r="A403" s="6"/>
      <c r="B403" s="6"/>
      <c r="C403" s="6"/>
      <c r="D403" s="6"/>
      <c r="E403" s="6"/>
      <c r="F403" s="6"/>
      <c r="G403" s="6"/>
      <c r="H403" s="6"/>
      <c r="I403" s="6"/>
      <c r="J403" s="7"/>
      <c r="K403" s="6"/>
      <c r="L403" s="7"/>
      <c r="M403" s="7"/>
      <c r="N403" s="7"/>
      <c r="O403" s="6"/>
      <c r="P403" s="114"/>
      <c r="Q403" s="114"/>
      <c r="R403" s="114"/>
      <c r="S403" s="114"/>
      <c r="T403" s="114"/>
      <c r="U403" s="114"/>
      <c r="V403" s="114"/>
      <c r="W403" s="114"/>
      <c r="X403" s="114"/>
      <c r="Y403" s="114"/>
    </row>
    <row r="404" spans="1:25" x14ac:dyDescent="0.3">
      <c r="A404" s="6"/>
      <c r="B404" s="6"/>
      <c r="C404" s="6"/>
      <c r="D404" s="6"/>
      <c r="E404" s="6"/>
      <c r="F404" s="6"/>
      <c r="G404" s="6"/>
      <c r="H404" s="6"/>
      <c r="I404" s="6"/>
      <c r="J404" s="7"/>
      <c r="K404" s="6"/>
      <c r="L404" s="7"/>
      <c r="M404" s="7"/>
      <c r="N404" s="7"/>
      <c r="O404" s="6"/>
      <c r="P404" s="114"/>
      <c r="Q404" s="114"/>
      <c r="R404" s="114"/>
      <c r="S404" s="114"/>
      <c r="T404" s="114"/>
      <c r="U404" s="114"/>
      <c r="V404" s="114"/>
      <c r="W404" s="114"/>
      <c r="X404" s="114"/>
      <c r="Y404" s="114"/>
    </row>
    <row r="405" spans="1:25" x14ac:dyDescent="0.3">
      <c r="A405" s="6"/>
      <c r="B405" s="6"/>
      <c r="C405" s="6"/>
      <c r="D405" s="6"/>
      <c r="E405" s="6"/>
      <c r="F405" s="6"/>
      <c r="G405" s="6"/>
      <c r="H405" s="6"/>
      <c r="I405" s="6"/>
      <c r="J405" s="7"/>
      <c r="K405" s="6"/>
      <c r="L405" s="7"/>
      <c r="M405" s="7"/>
      <c r="N405" s="7"/>
      <c r="O405" s="6"/>
      <c r="P405" s="114"/>
      <c r="Q405" s="114"/>
      <c r="R405" s="114"/>
      <c r="S405" s="114"/>
      <c r="T405" s="114"/>
      <c r="U405" s="114"/>
      <c r="V405" s="114"/>
      <c r="W405" s="114"/>
      <c r="X405" s="114"/>
      <c r="Y405" s="114"/>
    </row>
    <row r="406" spans="1:25" x14ac:dyDescent="0.3">
      <c r="A406" s="6"/>
      <c r="B406" s="6"/>
      <c r="C406" s="6"/>
      <c r="D406" s="6"/>
      <c r="E406" s="6"/>
      <c r="F406" s="6"/>
      <c r="G406" s="6"/>
      <c r="H406" s="6"/>
      <c r="I406" s="6"/>
      <c r="J406" s="7"/>
      <c r="K406" s="6"/>
      <c r="L406" s="7"/>
      <c r="M406" s="7"/>
      <c r="N406" s="7"/>
      <c r="O406" s="6"/>
      <c r="P406" s="114"/>
      <c r="Q406" s="114"/>
      <c r="R406" s="114"/>
      <c r="S406" s="114"/>
      <c r="T406" s="114"/>
      <c r="U406" s="114"/>
      <c r="V406" s="114"/>
      <c r="W406" s="114"/>
      <c r="X406" s="114"/>
      <c r="Y406" s="114"/>
    </row>
    <row r="407" spans="1:25" x14ac:dyDescent="0.3">
      <c r="A407" s="6"/>
      <c r="B407" s="6"/>
      <c r="C407" s="6"/>
      <c r="D407" s="6"/>
      <c r="E407" s="6"/>
      <c r="F407" s="6"/>
      <c r="G407" s="6"/>
      <c r="H407" s="6"/>
      <c r="I407" s="6"/>
      <c r="J407" s="7"/>
      <c r="K407" s="6"/>
      <c r="L407" s="7"/>
      <c r="M407" s="7"/>
      <c r="N407" s="7"/>
      <c r="O407" s="6"/>
      <c r="P407" s="114"/>
      <c r="Q407" s="114"/>
      <c r="R407" s="114"/>
      <c r="S407" s="114"/>
      <c r="T407" s="114"/>
      <c r="U407" s="114"/>
      <c r="V407" s="114"/>
      <c r="W407" s="114"/>
      <c r="X407" s="114"/>
      <c r="Y407" s="114"/>
    </row>
    <row r="408" spans="1:25" x14ac:dyDescent="0.3">
      <c r="A408" s="6"/>
      <c r="B408" s="6"/>
      <c r="C408" s="6"/>
      <c r="D408" s="6"/>
      <c r="E408" s="6"/>
      <c r="F408" s="6"/>
      <c r="G408" s="6"/>
      <c r="H408" s="6"/>
      <c r="I408" s="6"/>
      <c r="J408" s="7"/>
      <c r="K408" s="6"/>
      <c r="L408" s="7"/>
      <c r="M408" s="7"/>
      <c r="N408" s="7"/>
      <c r="O408" s="6"/>
      <c r="P408" s="114"/>
      <c r="Q408" s="114"/>
      <c r="R408" s="114"/>
      <c r="S408" s="114"/>
      <c r="T408" s="114"/>
      <c r="U408" s="114"/>
      <c r="V408" s="114"/>
      <c r="W408" s="114"/>
      <c r="X408" s="114"/>
      <c r="Y408" s="114"/>
    </row>
    <row r="409" spans="1:25" x14ac:dyDescent="0.3">
      <c r="A409" s="6"/>
      <c r="B409" s="6"/>
      <c r="C409" s="6"/>
      <c r="D409" s="6"/>
      <c r="E409" s="6"/>
      <c r="F409" s="6"/>
      <c r="G409" s="6"/>
      <c r="H409" s="6"/>
      <c r="I409" s="6"/>
      <c r="J409" s="7"/>
      <c r="K409" s="6"/>
      <c r="L409" s="7"/>
      <c r="M409" s="7"/>
      <c r="N409" s="7"/>
      <c r="O409" s="6"/>
      <c r="P409" s="114"/>
      <c r="Q409" s="114"/>
      <c r="R409" s="114"/>
      <c r="S409" s="114"/>
      <c r="T409" s="114"/>
      <c r="U409" s="114"/>
      <c r="V409" s="114"/>
      <c r="W409" s="114"/>
      <c r="X409" s="114"/>
      <c r="Y409" s="114"/>
    </row>
    <row r="410" spans="1:25" x14ac:dyDescent="0.3">
      <c r="A410" s="6"/>
      <c r="B410" s="6"/>
      <c r="C410" s="6"/>
      <c r="D410" s="6"/>
      <c r="E410" s="6"/>
      <c r="F410" s="6"/>
      <c r="G410" s="6"/>
      <c r="H410" s="6"/>
      <c r="I410" s="6"/>
      <c r="J410" s="7"/>
      <c r="K410" s="6"/>
      <c r="L410" s="7"/>
      <c r="M410" s="7"/>
      <c r="N410" s="7"/>
      <c r="O410" s="6"/>
      <c r="P410" s="114"/>
      <c r="Q410" s="114"/>
      <c r="R410" s="114"/>
      <c r="S410" s="114"/>
      <c r="T410" s="114"/>
      <c r="U410" s="114"/>
      <c r="V410" s="114"/>
      <c r="W410" s="114"/>
      <c r="X410" s="114"/>
      <c r="Y410" s="114"/>
    </row>
    <row r="411" spans="1:25" x14ac:dyDescent="0.3">
      <c r="A411" s="6"/>
      <c r="B411" s="6"/>
      <c r="C411" s="6"/>
      <c r="D411" s="6"/>
      <c r="E411" s="6"/>
      <c r="F411" s="6"/>
      <c r="G411" s="6"/>
      <c r="H411" s="6"/>
      <c r="I411" s="6"/>
      <c r="J411" s="7"/>
      <c r="K411" s="6"/>
      <c r="L411" s="7"/>
      <c r="M411" s="7"/>
      <c r="N411" s="7"/>
      <c r="O411" s="6"/>
      <c r="P411" s="114"/>
      <c r="Q411" s="114"/>
      <c r="R411" s="114"/>
      <c r="S411" s="114"/>
      <c r="T411" s="114"/>
      <c r="U411" s="114"/>
      <c r="V411" s="114"/>
      <c r="W411" s="114"/>
      <c r="X411" s="114"/>
      <c r="Y411" s="114"/>
    </row>
    <row r="412" spans="1:25" x14ac:dyDescent="0.3">
      <c r="A412" s="6"/>
      <c r="B412" s="6"/>
      <c r="C412" s="6"/>
      <c r="D412" s="6"/>
      <c r="E412" s="6"/>
      <c r="F412" s="6"/>
      <c r="G412" s="6"/>
      <c r="H412" s="6"/>
      <c r="I412" s="6"/>
      <c r="J412" s="7"/>
      <c r="K412" s="6"/>
      <c r="L412" s="7"/>
      <c r="M412" s="7"/>
      <c r="N412" s="7"/>
      <c r="O412" s="6"/>
      <c r="P412" s="114"/>
      <c r="Q412" s="114"/>
      <c r="R412" s="114"/>
      <c r="S412" s="114"/>
      <c r="T412" s="114"/>
      <c r="U412" s="114"/>
      <c r="V412" s="114"/>
      <c r="W412" s="114"/>
      <c r="X412" s="114"/>
      <c r="Y412" s="114"/>
    </row>
    <row r="413" spans="1:25" x14ac:dyDescent="0.3">
      <c r="A413" s="6"/>
      <c r="B413" s="6"/>
      <c r="C413" s="6"/>
      <c r="D413" s="6"/>
      <c r="E413" s="6"/>
      <c r="F413" s="6"/>
      <c r="G413" s="6"/>
      <c r="H413" s="6"/>
      <c r="I413" s="6"/>
      <c r="J413" s="7"/>
      <c r="K413" s="6"/>
      <c r="L413" s="7"/>
      <c r="M413" s="7"/>
      <c r="N413" s="7"/>
      <c r="O413" s="6"/>
      <c r="P413" s="114"/>
      <c r="Q413" s="114"/>
      <c r="R413" s="114"/>
      <c r="S413" s="114"/>
      <c r="T413" s="114"/>
      <c r="U413" s="114"/>
      <c r="V413" s="114"/>
      <c r="W413" s="114"/>
      <c r="X413" s="114"/>
      <c r="Y413" s="114"/>
    </row>
    <row r="414" spans="1:25" x14ac:dyDescent="0.3">
      <c r="A414" s="6"/>
      <c r="B414" s="6"/>
      <c r="C414" s="6"/>
      <c r="D414" s="6"/>
      <c r="E414" s="6"/>
      <c r="F414" s="6"/>
      <c r="G414" s="6"/>
      <c r="H414" s="6"/>
      <c r="I414" s="6"/>
      <c r="J414" s="7"/>
      <c r="K414" s="6"/>
      <c r="L414" s="7"/>
      <c r="M414" s="7"/>
      <c r="N414" s="7"/>
      <c r="O414" s="6"/>
      <c r="P414" s="114"/>
      <c r="Q414" s="114"/>
      <c r="R414" s="114"/>
      <c r="S414" s="114"/>
      <c r="T414" s="114"/>
      <c r="U414" s="114"/>
      <c r="V414" s="114"/>
      <c r="W414" s="114"/>
      <c r="X414" s="114"/>
      <c r="Y414" s="114"/>
    </row>
    <row r="415" spans="1:25" x14ac:dyDescent="0.3">
      <c r="A415" s="6"/>
      <c r="B415" s="6"/>
      <c r="C415" s="6"/>
      <c r="D415" s="6"/>
      <c r="E415" s="6"/>
      <c r="F415" s="6"/>
      <c r="G415" s="6"/>
      <c r="H415" s="6"/>
      <c r="I415" s="6"/>
      <c r="J415" s="7"/>
      <c r="K415" s="6"/>
      <c r="L415" s="7"/>
      <c r="M415" s="7"/>
      <c r="N415" s="7"/>
      <c r="O415" s="6"/>
      <c r="P415" s="114"/>
      <c r="Q415" s="114"/>
      <c r="R415" s="114"/>
      <c r="S415" s="114"/>
      <c r="T415" s="114"/>
      <c r="U415" s="114"/>
      <c r="V415" s="114"/>
      <c r="W415" s="114"/>
      <c r="X415" s="114"/>
      <c r="Y415" s="114"/>
    </row>
    <row r="416" spans="1:25" x14ac:dyDescent="0.3">
      <c r="A416" s="6"/>
      <c r="B416" s="6"/>
      <c r="C416" s="6"/>
      <c r="D416" s="6"/>
      <c r="E416" s="6"/>
      <c r="F416" s="6"/>
      <c r="G416" s="6"/>
      <c r="H416" s="6"/>
      <c r="I416" s="6"/>
      <c r="J416" s="7"/>
      <c r="K416" s="6"/>
      <c r="L416" s="7"/>
      <c r="M416" s="7"/>
      <c r="N416" s="7"/>
      <c r="O416" s="6"/>
      <c r="P416" s="114"/>
      <c r="Q416" s="114"/>
      <c r="R416" s="114"/>
      <c r="S416" s="114"/>
      <c r="T416" s="114"/>
      <c r="U416" s="114"/>
      <c r="V416" s="114"/>
      <c r="W416" s="114"/>
      <c r="X416" s="114"/>
      <c r="Y416" s="114"/>
    </row>
    <row r="417" spans="1:25" x14ac:dyDescent="0.3">
      <c r="A417" s="6"/>
      <c r="B417" s="6"/>
      <c r="C417" s="6"/>
      <c r="D417" s="6"/>
      <c r="E417" s="6"/>
      <c r="F417" s="6"/>
      <c r="G417" s="6"/>
      <c r="H417" s="6"/>
      <c r="I417" s="6"/>
      <c r="J417" s="7"/>
      <c r="K417" s="6"/>
      <c r="L417" s="7"/>
      <c r="M417" s="7"/>
      <c r="N417" s="7"/>
      <c r="O417" s="6"/>
      <c r="P417" s="114"/>
      <c r="Q417" s="114"/>
      <c r="R417" s="114"/>
      <c r="S417" s="114"/>
      <c r="T417" s="114"/>
      <c r="U417" s="114"/>
      <c r="V417" s="114"/>
      <c r="W417" s="114"/>
      <c r="X417" s="114"/>
      <c r="Y417" s="114"/>
    </row>
    <row r="418" spans="1:25" x14ac:dyDescent="0.3">
      <c r="A418" s="6"/>
      <c r="B418" s="6"/>
      <c r="C418" s="6"/>
      <c r="D418" s="6"/>
      <c r="E418" s="6"/>
      <c r="F418" s="6"/>
      <c r="G418" s="6"/>
      <c r="H418" s="6"/>
      <c r="I418" s="6"/>
      <c r="J418" s="7"/>
      <c r="K418" s="6"/>
      <c r="L418" s="7"/>
      <c r="M418" s="7"/>
      <c r="N418" s="7"/>
      <c r="O418" s="6"/>
      <c r="P418" s="114"/>
      <c r="Q418" s="114"/>
      <c r="R418" s="114"/>
      <c r="S418" s="114"/>
      <c r="T418" s="114"/>
      <c r="U418" s="114"/>
      <c r="V418" s="114"/>
      <c r="W418" s="114"/>
      <c r="X418" s="114"/>
      <c r="Y418" s="114"/>
    </row>
    <row r="419" spans="1:25" x14ac:dyDescent="0.3">
      <c r="A419" s="6"/>
      <c r="B419" s="6"/>
      <c r="C419" s="6"/>
      <c r="D419" s="6"/>
      <c r="E419" s="6"/>
      <c r="F419" s="6"/>
      <c r="G419" s="6"/>
      <c r="H419" s="6"/>
      <c r="I419" s="6"/>
      <c r="J419" s="7"/>
      <c r="K419" s="6"/>
      <c r="L419" s="7"/>
      <c r="M419" s="7"/>
      <c r="N419" s="7"/>
      <c r="O419" s="6"/>
      <c r="P419" s="114"/>
      <c r="Q419" s="114"/>
      <c r="R419" s="114"/>
      <c r="S419" s="114"/>
      <c r="T419" s="114"/>
      <c r="U419" s="114"/>
      <c r="V419" s="114"/>
      <c r="W419" s="114"/>
      <c r="X419" s="114"/>
      <c r="Y419" s="114"/>
    </row>
    <row r="420" spans="1:25" x14ac:dyDescent="0.3">
      <c r="A420" s="6"/>
      <c r="B420" s="6"/>
      <c r="C420" s="6"/>
      <c r="D420" s="6"/>
      <c r="E420" s="6"/>
      <c r="F420" s="6"/>
      <c r="G420" s="6"/>
      <c r="H420" s="6"/>
      <c r="I420" s="6"/>
      <c r="J420" s="7"/>
      <c r="K420" s="6"/>
      <c r="L420" s="7"/>
      <c r="M420" s="7"/>
      <c r="N420" s="7"/>
      <c r="O420" s="6"/>
      <c r="P420" s="114"/>
      <c r="Q420" s="114"/>
      <c r="R420" s="114"/>
      <c r="S420" s="114"/>
      <c r="T420" s="114"/>
      <c r="U420" s="114"/>
      <c r="V420" s="114"/>
      <c r="W420" s="114"/>
      <c r="X420" s="114"/>
      <c r="Y420" s="114"/>
    </row>
    <row r="421" spans="1:25" x14ac:dyDescent="0.3">
      <c r="A421" s="6"/>
      <c r="B421" s="6"/>
      <c r="C421" s="6"/>
      <c r="D421" s="6"/>
      <c r="E421" s="6"/>
      <c r="F421" s="6"/>
      <c r="G421" s="6"/>
      <c r="H421" s="6"/>
      <c r="I421" s="6"/>
      <c r="J421" s="7"/>
      <c r="K421" s="6"/>
      <c r="L421" s="7"/>
      <c r="M421" s="7"/>
      <c r="N421" s="7"/>
      <c r="O421" s="6"/>
      <c r="P421" s="114"/>
      <c r="Q421" s="114"/>
      <c r="R421" s="114"/>
      <c r="S421" s="114"/>
      <c r="T421" s="114"/>
      <c r="U421" s="114"/>
      <c r="V421" s="114"/>
      <c r="W421" s="114"/>
      <c r="X421" s="114"/>
      <c r="Y421" s="114"/>
    </row>
    <row r="422" spans="1:25" x14ac:dyDescent="0.3">
      <c r="A422" s="6"/>
      <c r="B422" s="6"/>
      <c r="C422" s="6"/>
      <c r="D422" s="6"/>
      <c r="E422" s="6"/>
      <c r="F422" s="6"/>
      <c r="G422" s="6"/>
      <c r="H422" s="6"/>
      <c r="I422" s="6"/>
      <c r="J422" s="7"/>
      <c r="K422" s="6"/>
      <c r="L422" s="7"/>
      <c r="M422" s="7"/>
      <c r="N422" s="7"/>
      <c r="O422" s="6"/>
      <c r="P422" s="114"/>
      <c r="Q422" s="114"/>
      <c r="R422" s="114"/>
      <c r="S422" s="114"/>
      <c r="T422" s="114"/>
      <c r="U422" s="114"/>
      <c r="V422" s="114"/>
      <c r="W422" s="114"/>
      <c r="X422" s="114"/>
      <c r="Y422" s="114"/>
    </row>
    <row r="423" spans="1:25" x14ac:dyDescent="0.3">
      <c r="A423" s="6"/>
      <c r="B423" s="6"/>
      <c r="C423" s="6"/>
      <c r="D423" s="6"/>
      <c r="E423" s="6"/>
      <c r="F423" s="6"/>
      <c r="G423" s="6"/>
      <c r="H423" s="6"/>
      <c r="I423" s="6"/>
      <c r="J423" s="7"/>
      <c r="K423" s="6"/>
      <c r="L423" s="7"/>
      <c r="M423" s="7"/>
      <c r="N423" s="7"/>
      <c r="O423" s="6"/>
      <c r="P423" s="114"/>
      <c r="Q423" s="114"/>
      <c r="R423" s="114"/>
      <c r="S423" s="114"/>
      <c r="T423" s="114"/>
      <c r="U423" s="114"/>
      <c r="V423" s="114"/>
      <c r="W423" s="114"/>
      <c r="X423" s="114"/>
      <c r="Y423" s="114"/>
    </row>
    <row r="424" spans="1:25" x14ac:dyDescent="0.3">
      <c r="A424" s="6"/>
      <c r="B424" s="6"/>
      <c r="C424" s="6"/>
      <c r="D424" s="6"/>
      <c r="E424" s="6"/>
      <c r="F424" s="6"/>
      <c r="G424" s="6"/>
      <c r="H424" s="6"/>
      <c r="I424" s="6"/>
      <c r="J424" s="7"/>
      <c r="K424" s="6"/>
      <c r="L424" s="7"/>
      <c r="M424" s="7"/>
      <c r="N424" s="7"/>
      <c r="O424" s="6"/>
      <c r="P424" s="114"/>
      <c r="Q424" s="114"/>
      <c r="R424" s="114"/>
      <c r="S424" s="114"/>
      <c r="T424" s="114"/>
      <c r="U424" s="114"/>
      <c r="V424" s="114"/>
      <c r="W424" s="114"/>
      <c r="X424" s="114"/>
      <c r="Y424" s="114"/>
    </row>
    <row r="425" spans="1:25" x14ac:dyDescent="0.3">
      <c r="A425" s="6"/>
      <c r="B425" s="6"/>
      <c r="C425" s="6"/>
      <c r="D425" s="6"/>
      <c r="E425" s="6"/>
      <c r="F425" s="6"/>
      <c r="G425" s="6"/>
      <c r="H425" s="6"/>
      <c r="I425" s="6"/>
      <c r="J425" s="7"/>
      <c r="K425" s="6"/>
      <c r="L425" s="7"/>
      <c r="M425" s="7"/>
      <c r="N425" s="7"/>
      <c r="O425" s="6"/>
      <c r="P425" s="114"/>
      <c r="Q425" s="114"/>
      <c r="R425" s="114"/>
      <c r="S425" s="114"/>
      <c r="T425" s="114"/>
      <c r="U425" s="114"/>
      <c r="V425" s="114"/>
      <c r="W425" s="114"/>
      <c r="X425" s="114"/>
      <c r="Y425" s="114"/>
    </row>
    <row r="426" spans="1:25" x14ac:dyDescent="0.3">
      <c r="A426" s="6"/>
      <c r="B426" s="6"/>
      <c r="C426" s="6"/>
      <c r="D426" s="6"/>
      <c r="E426" s="6"/>
      <c r="F426" s="6"/>
      <c r="G426" s="6"/>
      <c r="H426" s="6"/>
      <c r="I426" s="6"/>
      <c r="J426" s="7"/>
      <c r="K426" s="6"/>
      <c r="L426" s="7"/>
      <c r="M426" s="7"/>
      <c r="N426" s="7"/>
      <c r="O426" s="6"/>
      <c r="P426" s="114"/>
      <c r="Q426" s="114"/>
      <c r="R426" s="114"/>
      <c r="S426" s="114"/>
      <c r="T426" s="114"/>
      <c r="U426" s="114"/>
      <c r="V426" s="114"/>
      <c r="W426" s="114"/>
      <c r="X426" s="114"/>
      <c r="Y426" s="114"/>
    </row>
    <row r="427" spans="1:25" x14ac:dyDescent="0.3">
      <c r="A427" s="6"/>
      <c r="B427" s="6"/>
      <c r="C427" s="6"/>
      <c r="D427" s="6"/>
      <c r="E427" s="6"/>
      <c r="F427" s="6"/>
      <c r="G427" s="6"/>
      <c r="H427" s="6"/>
      <c r="I427" s="6"/>
      <c r="J427" s="7"/>
      <c r="K427" s="6"/>
      <c r="L427" s="7"/>
      <c r="M427" s="7"/>
      <c r="N427" s="7"/>
      <c r="O427" s="6"/>
      <c r="P427" s="114"/>
      <c r="Q427" s="114"/>
      <c r="R427" s="114"/>
      <c r="S427" s="114"/>
      <c r="T427" s="114"/>
      <c r="U427" s="114"/>
      <c r="V427" s="114"/>
      <c r="W427" s="114"/>
      <c r="X427" s="114"/>
      <c r="Y427" s="114"/>
    </row>
    <row r="428" spans="1:25" x14ac:dyDescent="0.3">
      <c r="A428" s="6"/>
      <c r="B428" s="6"/>
      <c r="C428" s="6"/>
      <c r="D428" s="6"/>
      <c r="E428" s="6"/>
      <c r="F428" s="6"/>
      <c r="G428" s="6"/>
      <c r="H428" s="6"/>
      <c r="I428" s="6"/>
      <c r="J428" s="7"/>
      <c r="K428" s="6"/>
      <c r="L428" s="7"/>
      <c r="M428" s="7"/>
      <c r="N428" s="7"/>
      <c r="O428" s="6"/>
      <c r="P428" s="114"/>
      <c r="Q428" s="114"/>
      <c r="R428" s="114"/>
      <c r="S428" s="114"/>
      <c r="T428" s="114"/>
      <c r="U428" s="114"/>
      <c r="V428" s="114"/>
      <c r="W428" s="114"/>
      <c r="X428" s="114"/>
      <c r="Y428" s="114"/>
    </row>
    <row r="429" spans="1:25" x14ac:dyDescent="0.3">
      <c r="A429" s="6"/>
      <c r="B429" s="6"/>
      <c r="C429" s="6"/>
      <c r="D429" s="6"/>
      <c r="E429" s="6"/>
      <c r="F429" s="6"/>
      <c r="G429" s="6"/>
      <c r="H429" s="6"/>
      <c r="I429" s="6"/>
      <c r="J429" s="7"/>
      <c r="K429" s="6"/>
      <c r="L429" s="7"/>
      <c r="M429" s="7"/>
      <c r="N429" s="7"/>
      <c r="O429" s="6"/>
      <c r="P429" s="114"/>
      <c r="Q429" s="114"/>
      <c r="R429" s="114"/>
      <c r="S429" s="114"/>
      <c r="T429" s="114"/>
      <c r="U429" s="114"/>
      <c r="V429" s="114"/>
      <c r="W429" s="114"/>
      <c r="X429" s="114"/>
      <c r="Y429" s="114"/>
    </row>
    <row r="430" spans="1:25" x14ac:dyDescent="0.3">
      <c r="A430" s="6"/>
      <c r="B430" s="6"/>
      <c r="C430" s="6"/>
      <c r="D430" s="6"/>
      <c r="E430" s="6"/>
      <c r="F430" s="6"/>
      <c r="G430" s="6"/>
      <c r="H430" s="6"/>
      <c r="I430" s="6"/>
      <c r="J430" s="7"/>
      <c r="K430" s="6"/>
      <c r="L430" s="7"/>
      <c r="M430" s="7"/>
      <c r="N430" s="7"/>
      <c r="O430" s="6"/>
      <c r="P430" s="114"/>
      <c r="Q430" s="114"/>
      <c r="R430" s="114"/>
      <c r="S430" s="114"/>
      <c r="T430" s="114"/>
      <c r="U430" s="114"/>
      <c r="V430" s="114"/>
      <c r="W430" s="114"/>
      <c r="X430" s="114"/>
      <c r="Y430" s="114"/>
    </row>
    <row r="431" spans="1:25" x14ac:dyDescent="0.3">
      <c r="A431" s="6"/>
      <c r="B431" s="6"/>
      <c r="C431" s="6"/>
      <c r="D431" s="6"/>
      <c r="E431" s="6"/>
      <c r="F431" s="6"/>
      <c r="G431" s="6"/>
      <c r="H431" s="6"/>
      <c r="I431" s="6"/>
      <c r="J431" s="7"/>
      <c r="K431" s="6"/>
      <c r="L431" s="7"/>
      <c r="M431" s="7"/>
      <c r="N431" s="7"/>
      <c r="O431" s="6"/>
      <c r="P431" s="114"/>
      <c r="Q431" s="114"/>
      <c r="R431" s="114"/>
      <c r="S431" s="114"/>
      <c r="T431" s="114"/>
      <c r="U431" s="114"/>
      <c r="V431" s="114"/>
      <c r="W431" s="114"/>
      <c r="X431" s="114"/>
      <c r="Y431" s="114"/>
    </row>
    <row r="432" spans="1:25" x14ac:dyDescent="0.3">
      <c r="A432" s="6"/>
      <c r="B432" s="6"/>
      <c r="C432" s="6"/>
      <c r="D432" s="6"/>
      <c r="E432" s="6"/>
      <c r="F432" s="6"/>
      <c r="G432" s="6"/>
      <c r="H432" s="6"/>
      <c r="I432" s="6"/>
      <c r="J432" s="7"/>
      <c r="K432" s="6"/>
      <c r="L432" s="7"/>
      <c r="M432" s="7"/>
      <c r="N432" s="7"/>
      <c r="O432" s="6"/>
      <c r="P432" s="114"/>
      <c r="Q432" s="114"/>
      <c r="R432" s="114"/>
      <c r="S432" s="114"/>
      <c r="T432" s="114"/>
      <c r="U432" s="114"/>
      <c r="V432" s="114"/>
      <c r="W432" s="114"/>
      <c r="X432" s="114"/>
      <c r="Y432" s="114"/>
    </row>
    <row r="433" spans="1:25" x14ac:dyDescent="0.3">
      <c r="A433" s="6"/>
      <c r="B433" s="6"/>
      <c r="C433" s="6"/>
      <c r="D433" s="6"/>
      <c r="E433" s="6"/>
      <c r="F433" s="6"/>
      <c r="G433" s="6"/>
      <c r="H433" s="6"/>
      <c r="I433" s="6"/>
      <c r="J433" s="7"/>
      <c r="K433" s="6"/>
      <c r="L433" s="7"/>
      <c r="M433" s="7"/>
      <c r="N433" s="7"/>
      <c r="O433" s="6"/>
      <c r="P433" s="114"/>
      <c r="Q433" s="114"/>
      <c r="R433" s="114"/>
      <c r="S433" s="114"/>
      <c r="T433" s="114"/>
      <c r="U433" s="114"/>
      <c r="V433" s="114"/>
      <c r="W433" s="114"/>
      <c r="X433" s="114"/>
      <c r="Y433" s="114"/>
    </row>
    <row r="434" spans="1:25" x14ac:dyDescent="0.3">
      <c r="A434" s="6"/>
      <c r="B434" s="6"/>
      <c r="C434" s="6"/>
      <c r="D434" s="6"/>
      <c r="E434" s="6"/>
      <c r="F434" s="6"/>
      <c r="G434" s="6"/>
      <c r="H434" s="6"/>
      <c r="I434" s="6"/>
      <c r="J434" s="7"/>
      <c r="K434" s="6"/>
      <c r="L434" s="7"/>
      <c r="M434" s="7"/>
      <c r="N434" s="7"/>
      <c r="O434" s="6"/>
      <c r="P434" s="114"/>
      <c r="Q434" s="114"/>
      <c r="R434" s="114"/>
      <c r="S434" s="114"/>
      <c r="T434" s="114"/>
      <c r="U434" s="114"/>
      <c r="V434" s="114"/>
      <c r="W434" s="114"/>
      <c r="X434" s="114"/>
      <c r="Y434" s="114"/>
    </row>
    <row r="435" spans="1:25" x14ac:dyDescent="0.3">
      <c r="A435" s="6"/>
      <c r="B435" s="6"/>
      <c r="C435" s="6"/>
      <c r="D435" s="6"/>
      <c r="E435" s="6"/>
      <c r="F435" s="6"/>
      <c r="G435" s="6"/>
      <c r="H435" s="6"/>
      <c r="I435" s="6"/>
      <c r="J435" s="7"/>
      <c r="K435" s="6"/>
      <c r="L435" s="7"/>
      <c r="M435" s="7"/>
      <c r="N435" s="7"/>
      <c r="O435" s="6"/>
      <c r="P435" s="114"/>
      <c r="Q435" s="114"/>
      <c r="R435" s="114"/>
      <c r="S435" s="114"/>
      <c r="T435" s="114"/>
      <c r="U435" s="114"/>
      <c r="V435" s="114"/>
      <c r="W435" s="114"/>
      <c r="X435" s="114"/>
      <c r="Y435" s="114"/>
    </row>
    <row r="436" spans="1:25" x14ac:dyDescent="0.3">
      <c r="A436" s="6"/>
      <c r="B436" s="6"/>
      <c r="C436" s="6"/>
      <c r="D436" s="6"/>
      <c r="E436" s="6"/>
      <c r="F436" s="6"/>
      <c r="G436" s="6"/>
      <c r="H436" s="6"/>
      <c r="I436" s="6"/>
      <c r="J436" s="7"/>
      <c r="K436" s="6"/>
      <c r="L436" s="7"/>
      <c r="M436" s="7"/>
      <c r="N436" s="7"/>
      <c r="O436" s="6"/>
      <c r="P436" s="114"/>
      <c r="Q436" s="114"/>
      <c r="R436" s="114"/>
      <c r="S436" s="114"/>
      <c r="T436" s="114"/>
      <c r="U436" s="114"/>
      <c r="V436" s="114"/>
      <c r="W436" s="114"/>
      <c r="X436" s="114"/>
      <c r="Y436" s="114"/>
    </row>
    <row r="437" spans="1:25" x14ac:dyDescent="0.3">
      <c r="A437" s="6"/>
      <c r="B437" s="6"/>
      <c r="C437" s="6"/>
      <c r="D437" s="6"/>
      <c r="E437" s="6"/>
      <c r="F437" s="6"/>
      <c r="G437" s="6"/>
      <c r="H437" s="6"/>
      <c r="I437" s="6"/>
      <c r="J437" s="7"/>
      <c r="K437" s="6"/>
      <c r="L437" s="7"/>
      <c r="M437" s="7"/>
      <c r="N437" s="7"/>
      <c r="O437" s="6"/>
      <c r="P437" s="114"/>
      <c r="Q437" s="114"/>
      <c r="R437" s="114"/>
      <c r="S437" s="114"/>
      <c r="T437" s="114"/>
      <c r="U437" s="114"/>
      <c r="V437" s="114"/>
      <c r="W437" s="114"/>
      <c r="X437" s="114"/>
      <c r="Y437" s="114"/>
    </row>
    <row r="438" spans="1:25" x14ac:dyDescent="0.3">
      <c r="A438" s="6"/>
      <c r="B438" s="6"/>
      <c r="C438" s="6"/>
      <c r="D438" s="6"/>
      <c r="E438" s="6"/>
      <c r="F438" s="6"/>
      <c r="G438" s="6"/>
      <c r="H438" s="6"/>
      <c r="I438" s="6"/>
      <c r="J438" s="7"/>
      <c r="K438" s="6"/>
      <c r="L438" s="7"/>
      <c r="M438" s="7"/>
      <c r="N438" s="7"/>
      <c r="O438" s="6"/>
      <c r="P438" s="114"/>
      <c r="Q438" s="114"/>
      <c r="R438" s="114"/>
      <c r="S438" s="114"/>
      <c r="T438" s="114"/>
      <c r="U438" s="114"/>
      <c r="V438" s="114"/>
      <c r="W438" s="114"/>
      <c r="X438" s="114"/>
      <c r="Y438" s="114"/>
    </row>
    <row r="439" spans="1:25" x14ac:dyDescent="0.3">
      <c r="A439" s="6"/>
      <c r="B439" s="6"/>
      <c r="C439" s="6"/>
      <c r="D439" s="6"/>
      <c r="E439" s="6"/>
      <c r="F439" s="6"/>
      <c r="G439" s="6"/>
      <c r="H439" s="6"/>
      <c r="I439" s="6"/>
      <c r="J439" s="7"/>
      <c r="K439" s="6"/>
      <c r="L439" s="7"/>
      <c r="M439" s="7"/>
      <c r="N439" s="7"/>
      <c r="O439" s="6"/>
      <c r="P439" s="114"/>
      <c r="Q439" s="114"/>
      <c r="R439" s="114"/>
      <c r="S439" s="114"/>
      <c r="T439" s="114"/>
      <c r="U439" s="114"/>
      <c r="V439" s="114"/>
      <c r="W439" s="114"/>
      <c r="X439" s="114"/>
      <c r="Y439" s="114"/>
    </row>
    <row r="440" spans="1:25" x14ac:dyDescent="0.3">
      <c r="A440" s="6"/>
      <c r="B440" s="6"/>
      <c r="C440" s="6"/>
      <c r="D440" s="6"/>
      <c r="E440" s="6"/>
      <c r="F440" s="6"/>
      <c r="G440" s="6"/>
      <c r="H440" s="6"/>
      <c r="I440" s="6"/>
      <c r="J440" s="7"/>
      <c r="K440" s="6"/>
      <c r="L440" s="7"/>
      <c r="M440" s="7"/>
      <c r="N440" s="7"/>
      <c r="O440" s="6"/>
      <c r="P440" s="114"/>
      <c r="Q440" s="114"/>
      <c r="R440" s="114"/>
      <c r="S440" s="114"/>
      <c r="T440" s="114"/>
      <c r="U440" s="114"/>
      <c r="V440" s="114"/>
      <c r="W440" s="114"/>
      <c r="X440" s="114"/>
      <c r="Y440" s="114"/>
    </row>
    <row r="441" spans="1:25" x14ac:dyDescent="0.3">
      <c r="A441" s="6"/>
      <c r="B441" s="6"/>
      <c r="C441" s="6"/>
      <c r="D441" s="6"/>
      <c r="E441" s="6"/>
      <c r="F441" s="6"/>
      <c r="G441" s="6"/>
      <c r="H441" s="6"/>
      <c r="I441" s="6"/>
      <c r="J441" s="7"/>
      <c r="K441" s="6"/>
      <c r="L441" s="7"/>
      <c r="M441" s="7"/>
      <c r="N441" s="7"/>
      <c r="O441" s="6"/>
      <c r="P441" s="114"/>
      <c r="Q441" s="114"/>
      <c r="R441" s="114"/>
      <c r="S441" s="114"/>
      <c r="T441" s="114"/>
      <c r="U441" s="114"/>
      <c r="V441" s="114"/>
      <c r="W441" s="114"/>
      <c r="X441" s="114"/>
      <c r="Y441" s="114"/>
    </row>
    <row r="442" spans="1:25" x14ac:dyDescent="0.3">
      <c r="A442" s="6"/>
      <c r="B442" s="6"/>
      <c r="C442" s="6"/>
      <c r="D442" s="6"/>
      <c r="E442" s="6"/>
      <c r="F442" s="6"/>
      <c r="G442" s="6"/>
      <c r="H442" s="6"/>
      <c r="I442" s="6"/>
      <c r="J442" s="7"/>
      <c r="K442" s="6"/>
      <c r="L442" s="7"/>
      <c r="M442" s="7"/>
      <c r="N442" s="7"/>
      <c r="O442" s="6"/>
      <c r="P442" s="114"/>
      <c r="Q442" s="114"/>
      <c r="R442" s="114"/>
      <c r="S442" s="114"/>
      <c r="T442" s="114"/>
      <c r="U442" s="114"/>
      <c r="V442" s="114"/>
      <c r="W442" s="114"/>
      <c r="X442" s="114"/>
      <c r="Y442" s="114"/>
    </row>
    <row r="443" spans="1:25" x14ac:dyDescent="0.3">
      <c r="A443" s="6"/>
      <c r="B443" s="6"/>
      <c r="C443" s="6"/>
      <c r="D443" s="6"/>
      <c r="E443" s="6"/>
      <c r="F443" s="6"/>
      <c r="G443" s="6"/>
      <c r="H443" s="6"/>
      <c r="I443" s="6"/>
      <c r="J443" s="7"/>
      <c r="K443" s="6"/>
      <c r="L443" s="7"/>
      <c r="M443" s="7"/>
      <c r="N443" s="7"/>
      <c r="O443" s="6"/>
      <c r="P443" s="114"/>
      <c r="Q443" s="114"/>
      <c r="R443" s="114"/>
      <c r="S443" s="114"/>
      <c r="T443" s="114"/>
      <c r="U443" s="114"/>
      <c r="V443" s="114"/>
      <c r="W443" s="114"/>
      <c r="X443" s="114"/>
      <c r="Y443" s="114"/>
    </row>
    <row r="444" spans="1:25" x14ac:dyDescent="0.3">
      <c r="A444" s="6"/>
      <c r="B444" s="6"/>
      <c r="C444" s="6"/>
      <c r="D444" s="6"/>
      <c r="E444" s="6"/>
      <c r="F444" s="6"/>
      <c r="G444" s="6"/>
      <c r="H444" s="6"/>
      <c r="I444" s="6"/>
      <c r="J444" s="7"/>
      <c r="K444" s="6"/>
      <c r="L444" s="7"/>
      <c r="M444" s="7"/>
      <c r="N444" s="7"/>
      <c r="O444" s="6"/>
      <c r="P444" s="114"/>
      <c r="Q444" s="114"/>
      <c r="R444" s="114"/>
      <c r="S444" s="114"/>
      <c r="T444" s="114"/>
      <c r="U444" s="114"/>
      <c r="V444" s="114"/>
      <c r="W444" s="114"/>
      <c r="X444" s="114"/>
      <c r="Y444" s="114"/>
    </row>
    <row r="445" spans="1:25" x14ac:dyDescent="0.3">
      <c r="A445" s="6"/>
      <c r="B445" s="6"/>
      <c r="C445" s="6"/>
      <c r="D445" s="6"/>
      <c r="E445" s="6"/>
      <c r="F445" s="6"/>
      <c r="G445" s="6"/>
      <c r="H445" s="6"/>
      <c r="I445" s="6"/>
      <c r="J445" s="7"/>
      <c r="K445" s="6"/>
      <c r="L445" s="7"/>
      <c r="M445" s="7"/>
      <c r="N445" s="7"/>
      <c r="O445" s="6"/>
      <c r="P445" s="114"/>
      <c r="Q445" s="114"/>
      <c r="R445" s="114"/>
      <c r="S445" s="114"/>
      <c r="T445" s="114"/>
      <c r="U445" s="114"/>
      <c r="V445" s="114"/>
      <c r="W445" s="114"/>
      <c r="X445" s="114"/>
      <c r="Y445" s="114"/>
    </row>
    <row r="446" spans="1:25" x14ac:dyDescent="0.3">
      <c r="A446" s="6"/>
      <c r="B446" s="6"/>
      <c r="C446" s="6"/>
      <c r="D446" s="6"/>
      <c r="E446" s="6"/>
      <c r="F446" s="6"/>
      <c r="G446" s="6"/>
      <c r="H446" s="6"/>
      <c r="I446" s="6"/>
      <c r="J446" s="7"/>
      <c r="K446" s="6"/>
      <c r="L446" s="7"/>
      <c r="M446" s="7"/>
      <c r="N446" s="7"/>
      <c r="O446" s="6"/>
      <c r="P446" s="114"/>
      <c r="Q446" s="114"/>
      <c r="R446" s="114"/>
      <c r="S446" s="114"/>
      <c r="T446" s="114"/>
      <c r="U446" s="114"/>
      <c r="V446" s="114"/>
      <c r="W446" s="114"/>
      <c r="X446" s="114"/>
      <c r="Y446" s="114"/>
    </row>
    <row r="447" spans="1:25" x14ac:dyDescent="0.3">
      <c r="A447" s="6"/>
      <c r="B447" s="6"/>
      <c r="C447" s="6"/>
      <c r="D447" s="6"/>
      <c r="E447" s="6"/>
      <c r="F447" s="6"/>
      <c r="G447" s="6"/>
      <c r="H447" s="6"/>
      <c r="I447" s="6"/>
      <c r="J447" s="7"/>
      <c r="K447" s="6"/>
      <c r="L447" s="7"/>
      <c r="M447" s="7"/>
      <c r="N447" s="7"/>
      <c r="O447" s="6"/>
      <c r="P447" s="114"/>
      <c r="Q447" s="114"/>
      <c r="R447" s="114"/>
      <c r="S447" s="114"/>
      <c r="T447" s="114"/>
      <c r="U447" s="114"/>
      <c r="V447" s="114"/>
      <c r="W447" s="114"/>
      <c r="X447" s="114"/>
      <c r="Y447" s="114"/>
    </row>
    <row r="448" spans="1:25" x14ac:dyDescent="0.3">
      <c r="A448" s="6"/>
      <c r="B448" s="6"/>
      <c r="C448" s="6"/>
      <c r="D448" s="6"/>
      <c r="E448" s="6"/>
      <c r="F448" s="6"/>
      <c r="G448" s="6"/>
      <c r="H448" s="6"/>
      <c r="I448" s="6"/>
      <c r="J448" s="7"/>
      <c r="K448" s="6"/>
      <c r="L448" s="7"/>
      <c r="M448" s="7"/>
      <c r="N448" s="7"/>
      <c r="O448" s="6"/>
      <c r="P448" s="114"/>
      <c r="Q448" s="114"/>
      <c r="R448" s="114"/>
      <c r="S448" s="114"/>
      <c r="T448" s="114"/>
      <c r="U448" s="114"/>
      <c r="V448" s="114"/>
      <c r="W448" s="114"/>
      <c r="X448" s="114"/>
      <c r="Y448" s="114"/>
    </row>
    <row r="449" spans="1:25" x14ac:dyDescent="0.3">
      <c r="A449" s="6"/>
      <c r="B449" s="6"/>
      <c r="C449" s="6"/>
      <c r="D449" s="6"/>
      <c r="E449" s="6"/>
      <c r="F449" s="6"/>
      <c r="G449" s="6"/>
      <c r="H449" s="6"/>
      <c r="I449" s="6"/>
      <c r="J449" s="7"/>
      <c r="K449" s="6"/>
      <c r="L449" s="7"/>
      <c r="M449" s="7"/>
      <c r="N449" s="7"/>
      <c r="O449" s="6"/>
      <c r="P449" s="114"/>
      <c r="Q449" s="114"/>
      <c r="R449" s="114"/>
      <c r="S449" s="114"/>
      <c r="T449" s="114"/>
      <c r="U449" s="114"/>
      <c r="V449" s="114"/>
      <c r="W449" s="114"/>
      <c r="X449" s="114"/>
      <c r="Y449" s="114"/>
    </row>
    <row r="450" spans="1:25" x14ac:dyDescent="0.3">
      <c r="A450" s="6"/>
      <c r="B450" s="6"/>
      <c r="C450" s="6"/>
      <c r="D450" s="6"/>
      <c r="E450" s="6"/>
      <c r="F450" s="6"/>
      <c r="G450" s="6"/>
      <c r="H450" s="6"/>
      <c r="I450" s="6"/>
      <c r="J450" s="7"/>
      <c r="K450" s="6"/>
      <c r="L450" s="7"/>
      <c r="M450" s="7"/>
      <c r="N450" s="7"/>
      <c r="O450" s="6"/>
      <c r="P450" s="114"/>
      <c r="Q450" s="114"/>
      <c r="R450" s="114"/>
      <c r="S450" s="114"/>
      <c r="T450" s="114"/>
      <c r="U450" s="114"/>
      <c r="V450" s="114"/>
      <c r="W450" s="114"/>
      <c r="X450" s="114"/>
      <c r="Y450" s="114"/>
    </row>
    <row r="451" spans="1:25" x14ac:dyDescent="0.3">
      <c r="A451" s="6"/>
      <c r="B451" s="6"/>
      <c r="C451" s="6"/>
      <c r="D451" s="6"/>
      <c r="E451" s="6"/>
      <c r="F451" s="6"/>
      <c r="G451" s="6"/>
      <c r="H451" s="6"/>
      <c r="I451" s="6"/>
      <c r="J451" s="7"/>
      <c r="K451" s="6"/>
      <c r="L451" s="7"/>
      <c r="M451" s="7"/>
      <c r="N451" s="7"/>
      <c r="O451" s="6"/>
      <c r="P451" s="114"/>
      <c r="Q451" s="114"/>
      <c r="R451" s="114"/>
      <c r="S451" s="114"/>
      <c r="T451" s="114"/>
      <c r="U451" s="114"/>
      <c r="V451" s="114"/>
      <c r="W451" s="114"/>
      <c r="X451" s="114"/>
      <c r="Y451" s="114"/>
    </row>
    <row r="452" spans="1:25" x14ac:dyDescent="0.3">
      <c r="A452" s="6"/>
      <c r="B452" s="6"/>
      <c r="C452" s="6"/>
      <c r="D452" s="6"/>
      <c r="E452" s="6"/>
      <c r="F452" s="6"/>
      <c r="G452" s="6"/>
      <c r="H452" s="6"/>
      <c r="I452" s="6"/>
      <c r="J452" s="7"/>
      <c r="K452" s="6"/>
      <c r="L452" s="7"/>
      <c r="M452" s="7"/>
      <c r="N452" s="7"/>
      <c r="O452" s="6"/>
      <c r="P452" s="114"/>
      <c r="Q452" s="114"/>
      <c r="R452" s="114"/>
      <c r="S452" s="114"/>
      <c r="T452" s="114"/>
      <c r="U452" s="114"/>
      <c r="V452" s="114"/>
      <c r="W452" s="114"/>
      <c r="X452" s="114"/>
      <c r="Y452" s="114"/>
    </row>
    <row r="453" spans="1:25" x14ac:dyDescent="0.3">
      <c r="A453" s="6"/>
      <c r="B453" s="6"/>
      <c r="C453" s="6"/>
      <c r="D453" s="6"/>
      <c r="E453" s="6"/>
      <c r="F453" s="6"/>
      <c r="G453" s="6"/>
      <c r="H453" s="6"/>
      <c r="I453" s="6"/>
      <c r="J453" s="7"/>
      <c r="K453" s="6"/>
      <c r="L453" s="7"/>
      <c r="M453" s="7"/>
      <c r="N453" s="7"/>
      <c r="O453" s="6"/>
      <c r="P453" s="114"/>
      <c r="Q453" s="114"/>
      <c r="R453" s="114"/>
      <c r="S453" s="114"/>
      <c r="T453" s="114"/>
      <c r="U453" s="114"/>
      <c r="V453" s="114"/>
      <c r="W453" s="114"/>
      <c r="X453" s="114"/>
      <c r="Y453" s="114"/>
    </row>
    <row r="454" spans="1:25" x14ac:dyDescent="0.3">
      <c r="A454" s="6"/>
      <c r="B454" s="6"/>
      <c r="C454" s="6"/>
      <c r="D454" s="6"/>
      <c r="E454" s="6"/>
      <c r="F454" s="6"/>
      <c r="G454" s="6"/>
      <c r="H454" s="6"/>
      <c r="I454" s="6"/>
      <c r="J454" s="7"/>
      <c r="K454" s="6"/>
      <c r="L454" s="7"/>
      <c r="M454" s="7"/>
      <c r="N454" s="7"/>
      <c r="O454" s="6"/>
      <c r="P454" s="114"/>
      <c r="Q454" s="114"/>
      <c r="R454" s="114"/>
      <c r="S454" s="114"/>
      <c r="T454" s="114"/>
      <c r="U454" s="114"/>
      <c r="V454" s="114"/>
      <c r="W454" s="114"/>
      <c r="X454" s="114"/>
      <c r="Y454" s="114"/>
    </row>
    <row r="455" spans="1:25" x14ac:dyDescent="0.3">
      <c r="A455" s="6"/>
      <c r="B455" s="6"/>
      <c r="C455" s="6"/>
      <c r="D455" s="6"/>
      <c r="E455" s="6"/>
      <c r="F455" s="6"/>
      <c r="G455" s="6"/>
      <c r="H455" s="6"/>
      <c r="I455" s="6"/>
      <c r="J455" s="7"/>
      <c r="K455" s="6"/>
      <c r="L455" s="7"/>
      <c r="M455" s="7"/>
      <c r="N455" s="7"/>
      <c r="O455" s="6"/>
      <c r="P455" s="114"/>
      <c r="Q455" s="114"/>
      <c r="R455" s="114"/>
      <c r="S455" s="114"/>
      <c r="T455" s="114"/>
      <c r="U455" s="114"/>
      <c r="V455" s="114"/>
      <c r="W455" s="114"/>
      <c r="X455" s="114"/>
      <c r="Y455" s="114"/>
    </row>
    <row r="456" spans="1:25" x14ac:dyDescent="0.3">
      <c r="A456" s="6"/>
      <c r="B456" s="6"/>
      <c r="C456" s="6"/>
      <c r="D456" s="6"/>
      <c r="E456" s="6"/>
      <c r="F456" s="6"/>
      <c r="G456" s="6"/>
      <c r="H456" s="6"/>
      <c r="I456" s="6"/>
      <c r="J456" s="7"/>
      <c r="K456" s="6"/>
      <c r="L456" s="7"/>
      <c r="M456" s="7"/>
      <c r="N456" s="7"/>
      <c r="O456" s="6"/>
      <c r="P456" s="114"/>
      <c r="Q456" s="114"/>
      <c r="R456" s="114"/>
      <c r="S456" s="114"/>
      <c r="T456" s="114"/>
      <c r="U456" s="114"/>
      <c r="V456" s="114"/>
      <c r="W456" s="114"/>
      <c r="X456" s="114"/>
      <c r="Y456" s="114"/>
    </row>
    <row r="457" spans="1:25" x14ac:dyDescent="0.3">
      <c r="A457" s="6"/>
      <c r="B457" s="6"/>
      <c r="C457" s="6"/>
      <c r="D457" s="6"/>
      <c r="E457" s="6"/>
      <c r="F457" s="6"/>
      <c r="G457" s="6"/>
      <c r="H457" s="6"/>
      <c r="I457" s="6"/>
      <c r="J457" s="7"/>
      <c r="K457" s="6"/>
      <c r="L457" s="7"/>
      <c r="M457" s="7"/>
      <c r="N457" s="7"/>
      <c r="O457" s="6"/>
      <c r="P457" s="114"/>
      <c r="Q457" s="114"/>
      <c r="R457" s="114"/>
      <c r="S457" s="114"/>
      <c r="T457" s="114"/>
      <c r="U457" s="114"/>
      <c r="V457" s="114"/>
      <c r="W457" s="114"/>
      <c r="X457" s="114"/>
      <c r="Y457" s="114"/>
    </row>
    <row r="458" spans="1:25" x14ac:dyDescent="0.3">
      <c r="A458" s="6"/>
      <c r="B458" s="6"/>
      <c r="C458" s="6"/>
      <c r="D458" s="6"/>
      <c r="E458" s="6"/>
      <c r="F458" s="6"/>
      <c r="G458" s="6"/>
      <c r="H458" s="6"/>
      <c r="I458" s="6"/>
      <c r="J458" s="7"/>
      <c r="K458" s="6"/>
      <c r="L458" s="7"/>
      <c r="M458" s="7"/>
      <c r="N458" s="7"/>
      <c r="O458" s="6"/>
      <c r="P458" s="114"/>
      <c r="Q458" s="114"/>
      <c r="R458" s="114"/>
      <c r="S458" s="114"/>
      <c r="T458" s="114"/>
      <c r="U458" s="114"/>
      <c r="V458" s="114"/>
      <c r="W458" s="114"/>
      <c r="X458" s="114"/>
      <c r="Y458" s="114"/>
    </row>
    <row r="459" spans="1:25" x14ac:dyDescent="0.3">
      <c r="A459" s="6"/>
      <c r="B459" s="6"/>
      <c r="C459" s="6"/>
      <c r="D459" s="6"/>
      <c r="E459" s="6"/>
      <c r="F459" s="6"/>
      <c r="G459" s="6"/>
      <c r="H459" s="6"/>
      <c r="I459" s="6"/>
      <c r="J459" s="7"/>
      <c r="K459" s="6"/>
      <c r="L459" s="7"/>
      <c r="M459" s="7"/>
      <c r="N459" s="7"/>
      <c r="O459" s="6"/>
      <c r="P459" s="114"/>
      <c r="Q459" s="114"/>
      <c r="R459" s="114"/>
      <c r="S459" s="114"/>
      <c r="T459" s="114"/>
      <c r="U459" s="114"/>
      <c r="V459" s="114"/>
      <c r="W459" s="114"/>
      <c r="X459" s="114"/>
      <c r="Y459" s="114"/>
    </row>
    <row r="460" spans="1:25" x14ac:dyDescent="0.3">
      <c r="A460" s="6"/>
      <c r="B460" s="6"/>
      <c r="C460" s="6"/>
      <c r="D460" s="6"/>
      <c r="E460" s="6"/>
      <c r="F460" s="6"/>
      <c r="G460" s="6"/>
      <c r="H460" s="6"/>
      <c r="I460" s="6"/>
      <c r="J460" s="7"/>
      <c r="K460" s="6"/>
      <c r="L460" s="7"/>
      <c r="M460" s="7"/>
      <c r="N460" s="7"/>
      <c r="O460" s="6"/>
      <c r="P460" s="114"/>
      <c r="Q460" s="114"/>
      <c r="R460" s="114"/>
      <c r="S460" s="114"/>
      <c r="T460" s="114"/>
      <c r="U460" s="114"/>
      <c r="V460" s="114"/>
      <c r="W460" s="114"/>
      <c r="X460" s="114"/>
      <c r="Y460" s="114"/>
    </row>
    <row r="461" spans="1:25" x14ac:dyDescent="0.3">
      <c r="A461" s="6"/>
      <c r="B461" s="6"/>
      <c r="C461" s="6"/>
      <c r="D461" s="6"/>
      <c r="E461" s="6"/>
      <c r="F461" s="6"/>
      <c r="G461" s="6"/>
      <c r="H461" s="6"/>
      <c r="I461" s="6"/>
      <c r="J461" s="7"/>
      <c r="K461" s="6"/>
      <c r="L461" s="7"/>
      <c r="M461" s="7"/>
      <c r="N461" s="7"/>
      <c r="O461" s="6"/>
      <c r="P461" s="114"/>
      <c r="Q461" s="114"/>
      <c r="R461" s="114"/>
      <c r="S461" s="114"/>
      <c r="T461" s="114"/>
      <c r="U461" s="114"/>
      <c r="V461" s="114"/>
      <c r="W461" s="114"/>
      <c r="X461" s="114"/>
      <c r="Y461" s="114"/>
    </row>
    <row r="462" spans="1:25" x14ac:dyDescent="0.3">
      <c r="A462" s="6"/>
      <c r="B462" s="6"/>
      <c r="C462" s="6"/>
      <c r="D462" s="6"/>
      <c r="E462" s="6"/>
      <c r="F462" s="6"/>
      <c r="G462" s="6"/>
      <c r="H462" s="6"/>
      <c r="I462" s="6"/>
      <c r="J462" s="7"/>
      <c r="K462" s="6"/>
      <c r="L462" s="7"/>
      <c r="M462" s="7"/>
      <c r="N462" s="7"/>
      <c r="O462" s="6"/>
      <c r="P462" s="114"/>
      <c r="Q462" s="114"/>
      <c r="R462" s="114"/>
      <c r="S462" s="114"/>
      <c r="T462" s="114"/>
      <c r="U462" s="114"/>
      <c r="V462" s="114"/>
      <c r="W462" s="114"/>
      <c r="X462" s="114"/>
      <c r="Y462" s="114"/>
    </row>
    <row r="463" spans="1:25" x14ac:dyDescent="0.3">
      <c r="A463" s="6"/>
      <c r="B463" s="6"/>
      <c r="C463" s="6"/>
      <c r="D463" s="6"/>
      <c r="E463" s="6"/>
      <c r="F463" s="6"/>
      <c r="G463" s="6"/>
      <c r="H463" s="6"/>
      <c r="I463" s="6"/>
      <c r="J463" s="7"/>
      <c r="K463" s="6"/>
      <c r="L463" s="7"/>
      <c r="M463" s="7"/>
      <c r="N463" s="7"/>
      <c r="O463" s="6"/>
      <c r="P463" s="114"/>
      <c r="Q463" s="114"/>
      <c r="R463" s="114"/>
      <c r="S463" s="114"/>
      <c r="T463" s="114"/>
      <c r="U463" s="114"/>
      <c r="V463" s="114"/>
      <c r="W463" s="114"/>
      <c r="X463" s="114"/>
      <c r="Y463" s="114"/>
    </row>
    <row r="464" spans="1:25" x14ac:dyDescent="0.3">
      <c r="A464" s="6"/>
      <c r="B464" s="6"/>
      <c r="C464" s="6"/>
      <c r="D464" s="6"/>
      <c r="E464" s="6"/>
      <c r="F464" s="6"/>
      <c r="G464" s="6"/>
      <c r="H464" s="6"/>
      <c r="I464" s="6"/>
      <c r="J464" s="7"/>
      <c r="K464" s="6"/>
      <c r="L464" s="7"/>
      <c r="M464" s="7"/>
      <c r="N464" s="7"/>
      <c r="O464" s="6"/>
      <c r="P464" s="114"/>
      <c r="Q464" s="114"/>
      <c r="R464" s="114"/>
      <c r="S464" s="114"/>
      <c r="T464" s="114"/>
      <c r="U464" s="114"/>
      <c r="V464" s="114"/>
      <c r="W464" s="114"/>
      <c r="X464" s="114"/>
      <c r="Y464" s="114"/>
    </row>
    <row r="465" spans="1:25" x14ac:dyDescent="0.3">
      <c r="A465" s="6"/>
      <c r="B465" s="6"/>
      <c r="C465" s="6"/>
      <c r="D465" s="6"/>
      <c r="E465" s="6"/>
      <c r="F465" s="6"/>
      <c r="G465" s="6"/>
      <c r="H465" s="6"/>
      <c r="I465" s="6"/>
      <c r="J465" s="7"/>
      <c r="K465" s="6"/>
      <c r="L465" s="7"/>
      <c r="M465" s="7"/>
      <c r="N465" s="7"/>
      <c r="O465" s="6"/>
      <c r="P465" s="114"/>
      <c r="Q465" s="114"/>
      <c r="R465" s="114"/>
      <c r="S465" s="114"/>
      <c r="T465" s="114"/>
      <c r="U465" s="114"/>
      <c r="V465" s="114"/>
      <c r="W465" s="114"/>
      <c r="X465" s="114"/>
      <c r="Y465" s="114"/>
    </row>
    <row r="466" spans="1:25" x14ac:dyDescent="0.3">
      <c r="A466" s="6"/>
      <c r="B466" s="6"/>
      <c r="C466" s="6"/>
      <c r="D466" s="6"/>
      <c r="E466" s="6"/>
      <c r="F466" s="6"/>
      <c r="G466" s="6"/>
      <c r="H466" s="6"/>
      <c r="I466" s="6"/>
      <c r="J466" s="7"/>
      <c r="K466" s="6"/>
      <c r="L466" s="7"/>
      <c r="M466" s="7"/>
      <c r="N466" s="7"/>
      <c r="O466" s="6"/>
      <c r="P466" s="114"/>
      <c r="Q466" s="114"/>
      <c r="R466" s="114"/>
      <c r="S466" s="114"/>
      <c r="T466" s="114"/>
      <c r="U466" s="114"/>
      <c r="V466" s="114"/>
      <c r="W466" s="114"/>
      <c r="X466" s="114"/>
      <c r="Y466" s="114"/>
    </row>
    <row r="467" spans="1:25" x14ac:dyDescent="0.3">
      <c r="A467" s="6"/>
      <c r="B467" s="6"/>
      <c r="C467" s="6"/>
      <c r="D467" s="6"/>
      <c r="E467" s="6"/>
      <c r="F467" s="6"/>
      <c r="G467" s="6"/>
      <c r="H467" s="6"/>
      <c r="I467" s="6"/>
      <c r="J467" s="7"/>
      <c r="K467" s="6"/>
      <c r="L467" s="7"/>
      <c r="M467" s="7"/>
      <c r="N467" s="7"/>
      <c r="O467" s="6"/>
      <c r="P467" s="114"/>
      <c r="Q467" s="114"/>
      <c r="R467" s="114"/>
      <c r="S467" s="114"/>
      <c r="T467" s="114"/>
      <c r="U467" s="114"/>
      <c r="V467" s="114"/>
      <c r="W467" s="114"/>
      <c r="X467" s="114"/>
      <c r="Y467" s="114"/>
    </row>
    <row r="468" spans="1:25" x14ac:dyDescent="0.3">
      <c r="A468" s="6"/>
      <c r="B468" s="6"/>
      <c r="C468" s="6"/>
      <c r="D468" s="6"/>
      <c r="E468" s="6"/>
      <c r="F468" s="6"/>
      <c r="G468" s="6"/>
      <c r="H468" s="6"/>
      <c r="I468" s="6"/>
      <c r="J468" s="7"/>
      <c r="K468" s="6"/>
      <c r="L468" s="7"/>
      <c r="M468" s="7"/>
      <c r="N468" s="7"/>
      <c r="O468" s="6"/>
      <c r="P468" s="114"/>
      <c r="Q468" s="114"/>
      <c r="R468" s="114"/>
      <c r="S468" s="114"/>
      <c r="T468" s="114"/>
      <c r="U468" s="114"/>
      <c r="V468" s="114"/>
      <c r="W468" s="114"/>
      <c r="X468" s="114"/>
      <c r="Y468" s="114"/>
    </row>
    <row r="469" spans="1:25" x14ac:dyDescent="0.3">
      <c r="A469" s="6"/>
      <c r="B469" s="6"/>
      <c r="C469" s="6"/>
      <c r="D469" s="6"/>
      <c r="E469" s="6"/>
      <c r="F469" s="6"/>
      <c r="G469" s="6"/>
      <c r="H469" s="6"/>
      <c r="I469" s="6"/>
      <c r="J469" s="7"/>
      <c r="K469" s="6"/>
      <c r="L469" s="7"/>
      <c r="M469" s="7"/>
      <c r="N469" s="7"/>
      <c r="O469" s="6"/>
      <c r="P469" s="114"/>
      <c r="Q469" s="114"/>
      <c r="R469" s="114"/>
      <c r="S469" s="114"/>
      <c r="T469" s="114"/>
      <c r="U469" s="114"/>
      <c r="V469" s="114"/>
      <c r="W469" s="114"/>
      <c r="X469" s="114"/>
      <c r="Y469" s="114"/>
    </row>
    <row r="470" spans="1:25" x14ac:dyDescent="0.3">
      <c r="A470" s="6"/>
      <c r="B470" s="6"/>
      <c r="C470" s="6"/>
      <c r="D470" s="6"/>
      <c r="E470" s="6"/>
      <c r="F470" s="6"/>
      <c r="G470" s="6"/>
      <c r="H470" s="6"/>
      <c r="I470" s="6"/>
      <c r="J470" s="7"/>
      <c r="K470" s="6"/>
      <c r="L470" s="7"/>
      <c r="M470" s="7"/>
      <c r="N470" s="7"/>
      <c r="O470" s="6"/>
      <c r="P470" s="114"/>
      <c r="Q470" s="114"/>
      <c r="R470" s="114"/>
      <c r="S470" s="114"/>
      <c r="T470" s="114"/>
      <c r="U470" s="114"/>
      <c r="V470" s="114"/>
      <c r="W470" s="114"/>
      <c r="X470" s="114"/>
      <c r="Y470" s="114"/>
    </row>
    <row r="471" spans="1:25" x14ac:dyDescent="0.3">
      <c r="A471" s="6"/>
      <c r="B471" s="6"/>
      <c r="C471" s="6"/>
      <c r="D471" s="6"/>
      <c r="E471" s="6"/>
      <c r="F471" s="6"/>
      <c r="G471" s="6"/>
      <c r="H471" s="6"/>
      <c r="I471" s="6"/>
      <c r="J471" s="7"/>
      <c r="K471" s="6"/>
      <c r="L471" s="7"/>
      <c r="M471" s="7"/>
      <c r="N471" s="7"/>
      <c r="O471" s="6"/>
      <c r="P471" s="114"/>
      <c r="Q471" s="114"/>
      <c r="R471" s="114"/>
      <c r="S471" s="114"/>
      <c r="T471" s="114"/>
      <c r="U471" s="114"/>
      <c r="V471" s="114"/>
      <c r="W471" s="114"/>
      <c r="X471" s="114"/>
      <c r="Y471" s="114"/>
    </row>
    <row r="472" spans="1:25" x14ac:dyDescent="0.3">
      <c r="A472" s="6"/>
      <c r="B472" s="6"/>
      <c r="C472" s="6"/>
      <c r="D472" s="6"/>
      <c r="E472" s="6"/>
      <c r="F472" s="6"/>
      <c r="G472" s="6"/>
      <c r="H472" s="6"/>
      <c r="I472" s="6"/>
      <c r="J472" s="7"/>
      <c r="K472" s="6"/>
      <c r="L472" s="7"/>
      <c r="M472" s="7"/>
      <c r="N472" s="7"/>
      <c r="O472" s="6"/>
      <c r="P472" s="114"/>
      <c r="Q472" s="114"/>
      <c r="R472" s="114"/>
      <c r="S472" s="114"/>
      <c r="T472" s="114"/>
      <c r="U472" s="114"/>
      <c r="V472" s="114"/>
      <c r="W472" s="114"/>
      <c r="X472" s="114"/>
      <c r="Y472" s="114"/>
    </row>
    <row r="473" spans="1:25" x14ac:dyDescent="0.3">
      <c r="A473" s="6"/>
      <c r="B473" s="6"/>
      <c r="C473" s="6"/>
      <c r="D473" s="6"/>
      <c r="E473" s="6"/>
      <c r="F473" s="6"/>
      <c r="G473" s="6"/>
      <c r="H473" s="6"/>
      <c r="I473" s="6"/>
      <c r="J473" s="7"/>
      <c r="K473" s="6"/>
      <c r="L473" s="7"/>
      <c r="M473" s="7"/>
      <c r="N473" s="7"/>
      <c r="O473" s="6"/>
      <c r="P473" s="114"/>
      <c r="Q473" s="114"/>
      <c r="R473" s="114"/>
      <c r="S473" s="114"/>
      <c r="T473" s="114"/>
      <c r="U473" s="114"/>
      <c r="V473" s="114"/>
      <c r="W473" s="114"/>
      <c r="X473" s="114"/>
      <c r="Y473" s="114"/>
    </row>
    <row r="474" spans="1:25" x14ac:dyDescent="0.3">
      <c r="A474" s="6"/>
      <c r="B474" s="6"/>
      <c r="C474" s="6"/>
      <c r="D474" s="6"/>
      <c r="E474" s="6"/>
      <c r="F474" s="6"/>
      <c r="G474" s="6"/>
      <c r="H474" s="6"/>
      <c r="I474" s="6"/>
      <c r="J474" s="7"/>
      <c r="K474" s="6"/>
      <c r="L474" s="7"/>
      <c r="M474" s="7"/>
      <c r="N474" s="7"/>
      <c r="O474" s="6"/>
      <c r="P474" s="114"/>
      <c r="Q474" s="114"/>
      <c r="R474" s="114"/>
      <c r="S474" s="114"/>
      <c r="T474" s="114"/>
      <c r="U474" s="114"/>
      <c r="V474" s="114"/>
      <c r="W474" s="114"/>
      <c r="X474" s="114"/>
      <c r="Y474" s="114"/>
    </row>
    <row r="475" spans="1:25" x14ac:dyDescent="0.3">
      <c r="A475" s="6"/>
      <c r="B475" s="6"/>
      <c r="C475" s="6"/>
      <c r="D475" s="6"/>
      <c r="E475" s="6"/>
      <c r="F475" s="6"/>
      <c r="G475" s="6"/>
      <c r="H475" s="6"/>
      <c r="I475" s="6"/>
      <c r="J475" s="7"/>
      <c r="K475" s="6"/>
      <c r="L475" s="7"/>
      <c r="M475" s="7"/>
      <c r="N475" s="7"/>
      <c r="O475" s="6"/>
      <c r="P475" s="114"/>
      <c r="Q475" s="114"/>
      <c r="R475" s="114"/>
      <c r="S475" s="114"/>
      <c r="T475" s="114"/>
      <c r="U475" s="114"/>
      <c r="V475" s="114"/>
      <c r="W475" s="114"/>
      <c r="X475" s="114"/>
      <c r="Y475" s="114"/>
    </row>
    <row r="476" spans="1:25" x14ac:dyDescent="0.3">
      <c r="A476" s="6"/>
      <c r="B476" s="6"/>
      <c r="C476" s="6"/>
      <c r="D476" s="6"/>
      <c r="E476" s="6"/>
      <c r="F476" s="6"/>
      <c r="G476" s="6"/>
      <c r="H476" s="6"/>
      <c r="I476" s="6"/>
      <c r="J476" s="7"/>
      <c r="K476" s="6"/>
      <c r="L476" s="7"/>
      <c r="M476" s="7"/>
      <c r="N476" s="7"/>
      <c r="O476" s="6"/>
      <c r="P476" s="114"/>
      <c r="Q476" s="114"/>
      <c r="R476" s="114"/>
      <c r="S476" s="114"/>
      <c r="T476" s="114"/>
      <c r="U476" s="114"/>
      <c r="V476" s="114"/>
      <c r="W476" s="114"/>
      <c r="X476" s="114"/>
      <c r="Y476" s="114"/>
    </row>
    <row r="477" spans="1:25" x14ac:dyDescent="0.3">
      <c r="A477" s="6"/>
      <c r="B477" s="6"/>
      <c r="C477" s="6"/>
      <c r="D477" s="6"/>
      <c r="E477" s="6"/>
      <c r="F477" s="6"/>
      <c r="G477" s="6"/>
      <c r="H477" s="6"/>
      <c r="I477" s="6"/>
      <c r="J477" s="7"/>
      <c r="K477" s="6"/>
      <c r="L477" s="7"/>
      <c r="M477" s="7"/>
      <c r="N477" s="7"/>
      <c r="O477" s="6"/>
      <c r="P477" s="114"/>
      <c r="Q477" s="114"/>
      <c r="R477" s="114"/>
      <c r="S477" s="114"/>
      <c r="T477" s="114"/>
      <c r="U477" s="114"/>
      <c r="V477" s="114"/>
      <c r="W477" s="114"/>
      <c r="X477" s="114"/>
      <c r="Y477" s="114"/>
    </row>
    <row r="478" spans="1:25" x14ac:dyDescent="0.3">
      <c r="A478" s="6"/>
      <c r="B478" s="6"/>
      <c r="C478" s="6"/>
      <c r="D478" s="6"/>
      <c r="E478" s="6"/>
      <c r="F478" s="6"/>
      <c r="G478" s="6"/>
      <c r="H478" s="6"/>
      <c r="I478" s="6"/>
      <c r="J478" s="7"/>
      <c r="K478" s="6"/>
      <c r="L478" s="7"/>
      <c r="M478" s="7"/>
      <c r="N478" s="7"/>
      <c r="O478" s="6"/>
      <c r="P478" s="114"/>
      <c r="Q478" s="114"/>
      <c r="R478" s="114"/>
      <c r="S478" s="114"/>
      <c r="T478" s="114"/>
      <c r="U478" s="114"/>
      <c r="V478" s="114"/>
      <c r="W478" s="114"/>
      <c r="X478" s="114"/>
      <c r="Y478" s="114"/>
    </row>
    <row r="479" spans="1:25" x14ac:dyDescent="0.3">
      <c r="A479" s="6"/>
      <c r="B479" s="6"/>
      <c r="C479" s="6"/>
      <c r="D479" s="6"/>
      <c r="E479" s="6"/>
      <c r="F479" s="6"/>
      <c r="G479" s="6"/>
      <c r="H479" s="6"/>
      <c r="I479" s="6"/>
      <c r="J479" s="7"/>
      <c r="K479" s="6"/>
      <c r="L479" s="7"/>
      <c r="M479" s="7"/>
      <c r="N479" s="7"/>
      <c r="O479" s="6"/>
      <c r="P479" s="114"/>
      <c r="Q479" s="114"/>
      <c r="R479" s="114"/>
      <c r="S479" s="114"/>
      <c r="T479" s="114"/>
      <c r="U479" s="114"/>
      <c r="V479" s="114"/>
      <c r="W479" s="114"/>
      <c r="X479" s="114"/>
      <c r="Y479" s="114"/>
    </row>
    <row r="480" spans="1:25" x14ac:dyDescent="0.3">
      <c r="A480" s="6"/>
      <c r="B480" s="6"/>
      <c r="C480" s="6"/>
      <c r="D480" s="6"/>
      <c r="E480" s="6"/>
      <c r="F480" s="6"/>
      <c r="G480" s="6"/>
      <c r="H480" s="6"/>
      <c r="I480" s="6"/>
      <c r="J480" s="7"/>
      <c r="K480" s="6"/>
      <c r="L480" s="7"/>
      <c r="M480" s="7"/>
      <c r="N480" s="7"/>
      <c r="O480" s="6"/>
      <c r="P480" s="114"/>
      <c r="Q480" s="114"/>
      <c r="R480" s="114"/>
      <c r="S480" s="114"/>
      <c r="T480" s="114"/>
      <c r="U480" s="114"/>
      <c r="V480" s="114"/>
      <c r="W480" s="114"/>
      <c r="X480" s="114"/>
      <c r="Y480" s="114"/>
    </row>
    <row r="481" spans="1:25" x14ac:dyDescent="0.3">
      <c r="A481" s="6"/>
      <c r="B481" s="6"/>
      <c r="C481" s="6"/>
      <c r="D481" s="6"/>
      <c r="E481" s="6"/>
      <c r="F481" s="6"/>
      <c r="G481" s="6"/>
      <c r="H481" s="6"/>
      <c r="I481" s="6"/>
      <c r="J481" s="7"/>
      <c r="K481" s="6"/>
      <c r="L481" s="7"/>
      <c r="M481" s="7"/>
      <c r="N481" s="7"/>
      <c r="O481" s="6"/>
      <c r="P481" s="114"/>
      <c r="Q481" s="114"/>
      <c r="R481" s="114"/>
      <c r="S481" s="114"/>
      <c r="T481" s="114"/>
      <c r="U481" s="114"/>
      <c r="V481" s="114"/>
      <c r="W481" s="114"/>
      <c r="X481" s="114"/>
      <c r="Y481" s="114"/>
    </row>
    <row r="482" spans="1:25" x14ac:dyDescent="0.3">
      <c r="A482" s="6"/>
      <c r="B482" s="6"/>
      <c r="C482" s="6"/>
      <c r="D482" s="6"/>
      <c r="E482" s="6"/>
      <c r="F482" s="6"/>
      <c r="G482" s="6"/>
      <c r="H482" s="6"/>
      <c r="I482" s="6"/>
      <c r="J482" s="7"/>
      <c r="K482" s="6"/>
      <c r="L482" s="7"/>
      <c r="M482" s="7"/>
      <c r="N482" s="7"/>
      <c r="O482" s="6"/>
      <c r="P482" s="114"/>
      <c r="Q482" s="114"/>
      <c r="R482" s="114"/>
      <c r="S482" s="114"/>
      <c r="T482" s="114"/>
      <c r="U482" s="114"/>
      <c r="V482" s="114"/>
      <c r="W482" s="114"/>
      <c r="X482" s="114"/>
      <c r="Y482" s="114"/>
    </row>
    <row r="483" spans="1:25" x14ac:dyDescent="0.3">
      <c r="A483" s="6"/>
      <c r="B483" s="6"/>
      <c r="C483" s="6"/>
      <c r="D483" s="6"/>
      <c r="E483" s="6"/>
      <c r="F483" s="6"/>
      <c r="G483" s="6"/>
      <c r="H483" s="6"/>
      <c r="I483" s="6"/>
      <c r="J483" s="7"/>
      <c r="K483" s="6"/>
      <c r="L483" s="7"/>
      <c r="M483" s="7"/>
      <c r="N483" s="7"/>
      <c r="O483" s="6"/>
      <c r="P483" s="114"/>
      <c r="Q483" s="114"/>
      <c r="R483" s="114"/>
      <c r="S483" s="114"/>
      <c r="T483" s="114"/>
      <c r="U483" s="114"/>
      <c r="V483" s="114"/>
      <c r="W483" s="114"/>
      <c r="X483" s="114"/>
      <c r="Y483" s="114"/>
    </row>
    <row r="484" spans="1:25" x14ac:dyDescent="0.3">
      <c r="A484" s="6"/>
      <c r="B484" s="6"/>
      <c r="C484" s="6"/>
      <c r="D484" s="6"/>
      <c r="E484" s="6"/>
      <c r="F484" s="6"/>
      <c r="G484" s="6"/>
      <c r="H484" s="6"/>
      <c r="I484" s="6"/>
      <c r="J484" s="7"/>
      <c r="K484" s="6"/>
      <c r="L484" s="7"/>
      <c r="M484" s="7"/>
      <c r="N484" s="7"/>
      <c r="O484" s="6"/>
      <c r="P484" s="114"/>
      <c r="Q484" s="114"/>
      <c r="R484" s="114"/>
      <c r="S484" s="114"/>
      <c r="T484" s="114"/>
      <c r="U484" s="114"/>
      <c r="V484" s="114"/>
      <c r="W484" s="114"/>
      <c r="X484" s="114"/>
      <c r="Y484" s="114"/>
    </row>
    <row r="485" spans="1:25" x14ac:dyDescent="0.3">
      <c r="A485" s="6"/>
      <c r="B485" s="6"/>
      <c r="C485" s="6"/>
      <c r="D485" s="6"/>
      <c r="E485" s="6"/>
      <c r="F485" s="6"/>
      <c r="G485" s="6"/>
      <c r="H485" s="6"/>
      <c r="I485" s="6"/>
      <c r="J485" s="7"/>
      <c r="K485" s="6"/>
      <c r="L485" s="7"/>
      <c r="M485" s="7"/>
      <c r="N485" s="7"/>
      <c r="O485" s="6"/>
      <c r="P485" s="114"/>
      <c r="Q485" s="114"/>
      <c r="R485" s="114"/>
      <c r="S485" s="114"/>
      <c r="T485" s="114"/>
      <c r="U485" s="114"/>
      <c r="V485" s="114"/>
      <c r="W485" s="114"/>
      <c r="X485" s="114"/>
      <c r="Y485" s="114"/>
    </row>
    <row r="486" spans="1:25" x14ac:dyDescent="0.3">
      <c r="A486" s="6"/>
      <c r="B486" s="6"/>
      <c r="C486" s="6"/>
      <c r="D486" s="6"/>
      <c r="E486" s="6"/>
      <c r="F486" s="6"/>
      <c r="G486" s="6"/>
      <c r="H486" s="6"/>
      <c r="I486" s="6"/>
      <c r="J486" s="7"/>
      <c r="K486" s="6"/>
      <c r="L486" s="7"/>
      <c r="M486" s="7"/>
      <c r="N486" s="7"/>
      <c r="O486" s="6"/>
      <c r="P486" s="114"/>
      <c r="Q486" s="114"/>
      <c r="R486" s="114"/>
      <c r="S486" s="114"/>
      <c r="T486" s="114"/>
      <c r="U486" s="114"/>
      <c r="V486" s="114"/>
      <c r="W486" s="114"/>
      <c r="X486" s="114"/>
      <c r="Y486" s="114"/>
    </row>
    <row r="487" spans="1:25" x14ac:dyDescent="0.3">
      <c r="A487" s="6"/>
      <c r="B487" s="6"/>
      <c r="C487" s="6"/>
      <c r="D487" s="6"/>
      <c r="E487" s="6"/>
      <c r="F487" s="6"/>
      <c r="G487" s="6"/>
      <c r="H487" s="6"/>
      <c r="I487" s="6"/>
      <c r="J487" s="7"/>
      <c r="K487" s="6"/>
      <c r="L487" s="7"/>
      <c r="M487" s="7"/>
      <c r="N487" s="7"/>
      <c r="O487" s="6"/>
      <c r="P487" s="114"/>
      <c r="Q487" s="114"/>
      <c r="R487" s="114"/>
      <c r="S487" s="114"/>
      <c r="T487" s="114"/>
      <c r="U487" s="114"/>
      <c r="V487" s="114"/>
      <c r="W487" s="114"/>
      <c r="X487" s="114"/>
      <c r="Y487" s="114"/>
    </row>
    <row r="488" spans="1:25" x14ac:dyDescent="0.3">
      <c r="A488" s="6"/>
      <c r="B488" s="6"/>
      <c r="C488" s="6"/>
      <c r="D488" s="6"/>
      <c r="E488" s="6"/>
      <c r="F488" s="6"/>
      <c r="G488" s="6"/>
      <c r="H488" s="6"/>
      <c r="I488" s="6"/>
      <c r="J488" s="7"/>
      <c r="K488" s="6"/>
      <c r="L488" s="7"/>
      <c r="M488" s="7"/>
      <c r="N488" s="7"/>
      <c r="O488" s="6"/>
      <c r="P488" s="114"/>
      <c r="Q488" s="114"/>
      <c r="R488" s="114"/>
      <c r="S488" s="114"/>
      <c r="T488" s="114"/>
      <c r="U488" s="114"/>
      <c r="V488" s="114"/>
      <c r="W488" s="114"/>
      <c r="X488" s="114"/>
      <c r="Y488" s="114"/>
    </row>
    <row r="489" spans="1:25" x14ac:dyDescent="0.3">
      <c r="A489" s="6"/>
      <c r="B489" s="6"/>
      <c r="C489" s="6"/>
      <c r="D489" s="6"/>
      <c r="E489" s="6"/>
      <c r="F489" s="6"/>
      <c r="G489" s="6"/>
      <c r="H489" s="6"/>
      <c r="I489" s="6"/>
      <c r="J489" s="7"/>
      <c r="K489" s="6"/>
      <c r="L489" s="7"/>
      <c r="M489" s="7"/>
      <c r="N489" s="7"/>
      <c r="O489" s="6"/>
      <c r="P489" s="114"/>
      <c r="Q489" s="114"/>
      <c r="R489" s="114"/>
      <c r="S489" s="114"/>
      <c r="T489" s="114"/>
      <c r="U489" s="114"/>
      <c r="V489" s="114"/>
      <c r="W489" s="114"/>
      <c r="X489" s="114"/>
      <c r="Y489" s="114"/>
    </row>
    <row r="490" spans="1:25" x14ac:dyDescent="0.3">
      <c r="A490" s="6"/>
      <c r="B490" s="6"/>
      <c r="C490" s="6"/>
      <c r="D490" s="6"/>
      <c r="E490" s="6"/>
      <c r="F490" s="6"/>
      <c r="G490" s="6"/>
      <c r="H490" s="6"/>
      <c r="I490" s="6"/>
      <c r="J490" s="7"/>
      <c r="K490" s="6"/>
      <c r="L490" s="7"/>
      <c r="M490" s="7"/>
      <c r="N490" s="7"/>
      <c r="O490" s="6"/>
      <c r="P490" s="114"/>
      <c r="Q490" s="114"/>
      <c r="R490" s="114"/>
      <c r="S490" s="114"/>
      <c r="T490" s="114"/>
      <c r="U490" s="114"/>
      <c r="V490" s="114"/>
      <c r="W490" s="114"/>
      <c r="X490" s="114"/>
      <c r="Y490" s="114"/>
    </row>
    <row r="491" spans="1:25" x14ac:dyDescent="0.3">
      <c r="A491" s="6"/>
      <c r="B491" s="6"/>
      <c r="C491" s="6"/>
      <c r="D491" s="6"/>
      <c r="E491" s="6"/>
      <c r="F491" s="6"/>
      <c r="G491" s="6"/>
      <c r="H491" s="6"/>
      <c r="I491" s="6"/>
      <c r="J491" s="7"/>
      <c r="K491" s="6"/>
      <c r="L491" s="7"/>
      <c r="M491" s="7"/>
      <c r="N491" s="7"/>
      <c r="O491" s="6"/>
      <c r="P491" s="114"/>
      <c r="Q491" s="114"/>
      <c r="R491" s="114"/>
      <c r="S491" s="114"/>
      <c r="T491" s="114"/>
      <c r="U491" s="114"/>
      <c r="V491" s="114"/>
      <c r="W491" s="114"/>
      <c r="X491" s="114"/>
      <c r="Y491" s="114"/>
    </row>
    <row r="492" spans="1:25" x14ac:dyDescent="0.3">
      <c r="A492" s="6"/>
      <c r="B492" s="6"/>
      <c r="C492" s="6"/>
      <c r="D492" s="6"/>
      <c r="E492" s="6"/>
      <c r="F492" s="6"/>
      <c r="G492" s="6"/>
      <c r="H492" s="6"/>
      <c r="I492" s="6"/>
      <c r="J492" s="7"/>
      <c r="K492" s="6"/>
      <c r="L492" s="7"/>
      <c r="M492" s="7"/>
      <c r="N492" s="7"/>
      <c r="O492" s="6"/>
      <c r="P492" s="114"/>
      <c r="Q492" s="114"/>
      <c r="R492" s="114"/>
      <c r="S492" s="114"/>
      <c r="T492" s="114"/>
      <c r="U492" s="114"/>
      <c r="V492" s="114"/>
      <c r="W492" s="114"/>
      <c r="X492" s="114"/>
      <c r="Y492" s="114"/>
    </row>
    <row r="493" spans="1:25" x14ac:dyDescent="0.3">
      <c r="A493" s="6"/>
      <c r="B493" s="6"/>
      <c r="C493" s="6"/>
      <c r="D493" s="6"/>
      <c r="E493" s="6"/>
      <c r="F493" s="6"/>
      <c r="G493" s="6"/>
      <c r="H493" s="6"/>
      <c r="I493" s="6"/>
      <c r="J493" s="7"/>
      <c r="K493" s="6"/>
      <c r="L493" s="7"/>
      <c r="M493" s="7"/>
      <c r="N493" s="7"/>
      <c r="O493" s="6"/>
      <c r="P493" s="114"/>
      <c r="Q493" s="114"/>
      <c r="R493" s="114"/>
      <c r="S493" s="114"/>
      <c r="T493" s="114"/>
      <c r="U493" s="114"/>
      <c r="V493" s="114"/>
      <c r="W493" s="114"/>
      <c r="X493" s="114"/>
      <c r="Y493" s="114"/>
    </row>
    <row r="494" spans="1:25" x14ac:dyDescent="0.3">
      <c r="A494" s="6"/>
      <c r="B494" s="6"/>
      <c r="C494" s="6"/>
      <c r="D494" s="6"/>
      <c r="E494" s="6"/>
      <c r="F494" s="6"/>
      <c r="G494" s="6"/>
      <c r="H494" s="6"/>
      <c r="I494" s="6"/>
      <c r="J494" s="7"/>
      <c r="K494" s="6"/>
      <c r="L494" s="7"/>
      <c r="M494" s="7"/>
      <c r="N494" s="7"/>
      <c r="O494" s="6"/>
      <c r="P494" s="114"/>
      <c r="Q494" s="114"/>
      <c r="R494" s="114"/>
      <c r="S494" s="114"/>
      <c r="T494" s="114"/>
      <c r="U494" s="114"/>
      <c r="V494" s="114"/>
      <c r="W494" s="114"/>
      <c r="X494" s="114"/>
      <c r="Y494" s="114"/>
    </row>
    <row r="495" spans="1:25" x14ac:dyDescent="0.3">
      <c r="A495" s="6"/>
      <c r="B495" s="6"/>
      <c r="C495" s="6"/>
      <c r="D495" s="6"/>
      <c r="E495" s="6"/>
      <c r="F495" s="6"/>
      <c r="G495" s="6"/>
      <c r="H495" s="6"/>
      <c r="I495" s="6"/>
      <c r="J495" s="7"/>
      <c r="K495" s="6"/>
      <c r="L495" s="7"/>
      <c r="M495" s="7"/>
      <c r="N495" s="7"/>
      <c r="O495" s="6"/>
      <c r="P495" s="114"/>
      <c r="Q495" s="114"/>
      <c r="R495" s="114"/>
      <c r="S495" s="114"/>
      <c r="T495" s="114"/>
      <c r="U495" s="114"/>
      <c r="V495" s="114"/>
      <c r="W495" s="114"/>
      <c r="X495" s="114"/>
      <c r="Y495" s="114"/>
    </row>
    <row r="496" spans="1:25" x14ac:dyDescent="0.3">
      <c r="A496" s="6"/>
      <c r="B496" s="6"/>
      <c r="C496" s="6"/>
      <c r="D496" s="6"/>
      <c r="E496" s="6"/>
      <c r="F496" s="6"/>
      <c r="G496" s="6"/>
      <c r="H496" s="6"/>
      <c r="I496" s="6"/>
      <c r="J496" s="7"/>
      <c r="K496" s="6"/>
      <c r="L496" s="7"/>
      <c r="M496" s="7"/>
      <c r="N496" s="7"/>
      <c r="O496" s="6"/>
      <c r="P496" s="114"/>
      <c r="Q496" s="114"/>
      <c r="R496" s="114"/>
      <c r="S496" s="114"/>
      <c r="T496" s="114"/>
      <c r="U496" s="114"/>
      <c r="V496" s="114"/>
      <c r="W496" s="114"/>
      <c r="X496" s="114"/>
      <c r="Y496" s="114"/>
    </row>
    <row r="497" spans="1:25" x14ac:dyDescent="0.3">
      <c r="A497" s="6"/>
      <c r="B497" s="6"/>
      <c r="C497" s="6"/>
      <c r="D497" s="6"/>
      <c r="E497" s="6"/>
      <c r="F497" s="6"/>
      <c r="G497" s="6"/>
      <c r="H497" s="6"/>
      <c r="I497" s="6"/>
      <c r="J497" s="7"/>
      <c r="K497" s="6"/>
      <c r="L497" s="7"/>
      <c r="M497" s="7"/>
      <c r="N497" s="7"/>
      <c r="O497" s="6"/>
      <c r="P497" s="114"/>
      <c r="Q497" s="114"/>
      <c r="R497" s="114"/>
      <c r="S497" s="114"/>
      <c r="T497" s="114"/>
      <c r="U497" s="114"/>
      <c r="V497" s="114"/>
      <c r="W497" s="114"/>
      <c r="X497" s="114"/>
      <c r="Y497" s="114"/>
    </row>
    <row r="498" spans="1:25" x14ac:dyDescent="0.3">
      <c r="A498" s="6"/>
      <c r="B498" s="6"/>
      <c r="C498" s="6"/>
      <c r="D498" s="6"/>
      <c r="E498" s="6"/>
      <c r="F498" s="6"/>
      <c r="G498" s="6"/>
      <c r="H498" s="6"/>
      <c r="I498" s="6"/>
      <c r="J498" s="7"/>
      <c r="K498" s="6"/>
      <c r="L498" s="7"/>
      <c r="M498" s="7"/>
      <c r="N498" s="7"/>
      <c r="O498" s="6"/>
      <c r="P498" s="114"/>
      <c r="Q498" s="114"/>
      <c r="R498" s="114"/>
      <c r="S498" s="114"/>
      <c r="T498" s="114"/>
      <c r="U498" s="114"/>
      <c r="V498" s="114"/>
      <c r="W498" s="114"/>
      <c r="X498" s="114"/>
      <c r="Y498" s="114"/>
    </row>
    <row r="499" spans="1:25" x14ac:dyDescent="0.3">
      <c r="A499" s="6"/>
      <c r="B499" s="6"/>
      <c r="C499" s="6"/>
      <c r="D499" s="6"/>
      <c r="E499" s="6"/>
      <c r="F499" s="6"/>
      <c r="G499" s="6"/>
      <c r="H499" s="6"/>
      <c r="I499" s="6"/>
      <c r="J499" s="7"/>
      <c r="K499" s="6"/>
      <c r="L499" s="7"/>
      <c r="M499" s="7"/>
      <c r="N499" s="7"/>
      <c r="O499" s="6"/>
      <c r="P499" s="114"/>
      <c r="Q499" s="114"/>
      <c r="R499" s="114"/>
      <c r="S499" s="114"/>
      <c r="T499" s="114"/>
      <c r="U499" s="114"/>
      <c r="V499" s="114"/>
      <c r="W499" s="114"/>
      <c r="X499" s="114"/>
      <c r="Y499" s="114"/>
    </row>
    <row r="500" spans="1:25" x14ac:dyDescent="0.3">
      <c r="A500" s="6"/>
      <c r="B500" s="6"/>
      <c r="C500" s="6"/>
      <c r="D500" s="6"/>
      <c r="E500" s="6"/>
      <c r="F500" s="6"/>
      <c r="G500" s="6"/>
      <c r="H500" s="6"/>
      <c r="I500" s="6"/>
      <c r="J500" s="7"/>
      <c r="K500" s="6"/>
      <c r="L500" s="7"/>
      <c r="M500" s="7"/>
      <c r="N500" s="7"/>
      <c r="O500" s="6"/>
      <c r="P500" s="114"/>
      <c r="Q500" s="114"/>
      <c r="R500" s="114"/>
      <c r="S500" s="114"/>
      <c r="T500" s="114"/>
      <c r="U500" s="114"/>
      <c r="V500" s="114"/>
      <c r="W500" s="114"/>
      <c r="X500" s="114"/>
      <c r="Y500" s="114"/>
    </row>
    <row r="501" spans="1:25" x14ac:dyDescent="0.3">
      <c r="A501" s="6"/>
      <c r="B501" s="6"/>
      <c r="C501" s="6"/>
      <c r="D501" s="6"/>
      <c r="E501" s="6"/>
      <c r="F501" s="6"/>
      <c r="G501" s="6"/>
      <c r="H501" s="6"/>
      <c r="I501" s="6"/>
      <c r="J501" s="7"/>
      <c r="K501" s="6"/>
      <c r="L501" s="7"/>
      <c r="M501" s="7"/>
      <c r="N501" s="7"/>
      <c r="O501" s="6"/>
      <c r="P501" s="114"/>
      <c r="Q501" s="114"/>
      <c r="R501" s="114"/>
      <c r="S501" s="114"/>
      <c r="T501" s="114"/>
      <c r="U501" s="114"/>
      <c r="V501" s="114"/>
      <c r="W501" s="114"/>
      <c r="X501" s="114"/>
      <c r="Y501" s="114"/>
    </row>
    <row r="502" spans="1:25" x14ac:dyDescent="0.3">
      <c r="A502" s="6"/>
      <c r="B502" s="6"/>
      <c r="C502" s="6"/>
      <c r="D502" s="6"/>
      <c r="E502" s="6"/>
      <c r="F502" s="6"/>
      <c r="G502" s="6"/>
      <c r="H502" s="6"/>
      <c r="I502" s="6"/>
      <c r="J502" s="7"/>
      <c r="K502" s="6"/>
      <c r="L502" s="7"/>
      <c r="M502" s="7"/>
      <c r="N502" s="7"/>
      <c r="O502" s="6"/>
      <c r="P502" s="114"/>
      <c r="Q502" s="114"/>
      <c r="R502" s="114"/>
      <c r="S502" s="114"/>
      <c r="T502" s="114"/>
      <c r="U502" s="114"/>
      <c r="V502" s="114"/>
      <c r="W502" s="114"/>
      <c r="X502" s="114"/>
      <c r="Y502" s="114"/>
    </row>
    <row r="503" spans="1:25" x14ac:dyDescent="0.3">
      <c r="A503" s="6"/>
      <c r="B503" s="6"/>
      <c r="C503" s="6"/>
      <c r="D503" s="6"/>
      <c r="E503" s="6"/>
      <c r="F503" s="6"/>
      <c r="G503" s="6"/>
      <c r="H503" s="6"/>
      <c r="I503" s="6"/>
      <c r="J503" s="7"/>
      <c r="K503" s="6"/>
      <c r="L503" s="7"/>
      <c r="M503" s="7"/>
      <c r="N503" s="7"/>
      <c r="O503" s="6"/>
      <c r="P503" s="114"/>
      <c r="Q503" s="114"/>
      <c r="R503" s="114"/>
      <c r="S503" s="114"/>
      <c r="T503" s="114"/>
      <c r="U503" s="114"/>
      <c r="V503" s="114"/>
      <c r="W503" s="114"/>
      <c r="X503" s="114"/>
      <c r="Y503" s="114"/>
    </row>
    <row r="504" spans="1:25" x14ac:dyDescent="0.3">
      <c r="A504" s="6"/>
      <c r="B504" s="6"/>
      <c r="C504" s="6"/>
      <c r="D504" s="6"/>
      <c r="E504" s="6"/>
      <c r="F504" s="6"/>
      <c r="G504" s="6"/>
      <c r="H504" s="6"/>
      <c r="I504" s="6"/>
      <c r="J504" s="7"/>
      <c r="K504" s="6"/>
      <c r="L504" s="7"/>
      <c r="M504" s="7"/>
      <c r="N504" s="7"/>
      <c r="O504" s="6"/>
      <c r="P504" s="114"/>
      <c r="Q504" s="114"/>
      <c r="R504" s="114"/>
      <c r="S504" s="114"/>
      <c r="T504" s="114"/>
      <c r="U504" s="114"/>
      <c r="V504" s="114"/>
      <c r="W504" s="114"/>
      <c r="X504" s="114"/>
      <c r="Y504" s="114"/>
    </row>
    <row r="505" spans="1:25" x14ac:dyDescent="0.3">
      <c r="A505" s="6"/>
      <c r="B505" s="6"/>
      <c r="C505" s="6"/>
      <c r="D505" s="6"/>
      <c r="E505" s="6"/>
      <c r="F505" s="6"/>
      <c r="G505" s="6"/>
      <c r="H505" s="6"/>
      <c r="I505" s="6"/>
      <c r="J505" s="7"/>
      <c r="K505" s="6"/>
      <c r="L505" s="7"/>
      <c r="M505" s="7"/>
      <c r="N505" s="7"/>
      <c r="O505" s="6"/>
      <c r="P505" s="114"/>
      <c r="Q505" s="114"/>
      <c r="R505" s="114"/>
      <c r="S505" s="114"/>
      <c r="T505" s="114"/>
      <c r="U505" s="114"/>
      <c r="V505" s="114"/>
      <c r="W505" s="114"/>
      <c r="X505" s="114"/>
      <c r="Y505" s="114"/>
    </row>
    <row r="506" spans="1:25" x14ac:dyDescent="0.3">
      <c r="A506" s="6"/>
      <c r="B506" s="6"/>
      <c r="C506" s="6"/>
      <c r="D506" s="6"/>
      <c r="E506" s="6"/>
      <c r="F506" s="6"/>
      <c r="G506" s="6"/>
      <c r="H506" s="6"/>
      <c r="I506" s="6"/>
      <c r="J506" s="7"/>
      <c r="K506" s="6"/>
      <c r="L506" s="7"/>
      <c r="M506" s="7"/>
      <c r="N506" s="7"/>
      <c r="O506" s="6"/>
      <c r="P506" s="114"/>
      <c r="Q506" s="114"/>
      <c r="R506" s="114"/>
      <c r="S506" s="114"/>
      <c r="T506" s="114"/>
      <c r="U506" s="114"/>
      <c r="V506" s="114"/>
      <c r="W506" s="114"/>
      <c r="X506" s="114"/>
      <c r="Y506" s="114"/>
    </row>
    <row r="507" spans="1:25" x14ac:dyDescent="0.3">
      <c r="A507" s="6"/>
      <c r="B507" s="6"/>
      <c r="C507" s="6"/>
      <c r="D507" s="6"/>
      <c r="E507" s="6"/>
      <c r="F507" s="6"/>
      <c r="G507" s="6"/>
      <c r="H507" s="6"/>
      <c r="I507" s="6"/>
      <c r="J507" s="7"/>
      <c r="K507" s="6"/>
      <c r="L507" s="7"/>
      <c r="M507" s="7"/>
      <c r="N507" s="7"/>
      <c r="O507" s="6"/>
      <c r="P507" s="114"/>
      <c r="Q507" s="114"/>
      <c r="R507" s="114"/>
      <c r="S507" s="114"/>
      <c r="T507" s="114"/>
      <c r="U507" s="114"/>
      <c r="V507" s="114"/>
      <c r="W507" s="114"/>
      <c r="X507" s="114"/>
      <c r="Y507" s="114"/>
    </row>
    <row r="508" spans="1:25" x14ac:dyDescent="0.3">
      <c r="A508" s="6"/>
      <c r="B508" s="6"/>
      <c r="C508" s="6"/>
      <c r="D508" s="6"/>
      <c r="E508" s="6"/>
      <c r="F508" s="6"/>
      <c r="G508" s="6"/>
      <c r="H508" s="6"/>
      <c r="I508" s="6"/>
      <c r="J508" s="7"/>
      <c r="K508" s="6"/>
      <c r="L508" s="7"/>
      <c r="M508" s="7"/>
      <c r="N508" s="7"/>
      <c r="O508" s="6"/>
      <c r="P508" s="114"/>
      <c r="Q508" s="114"/>
      <c r="R508" s="114"/>
      <c r="S508" s="114"/>
      <c r="T508" s="114"/>
      <c r="U508" s="114"/>
      <c r="V508" s="114"/>
      <c r="W508" s="114"/>
      <c r="X508" s="114"/>
      <c r="Y508" s="114"/>
    </row>
    <row r="509" spans="1:25" x14ac:dyDescent="0.3">
      <c r="A509" s="6"/>
      <c r="B509" s="6"/>
      <c r="C509" s="6"/>
      <c r="D509" s="6"/>
      <c r="E509" s="6"/>
      <c r="F509" s="6"/>
      <c r="G509" s="6"/>
      <c r="H509" s="6"/>
      <c r="I509" s="6"/>
      <c r="J509" s="7"/>
      <c r="K509" s="6"/>
      <c r="L509" s="7"/>
      <c r="M509" s="7"/>
      <c r="N509" s="7"/>
      <c r="O509" s="6"/>
      <c r="P509" s="114"/>
      <c r="Q509" s="114"/>
      <c r="R509" s="114"/>
      <c r="S509" s="114"/>
      <c r="T509" s="114"/>
      <c r="U509" s="114"/>
      <c r="V509" s="114"/>
      <c r="W509" s="114"/>
      <c r="X509" s="114"/>
      <c r="Y509" s="114"/>
    </row>
    <row r="510" spans="1:25" x14ac:dyDescent="0.3">
      <c r="A510" s="6"/>
      <c r="B510" s="6"/>
      <c r="C510" s="6"/>
      <c r="D510" s="6"/>
      <c r="E510" s="6"/>
      <c r="F510" s="6"/>
      <c r="G510" s="6"/>
      <c r="H510" s="6"/>
      <c r="I510" s="6"/>
      <c r="J510" s="7"/>
      <c r="K510" s="6"/>
      <c r="L510" s="7"/>
      <c r="M510" s="7"/>
      <c r="N510" s="7"/>
      <c r="O510" s="6"/>
      <c r="P510" s="114"/>
      <c r="Q510" s="114"/>
      <c r="R510" s="114"/>
      <c r="S510" s="114"/>
      <c r="T510" s="114"/>
      <c r="U510" s="114"/>
      <c r="V510" s="114"/>
      <c r="W510" s="114"/>
      <c r="X510" s="114"/>
      <c r="Y510" s="114"/>
    </row>
    <row r="511" spans="1:25" x14ac:dyDescent="0.3">
      <c r="A511" s="6"/>
      <c r="B511" s="6"/>
      <c r="C511" s="6"/>
      <c r="D511" s="6"/>
      <c r="E511" s="6"/>
      <c r="F511" s="6"/>
      <c r="G511" s="6"/>
      <c r="H511" s="6"/>
      <c r="I511" s="6"/>
      <c r="J511" s="7"/>
      <c r="K511" s="6"/>
      <c r="L511" s="7"/>
      <c r="M511" s="7"/>
      <c r="N511" s="7"/>
      <c r="O511" s="6"/>
      <c r="P511" s="114"/>
      <c r="Q511" s="114"/>
      <c r="R511" s="114"/>
      <c r="S511" s="114"/>
      <c r="T511" s="114"/>
      <c r="U511" s="114"/>
      <c r="V511" s="114"/>
      <c r="W511" s="114"/>
      <c r="X511" s="114"/>
      <c r="Y511" s="114"/>
    </row>
    <row r="512" spans="1:25" x14ac:dyDescent="0.3">
      <c r="A512" s="6"/>
      <c r="B512" s="6"/>
      <c r="C512" s="6"/>
      <c r="D512" s="6"/>
      <c r="E512" s="6"/>
      <c r="F512" s="6"/>
      <c r="G512" s="6"/>
      <c r="H512" s="6"/>
      <c r="I512" s="6"/>
      <c r="J512" s="7"/>
      <c r="K512" s="6"/>
      <c r="L512" s="7"/>
      <c r="M512" s="7"/>
      <c r="N512" s="7"/>
      <c r="O512" s="6"/>
      <c r="P512" s="114"/>
      <c r="Q512" s="114"/>
      <c r="R512" s="114"/>
      <c r="S512" s="114"/>
      <c r="T512" s="114"/>
      <c r="U512" s="114"/>
      <c r="V512" s="114"/>
      <c r="W512" s="114"/>
      <c r="X512" s="114"/>
      <c r="Y512" s="114"/>
    </row>
    <row r="513" spans="1:25" x14ac:dyDescent="0.3">
      <c r="A513" s="6"/>
      <c r="B513" s="6"/>
      <c r="C513" s="6"/>
      <c r="D513" s="6"/>
      <c r="E513" s="6"/>
      <c r="F513" s="6"/>
      <c r="G513" s="6"/>
      <c r="H513" s="6"/>
      <c r="I513" s="6"/>
      <c r="J513" s="7"/>
      <c r="K513" s="6"/>
      <c r="L513" s="7"/>
      <c r="M513" s="7"/>
      <c r="N513" s="7"/>
      <c r="O513" s="6"/>
      <c r="P513" s="114"/>
      <c r="Q513" s="114"/>
      <c r="R513" s="114"/>
      <c r="S513" s="114"/>
      <c r="T513" s="114"/>
      <c r="U513" s="114"/>
      <c r="V513" s="114"/>
      <c r="W513" s="114"/>
      <c r="X513" s="114"/>
      <c r="Y513" s="114"/>
    </row>
    <row r="514" spans="1:25" x14ac:dyDescent="0.3">
      <c r="A514" s="6"/>
      <c r="B514" s="6"/>
      <c r="C514" s="6"/>
      <c r="D514" s="6"/>
      <c r="E514" s="6"/>
      <c r="F514" s="6"/>
      <c r="G514" s="6"/>
      <c r="H514" s="6"/>
      <c r="I514" s="6"/>
      <c r="J514" s="7"/>
      <c r="K514" s="6"/>
      <c r="L514" s="7"/>
      <c r="M514" s="7"/>
      <c r="N514" s="7"/>
      <c r="O514" s="6"/>
      <c r="P514" s="114"/>
      <c r="Q514" s="114"/>
      <c r="R514" s="114"/>
      <c r="S514" s="114"/>
      <c r="T514" s="114"/>
      <c r="U514" s="114"/>
      <c r="V514" s="114"/>
      <c r="W514" s="114"/>
      <c r="X514" s="114"/>
      <c r="Y514" s="114"/>
    </row>
    <row r="515" spans="1:25" x14ac:dyDescent="0.3">
      <c r="A515" s="6"/>
      <c r="B515" s="6"/>
      <c r="C515" s="6"/>
      <c r="D515" s="6"/>
      <c r="E515" s="6"/>
      <c r="F515" s="6"/>
      <c r="G515" s="6"/>
      <c r="H515" s="6"/>
      <c r="I515" s="6"/>
      <c r="J515" s="7"/>
      <c r="K515" s="6"/>
      <c r="L515" s="7"/>
      <c r="M515" s="7"/>
      <c r="N515" s="7"/>
      <c r="O515" s="6"/>
      <c r="P515" s="114"/>
      <c r="Q515" s="114"/>
      <c r="R515" s="114"/>
      <c r="S515" s="114"/>
      <c r="T515" s="114"/>
      <c r="U515" s="114"/>
      <c r="V515" s="114"/>
      <c r="W515" s="114"/>
      <c r="X515" s="114"/>
      <c r="Y515" s="114"/>
    </row>
    <row r="516" spans="1:25" x14ac:dyDescent="0.3">
      <c r="A516" s="6"/>
      <c r="B516" s="6"/>
      <c r="C516" s="6"/>
      <c r="D516" s="6"/>
      <c r="E516" s="6"/>
      <c r="F516" s="6"/>
      <c r="G516" s="6"/>
      <c r="H516" s="6"/>
      <c r="I516" s="6"/>
      <c r="J516" s="7"/>
      <c r="K516" s="6"/>
      <c r="L516" s="7"/>
      <c r="M516" s="7"/>
      <c r="N516" s="7"/>
      <c r="O516" s="6"/>
      <c r="P516" s="114"/>
      <c r="Q516" s="114"/>
      <c r="R516" s="114"/>
      <c r="S516" s="114"/>
      <c r="T516" s="114"/>
      <c r="U516" s="114"/>
      <c r="V516" s="114"/>
      <c r="W516" s="114"/>
      <c r="X516" s="114"/>
      <c r="Y516" s="114"/>
    </row>
    <row r="517" spans="1:25" x14ac:dyDescent="0.3">
      <c r="A517" s="6"/>
      <c r="B517" s="6"/>
      <c r="C517" s="6"/>
      <c r="D517" s="6"/>
      <c r="E517" s="6"/>
      <c r="F517" s="6"/>
      <c r="G517" s="6"/>
      <c r="H517" s="6"/>
      <c r="I517" s="6"/>
      <c r="J517" s="7"/>
      <c r="K517" s="6"/>
      <c r="L517" s="7"/>
      <c r="M517" s="7"/>
      <c r="N517" s="7"/>
      <c r="O517" s="6"/>
      <c r="P517" s="114"/>
      <c r="Q517" s="114"/>
      <c r="R517" s="114"/>
      <c r="S517" s="114"/>
      <c r="T517" s="114"/>
      <c r="U517" s="114"/>
      <c r="V517" s="114"/>
      <c r="W517" s="114"/>
      <c r="X517" s="114"/>
      <c r="Y517" s="114"/>
    </row>
    <row r="518" spans="1:25" x14ac:dyDescent="0.3">
      <c r="A518" s="6"/>
      <c r="B518" s="6"/>
      <c r="C518" s="6"/>
      <c r="D518" s="6"/>
      <c r="E518" s="6"/>
      <c r="F518" s="6"/>
      <c r="G518" s="6"/>
      <c r="H518" s="6"/>
      <c r="I518" s="6"/>
      <c r="J518" s="7"/>
      <c r="K518" s="6"/>
      <c r="L518" s="7"/>
      <c r="M518" s="7"/>
      <c r="N518" s="7"/>
      <c r="O518" s="6"/>
      <c r="P518" s="114"/>
      <c r="Q518" s="114"/>
      <c r="R518" s="114"/>
      <c r="S518" s="114"/>
      <c r="T518" s="114"/>
      <c r="U518" s="114"/>
      <c r="V518" s="114"/>
      <c r="W518" s="114"/>
      <c r="X518" s="114"/>
      <c r="Y518" s="114"/>
    </row>
    <row r="519" spans="1:25" x14ac:dyDescent="0.3">
      <c r="A519" s="6"/>
      <c r="B519" s="6"/>
      <c r="C519" s="6"/>
      <c r="D519" s="6"/>
      <c r="E519" s="6"/>
      <c r="F519" s="6"/>
      <c r="G519" s="6"/>
      <c r="H519" s="6"/>
      <c r="I519" s="6"/>
      <c r="J519" s="7"/>
      <c r="K519" s="6"/>
      <c r="L519" s="7"/>
      <c r="M519" s="7"/>
      <c r="N519" s="7"/>
      <c r="O519" s="6"/>
      <c r="P519" s="114"/>
      <c r="Q519" s="114"/>
      <c r="R519" s="114"/>
      <c r="S519" s="114"/>
      <c r="T519" s="114"/>
      <c r="U519" s="114"/>
      <c r="V519" s="114"/>
      <c r="W519" s="114"/>
      <c r="X519" s="114"/>
      <c r="Y519" s="114"/>
    </row>
    <row r="520" spans="1:25" x14ac:dyDescent="0.3">
      <c r="A520" s="6"/>
      <c r="B520" s="6"/>
      <c r="C520" s="6"/>
      <c r="D520" s="6"/>
      <c r="E520" s="6"/>
      <c r="F520" s="6"/>
      <c r="G520" s="6"/>
      <c r="H520" s="6"/>
      <c r="I520" s="6"/>
      <c r="J520" s="7"/>
      <c r="K520" s="6"/>
      <c r="L520" s="7"/>
      <c r="M520" s="7"/>
      <c r="N520" s="7"/>
      <c r="O520" s="6"/>
      <c r="P520" s="114"/>
      <c r="Q520" s="114"/>
      <c r="R520" s="114"/>
      <c r="S520" s="114"/>
      <c r="T520" s="114"/>
      <c r="U520" s="114"/>
      <c r="V520" s="114"/>
      <c r="W520" s="114"/>
      <c r="X520" s="114"/>
      <c r="Y520" s="114"/>
    </row>
    <row r="521" spans="1:25" x14ac:dyDescent="0.3">
      <c r="A521" s="6"/>
      <c r="B521" s="6"/>
      <c r="C521" s="6"/>
      <c r="D521" s="6"/>
      <c r="E521" s="6"/>
      <c r="F521" s="6"/>
      <c r="G521" s="6"/>
      <c r="H521" s="6"/>
      <c r="I521" s="6"/>
      <c r="J521" s="7"/>
      <c r="K521" s="6"/>
      <c r="L521" s="7"/>
      <c r="M521" s="7"/>
      <c r="N521" s="7"/>
      <c r="O521" s="6"/>
      <c r="P521" s="114"/>
      <c r="Q521" s="114"/>
      <c r="R521" s="114"/>
      <c r="S521" s="114"/>
      <c r="T521" s="114"/>
      <c r="U521" s="114"/>
      <c r="V521" s="114"/>
      <c r="W521" s="114"/>
      <c r="X521" s="114"/>
      <c r="Y521" s="114"/>
    </row>
    <row r="522" spans="1:25" x14ac:dyDescent="0.3">
      <c r="A522" s="6"/>
      <c r="B522" s="6"/>
      <c r="C522" s="6"/>
      <c r="D522" s="6"/>
      <c r="E522" s="6"/>
      <c r="F522" s="6"/>
      <c r="G522" s="6"/>
      <c r="H522" s="6"/>
      <c r="I522" s="6"/>
      <c r="J522" s="7"/>
      <c r="K522" s="6"/>
      <c r="L522" s="7"/>
      <c r="M522" s="7"/>
      <c r="N522" s="7"/>
      <c r="O522" s="6"/>
      <c r="P522" s="114"/>
      <c r="Q522" s="114"/>
      <c r="R522" s="114"/>
      <c r="S522" s="114"/>
      <c r="T522" s="114"/>
      <c r="U522" s="114"/>
      <c r="V522" s="114"/>
      <c r="W522" s="114"/>
      <c r="X522" s="114"/>
      <c r="Y522" s="114"/>
    </row>
    <row r="523" spans="1:25" x14ac:dyDescent="0.3">
      <c r="A523" s="6"/>
      <c r="B523" s="6"/>
      <c r="C523" s="6"/>
      <c r="D523" s="6"/>
      <c r="E523" s="6"/>
      <c r="F523" s="6"/>
      <c r="G523" s="6"/>
      <c r="H523" s="6"/>
      <c r="I523" s="6"/>
      <c r="J523" s="7"/>
      <c r="K523" s="6"/>
      <c r="L523" s="7"/>
      <c r="M523" s="7"/>
      <c r="N523" s="7"/>
      <c r="O523" s="6"/>
      <c r="P523" s="114"/>
      <c r="Q523" s="114"/>
      <c r="R523" s="114"/>
      <c r="S523" s="114"/>
      <c r="T523" s="114"/>
      <c r="U523" s="114"/>
      <c r="V523" s="114"/>
      <c r="W523" s="114"/>
      <c r="X523" s="114"/>
      <c r="Y523" s="114"/>
    </row>
    <row r="524" spans="1:25" x14ac:dyDescent="0.3">
      <c r="A524" s="6"/>
      <c r="B524" s="6"/>
      <c r="C524" s="6"/>
      <c r="D524" s="6"/>
      <c r="E524" s="6"/>
      <c r="F524" s="6"/>
      <c r="G524" s="6"/>
      <c r="H524" s="6"/>
      <c r="I524" s="6"/>
      <c r="J524" s="7"/>
      <c r="K524" s="6"/>
      <c r="L524" s="7"/>
      <c r="M524" s="7"/>
      <c r="N524" s="7"/>
      <c r="O524" s="6"/>
      <c r="P524" s="114"/>
      <c r="Q524" s="114"/>
      <c r="R524" s="114"/>
      <c r="S524" s="114"/>
      <c r="T524" s="114"/>
      <c r="U524" s="114"/>
      <c r="V524" s="114"/>
      <c r="W524" s="114"/>
      <c r="X524" s="114"/>
      <c r="Y524" s="114"/>
    </row>
    <row r="525" spans="1:25" x14ac:dyDescent="0.3">
      <c r="A525" s="6"/>
      <c r="B525" s="6"/>
      <c r="C525" s="6"/>
      <c r="D525" s="6"/>
      <c r="E525" s="6"/>
      <c r="F525" s="6"/>
      <c r="G525" s="6"/>
      <c r="H525" s="6"/>
      <c r="I525" s="6"/>
      <c r="J525" s="7"/>
      <c r="K525" s="6"/>
      <c r="L525" s="7"/>
      <c r="M525" s="7"/>
      <c r="N525" s="7"/>
      <c r="O525" s="6"/>
      <c r="P525" s="114"/>
      <c r="Q525" s="114"/>
      <c r="R525" s="114"/>
      <c r="S525" s="114"/>
      <c r="T525" s="114"/>
      <c r="U525" s="114"/>
      <c r="V525" s="114"/>
      <c r="W525" s="114"/>
      <c r="X525" s="114"/>
      <c r="Y525" s="114"/>
    </row>
    <row r="526" spans="1:25" x14ac:dyDescent="0.3">
      <c r="A526" s="6"/>
      <c r="B526" s="6"/>
      <c r="C526" s="6"/>
      <c r="D526" s="6"/>
      <c r="E526" s="6"/>
      <c r="F526" s="6"/>
      <c r="G526" s="6"/>
      <c r="H526" s="6"/>
      <c r="I526" s="6"/>
      <c r="J526" s="7"/>
      <c r="K526" s="6"/>
      <c r="L526" s="7"/>
      <c r="M526" s="7"/>
      <c r="N526" s="7"/>
      <c r="O526" s="6"/>
      <c r="P526" s="114"/>
      <c r="Q526" s="114"/>
      <c r="R526" s="114"/>
      <c r="S526" s="114"/>
      <c r="T526" s="114"/>
      <c r="U526" s="114"/>
      <c r="V526" s="114"/>
      <c r="W526" s="114"/>
      <c r="X526" s="114"/>
      <c r="Y526" s="114"/>
    </row>
    <row r="527" spans="1:25" x14ac:dyDescent="0.3">
      <c r="A527" s="6"/>
      <c r="B527" s="6"/>
      <c r="C527" s="6"/>
      <c r="D527" s="6"/>
      <c r="E527" s="6"/>
      <c r="F527" s="6"/>
      <c r="G527" s="6"/>
      <c r="H527" s="6"/>
      <c r="I527" s="6"/>
      <c r="J527" s="7"/>
      <c r="K527" s="6"/>
      <c r="L527" s="7"/>
      <c r="M527" s="7"/>
      <c r="N527" s="7"/>
      <c r="O527" s="6"/>
      <c r="P527" s="114"/>
      <c r="Q527" s="114"/>
      <c r="R527" s="114"/>
      <c r="S527" s="114"/>
      <c r="T527" s="114"/>
      <c r="U527" s="114"/>
      <c r="V527" s="114"/>
      <c r="W527" s="114"/>
      <c r="X527" s="114"/>
      <c r="Y527" s="114"/>
    </row>
    <row r="528" spans="1:25" x14ac:dyDescent="0.3">
      <c r="A528" s="6"/>
      <c r="B528" s="6"/>
      <c r="C528" s="6"/>
      <c r="D528" s="6"/>
      <c r="E528" s="6"/>
      <c r="F528" s="6"/>
      <c r="G528" s="6"/>
      <c r="H528" s="6"/>
      <c r="I528" s="6"/>
      <c r="J528" s="7"/>
      <c r="K528" s="6"/>
      <c r="L528" s="7"/>
      <c r="M528" s="7"/>
      <c r="N528" s="7"/>
      <c r="O528" s="6"/>
      <c r="P528" s="114"/>
      <c r="Q528" s="114"/>
      <c r="R528" s="114"/>
      <c r="S528" s="114"/>
      <c r="T528" s="114"/>
      <c r="U528" s="114"/>
      <c r="V528" s="114"/>
      <c r="W528" s="114"/>
      <c r="X528" s="114"/>
      <c r="Y528" s="114"/>
    </row>
    <row r="529" spans="1:25" x14ac:dyDescent="0.3">
      <c r="A529" s="6"/>
      <c r="B529" s="6"/>
      <c r="C529" s="6"/>
      <c r="D529" s="6"/>
      <c r="E529" s="6"/>
      <c r="F529" s="6"/>
      <c r="G529" s="6"/>
      <c r="H529" s="6"/>
      <c r="I529" s="6"/>
      <c r="J529" s="7"/>
      <c r="K529" s="6"/>
      <c r="L529" s="7"/>
      <c r="M529" s="7"/>
      <c r="N529" s="7"/>
      <c r="O529" s="6"/>
      <c r="P529" s="114"/>
      <c r="Q529" s="114"/>
      <c r="R529" s="114"/>
      <c r="S529" s="114"/>
      <c r="T529" s="114"/>
      <c r="U529" s="114"/>
      <c r="V529" s="114"/>
      <c r="W529" s="114"/>
      <c r="X529" s="114"/>
      <c r="Y529" s="114"/>
    </row>
    <row r="530" spans="1:25" x14ac:dyDescent="0.3">
      <c r="A530" s="6"/>
      <c r="B530" s="6"/>
      <c r="C530" s="6"/>
      <c r="D530" s="6"/>
      <c r="E530" s="6"/>
      <c r="F530" s="6"/>
      <c r="G530" s="6"/>
      <c r="H530" s="6"/>
      <c r="I530" s="6"/>
      <c r="J530" s="7"/>
      <c r="K530" s="6"/>
      <c r="L530" s="7"/>
      <c r="M530" s="7"/>
      <c r="N530" s="7"/>
      <c r="O530" s="6"/>
      <c r="P530" s="114"/>
      <c r="Q530" s="114"/>
      <c r="R530" s="114"/>
      <c r="S530" s="114"/>
      <c r="T530" s="114"/>
      <c r="U530" s="114"/>
      <c r="V530" s="114"/>
      <c r="W530" s="114"/>
      <c r="X530" s="114"/>
      <c r="Y530" s="114"/>
    </row>
    <row r="531" spans="1:25" x14ac:dyDescent="0.3">
      <c r="A531" s="6"/>
      <c r="B531" s="6"/>
      <c r="C531" s="6"/>
      <c r="D531" s="6"/>
      <c r="E531" s="6"/>
      <c r="F531" s="6"/>
      <c r="G531" s="6"/>
      <c r="H531" s="6"/>
      <c r="I531" s="6"/>
      <c r="J531" s="7"/>
      <c r="K531" s="6"/>
      <c r="L531" s="7"/>
      <c r="M531" s="7"/>
      <c r="N531" s="7"/>
      <c r="O531" s="6"/>
      <c r="P531" s="114"/>
      <c r="Q531" s="114"/>
      <c r="R531" s="114"/>
      <c r="S531" s="114"/>
      <c r="T531" s="114"/>
      <c r="U531" s="114"/>
      <c r="V531" s="114"/>
      <c r="W531" s="114"/>
      <c r="X531" s="114"/>
      <c r="Y531" s="114"/>
    </row>
    <row r="532" spans="1:25" x14ac:dyDescent="0.3">
      <c r="A532" s="6"/>
      <c r="B532" s="6"/>
      <c r="C532" s="6"/>
      <c r="D532" s="6"/>
      <c r="E532" s="6"/>
      <c r="F532" s="6"/>
      <c r="G532" s="6"/>
      <c r="H532" s="6"/>
      <c r="I532" s="6"/>
      <c r="J532" s="7"/>
      <c r="K532" s="6"/>
      <c r="L532" s="7"/>
      <c r="M532" s="7"/>
      <c r="N532" s="7"/>
      <c r="O532" s="6"/>
      <c r="P532" s="114"/>
      <c r="Q532" s="114"/>
      <c r="R532" s="114"/>
      <c r="S532" s="114"/>
      <c r="T532" s="114"/>
      <c r="U532" s="114"/>
      <c r="V532" s="114"/>
      <c r="W532" s="114"/>
      <c r="X532" s="114"/>
      <c r="Y532" s="114"/>
    </row>
    <row r="533" spans="1:25" x14ac:dyDescent="0.3">
      <c r="A533" s="6"/>
      <c r="B533" s="6"/>
      <c r="C533" s="6"/>
      <c r="D533" s="6"/>
      <c r="E533" s="6"/>
      <c r="F533" s="6"/>
      <c r="G533" s="6"/>
      <c r="H533" s="6"/>
      <c r="I533" s="6"/>
      <c r="J533" s="7"/>
      <c r="K533" s="6"/>
      <c r="L533" s="7"/>
      <c r="M533" s="7"/>
      <c r="N533" s="7"/>
      <c r="O533" s="6"/>
      <c r="P533" s="114"/>
      <c r="Q533" s="114"/>
      <c r="R533" s="114"/>
      <c r="S533" s="114"/>
      <c r="T533" s="114"/>
      <c r="U533" s="114"/>
      <c r="V533" s="114"/>
      <c r="W533" s="114"/>
      <c r="X533" s="114"/>
      <c r="Y533" s="114"/>
    </row>
    <row r="534" spans="1:25" x14ac:dyDescent="0.3">
      <c r="A534" s="6"/>
      <c r="B534" s="6"/>
      <c r="C534" s="6"/>
      <c r="D534" s="6"/>
      <c r="E534" s="6"/>
      <c r="F534" s="6"/>
      <c r="G534" s="6"/>
      <c r="H534" s="6"/>
      <c r="I534" s="6"/>
      <c r="J534" s="7"/>
      <c r="K534" s="6"/>
      <c r="L534" s="7"/>
      <c r="M534" s="7"/>
      <c r="N534" s="7"/>
      <c r="O534" s="6"/>
      <c r="P534" s="114"/>
      <c r="Q534" s="114"/>
      <c r="R534" s="114"/>
      <c r="S534" s="114"/>
      <c r="T534" s="114"/>
      <c r="U534" s="114"/>
      <c r="V534" s="114"/>
      <c r="W534" s="114"/>
      <c r="X534" s="114"/>
      <c r="Y534" s="114"/>
    </row>
    <row r="535" spans="1:25" x14ac:dyDescent="0.3">
      <c r="A535" s="6"/>
      <c r="B535" s="6"/>
      <c r="C535" s="6"/>
      <c r="D535" s="6"/>
      <c r="E535" s="6"/>
      <c r="F535" s="6"/>
      <c r="G535" s="6"/>
      <c r="H535" s="6"/>
      <c r="I535" s="6"/>
      <c r="J535" s="7"/>
      <c r="K535" s="6"/>
      <c r="L535" s="7"/>
      <c r="M535" s="7"/>
      <c r="N535" s="7"/>
      <c r="O535" s="6"/>
      <c r="P535" s="114"/>
      <c r="Q535" s="114"/>
      <c r="R535" s="114"/>
      <c r="S535" s="114"/>
      <c r="T535" s="114"/>
      <c r="U535" s="114"/>
      <c r="V535" s="114"/>
      <c r="W535" s="114"/>
      <c r="X535" s="114"/>
      <c r="Y535" s="114"/>
    </row>
    <row r="536" spans="1:25" x14ac:dyDescent="0.3">
      <c r="A536" s="6"/>
      <c r="B536" s="6"/>
      <c r="C536" s="6"/>
      <c r="D536" s="6"/>
      <c r="E536" s="6"/>
      <c r="F536" s="6"/>
      <c r="G536" s="6"/>
      <c r="H536" s="6"/>
      <c r="I536" s="6"/>
      <c r="J536" s="7"/>
      <c r="K536" s="6"/>
      <c r="L536" s="7"/>
      <c r="M536" s="7"/>
      <c r="N536" s="7"/>
      <c r="O536" s="6"/>
      <c r="P536" s="114"/>
      <c r="Q536" s="114"/>
      <c r="R536" s="114"/>
      <c r="S536" s="114"/>
      <c r="T536" s="114"/>
      <c r="U536" s="114"/>
      <c r="V536" s="114"/>
      <c r="W536" s="114"/>
      <c r="X536" s="114"/>
      <c r="Y536" s="114"/>
    </row>
    <row r="537" spans="1:25" x14ac:dyDescent="0.3">
      <c r="A537" s="6"/>
      <c r="B537" s="6"/>
      <c r="C537" s="6"/>
      <c r="D537" s="6"/>
      <c r="E537" s="6"/>
      <c r="F537" s="6"/>
      <c r="G537" s="6"/>
      <c r="H537" s="6"/>
      <c r="I537" s="6"/>
      <c r="J537" s="7"/>
      <c r="K537" s="6"/>
      <c r="L537" s="7"/>
      <c r="M537" s="7"/>
      <c r="N537" s="7"/>
      <c r="O537" s="6"/>
      <c r="P537" s="114"/>
      <c r="Q537" s="114"/>
      <c r="R537" s="114"/>
      <c r="S537" s="114"/>
      <c r="T537" s="114"/>
      <c r="U537" s="114"/>
      <c r="V537" s="114"/>
      <c r="W537" s="114"/>
      <c r="X537" s="114"/>
      <c r="Y537" s="114"/>
    </row>
    <row r="538" spans="1:25" x14ac:dyDescent="0.3">
      <c r="A538" s="6"/>
      <c r="B538" s="6"/>
      <c r="C538" s="6"/>
      <c r="D538" s="6"/>
      <c r="E538" s="6"/>
      <c r="F538" s="6"/>
      <c r="G538" s="6"/>
      <c r="H538" s="6"/>
      <c r="I538" s="6"/>
      <c r="J538" s="7"/>
      <c r="K538" s="6"/>
      <c r="L538" s="7"/>
      <c r="M538" s="7"/>
      <c r="N538" s="7"/>
      <c r="O538" s="6"/>
      <c r="P538" s="114"/>
      <c r="Q538" s="114"/>
      <c r="R538" s="114"/>
      <c r="S538" s="114"/>
      <c r="T538" s="114"/>
      <c r="U538" s="114"/>
      <c r="V538" s="114"/>
      <c r="W538" s="114"/>
      <c r="X538" s="114"/>
      <c r="Y538" s="114"/>
    </row>
    <row r="539" spans="1:25" x14ac:dyDescent="0.3">
      <c r="A539" s="6"/>
      <c r="B539" s="6"/>
      <c r="C539" s="6"/>
      <c r="D539" s="6"/>
      <c r="E539" s="6"/>
      <c r="F539" s="6"/>
      <c r="G539" s="6"/>
      <c r="H539" s="6"/>
      <c r="I539" s="6"/>
      <c r="J539" s="7"/>
      <c r="K539" s="6"/>
      <c r="L539" s="7"/>
      <c r="M539" s="7"/>
      <c r="N539" s="7"/>
      <c r="O539" s="6"/>
      <c r="P539" s="114"/>
      <c r="Q539" s="114"/>
      <c r="R539" s="114"/>
      <c r="S539" s="114"/>
      <c r="T539" s="114"/>
      <c r="U539" s="114"/>
      <c r="V539" s="114"/>
      <c r="W539" s="114"/>
      <c r="X539" s="114"/>
      <c r="Y539" s="114"/>
    </row>
    <row r="540" spans="1:25" x14ac:dyDescent="0.3">
      <c r="A540" s="6"/>
      <c r="B540" s="6"/>
      <c r="C540" s="6"/>
      <c r="D540" s="6"/>
      <c r="E540" s="6"/>
      <c r="F540" s="6"/>
      <c r="G540" s="6"/>
      <c r="H540" s="6"/>
      <c r="I540" s="6"/>
      <c r="J540" s="7"/>
      <c r="K540" s="6"/>
      <c r="L540" s="7"/>
      <c r="M540" s="7"/>
      <c r="N540" s="7"/>
      <c r="O540" s="6"/>
      <c r="P540" s="114"/>
      <c r="Q540" s="114"/>
      <c r="R540" s="114"/>
      <c r="S540" s="114"/>
      <c r="T540" s="114"/>
      <c r="U540" s="114"/>
      <c r="V540" s="114"/>
      <c r="W540" s="114"/>
      <c r="X540" s="114"/>
      <c r="Y540" s="114"/>
    </row>
    <row r="541" spans="1:25" x14ac:dyDescent="0.3">
      <c r="A541" s="6"/>
      <c r="B541" s="6"/>
      <c r="C541" s="6"/>
      <c r="D541" s="6"/>
      <c r="E541" s="6"/>
      <c r="F541" s="6"/>
      <c r="G541" s="6"/>
      <c r="H541" s="6"/>
      <c r="I541" s="6"/>
      <c r="J541" s="7"/>
      <c r="K541" s="6"/>
      <c r="L541" s="7"/>
      <c r="M541" s="7"/>
      <c r="N541" s="7"/>
      <c r="O541" s="6"/>
      <c r="P541" s="114"/>
      <c r="Q541" s="114"/>
      <c r="R541" s="114"/>
      <c r="S541" s="114"/>
      <c r="T541" s="114"/>
      <c r="U541" s="114"/>
      <c r="V541" s="114"/>
      <c r="W541" s="114"/>
      <c r="X541" s="114"/>
      <c r="Y541" s="114"/>
    </row>
    <row r="542" spans="1:25" x14ac:dyDescent="0.3">
      <c r="A542" s="6"/>
      <c r="B542" s="6"/>
      <c r="C542" s="6"/>
      <c r="D542" s="6"/>
      <c r="E542" s="6"/>
      <c r="F542" s="6"/>
      <c r="G542" s="6"/>
      <c r="H542" s="6"/>
      <c r="I542" s="6"/>
      <c r="J542" s="7"/>
      <c r="K542" s="6"/>
      <c r="L542" s="7"/>
      <c r="M542" s="7"/>
      <c r="N542" s="7"/>
      <c r="O542" s="6"/>
      <c r="P542" s="114"/>
      <c r="Q542" s="114"/>
      <c r="R542" s="114"/>
      <c r="S542" s="114"/>
      <c r="T542" s="114"/>
      <c r="U542" s="114"/>
      <c r="V542" s="114"/>
      <c r="W542" s="114"/>
      <c r="X542" s="114"/>
      <c r="Y542" s="114"/>
    </row>
    <row r="543" spans="1:25" x14ac:dyDescent="0.3">
      <c r="A543" s="6"/>
      <c r="B543" s="6"/>
      <c r="C543" s="6"/>
      <c r="D543" s="6"/>
      <c r="E543" s="6"/>
      <c r="F543" s="6"/>
      <c r="G543" s="6"/>
      <c r="H543" s="6"/>
      <c r="I543" s="6"/>
      <c r="J543" s="7"/>
      <c r="K543" s="6"/>
      <c r="L543" s="7"/>
      <c r="M543" s="7"/>
      <c r="N543" s="7"/>
      <c r="O543" s="6"/>
      <c r="P543" s="114"/>
      <c r="Q543" s="114"/>
      <c r="R543" s="114"/>
      <c r="S543" s="114"/>
      <c r="T543" s="114"/>
      <c r="U543" s="114"/>
      <c r="V543" s="114"/>
      <c r="W543" s="114"/>
      <c r="X543" s="114"/>
      <c r="Y543" s="114"/>
    </row>
    <row r="544" spans="1:25" x14ac:dyDescent="0.3">
      <c r="A544" s="6"/>
      <c r="B544" s="6"/>
      <c r="C544" s="6"/>
      <c r="D544" s="6"/>
      <c r="E544" s="6"/>
      <c r="F544" s="6"/>
      <c r="G544" s="6"/>
      <c r="H544" s="6"/>
      <c r="I544" s="6"/>
      <c r="J544" s="7"/>
      <c r="K544" s="6"/>
      <c r="L544" s="7"/>
      <c r="M544" s="7"/>
      <c r="N544" s="7"/>
      <c r="O544" s="6"/>
      <c r="P544" s="114"/>
      <c r="Q544" s="114"/>
      <c r="R544" s="114"/>
      <c r="S544" s="114"/>
      <c r="T544" s="114"/>
      <c r="U544" s="114"/>
      <c r="V544" s="114"/>
      <c r="W544" s="114"/>
      <c r="X544" s="114"/>
      <c r="Y544" s="114"/>
    </row>
    <row r="545" spans="1:25" x14ac:dyDescent="0.3">
      <c r="A545" s="6"/>
      <c r="B545" s="6"/>
      <c r="C545" s="6"/>
      <c r="D545" s="6"/>
      <c r="E545" s="6"/>
      <c r="F545" s="6"/>
      <c r="G545" s="6"/>
      <c r="H545" s="6"/>
      <c r="I545" s="6"/>
      <c r="J545" s="7"/>
      <c r="K545" s="6"/>
      <c r="L545" s="7"/>
      <c r="M545" s="7"/>
      <c r="N545" s="7"/>
      <c r="O545" s="6"/>
      <c r="P545" s="114"/>
      <c r="Q545" s="114"/>
      <c r="R545" s="114"/>
      <c r="S545" s="114"/>
      <c r="T545" s="114"/>
      <c r="U545" s="114"/>
      <c r="V545" s="114"/>
      <c r="W545" s="114"/>
      <c r="X545" s="114"/>
      <c r="Y545" s="114"/>
    </row>
    <row r="546" spans="1:25" x14ac:dyDescent="0.3">
      <c r="A546" s="6"/>
      <c r="B546" s="6"/>
      <c r="C546" s="6"/>
      <c r="D546" s="6"/>
      <c r="E546" s="6"/>
      <c r="F546" s="6"/>
      <c r="G546" s="6"/>
      <c r="H546" s="6"/>
      <c r="I546" s="6"/>
      <c r="J546" s="7"/>
      <c r="K546" s="6"/>
      <c r="L546" s="7"/>
      <c r="M546" s="7"/>
      <c r="N546" s="7"/>
      <c r="O546" s="6"/>
      <c r="P546" s="114"/>
      <c r="Q546" s="114"/>
      <c r="R546" s="114"/>
      <c r="S546" s="114"/>
      <c r="T546" s="114"/>
      <c r="U546" s="114"/>
      <c r="V546" s="114"/>
      <c r="W546" s="114"/>
      <c r="X546" s="114"/>
      <c r="Y546" s="114"/>
    </row>
    <row r="547" spans="1:25" x14ac:dyDescent="0.3">
      <c r="A547" s="6"/>
      <c r="B547" s="6"/>
      <c r="C547" s="6"/>
      <c r="D547" s="6"/>
      <c r="E547" s="6"/>
      <c r="F547" s="6"/>
      <c r="G547" s="6"/>
      <c r="H547" s="6"/>
      <c r="I547" s="6"/>
      <c r="J547" s="7"/>
      <c r="K547" s="6"/>
      <c r="L547" s="7"/>
      <c r="M547" s="7"/>
      <c r="N547" s="7"/>
      <c r="O547" s="6"/>
      <c r="P547" s="114"/>
      <c r="Q547" s="114"/>
      <c r="R547" s="114"/>
      <c r="S547" s="114"/>
      <c r="T547" s="114"/>
      <c r="U547" s="114"/>
      <c r="V547" s="114"/>
      <c r="W547" s="114"/>
      <c r="X547" s="114"/>
      <c r="Y547" s="114"/>
    </row>
    <row r="548" spans="1:25" x14ac:dyDescent="0.3">
      <c r="A548" s="6"/>
      <c r="B548" s="6"/>
      <c r="C548" s="6"/>
      <c r="D548" s="6"/>
      <c r="E548" s="6"/>
      <c r="F548" s="6"/>
      <c r="G548" s="6"/>
      <c r="H548" s="6"/>
      <c r="I548" s="6"/>
      <c r="J548" s="7"/>
      <c r="K548" s="6"/>
      <c r="L548" s="7"/>
      <c r="M548" s="7"/>
      <c r="N548" s="7"/>
      <c r="O548" s="6"/>
      <c r="P548" s="114"/>
      <c r="Q548" s="114"/>
      <c r="R548" s="114"/>
      <c r="S548" s="114"/>
      <c r="T548" s="114"/>
      <c r="U548" s="114"/>
      <c r="V548" s="114"/>
      <c r="W548" s="114"/>
      <c r="X548" s="114"/>
      <c r="Y548" s="114"/>
    </row>
    <row r="549" spans="1:25" x14ac:dyDescent="0.3">
      <c r="A549" s="6"/>
      <c r="B549" s="6"/>
      <c r="C549" s="6"/>
      <c r="D549" s="6"/>
      <c r="E549" s="6"/>
      <c r="F549" s="6"/>
      <c r="G549" s="6"/>
      <c r="H549" s="6"/>
      <c r="I549" s="6"/>
      <c r="J549" s="7"/>
      <c r="K549" s="6"/>
      <c r="L549" s="7"/>
      <c r="M549" s="7"/>
      <c r="N549" s="7"/>
      <c r="O549" s="6"/>
      <c r="P549" s="114"/>
      <c r="Q549" s="114"/>
      <c r="R549" s="114"/>
      <c r="S549" s="114"/>
      <c r="T549" s="114"/>
      <c r="U549" s="114"/>
      <c r="V549" s="114"/>
      <c r="W549" s="114"/>
      <c r="X549" s="114"/>
      <c r="Y549" s="114"/>
    </row>
    <row r="550" spans="1:25" x14ac:dyDescent="0.3">
      <c r="A550" s="6"/>
      <c r="B550" s="6"/>
      <c r="C550" s="6"/>
      <c r="D550" s="6"/>
      <c r="E550" s="6"/>
      <c r="F550" s="6"/>
      <c r="G550" s="6"/>
      <c r="H550" s="6"/>
      <c r="I550" s="6"/>
      <c r="J550" s="7"/>
      <c r="K550" s="6"/>
      <c r="L550" s="7"/>
      <c r="M550" s="7"/>
      <c r="N550" s="7"/>
      <c r="O550" s="6"/>
      <c r="P550" s="114"/>
      <c r="Q550" s="114"/>
      <c r="R550" s="114"/>
      <c r="S550" s="114"/>
      <c r="T550" s="114"/>
      <c r="U550" s="114"/>
      <c r="V550" s="114"/>
      <c r="W550" s="114"/>
      <c r="X550" s="114"/>
      <c r="Y550" s="114"/>
    </row>
    <row r="551" spans="1:25" x14ac:dyDescent="0.3">
      <c r="A551" s="6"/>
      <c r="B551" s="6"/>
      <c r="C551" s="6"/>
      <c r="D551" s="6"/>
      <c r="E551" s="6"/>
      <c r="F551" s="6"/>
      <c r="G551" s="6"/>
      <c r="H551" s="6"/>
      <c r="I551" s="6"/>
      <c r="J551" s="7"/>
      <c r="K551" s="6"/>
      <c r="L551" s="7"/>
      <c r="M551" s="7"/>
      <c r="N551" s="7"/>
      <c r="O551" s="6"/>
      <c r="P551" s="114"/>
      <c r="Q551" s="114"/>
      <c r="R551" s="114"/>
      <c r="S551" s="114"/>
      <c r="T551" s="114"/>
      <c r="U551" s="114"/>
      <c r="V551" s="114"/>
      <c r="W551" s="114"/>
      <c r="X551" s="114"/>
      <c r="Y551" s="114"/>
    </row>
    <row r="552" spans="1:25" x14ac:dyDescent="0.3">
      <c r="A552" s="6"/>
      <c r="B552" s="6"/>
      <c r="C552" s="6"/>
      <c r="D552" s="6"/>
      <c r="E552" s="6"/>
      <c r="F552" s="6"/>
      <c r="G552" s="6"/>
      <c r="H552" s="6"/>
      <c r="I552" s="6"/>
      <c r="J552" s="7"/>
      <c r="K552" s="6"/>
      <c r="L552" s="7"/>
      <c r="M552" s="7"/>
      <c r="N552" s="7"/>
      <c r="O552" s="6"/>
      <c r="P552" s="114"/>
      <c r="Q552" s="114"/>
      <c r="R552" s="114"/>
      <c r="S552" s="114"/>
      <c r="T552" s="114"/>
      <c r="U552" s="114"/>
      <c r="V552" s="114"/>
      <c r="W552" s="114"/>
      <c r="X552" s="114"/>
      <c r="Y552" s="114"/>
    </row>
    <row r="553" spans="1:25" x14ac:dyDescent="0.3">
      <c r="A553" s="6"/>
      <c r="B553" s="6"/>
      <c r="C553" s="6"/>
      <c r="D553" s="6"/>
      <c r="E553" s="6"/>
      <c r="F553" s="6"/>
      <c r="G553" s="6"/>
      <c r="H553" s="6"/>
      <c r="I553" s="6"/>
      <c r="J553" s="7"/>
      <c r="K553" s="6"/>
      <c r="L553" s="7"/>
      <c r="M553" s="7"/>
      <c r="N553" s="7"/>
      <c r="O553" s="6"/>
      <c r="P553" s="114"/>
      <c r="Q553" s="114"/>
      <c r="R553" s="114"/>
      <c r="S553" s="114"/>
      <c r="T553" s="114"/>
      <c r="U553" s="114"/>
      <c r="V553" s="114"/>
      <c r="W553" s="114"/>
      <c r="X553" s="114"/>
      <c r="Y553" s="114"/>
    </row>
    <row r="554" spans="1:25" x14ac:dyDescent="0.3">
      <c r="A554" s="6"/>
      <c r="B554" s="6"/>
      <c r="C554" s="6"/>
      <c r="D554" s="6"/>
      <c r="E554" s="6"/>
      <c r="F554" s="6"/>
      <c r="G554" s="6"/>
      <c r="H554" s="6"/>
      <c r="I554" s="6"/>
      <c r="J554" s="7"/>
      <c r="K554" s="6"/>
      <c r="L554" s="7"/>
      <c r="M554" s="7"/>
      <c r="N554" s="7"/>
      <c r="O554" s="6"/>
      <c r="P554" s="114"/>
      <c r="Q554" s="114"/>
      <c r="R554" s="114"/>
      <c r="S554" s="114"/>
      <c r="T554" s="114"/>
      <c r="U554" s="114"/>
      <c r="V554" s="114"/>
      <c r="W554" s="114"/>
      <c r="X554" s="114"/>
      <c r="Y554" s="114"/>
    </row>
    <row r="555" spans="1:25" x14ac:dyDescent="0.3">
      <c r="A555" s="6"/>
      <c r="B555" s="6"/>
      <c r="C555" s="6"/>
      <c r="D555" s="6"/>
      <c r="E555" s="6"/>
      <c r="F555" s="6"/>
      <c r="G555" s="6"/>
      <c r="H555" s="6"/>
      <c r="I555" s="6"/>
      <c r="J555" s="7"/>
      <c r="K555" s="6"/>
      <c r="L555" s="7"/>
      <c r="M555" s="7"/>
      <c r="N555" s="7"/>
      <c r="O555" s="6"/>
      <c r="P555" s="114"/>
      <c r="Q555" s="114"/>
      <c r="R555" s="114"/>
      <c r="S555" s="114"/>
      <c r="T555" s="114"/>
      <c r="U555" s="114"/>
      <c r="V555" s="114"/>
      <c r="W555" s="114"/>
      <c r="X555" s="114"/>
      <c r="Y555" s="114"/>
    </row>
    <row r="556" spans="1:25" x14ac:dyDescent="0.3">
      <c r="A556" s="6"/>
      <c r="B556" s="6"/>
      <c r="C556" s="6"/>
      <c r="D556" s="6"/>
      <c r="E556" s="6"/>
      <c r="F556" s="6"/>
      <c r="G556" s="6"/>
      <c r="H556" s="6"/>
      <c r="I556" s="6"/>
      <c r="J556" s="7"/>
      <c r="K556" s="6"/>
      <c r="L556" s="7"/>
      <c r="M556" s="7"/>
      <c r="N556" s="7"/>
      <c r="O556" s="6"/>
      <c r="P556" s="114"/>
      <c r="Q556" s="114"/>
      <c r="R556" s="114"/>
      <c r="S556" s="114"/>
      <c r="T556" s="114"/>
      <c r="U556" s="114"/>
      <c r="V556" s="114"/>
      <c r="W556" s="114"/>
      <c r="X556" s="114"/>
      <c r="Y556" s="114"/>
    </row>
    <row r="557" spans="1:25" x14ac:dyDescent="0.3">
      <c r="A557" s="6"/>
      <c r="B557" s="6"/>
      <c r="C557" s="6"/>
      <c r="D557" s="6"/>
      <c r="E557" s="6"/>
      <c r="F557" s="6"/>
      <c r="G557" s="6"/>
      <c r="H557" s="6"/>
      <c r="I557" s="6"/>
      <c r="J557" s="7"/>
      <c r="K557" s="6"/>
      <c r="L557" s="7"/>
      <c r="M557" s="7"/>
      <c r="N557" s="7"/>
      <c r="O557" s="6"/>
      <c r="P557" s="114"/>
      <c r="Q557" s="114"/>
      <c r="R557" s="114"/>
      <c r="S557" s="114"/>
      <c r="T557" s="114"/>
      <c r="U557" s="114"/>
      <c r="V557" s="114"/>
      <c r="W557" s="114"/>
      <c r="X557" s="114"/>
      <c r="Y557" s="114"/>
    </row>
    <row r="558" spans="1:25" x14ac:dyDescent="0.3">
      <c r="A558" s="6"/>
      <c r="B558" s="6"/>
      <c r="C558" s="6"/>
      <c r="D558" s="6"/>
      <c r="E558" s="6"/>
      <c r="F558" s="6"/>
      <c r="G558" s="6"/>
      <c r="H558" s="6"/>
      <c r="I558" s="6"/>
      <c r="J558" s="7"/>
      <c r="K558" s="6"/>
      <c r="L558" s="7"/>
      <c r="M558" s="7"/>
      <c r="N558" s="7"/>
      <c r="O558" s="6"/>
      <c r="P558" s="114"/>
      <c r="Q558" s="114"/>
      <c r="R558" s="114"/>
      <c r="S558" s="114"/>
      <c r="T558" s="114"/>
      <c r="U558" s="114"/>
      <c r="V558" s="114"/>
      <c r="W558" s="114"/>
      <c r="X558" s="114"/>
      <c r="Y558" s="114"/>
    </row>
    <row r="559" spans="1:25" x14ac:dyDescent="0.3">
      <c r="A559" s="6"/>
      <c r="B559" s="6"/>
      <c r="C559" s="6"/>
      <c r="D559" s="6"/>
      <c r="E559" s="6"/>
      <c r="F559" s="6"/>
      <c r="G559" s="6"/>
      <c r="H559" s="6"/>
      <c r="I559" s="6"/>
      <c r="J559" s="7"/>
      <c r="K559" s="6"/>
      <c r="L559" s="7"/>
      <c r="M559" s="7"/>
      <c r="N559" s="7"/>
      <c r="O559" s="6"/>
      <c r="P559" s="114"/>
      <c r="Q559" s="114"/>
      <c r="R559" s="114"/>
      <c r="S559" s="114"/>
      <c r="T559" s="114"/>
      <c r="U559" s="114"/>
      <c r="V559" s="114"/>
      <c r="W559" s="114"/>
      <c r="X559" s="114"/>
      <c r="Y559" s="114"/>
    </row>
    <row r="560" spans="1:25" x14ac:dyDescent="0.3">
      <c r="A560" s="6"/>
      <c r="B560" s="6"/>
      <c r="C560" s="6"/>
      <c r="D560" s="6"/>
      <c r="E560" s="6"/>
      <c r="F560" s="6"/>
      <c r="G560" s="6"/>
      <c r="H560" s="6"/>
      <c r="I560" s="6"/>
      <c r="J560" s="7"/>
      <c r="K560" s="6"/>
      <c r="L560" s="7"/>
      <c r="M560" s="7"/>
      <c r="N560" s="7"/>
      <c r="O560" s="6"/>
      <c r="P560" s="114"/>
      <c r="Q560" s="114"/>
      <c r="R560" s="114"/>
      <c r="S560" s="114"/>
      <c r="T560" s="114"/>
      <c r="U560" s="114"/>
      <c r="V560" s="114"/>
      <c r="W560" s="114"/>
      <c r="X560" s="114"/>
      <c r="Y560" s="114"/>
    </row>
    <row r="561" spans="1:25" x14ac:dyDescent="0.3">
      <c r="A561" s="6"/>
      <c r="B561" s="6"/>
      <c r="C561" s="6"/>
      <c r="D561" s="6"/>
      <c r="E561" s="6"/>
      <c r="F561" s="6"/>
      <c r="G561" s="6"/>
      <c r="H561" s="6"/>
      <c r="I561" s="6"/>
      <c r="J561" s="7"/>
      <c r="K561" s="6"/>
      <c r="L561" s="7"/>
      <c r="M561" s="7"/>
      <c r="N561" s="7"/>
      <c r="O561" s="6"/>
      <c r="P561" s="114"/>
      <c r="Q561" s="114"/>
      <c r="R561" s="114"/>
      <c r="S561" s="114"/>
      <c r="T561" s="114"/>
      <c r="U561" s="114"/>
      <c r="V561" s="114"/>
      <c r="W561" s="114"/>
      <c r="X561" s="114"/>
      <c r="Y561" s="114"/>
    </row>
    <row r="562" spans="1:25" x14ac:dyDescent="0.3">
      <c r="A562" s="6"/>
      <c r="B562" s="6"/>
      <c r="C562" s="6"/>
      <c r="D562" s="6"/>
      <c r="E562" s="6"/>
      <c r="F562" s="6"/>
      <c r="G562" s="6"/>
      <c r="H562" s="6"/>
      <c r="I562" s="6"/>
      <c r="J562" s="7"/>
      <c r="K562" s="6"/>
      <c r="L562" s="7"/>
      <c r="M562" s="7"/>
      <c r="N562" s="7"/>
      <c r="O562" s="6"/>
      <c r="P562" s="114"/>
      <c r="Q562" s="114"/>
      <c r="R562" s="114"/>
      <c r="S562" s="114"/>
      <c r="T562" s="114"/>
      <c r="U562" s="114"/>
      <c r="V562" s="114"/>
      <c r="W562" s="114"/>
      <c r="X562" s="114"/>
      <c r="Y562" s="114"/>
    </row>
    <row r="563" spans="1:25" x14ac:dyDescent="0.3">
      <c r="A563" s="6"/>
      <c r="B563" s="6"/>
      <c r="C563" s="6"/>
      <c r="D563" s="6"/>
      <c r="E563" s="6"/>
      <c r="F563" s="6"/>
      <c r="G563" s="6"/>
      <c r="H563" s="6"/>
      <c r="I563" s="6"/>
      <c r="J563" s="7"/>
      <c r="K563" s="6"/>
      <c r="L563" s="7"/>
      <c r="M563" s="7"/>
      <c r="N563" s="7"/>
      <c r="O563" s="6"/>
      <c r="P563" s="114"/>
      <c r="Q563" s="114"/>
      <c r="R563" s="114"/>
      <c r="S563" s="114"/>
      <c r="T563" s="114"/>
      <c r="U563" s="114"/>
      <c r="V563" s="114"/>
      <c r="W563" s="114"/>
      <c r="X563" s="114"/>
      <c r="Y563" s="114"/>
    </row>
    <row r="564" spans="1:25" x14ac:dyDescent="0.3">
      <c r="A564" s="6"/>
      <c r="B564" s="6"/>
      <c r="C564" s="6"/>
      <c r="D564" s="6"/>
      <c r="E564" s="6"/>
      <c r="F564" s="6"/>
      <c r="G564" s="6"/>
      <c r="H564" s="6"/>
      <c r="I564" s="6"/>
      <c r="J564" s="7"/>
      <c r="K564" s="6"/>
      <c r="L564" s="7"/>
      <c r="M564" s="7"/>
      <c r="N564" s="7"/>
      <c r="O564" s="6"/>
      <c r="P564" s="114"/>
      <c r="Q564" s="114"/>
      <c r="R564" s="114"/>
      <c r="S564" s="114"/>
      <c r="T564" s="114"/>
      <c r="U564" s="114"/>
      <c r="V564" s="114"/>
      <c r="W564" s="114"/>
      <c r="X564" s="114"/>
      <c r="Y564" s="114"/>
    </row>
    <row r="565" spans="1:25" x14ac:dyDescent="0.3">
      <c r="A565" s="6"/>
      <c r="B565" s="6"/>
      <c r="C565" s="6"/>
      <c r="D565" s="6"/>
      <c r="E565" s="6"/>
      <c r="F565" s="6"/>
      <c r="G565" s="6"/>
      <c r="H565" s="6"/>
      <c r="I565" s="6"/>
      <c r="J565" s="7"/>
      <c r="K565" s="6"/>
      <c r="L565" s="7"/>
      <c r="M565" s="7"/>
      <c r="N565" s="7"/>
      <c r="O565" s="6"/>
      <c r="P565" s="114"/>
      <c r="Q565" s="114"/>
      <c r="R565" s="114"/>
      <c r="S565" s="114"/>
      <c r="T565" s="114"/>
      <c r="U565" s="114"/>
      <c r="V565" s="114"/>
      <c r="W565" s="114"/>
      <c r="X565" s="114"/>
      <c r="Y565" s="114"/>
    </row>
    <row r="566" spans="1:25" x14ac:dyDescent="0.3">
      <c r="A566" s="6"/>
      <c r="B566" s="6"/>
      <c r="C566" s="6"/>
      <c r="D566" s="6"/>
      <c r="E566" s="6"/>
      <c r="F566" s="6"/>
      <c r="G566" s="6"/>
      <c r="H566" s="6"/>
      <c r="I566" s="6"/>
      <c r="J566" s="7"/>
      <c r="K566" s="6"/>
      <c r="L566" s="7"/>
      <c r="M566" s="7"/>
      <c r="N566" s="7"/>
      <c r="O566" s="6"/>
      <c r="P566" s="114"/>
      <c r="Q566" s="114"/>
      <c r="R566" s="114"/>
      <c r="S566" s="114"/>
      <c r="T566" s="114"/>
      <c r="U566" s="114"/>
      <c r="V566" s="114"/>
      <c r="W566" s="114"/>
      <c r="X566" s="114"/>
      <c r="Y566" s="114"/>
    </row>
    <row r="567" spans="1:25" x14ac:dyDescent="0.3">
      <c r="A567" s="6"/>
      <c r="B567" s="6"/>
      <c r="C567" s="6"/>
      <c r="D567" s="6"/>
      <c r="E567" s="6"/>
      <c r="F567" s="6"/>
      <c r="G567" s="6"/>
      <c r="H567" s="6"/>
      <c r="I567" s="6"/>
      <c r="J567" s="7"/>
      <c r="K567" s="6"/>
      <c r="L567" s="7"/>
      <c r="M567" s="7"/>
      <c r="N567" s="7"/>
      <c r="O567" s="6"/>
      <c r="P567" s="114"/>
      <c r="Q567" s="114"/>
      <c r="R567" s="114"/>
      <c r="S567" s="114"/>
      <c r="T567" s="114"/>
      <c r="U567" s="114"/>
      <c r="V567" s="114"/>
      <c r="W567" s="114"/>
      <c r="X567" s="114"/>
      <c r="Y567" s="114"/>
    </row>
    <row r="568" spans="1:25" x14ac:dyDescent="0.3">
      <c r="A568" s="6"/>
      <c r="B568" s="6"/>
      <c r="C568" s="6"/>
      <c r="D568" s="6"/>
      <c r="E568" s="6"/>
      <c r="F568" s="6"/>
      <c r="G568" s="6"/>
      <c r="H568" s="6"/>
      <c r="I568" s="6"/>
      <c r="J568" s="7"/>
      <c r="K568" s="6"/>
      <c r="L568" s="7"/>
      <c r="M568" s="7"/>
      <c r="N568" s="7"/>
      <c r="O568" s="6"/>
      <c r="P568" s="114"/>
      <c r="Q568" s="114"/>
      <c r="R568" s="114"/>
      <c r="S568" s="114"/>
      <c r="T568" s="114"/>
      <c r="U568" s="114"/>
      <c r="V568" s="114"/>
      <c r="W568" s="114"/>
      <c r="X568" s="114"/>
      <c r="Y568" s="114"/>
    </row>
    <row r="569" spans="1:25" x14ac:dyDescent="0.3">
      <c r="A569" s="6"/>
      <c r="B569" s="6"/>
      <c r="C569" s="6"/>
      <c r="D569" s="6"/>
      <c r="E569" s="6"/>
      <c r="F569" s="6"/>
      <c r="G569" s="6"/>
      <c r="H569" s="6"/>
      <c r="I569" s="6"/>
      <c r="J569" s="7"/>
      <c r="K569" s="6"/>
      <c r="L569" s="7"/>
      <c r="M569" s="7"/>
      <c r="N569" s="7"/>
      <c r="O569" s="6"/>
      <c r="P569" s="114"/>
      <c r="Q569" s="114"/>
      <c r="R569" s="114"/>
      <c r="S569" s="114"/>
      <c r="T569" s="114"/>
      <c r="U569" s="114"/>
      <c r="V569" s="114"/>
      <c r="W569" s="114"/>
      <c r="X569" s="114"/>
      <c r="Y569" s="114"/>
    </row>
    <row r="570" spans="1:25" x14ac:dyDescent="0.3">
      <c r="A570" s="6"/>
      <c r="B570" s="6"/>
      <c r="C570" s="6"/>
      <c r="D570" s="6"/>
      <c r="E570" s="6"/>
      <c r="F570" s="6"/>
      <c r="G570" s="6"/>
      <c r="H570" s="6"/>
      <c r="I570" s="6"/>
      <c r="J570" s="7"/>
      <c r="K570" s="6"/>
      <c r="L570" s="7"/>
      <c r="M570" s="7"/>
      <c r="N570" s="7"/>
      <c r="O570" s="6"/>
      <c r="P570" s="114"/>
      <c r="Q570" s="114"/>
      <c r="R570" s="114"/>
      <c r="S570" s="114"/>
      <c r="T570" s="114"/>
      <c r="U570" s="114"/>
      <c r="V570" s="114"/>
      <c r="W570" s="114"/>
      <c r="X570" s="114"/>
      <c r="Y570" s="114"/>
    </row>
    <row r="571" spans="1:25" x14ac:dyDescent="0.3">
      <c r="A571" s="6"/>
      <c r="B571" s="6"/>
      <c r="C571" s="6"/>
      <c r="D571" s="6"/>
      <c r="E571" s="6"/>
      <c r="F571" s="6"/>
      <c r="G571" s="6"/>
      <c r="H571" s="6"/>
      <c r="I571" s="6"/>
      <c r="J571" s="7"/>
      <c r="K571" s="6"/>
      <c r="L571" s="7"/>
      <c r="M571" s="7"/>
      <c r="N571" s="7"/>
      <c r="O571" s="6"/>
      <c r="P571" s="114"/>
      <c r="Q571" s="114"/>
      <c r="R571" s="114"/>
      <c r="S571" s="114"/>
      <c r="T571" s="114"/>
      <c r="U571" s="114"/>
      <c r="V571" s="114"/>
      <c r="W571" s="114"/>
      <c r="X571" s="114"/>
      <c r="Y571" s="114"/>
    </row>
    <row r="572" spans="1:25" x14ac:dyDescent="0.3">
      <c r="A572" s="6"/>
      <c r="B572" s="6"/>
      <c r="C572" s="6"/>
      <c r="D572" s="6"/>
      <c r="E572" s="6"/>
      <c r="F572" s="6"/>
      <c r="G572" s="6"/>
      <c r="H572" s="6"/>
      <c r="I572" s="6"/>
      <c r="J572" s="7"/>
      <c r="K572" s="6"/>
      <c r="L572" s="7"/>
      <c r="M572" s="7"/>
      <c r="N572" s="7"/>
      <c r="O572" s="6"/>
      <c r="P572" s="114"/>
      <c r="Q572" s="114"/>
      <c r="R572" s="114"/>
      <c r="S572" s="114"/>
      <c r="T572" s="114"/>
      <c r="U572" s="114"/>
      <c r="V572" s="114"/>
      <c r="W572" s="114"/>
      <c r="X572" s="114"/>
      <c r="Y572" s="114"/>
    </row>
    <row r="573" spans="1:25" x14ac:dyDescent="0.3">
      <c r="A573" s="6"/>
      <c r="B573" s="6"/>
      <c r="C573" s="6"/>
      <c r="D573" s="6"/>
      <c r="E573" s="6"/>
      <c r="F573" s="6"/>
      <c r="G573" s="6"/>
      <c r="H573" s="6"/>
      <c r="I573" s="6"/>
      <c r="J573" s="7"/>
      <c r="K573" s="6"/>
      <c r="L573" s="7"/>
      <c r="M573" s="7"/>
      <c r="N573" s="7"/>
      <c r="O573" s="6"/>
      <c r="P573" s="114"/>
      <c r="Q573" s="114"/>
      <c r="R573" s="114"/>
      <c r="S573" s="114"/>
      <c r="T573" s="114"/>
      <c r="U573" s="114"/>
      <c r="V573" s="114"/>
      <c r="W573" s="114"/>
      <c r="X573" s="114"/>
      <c r="Y573" s="114"/>
    </row>
    <row r="574" spans="1:25" x14ac:dyDescent="0.3">
      <c r="A574" s="6"/>
      <c r="B574" s="6"/>
      <c r="C574" s="6"/>
      <c r="D574" s="6"/>
      <c r="E574" s="6"/>
      <c r="F574" s="6"/>
      <c r="G574" s="6"/>
      <c r="H574" s="6"/>
      <c r="I574" s="6"/>
      <c r="J574" s="7"/>
      <c r="K574" s="6"/>
      <c r="L574" s="7"/>
      <c r="M574" s="7"/>
      <c r="N574" s="7"/>
      <c r="O574" s="6"/>
      <c r="P574" s="114"/>
      <c r="Q574" s="114"/>
      <c r="R574" s="114"/>
      <c r="S574" s="114"/>
      <c r="T574" s="114"/>
      <c r="U574" s="114"/>
      <c r="V574" s="114"/>
      <c r="W574" s="114"/>
      <c r="X574" s="114"/>
      <c r="Y574" s="114"/>
    </row>
    <row r="575" spans="1:25" x14ac:dyDescent="0.3">
      <c r="A575" s="6"/>
      <c r="B575" s="6"/>
      <c r="C575" s="6"/>
      <c r="D575" s="6"/>
      <c r="E575" s="6"/>
      <c r="F575" s="6"/>
      <c r="G575" s="6"/>
      <c r="H575" s="6"/>
      <c r="I575" s="6"/>
      <c r="J575" s="7"/>
      <c r="K575" s="6"/>
      <c r="L575" s="7"/>
      <c r="M575" s="7"/>
      <c r="N575" s="7"/>
      <c r="O575" s="6"/>
      <c r="P575" s="114"/>
      <c r="Q575" s="114"/>
      <c r="R575" s="114"/>
      <c r="S575" s="114"/>
      <c r="T575" s="114"/>
      <c r="U575" s="114"/>
      <c r="V575" s="114"/>
      <c r="W575" s="114"/>
      <c r="X575" s="114"/>
      <c r="Y575" s="114"/>
    </row>
    <row r="576" spans="1:25" x14ac:dyDescent="0.3">
      <c r="A576" s="6"/>
      <c r="B576" s="6"/>
      <c r="C576" s="6"/>
      <c r="D576" s="6"/>
      <c r="E576" s="6"/>
      <c r="F576" s="6"/>
      <c r="G576" s="6"/>
      <c r="H576" s="6"/>
      <c r="I576" s="6"/>
      <c r="J576" s="7"/>
      <c r="K576" s="6"/>
      <c r="L576" s="7"/>
      <c r="M576" s="7"/>
      <c r="N576" s="7"/>
      <c r="O576" s="6"/>
      <c r="P576" s="114"/>
      <c r="Q576" s="114"/>
      <c r="R576" s="114"/>
      <c r="S576" s="114"/>
      <c r="T576" s="114"/>
      <c r="U576" s="114"/>
      <c r="V576" s="114"/>
      <c r="W576" s="114"/>
      <c r="X576" s="114"/>
      <c r="Y576" s="114"/>
    </row>
    <row r="577" spans="1:25" x14ac:dyDescent="0.3">
      <c r="A577" s="6"/>
      <c r="B577" s="6"/>
      <c r="C577" s="6"/>
      <c r="D577" s="6"/>
      <c r="E577" s="6"/>
      <c r="F577" s="6"/>
      <c r="G577" s="6"/>
      <c r="H577" s="6"/>
      <c r="I577" s="6"/>
      <c r="J577" s="7"/>
      <c r="K577" s="6"/>
      <c r="L577" s="7"/>
      <c r="M577" s="7"/>
      <c r="N577" s="7"/>
      <c r="O577" s="6"/>
      <c r="P577" s="114"/>
      <c r="Q577" s="114"/>
      <c r="R577" s="114"/>
      <c r="S577" s="114"/>
      <c r="T577" s="114"/>
      <c r="U577" s="114"/>
      <c r="V577" s="114"/>
      <c r="W577" s="114"/>
      <c r="X577" s="114"/>
      <c r="Y577" s="114"/>
    </row>
    <row r="578" spans="1:25" x14ac:dyDescent="0.3">
      <c r="A578" s="6"/>
      <c r="B578" s="6"/>
      <c r="C578" s="6"/>
      <c r="D578" s="6"/>
      <c r="E578" s="6"/>
      <c r="F578" s="6"/>
      <c r="G578" s="6"/>
      <c r="H578" s="6"/>
      <c r="I578" s="6"/>
      <c r="J578" s="7"/>
      <c r="K578" s="6"/>
      <c r="L578" s="7"/>
      <c r="M578" s="7"/>
      <c r="N578" s="7"/>
      <c r="O578" s="6"/>
      <c r="P578" s="114"/>
      <c r="Q578" s="114"/>
      <c r="R578" s="114"/>
      <c r="S578" s="114"/>
      <c r="T578" s="114"/>
      <c r="U578" s="114"/>
      <c r="V578" s="114"/>
      <c r="W578" s="114"/>
      <c r="X578" s="114"/>
      <c r="Y578" s="114"/>
    </row>
    <row r="579" spans="1:25" x14ac:dyDescent="0.3">
      <c r="A579" s="6"/>
      <c r="B579" s="6"/>
      <c r="C579" s="6"/>
      <c r="D579" s="6"/>
      <c r="E579" s="6"/>
      <c r="F579" s="6"/>
      <c r="G579" s="6"/>
      <c r="H579" s="6"/>
      <c r="I579" s="6"/>
      <c r="J579" s="7"/>
      <c r="K579" s="6"/>
      <c r="L579" s="7"/>
      <c r="M579" s="7"/>
      <c r="N579" s="7"/>
      <c r="O579" s="6"/>
      <c r="P579" s="114"/>
      <c r="Q579" s="114"/>
      <c r="R579" s="114"/>
      <c r="S579" s="114"/>
      <c r="T579" s="114"/>
      <c r="U579" s="114"/>
      <c r="V579" s="114"/>
      <c r="W579" s="114"/>
      <c r="X579" s="114"/>
      <c r="Y579" s="114"/>
    </row>
    <row r="580" spans="1:25" x14ac:dyDescent="0.3">
      <c r="A580" s="6"/>
      <c r="B580" s="6"/>
      <c r="C580" s="6"/>
      <c r="D580" s="6"/>
      <c r="E580" s="6"/>
      <c r="F580" s="6"/>
      <c r="G580" s="6"/>
      <c r="H580" s="6"/>
      <c r="I580" s="6"/>
      <c r="J580" s="7"/>
      <c r="K580" s="6"/>
      <c r="L580" s="7"/>
      <c r="M580" s="7"/>
      <c r="N580" s="7"/>
      <c r="O580" s="6"/>
      <c r="P580" s="114"/>
      <c r="Q580" s="114"/>
      <c r="R580" s="114"/>
      <c r="S580" s="114"/>
      <c r="T580" s="114"/>
      <c r="U580" s="114"/>
      <c r="V580" s="114"/>
      <c r="W580" s="114"/>
      <c r="X580" s="114"/>
      <c r="Y580" s="114"/>
    </row>
    <row r="581" spans="1:25" x14ac:dyDescent="0.3">
      <c r="A581" s="6"/>
      <c r="B581" s="6"/>
      <c r="C581" s="6"/>
      <c r="D581" s="6"/>
      <c r="E581" s="6"/>
      <c r="F581" s="6"/>
      <c r="G581" s="6"/>
      <c r="H581" s="6"/>
      <c r="I581" s="6"/>
      <c r="J581" s="7"/>
      <c r="K581" s="6"/>
      <c r="L581" s="7"/>
      <c r="M581" s="7"/>
      <c r="N581" s="7"/>
      <c r="O581" s="6"/>
      <c r="P581" s="114"/>
      <c r="Q581" s="114"/>
      <c r="R581" s="114"/>
      <c r="S581" s="114"/>
      <c r="T581" s="114"/>
      <c r="U581" s="114"/>
      <c r="V581" s="114"/>
      <c r="W581" s="114"/>
      <c r="X581" s="114"/>
      <c r="Y581" s="114"/>
    </row>
    <row r="582" spans="1:25" x14ac:dyDescent="0.3">
      <c r="A582" s="6"/>
      <c r="B582" s="6"/>
      <c r="C582" s="6"/>
      <c r="D582" s="6"/>
      <c r="E582" s="6"/>
      <c r="F582" s="6"/>
      <c r="G582" s="6"/>
      <c r="H582" s="6"/>
      <c r="I582" s="6"/>
      <c r="J582" s="7"/>
      <c r="K582" s="6"/>
      <c r="L582" s="7"/>
      <c r="M582" s="7"/>
      <c r="N582" s="7"/>
      <c r="O582" s="6"/>
      <c r="P582" s="114"/>
      <c r="Q582" s="114"/>
      <c r="R582" s="114"/>
      <c r="S582" s="114"/>
      <c r="T582" s="114"/>
      <c r="U582" s="114"/>
      <c r="V582" s="114"/>
      <c r="W582" s="114"/>
      <c r="X582" s="114"/>
      <c r="Y582" s="114"/>
    </row>
    <row r="583" spans="1:25" x14ac:dyDescent="0.3">
      <c r="A583" s="6"/>
      <c r="B583" s="6"/>
      <c r="C583" s="6"/>
      <c r="D583" s="6"/>
      <c r="E583" s="6"/>
      <c r="F583" s="6"/>
      <c r="G583" s="6"/>
      <c r="H583" s="6"/>
      <c r="I583" s="6"/>
      <c r="J583" s="7"/>
      <c r="K583" s="6"/>
      <c r="L583" s="7"/>
      <c r="M583" s="7"/>
      <c r="N583" s="7"/>
      <c r="O583" s="6"/>
      <c r="P583" s="114"/>
      <c r="Q583" s="114"/>
      <c r="R583" s="114"/>
      <c r="S583" s="114"/>
      <c r="T583" s="114"/>
      <c r="U583" s="114"/>
      <c r="V583" s="114"/>
      <c r="W583" s="114"/>
      <c r="X583" s="114"/>
      <c r="Y583" s="114"/>
    </row>
    <row r="584" spans="1:25" x14ac:dyDescent="0.3">
      <c r="A584" s="6"/>
      <c r="B584" s="6"/>
      <c r="C584" s="6"/>
      <c r="D584" s="6"/>
      <c r="E584" s="6"/>
      <c r="F584" s="6"/>
      <c r="G584" s="6"/>
      <c r="H584" s="6"/>
      <c r="I584" s="6"/>
      <c r="J584" s="7"/>
      <c r="K584" s="6"/>
      <c r="L584" s="7"/>
      <c r="M584" s="7"/>
      <c r="N584" s="7"/>
      <c r="O584" s="6"/>
      <c r="P584" s="114"/>
      <c r="Q584" s="114"/>
      <c r="R584" s="114"/>
      <c r="S584" s="114"/>
      <c r="T584" s="114"/>
      <c r="U584" s="114"/>
      <c r="V584" s="114"/>
      <c r="W584" s="114"/>
      <c r="X584" s="114"/>
      <c r="Y584" s="114"/>
    </row>
    <row r="585" spans="1:25" x14ac:dyDescent="0.3">
      <c r="A585" s="6"/>
      <c r="B585" s="6"/>
      <c r="C585" s="6"/>
      <c r="D585" s="6"/>
      <c r="E585" s="6"/>
      <c r="F585" s="6"/>
      <c r="G585" s="6"/>
      <c r="H585" s="6"/>
      <c r="I585" s="6"/>
      <c r="J585" s="7"/>
      <c r="K585" s="6"/>
      <c r="L585" s="7"/>
      <c r="M585" s="7"/>
      <c r="N585" s="7"/>
      <c r="O585" s="6"/>
      <c r="P585" s="114"/>
      <c r="Q585" s="114"/>
      <c r="R585" s="114"/>
      <c r="S585" s="114"/>
      <c r="T585" s="114"/>
      <c r="U585" s="114"/>
      <c r="V585" s="114"/>
      <c r="W585" s="114"/>
      <c r="X585" s="114"/>
      <c r="Y585" s="114"/>
    </row>
    <row r="586" spans="1:25" x14ac:dyDescent="0.3">
      <c r="A586" s="6"/>
      <c r="B586" s="6"/>
      <c r="C586" s="6"/>
      <c r="D586" s="6"/>
      <c r="E586" s="6"/>
      <c r="F586" s="6"/>
      <c r="G586" s="6"/>
      <c r="H586" s="6"/>
      <c r="I586" s="6"/>
      <c r="J586" s="7"/>
      <c r="K586" s="6"/>
      <c r="L586" s="7"/>
      <c r="M586" s="7"/>
      <c r="N586" s="7"/>
      <c r="O586" s="6"/>
      <c r="P586" s="114"/>
      <c r="Q586" s="114"/>
      <c r="R586" s="114"/>
      <c r="S586" s="114"/>
      <c r="T586" s="114"/>
      <c r="U586" s="114"/>
      <c r="V586" s="114"/>
      <c r="W586" s="114"/>
      <c r="X586" s="114"/>
      <c r="Y586" s="114"/>
    </row>
    <row r="587" spans="1:25" x14ac:dyDescent="0.3">
      <c r="A587" s="6"/>
      <c r="B587" s="6"/>
      <c r="C587" s="6"/>
      <c r="D587" s="6"/>
      <c r="E587" s="6"/>
      <c r="F587" s="6"/>
      <c r="G587" s="6"/>
      <c r="H587" s="6"/>
      <c r="I587" s="6"/>
      <c r="J587" s="7"/>
      <c r="K587" s="6"/>
      <c r="L587" s="7"/>
      <c r="M587" s="7"/>
      <c r="N587" s="7"/>
      <c r="O587" s="6"/>
      <c r="P587" s="114"/>
      <c r="Q587" s="114"/>
      <c r="R587" s="114"/>
      <c r="S587" s="114"/>
      <c r="T587" s="114"/>
      <c r="U587" s="114"/>
      <c r="V587" s="114"/>
      <c r="W587" s="114"/>
      <c r="X587" s="114"/>
      <c r="Y587" s="114"/>
    </row>
    <row r="588" spans="1:25" x14ac:dyDescent="0.3">
      <c r="A588" s="6"/>
      <c r="B588" s="6"/>
      <c r="C588" s="6"/>
      <c r="D588" s="6"/>
      <c r="E588" s="6"/>
      <c r="F588" s="6"/>
      <c r="G588" s="6"/>
      <c r="H588" s="6"/>
      <c r="I588" s="6"/>
      <c r="J588" s="7"/>
      <c r="K588" s="6"/>
      <c r="L588" s="7"/>
      <c r="M588" s="7"/>
      <c r="N588" s="7"/>
      <c r="O588" s="6"/>
      <c r="P588" s="114"/>
      <c r="Q588" s="114"/>
      <c r="R588" s="114"/>
      <c r="S588" s="114"/>
      <c r="T588" s="114"/>
      <c r="U588" s="114"/>
      <c r="V588" s="114"/>
      <c r="W588" s="114"/>
      <c r="X588" s="114"/>
      <c r="Y588" s="114"/>
    </row>
    <row r="589" spans="1:25" x14ac:dyDescent="0.3">
      <c r="A589" s="6"/>
      <c r="B589" s="6"/>
      <c r="C589" s="6"/>
      <c r="D589" s="6"/>
      <c r="E589" s="6"/>
      <c r="F589" s="6"/>
      <c r="G589" s="6"/>
      <c r="H589" s="6"/>
      <c r="I589" s="6"/>
      <c r="J589" s="7"/>
      <c r="K589" s="6"/>
      <c r="L589" s="7"/>
      <c r="M589" s="7"/>
      <c r="N589" s="7"/>
      <c r="O589" s="6"/>
      <c r="P589" s="114"/>
      <c r="Q589" s="114"/>
      <c r="R589" s="114"/>
      <c r="S589" s="114"/>
      <c r="T589" s="114"/>
      <c r="U589" s="114"/>
      <c r="V589" s="114"/>
      <c r="W589" s="114"/>
      <c r="X589" s="114"/>
      <c r="Y589" s="114"/>
    </row>
    <row r="590" spans="1:25" x14ac:dyDescent="0.3">
      <c r="A590" s="6"/>
      <c r="B590" s="6"/>
      <c r="C590" s="6"/>
      <c r="D590" s="6"/>
      <c r="E590" s="6"/>
      <c r="F590" s="6"/>
      <c r="G590" s="6"/>
      <c r="H590" s="6"/>
      <c r="I590" s="6"/>
      <c r="J590" s="7"/>
      <c r="K590" s="6"/>
      <c r="L590" s="7"/>
      <c r="M590" s="7"/>
      <c r="N590" s="7"/>
      <c r="O590" s="6"/>
      <c r="P590" s="114"/>
      <c r="Q590" s="114"/>
      <c r="R590" s="114"/>
      <c r="S590" s="114"/>
      <c r="T590" s="114"/>
      <c r="U590" s="114"/>
      <c r="V590" s="114"/>
      <c r="W590" s="114"/>
      <c r="X590" s="114"/>
      <c r="Y590" s="114"/>
    </row>
    <row r="591" spans="1:25" x14ac:dyDescent="0.3">
      <c r="A591" s="6"/>
      <c r="B591" s="6"/>
      <c r="C591" s="6"/>
      <c r="D591" s="6"/>
      <c r="E591" s="6"/>
      <c r="F591" s="6"/>
      <c r="G591" s="6"/>
      <c r="H591" s="6"/>
      <c r="I591" s="6"/>
      <c r="J591" s="7"/>
      <c r="K591" s="6"/>
      <c r="L591" s="7"/>
      <c r="M591" s="7"/>
      <c r="N591" s="7"/>
      <c r="O591" s="6"/>
      <c r="P591" s="114"/>
      <c r="Q591" s="114"/>
      <c r="R591" s="114"/>
      <c r="S591" s="114"/>
      <c r="T591" s="114"/>
      <c r="U591" s="114"/>
      <c r="V591" s="114"/>
      <c r="W591" s="114"/>
      <c r="X591" s="114"/>
      <c r="Y591" s="114"/>
    </row>
    <row r="592" spans="1:25" x14ac:dyDescent="0.3">
      <c r="A592" s="6"/>
      <c r="B592" s="6"/>
      <c r="C592" s="6"/>
      <c r="D592" s="6"/>
      <c r="E592" s="6"/>
      <c r="F592" s="6"/>
      <c r="G592" s="6"/>
      <c r="H592" s="6"/>
      <c r="I592" s="6"/>
      <c r="J592" s="7"/>
      <c r="K592" s="6"/>
      <c r="L592" s="7"/>
      <c r="M592" s="7"/>
      <c r="N592" s="7"/>
      <c r="O592" s="6"/>
      <c r="P592" s="114"/>
      <c r="Q592" s="114"/>
      <c r="R592" s="114"/>
      <c r="S592" s="114"/>
      <c r="T592" s="114"/>
      <c r="U592" s="114"/>
      <c r="V592" s="114"/>
      <c r="W592" s="114"/>
      <c r="X592" s="114"/>
      <c r="Y592" s="114"/>
    </row>
    <row r="593" spans="1:25" x14ac:dyDescent="0.3">
      <c r="A593" s="6"/>
      <c r="B593" s="6"/>
      <c r="C593" s="6"/>
      <c r="D593" s="6"/>
      <c r="E593" s="6"/>
      <c r="F593" s="6"/>
      <c r="G593" s="6"/>
      <c r="H593" s="6"/>
      <c r="I593" s="6"/>
      <c r="J593" s="7"/>
      <c r="K593" s="6"/>
      <c r="L593" s="7"/>
      <c r="M593" s="7"/>
      <c r="N593" s="7"/>
      <c r="O593" s="6"/>
      <c r="P593" s="114"/>
      <c r="Q593" s="114"/>
      <c r="R593" s="114"/>
      <c r="S593" s="114"/>
      <c r="T593" s="114"/>
      <c r="U593" s="114"/>
      <c r="V593" s="114"/>
      <c r="W593" s="114"/>
      <c r="X593" s="114"/>
      <c r="Y593" s="114"/>
    </row>
    <row r="594" spans="1:25" x14ac:dyDescent="0.3">
      <c r="A594" s="6"/>
      <c r="B594" s="6"/>
      <c r="C594" s="6"/>
      <c r="D594" s="6"/>
      <c r="E594" s="6"/>
      <c r="F594" s="6"/>
      <c r="G594" s="6"/>
      <c r="H594" s="6"/>
      <c r="I594" s="6"/>
      <c r="J594" s="7"/>
      <c r="K594" s="6"/>
      <c r="L594" s="7"/>
      <c r="M594" s="7"/>
      <c r="N594" s="7"/>
      <c r="O594" s="6"/>
      <c r="P594" s="114"/>
      <c r="Q594" s="114"/>
      <c r="R594" s="114"/>
      <c r="S594" s="114"/>
      <c r="T594" s="114"/>
      <c r="U594" s="114"/>
      <c r="V594" s="114"/>
      <c r="W594" s="114"/>
      <c r="X594" s="114"/>
      <c r="Y594" s="114"/>
    </row>
    <row r="595" spans="1:25" x14ac:dyDescent="0.3">
      <c r="A595" s="6"/>
      <c r="B595" s="6"/>
      <c r="C595" s="6"/>
      <c r="D595" s="6"/>
      <c r="E595" s="6"/>
      <c r="F595" s="6"/>
      <c r="G595" s="6"/>
      <c r="H595" s="6"/>
      <c r="I595" s="6"/>
      <c r="J595" s="7"/>
      <c r="K595" s="6"/>
      <c r="L595" s="7"/>
      <c r="M595" s="7"/>
      <c r="N595" s="7"/>
      <c r="O595" s="6"/>
      <c r="P595" s="114"/>
      <c r="Q595" s="114"/>
      <c r="R595" s="114"/>
      <c r="S595" s="114"/>
      <c r="T595" s="114"/>
      <c r="U595" s="114"/>
      <c r="V595" s="114"/>
      <c r="W595" s="114"/>
      <c r="X595" s="114"/>
      <c r="Y595" s="114"/>
    </row>
    <row r="596" spans="1:25" x14ac:dyDescent="0.3">
      <c r="A596" s="6"/>
      <c r="B596" s="6"/>
      <c r="C596" s="6"/>
      <c r="D596" s="6"/>
      <c r="E596" s="6"/>
      <c r="F596" s="6"/>
      <c r="G596" s="6"/>
      <c r="H596" s="6"/>
      <c r="I596" s="6"/>
      <c r="J596" s="7"/>
      <c r="K596" s="6"/>
      <c r="L596" s="7"/>
      <c r="M596" s="7"/>
      <c r="N596" s="7"/>
      <c r="O596" s="6"/>
      <c r="P596" s="114"/>
      <c r="Q596" s="114"/>
      <c r="R596" s="114"/>
      <c r="S596" s="114"/>
      <c r="T596" s="114"/>
      <c r="U596" s="114"/>
      <c r="V596" s="114"/>
      <c r="W596" s="114"/>
      <c r="X596" s="114"/>
      <c r="Y596" s="114"/>
    </row>
    <row r="597" spans="1:25" x14ac:dyDescent="0.3">
      <c r="A597" s="6"/>
      <c r="B597" s="6"/>
      <c r="C597" s="6"/>
      <c r="D597" s="6"/>
      <c r="E597" s="6"/>
      <c r="F597" s="6"/>
      <c r="G597" s="6"/>
      <c r="H597" s="6"/>
      <c r="I597" s="6"/>
      <c r="J597" s="7"/>
      <c r="K597" s="6"/>
      <c r="L597" s="7"/>
      <c r="M597" s="7"/>
      <c r="N597" s="7"/>
      <c r="O597" s="6"/>
      <c r="P597" s="114"/>
      <c r="Q597" s="114"/>
      <c r="R597" s="114"/>
      <c r="S597" s="114"/>
      <c r="T597" s="114"/>
      <c r="U597" s="114"/>
      <c r="V597" s="114"/>
      <c r="W597" s="114"/>
      <c r="X597" s="114"/>
      <c r="Y597" s="114"/>
    </row>
    <row r="598" spans="1:25" x14ac:dyDescent="0.3">
      <c r="A598" s="6"/>
      <c r="B598" s="6"/>
      <c r="C598" s="6"/>
      <c r="D598" s="6"/>
      <c r="E598" s="6"/>
      <c r="F598" s="6"/>
      <c r="G598" s="6"/>
      <c r="H598" s="6"/>
      <c r="I598" s="6"/>
      <c r="J598" s="7"/>
      <c r="K598" s="6"/>
      <c r="L598" s="7"/>
      <c r="M598" s="7"/>
      <c r="N598" s="7"/>
      <c r="O598" s="6"/>
      <c r="P598" s="114"/>
      <c r="Q598" s="114"/>
      <c r="R598" s="114"/>
      <c r="S598" s="114"/>
      <c r="T598" s="114"/>
      <c r="U598" s="114"/>
      <c r="V598" s="114"/>
      <c r="W598" s="114"/>
      <c r="X598" s="114"/>
      <c r="Y598" s="114"/>
    </row>
    <row r="599" spans="1:25" x14ac:dyDescent="0.3">
      <c r="A599" s="6"/>
      <c r="B599" s="6"/>
      <c r="C599" s="6"/>
      <c r="D599" s="6"/>
      <c r="E599" s="6"/>
      <c r="F599" s="6"/>
      <c r="G599" s="6"/>
      <c r="H599" s="6"/>
      <c r="I599" s="6"/>
      <c r="J599" s="7"/>
      <c r="K599" s="6"/>
      <c r="L599" s="7"/>
      <c r="M599" s="7"/>
      <c r="N599" s="7"/>
      <c r="O599" s="6"/>
      <c r="P599" s="114"/>
      <c r="Q599" s="114"/>
      <c r="R599" s="114"/>
      <c r="S599" s="114"/>
      <c r="T599" s="114"/>
      <c r="U599" s="114"/>
      <c r="V599" s="114"/>
      <c r="W599" s="114"/>
      <c r="X599" s="114"/>
      <c r="Y599" s="114"/>
    </row>
    <row r="600" spans="1:25" x14ac:dyDescent="0.3">
      <c r="A600" s="6"/>
      <c r="B600" s="6"/>
      <c r="C600" s="6"/>
      <c r="D600" s="6"/>
      <c r="E600" s="6"/>
      <c r="F600" s="6"/>
      <c r="G600" s="6"/>
      <c r="H600" s="6"/>
      <c r="I600" s="6"/>
      <c r="J600" s="7"/>
      <c r="K600" s="6"/>
      <c r="L600" s="7"/>
      <c r="M600" s="7"/>
      <c r="N600" s="7"/>
      <c r="O600" s="6"/>
      <c r="P600" s="114"/>
      <c r="Q600" s="114"/>
      <c r="R600" s="114"/>
      <c r="S600" s="114"/>
      <c r="T600" s="114"/>
      <c r="U600" s="114"/>
      <c r="V600" s="114"/>
      <c r="W600" s="114"/>
      <c r="X600" s="114"/>
      <c r="Y600" s="114"/>
    </row>
    <row r="601" spans="1:25" x14ac:dyDescent="0.3">
      <c r="A601" s="6"/>
      <c r="B601" s="6"/>
      <c r="C601" s="6"/>
      <c r="D601" s="6"/>
      <c r="E601" s="6"/>
      <c r="F601" s="6"/>
      <c r="G601" s="6"/>
      <c r="H601" s="6"/>
      <c r="I601" s="6"/>
      <c r="J601" s="7"/>
      <c r="K601" s="6"/>
      <c r="L601" s="7"/>
      <c r="M601" s="7"/>
      <c r="N601" s="7"/>
      <c r="O601" s="6"/>
      <c r="P601" s="114"/>
      <c r="Q601" s="114"/>
      <c r="R601" s="114"/>
      <c r="S601" s="114"/>
      <c r="T601" s="114"/>
      <c r="U601" s="114"/>
      <c r="V601" s="114"/>
      <c r="W601" s="114"/>
      <c r="X601" s="114"/>
      <c r="Y601" s="114"/>
    </row>
    <row r="602" spans="1:25" x14ac:dyDescent="0.3">
      <c r="A602" s="6"/>
      <c r="B602" s="6"/>
      <c r="C602" s="6"/>
      <c r="D602" s="6"/>
      <c r="E602" s="6"/>
      <c r="F602" s="6"/>
      <c r="G602" s="6"/>
      <c r="H602" s="6"/>
      <c r="I602" s="6"/>
      <c r="J602" s="7"/>
      <c r="K602" s="6"/>
      <c r="L602" s="7"/>
      <c r="M602" s="7"/>
      <c r="N602" s="7"/>
      <c r="O602" s="6"/>
      <c r="P602" s="114"/>
      <c r="Q602" s="114"/>
      <c r="R602" s="114"/>
      <c r="S602" s="114"/>
      <c r="T602" s="114"/>
      <c r="U602" s="114"/>
      <c r="V602" s="114"/>
      <c r="W602" s="114"/>
      <c r="X602" s="114"/>
      <c r="Y602" s="114"/>
    </row>
    <row r="603" spans="1:25" x14ac:dyDescent="0.3">
      <c r="A603" s="6"/>
      <c r="B603" s="6"/>
      <c r="C603" s="6"/>
      <c r="D603" s="6"/>
      <c r="E603" s="6"/>
      <c r="F603" s="6"/>
      <c r="G603" s="6"/>
      <c r="H603" s="6"/>
      <c r="I603" s="6"/>
      <c r="J603" s="7"/>
      <c r="K603" s="6"/>
      <c r="L603" s="7"/>
      <c r="M603" s="7"/>
      <c r="N603" s="7"/>
      <c r="O603" s="6"/>
      <c r="P603" s="114"/>
      <c r="Q603" s="114"/>
      <c r="R603" s="114"/>
      <c r="S603" s="114"/>
      <c r="T603" s="114"/>
      <c r="U603" s="114"/>
      <c r="V603" s="114"/>
      <c r="W603" s="114"/>
      <c r="X603" s="114"/>
      <c r="Y603" s="114"/>
    </row>
    <row r="604" spans="1:25" x14ac:dyDescent="0.3">
      <c r="A604" s="6"/>
      <c r="B604" s="6"/>
      <c r="C604" s="6"/>
      <c r="D604" s="6"/>
      <c r="E604" s="6"/>
      <c r="F604" s="6"/>
      <c r="G604" s="6"/>
      <c r="H604" s="6"/>
      <c r="I604" s="6"/>
      <c r="J604" s="7"/>
      <c r="K604" s="6"/>
      <c r="L604" s="7"/>
      <c r="M604" s="7"/>
      <c r="N604" s="7"/>
      <c r="O604" s="6"/>
      <c r="P604" s="114"/>
      <c r="Q604" s="114"/>
      <c r="R604" s="114"/>
      <c r="S604" s="114"/>
      <c r="T604" s="114"/>
      <c r="U604" s="114"/>
      <c r="V604" s="114"/>
      <c r="W604" s="114"/>
      <c r="X604" s="114"/>
      <c r="Y604" s="114"/>
    </row>
    <row r="605" spans="1:25" x14ac:dyDescent="0.3">
      <c r="A605" s="6"/>
      <c r="B605" s="6"/>
      <c r="C605" s="6"/>
      <c r="D605" s="6"/>
      <c r="E605" s="6"/>
      <c r="F605" s="6"/>
      <c r="G605" s="6"/>
      <c r="H605" s="6"/>
      <c r="I605" s="6"/>
      <c r="J605" s="7"/>
      <c r="K605" s="6"/>
      <c r="L605" s="7"/>
      <c r="M605" s="7"/>
      <c r="N605" s="7"/>
      <c r="O605" s="6"/>
      <c r="P605" s="114"/>
      <c r="Q605" s="114"/>
      <c r="R605" s="114"/>
      <c r="S605" s="114"/>
      <c r="T605" s="114"/>
      <c r="U605" s="114"/>
      <c r="V605" s="114"/>
      <c r="W605" s="114"/>
      <c r="X605" s="114"/>
      <c r="Y605" s="114"/>
    </row>
    <row r="606" spans="1:25" x14ac:dyDescent="0.3">
      <c r="A606" s="6"/>
      <c r="B606" s="6"/>
      <c r="C606" s="6"/>
      <c r="D606" s="6"/>
      <c r="E606" s="6"/>
      <c r="F606" s="6"/>
      <c r="G606" s="6"/>
      <c r="H606" s="6"/>
      <c r="I606" s="6"/>
      <c r="J606" s="7"/>
      <c r="K606" s="6"/>
      <c r="L606" s="7"/>
      <c r="M606" s="7"/>
      <c r="N606" s="7"/>
      <c r="O606" s="6"/>
      <c r="P606" s="114"/>
      <c r="Q606" s="114"/>
      <c r="R606" s="114"/>
      <c r="S606" s="114"/>
      <c r="T606" s="114"/>
      <c r="U606" s="114"/>
      <c r="V606" s="114"/>
      <c r="W606" s="114"/>
      <c r="X606" s="114"/>
      <c r="Y606" s="114"/>
    </row>
    <row r="607" spans="1:25" x14ac:dyDescent="0.3">
      <c r="A607" s="6"/>
      <c r="B607" s="6"/>
      <c r="C607" s="6"/>
      <c r="D607" s="6"/>
      <c r="E607" s="6"/>
      <c r="F607" s="6"/>
      <c r="G607" s="6"/>
      <c r="H607" s="6"/>
      <c r="I607" s="6"/>
      <c r="J607" s="7"/>
      <c r="K607" s="6"/>
      <c r="L607" s="7"/>
      <c r="M607" s="7"/>
      <c r="N607" s="7"/>
      <c r="O607" s="6"/>
      <c r="P607" s="114"/>
      <c r="Q607" s="114"/>
      <c r="R607" s="114"/>
      <c r="S607" s="114"/>
      <c r="T607" s="114"/>
      <c r="U607" s="114"/>
      <c r="V607" s="114"/>
      <c r="W607" s="114"/>
      <c r="X607" s="114"/>
      <c r="Y607" s="114"/>
    </row>
    <row r="608" spans="1:25" x14ac:dyDescent="0.3">
      <c r="A608" s="6"/>
      <c r="B608" s="6"/>
      <c r="C608" s="6"/>
      <c r="D608" s="6"/>
      <c r="E608" s="6"/>
      <c r="F608" s="6"/>
      <c r="G608" s="6"/>
      <c r="H608" s="6"/>
      <c r="I608" s="6"/>
      <c r="J608" s="7"/>
      <c r="K608" s="6"/>
      <c r="L608" s="7"/>
      <c r="M608" s="7"/>
      <c r="N608" s="7"/>
      <c r="O608" s="6"/>
      <c r="P608" s="114"/>
      <c r="Q608" s="114"/>
      <c r="R608" s="114"/>
      <c r="S608" s="114"/>
      <c r="T608" s="114"/>
      <c r="U608" s="114"/>
      <c r="V608" s="114"/>
      <c r="W608" s="114"/>
      <c r="X608" s="114"/>
      <c r="Y608" s="114"/>
    </row>
    <row r="609" spans="1:25" x14ac:dyDescent="0.3">
      <c r="A609" s="6"/>
      <c r="B609" s="6"/>
      <c r="C609" s="6"/>
      <c r="D609" s="6"/>
      <c r="E609" s="6"/>
      <c r="F609" s="6"/>
      <c r="G609" s="6"/>
      <c r="H609" s="6"/>
      <c r="I609" s="6"/>
      <c r="J609" s="7"/>
      <c r="K609" s="6"/>
      <c r="L609" s="7"/>
      <c r="M609" s="7"/>
      <c r="N609" s="7"/>
      <c r="O609" s="6"/>
      <c r="P609" s="114"/>
      <c r="Q609" s="114"/>
      <c r="R609" s="114"/>
      <c r="S609" s="114"/>
      <c r="T609" s="114"/>
      <c r="U609" s="114"/>
      <c r="V609" s="114"/>
      <c r="W609" s="114"/>
      <c r="X609" s="114"/>
      <c r="Y609" s="114"/>
    </row>
    <row r="610" spans="1:25" x14ac:dyDescent="0.3">
      <c r="A610" s="6"/>
      <c r="B610" s="6"/>
      <c r="C610" s="6"/>
      <c r="D610" s="6"/>
      <c r="E610" s="6"/>
      <c r="F610" s="6"/>
      <c r="G610" s="6"/>
      <c r="H610" s="6"/>
      <c r="I610" s="6"/>
      <c r="J610" s="7"/>
      <c r="K610" s="6"/>
      <c r="L610" s="7"/>
      <c r="M610" s="7"/>
      <c r="N610" s="7"/>
      <c r="O610" s="6"/>
      <c r="P610" s="114"/>
      <c r="Q610" s="114"/>
      <c r="R610" s="114"/>
      <c r="S610" s="114"/>
      <c r="T610" s="114"/>
      <c r="U610" s="114"/>
      <c r="V610" s="114"/>
      <c r="W610" s="114"/>
      <c r="X610" s="114"/>
      <c r="Y610" s="114"/>
    </row>
    <row r="611" spans="1:25" x14ac:dyDescent="0.3">
      <c r="A611" s="6"/>
      <c r="B611" s="6"/>
      <c r="C611" s="6"/>
      <c r="D611" s="6"/>
      <c r="E611" s="6"/>
      <c r="F611" s="6"/>
      <c r="G611" s="6"/>
      <c r="H611" s="6"/>
      <c r="I611" s="6"/>
      <c r="J611" s="7"/>
      <c r="K611" s="6"/>
      <c r="L611" s="7"/>
      <c r="M611" s="7"/>
      <c r="N611" s="7"/>
      <c r="O611" s="6"/>
      <c r="P611" s="114"/>
      <c r="Q611" s="114"/>
      <c r="R611" s="114"/>
      <c r="S611" s="114"/>
      <c r="T611" s="114"/>
      <c r="U611" s="114"/>
      <c r="V611" s="114"/>
      <c r="W611" s="114"/>
      <c r="X611" s="114"/>
      <c r="Y611" s="114"/>
    </row>
    <row r="612" spans="1:25" x14ac:dyDescent="0.3">
      <c r="A612" s="6"/>
      <c r="B612" s="6"/>
      <c r="C612" s="6"/>
      <c r="D612" s="6"/>
      <c r="E612" s="6"/>
      <c r="F612" s="6"/>
      <c r="G612" s="6"/>
      <c r="H612" s="6"/>
      <c r="I612" s="6"/>
      <c r="J612" s="7"/>
      <c r="K612" s="6"/>
      <c r="L612" s="7"/>
      <c r="M612" s="7"/>
      <c r="N612" s="7"/>
      <c r="O612" s="6"/>
      <c r="P612" s="114"/>
      <c r="Q612" s="114"/>
      <c r="R612" s="114"/>
      <c r="S612" s="114"/>
      <c r="T612" s="114"/>
      <c r="U612" s="114"/>
      <c r="V612" s="114"/>
      <c r="W612" s="114"/>
      <c r="X612" s="114"/>
      <c r="Y612" s="114"/>
    </row>
    <row r="613" spans="1:25" x14ac:dyDescent="0.3">
      <c r="A613" s="6"/>
      <c r="B613" s="6"/>
      <c r="C613" s="6"/>
      <c r="D613" s="6"/>
      <c r="E613" s="6"/>
      <c r="F613" s="6"/>
      <c r="G613" s="6"/>
      <c r="H613" s="6"/>
      <c r="I613" s="6"/>
      <c r="J613" s="7"/>
      <c r="K613" s="6"/>
      <c r="L613" s="7"/>
      <c r="M613" s="7"/>
      <c r="N613" s="7"/>
      <c r="O613" s="6"/>
      <c r="P613" s="114"/>
      <c r="Q613" s="114"/>
      <c r="R613" s="114"/>
      <c r="S613" s="114"/>
      <c r="T613" s="114"/>
      <c r="U613" s="114"/>
      <c r="V613" s="114"/>
      <c r="W613" s="114"/>
      <c r="X613" s="114"/>
      <c r="Y613" s="114"/>
    </row>
    <row r="614" spans="1:25" x14ac:dyDescent="0.3">
      <c r="A614" s="6"/>
      <c r="B614" s="6"/>
      <c r="C614" s="6"/>
      <c r="D614" s="6"/>
      <c r="E614" s="6"/>
      <c r="F614" s="6"/>
      <c r="G614" s="6"/>
      <c r="H614" s="6"/>
      <c r="I614" s="6"/>
      <c r="J614" s="7"/>
      <c r="K614" s="6"/>
      <c r="L614" s="7"/>
      <c r="M614" s="7"/>
      <c r="N614" s="7"/>
      <c r="O614" s="6"/>
      <c r="P614" s="114"/>
      <c r="Q614" s="114"/>
      <c r="R614" s="114"/>
      <c r="S614" s="114"/>
      <c r="T614" s="114"/>
      <c r="U614" s="114"/>
      <c r="V614" s="114"/>
      <c r="W614" s="114"/>
      <c r="X614" s="114"/>
      <c r="Y614" s="114"/>
    </row>
    <row r="615" spans="1:25" x14ac:dyDescent="0.3">
      <c r="A615" s="6"/>
      <c r="B615" s="6"/>
      <c r="C615" s="6"/>
      <c r="D615" s="6"/>
      <c r="E615" s="6"/>
      <c r="F615" s="6"/>
      <c r="G615" s="6"/>
      <c r="H615" s="6"/>
      <c r="I615" s="6"/>
      <c r="J615" s="7"/>
      <c r="K615" s="6"/>
      <c r="L615" s="7"/>
      <c r="M615" s="7"/>
      <c r="N615" s="7"/>
      <c r="O615" s="6"/>
      <c r="P615" s="114"/>
      <c r="Q615" s="114"/>
      <c r="R615" s="114"/>
      <c r="S615" s="114"/>
      <c r="T615" s="114"/>
      <c r="U615" s="114"/>
      <c r="V615" s="114"/>
      <c r="W615" s="114"/>
      <c r="X615" s="114"/>
      <c r="Y615" s="114"/>
    </row>
    <row r="616" spans="1:25" x14ac:dyDescent="0.3">
      <c r="A616" s="6"/>
      <c r="B616" s="6"/>
      <c r="C616" s="6"/>
      <c r="D616" s="6"/>
      <c r="E616" s="6"/>
      <c r="F616" s="6"/>
      <c r="G616" s="6"/>
      <c r="H616" s="6"/>
      <c r="I616" s="6"/>
      <c r="J616" s="7"/>
      <c r="K616" s="6"/>
      <c r="L616" s="7"/>
      <c r="M616" s="7"/>
      <c r="N616" s="7"/>
      <c r="O616" s="6"/>
      <c r="P616" s="114"/>
      <c r="Q616" s="114"/>
      <c r="R616" s="114"/>
      <c r="S616" s="114"/>
      <c r="T616" s="114"/>
      <c r="U616" s="114"/>
      <c r="V616" s="114"/>
      <c r="W616" s="114"/>
      <c r="X616" s="114"/>
      <c r="Y616" s="114"/>
    </row>
    <row r="617" spans="1:25" x14ac:dyDescent="0.3">
      <c r="A617" s="6"/>
      <c r="B617" s="6"/>
      <c r="C617" s="6"/>
      <c r="D617" s="6"/>
      <c r="E617" s="6"/>
      <c r="F617" s="6"/>
      <c r="G617" s="6"/>
      <c r="H617" s="6"/>
      <c r="I617" s="6"/>
      <c r="J617" s="7"/>
      <c r="K617" s="6"/>
      <c r="L617" s="7"/>
      <c r="M617" s="7"/>
      <c r="N617" s="7"/>
      <c r="O617" s="6"/>
      <c r="P617" s="114"/>
      <c r="Q617" s="114"/>
      <c r="R617" s="114"/>
      <c r="S617" s="114"/>
      <c r="T617" s="114"/>
      <c r="U617" s="114"/>
      <c r="V617" s="114"/>
      <c r="W617" s="114"/>
      <c r="X617" s="114"/>
      <c r="Y617" s="114"/>
    </row>
    <row r="618" spans="1:25" x14ac:dyDescent="0.3">
      <c r="A618" s="6"/>
      <c r="B618" s="6"/>
      <c r="C618" s="6"/>
      <c r="D618" s="6"/>
      <c r="E618" s="6"/>
      <c r="F618" s="6"/>
      <c r="G618" s="6"/>
      <c r="H618" s="6"/>
      <c r="I618" s="6"/>
      <c r="J618" s="7"/>
      <c r="K618" s="6"/>
      <c r="L618" s="7"/>
      <c r="M618" s="7"/>
      <c r="N618" s="7"/>
      <c r="O618" s="6"/>
      <c r="P618" s="114"/>
      <c r="Q618" s="114"/>
      <c r="R618" s="114"/>
      <c r="S618" s="114"/>
      <c r="T618" s="114"/>
      <c r="U618" s="114"/>
      <c r="V618" s="114"/>
      <c r="W618" s="114"/>
      <c r="X618" s="114"/>
      <c r="Y618" s="114"/>
    </row>
    <row r="619" spans="1:25" x14ac:dyDescent="0.3">
      <c r="A619" s="6"/>
      <c r="B619" s="6"/>
      <c r="C619" s="6"/>
      <c r="D619" s="6"/>
      <c r="E619" s="6"/>
      <c r="F619" s="6"/>
      <c r="G619" s="6"/>
      <c r="H619" s="6"/>
      <c r="I619" s="6"/>
      <c r="J619" s="7"/>
      <c r="K619" s="6"/>
      <c r="L619" s="7"/>
      <c r="M619" s="7"/>
      <c r="N619" s="7"/>
      <c r="O619" s="6"/>
      <c r="P619" s="114"/>
      <c r="Q619" s="114"/>
      <c r="R619" s="114"/>
      <c r="S619" s="114"/>
      <c r="T619" s="114"/>
      <c r="U619" s="114"/>
      <c r="V619" s="114"/>
      <c r="W619" s="114"/>
      <c r="X619" s="114"/>
      <c r="Y619" s="114"/>
    </row>
    <row r="620" spans="1:25" x14ac:dyDescent="0.3">
      <c r="A620" s="6"/>
      <c r="B620" s="6"/>
      <c r="C620" s="6"/>
      <c r="D620" s="6"/>
      <c r="E620" s="6"/>
      <c r="F620" s="6"/>
      <c r="G620" s="6"/>
      <c r="H620" s="6"/>
      <c r="I620" s="6"/>
      <c r="J620" s="7"/>
      <c r="K620" s="6"/>
      <c r="L620" s="7"/>
      <c r="M620" s="7"/>
      <c r="N620" s="7"/>
      <c r="O620" s="6"/>
      <c r="P620" s="114"/>
      <c r="Q620" s="114"/>
      <c r="R620" s="114"/>
      <c r="S620" s="114"/>
      <c r="T620" s="114"/>
      <c r="U620" s="114"/>
      <c r="V620" s="114"/>
      <c r="W620" s="114"/>
      <c r="X620" s="114"/>
      <c r="Y620" s="114"/>
    </row>
    <row r="621" spans="1:25" x14ac:dyDescent="0.3">
      <c r="A621" s="6"/>
      <c r="B621" s="6"/>
      <c r="C621" s="6"/>
      <c r="D621" s="6"/>
      <c r="E621" s="6"/>
      <c r="F621" s="6"/>
      <c r="G621" s="6"/>
      <c r="H621" s="6"/>
      <c r="I621" s="6"/>
      <c r="J621" s="7"/>
      <c r="K621" s="6"/>
      <c r="L621" s="7"/>
      <c r="M621" s="7"/>
      <c r="N621" s="7"/>
      <c r="O621" s="6"/>
      <c r="P621" s="114"/>
      <c r="Q621" s="114"/>
      <c r="R621" s="114"/>
      <c r="S621" s="114"/>
      <c r="T621" s="114"/>
      <c r="U621" s="114"/>
      <c r="V621" s="114"/>
      <c r="W621" s="114"/>
      <c r="X621" s="114"/>
      <c r="Y621" s="114"/>
    </row>
    <row r="622" spans="1:25" x14ac:dyDescent="0.3">
      <c r="A622" s="6"/>
      <c r="B622" s="6"/>
      <c r="C622" s="6"/>
      <c r="D622" s="6"/>
      <c r="E622" s="6"/>
      <c r="F622" s="6"/>
      <c r="G622" s="6"/>
      <c r="H622" s="6"/>
      <c r="I622" s="6"/>
      <c r="J622" s="7"/>
      <c r="K622" s="6"/>
      <c r="L622" s="7"/>
      <c r="M622" s="7"/>
      <c r="N622" s="7"/>
      <c r="O622" s="6"/>
      <c r="P622" s="114"/>
      <c r="Q622" s="114"/>
      <c r="R622" s="114"/>
      <c r="S622" s="114"/>
      <c r="T622" s="114"/>
      <c r="U622" s="114"/>
      <c r="V622" s="114"/>
      <c r="W622" s="114"/>
      <c r="X622" s="114"/>
      <c r="Y622" s="114"/>
    </row>
    <row r="623" spans="1:25" x14ac:dyDescent="0.3">
      <c r="A623" s="6"/>
      <c r="B623" s="6"/>
      <c r="C623" s="6"/>
      <c r="D623" s="6"/>
      <c r="E623" s="6"/>
      <c r="F623" s="6"/>
      <c r="G623" s="6"/>
      <c r="H623" s="6"/>
      <c r="I623" s="6"/>
      <c r="J623" s="7"/>
      <c r="K623" s="6"/>
      <c r="L623" s="7"/>
      <c r="M623" s="7"/>
      <c r="N623" s="7"/>
      <c r="O623" s="6"/>
      <c r="P623" s="114"/>
      <c r="Q623" s="114"/>
      <c r="R623" s="114"/>
      <c r="S623" s="114"/>
      <c r="T623" s="114"/>
      <c r="U623" s="114"/>
      <c r="V623" s="114"/>
      <c r="W623" s="114"/>
      <c r="X623" s="114"/>
      <c r="Y623" s="114"/>
    </row>
    <row r="624" spans="1:25" x14ac:dyDescent="0.3">
      <c r="A624" s="6"/>
      <c r="B624" s="6"/>
      <c r="C624" s="6"/>
      <c r="D624" s="6"/>
      <c r="E624" s="6"/>
      <c r="F624" s="6"/>
      <c r="G624" s="6"/>
      <c r="H624" s="6"/>
      <c r="I624" s="6"/>
      <c r="J624" s="7"/>
      <c r="K624" s="6"/>
      <c r="L624" s="7"/>
      <c r="M624" s="7"/>
      <c r="N624" s="7"/>
      <c r="O624" s="6"/>
      <c r="P624" s="114"/>
      <c r="Q624" s="114"/>
      <c r="R624" s="114"/>
      <c r="S624" s="114"/>
      <c r="T624" s="114"/>
      <c r="U624" s="114"/>
      <c r="V624" s="114"/>
      <c r="W624" s="114"/>
      <c r="X624" s="114"/>
      <c r="Y624" s="114"/>
    </row>
    <row r="625" spans="1:25" x14ac:dyDescent="0.3">
      <c r="A625" s="6"/>
      <c r="B625" s="6"/>
      <c r="C625" s="6"/>
      <c r="D625" s="6"/>
      <c r="E625" s="6"/>
      <c r="F625" s="6"/>
      <c r="G625" s="6"/>
      <c r="H625" s="6"/>
      <c r="I625" s="6"/>
      <c r="J625" s="7"/>
      <c r="K625" s="6"/>
      <c r="L625" s="7"/>
      <c r="M625" s="7"/>
      <c r="N625" s="7"/>
      <c r="O625" s="6"/>
      <c r="P625" s="114"/>
      <c r="Q625" s="114"/>
      <c r="R625" s="114"/>
      <c r="S625" s="114"/>
      <c r="T625" s="114"/>
      <c r="U625" s="114"/>
      <c r="V625" s="114"/>
      <c r="W625" s="114"/>
      <c r="X625" s="114"/>
      <c r="Y625" s="114"/>
    </row>
    <row r="626" spans="1:25" x14ac:dyDescent="0.3">
      <c r="A626" s="6"/>
      <c r="B626" s="6"/>
      <c r="C626" s="6"/>
      <c r="D626" s="6"/>
      <c r="E626" s="6"/>
      <c r="F626" s="6"/>
      <c r="G626" s="6"/>
      <c r="H626" s="6"/>
      <c r="I626" s="6"/>
      <c r="J626" s="7"/>
      <c r="K626" s="6"/>
      <c r="L626" s="7"/>
      <c r="M626" s="7"/>
      <c r="N626" s="7"/>
      <c r="O626" s="6"/>
      <c r="P626" s="114"/>
      <c r="Q626" s="114"/>
      <c r="R626" s="114"/>
      <c r="S626" s="114"/>
      <c r="T626" s="114"/>
      <c r="U626" s="114"/>
      <c r="V626" s="114"/>
      <c r="W626" s="114"/>
      <c r="X626" s="114"/>
      <c r="Y626" s="114"/>
    </row>
    <row r="627" spans="1:25" x14ac:dyDescent="0.3">
      <c r="A627" s="6"/>
      <c r="B627" s="6"/>
      <c r="C627" s="6"/>
      <c r="D627" s="6"/>
      <c r="E627" s="6"/>
      <c r="F627" s="6"/>
      <c r="G627" s="6"/>
      <c r="H627" s="6"/>
      <c r="I627" s="6"/>
      <c r="J627" s="7"/>
      <c r="K627" s="6"/>
      <c r="L627" s="7"/>
      <c r="M627" s="7"/>
      <c r="N627" s="7"/>
      <c r="O627" s="6"/>
      <c r="P627" s="114"/>
      <c r="Q627" s="114"/>
      <c r="R627" s="114"/>
      <c r="S627" s="114"/>
      <c r="T627" s="114"/>
      <c r="U627" s="114"/>
      <c r="V627" s="114"/>
      <c r="W627" s="114"/>
      <c r="X627" s="114"/>
      <c r="Y627" s="114"/>
    </row>
    <row r="628" spans="1:25" x14ac:dyDescent="0.3">
      <c r="A628" s="6"/>
      <c r="B628" s="6"/>
      <c r="C628" s="6"/>
      <c r="D628" s="6"/>
      <c r="E628" s="6"/>
      <c r="F628" s="6"/>
      <c r="G628" s="6"/>
      <c r="H628" s="6"/>
      <c r="I628" s="6"/>
      <c r="J628" s="7"/>
      <c r="K628" s="6"/>
      <c r="L628" s="7"/>
      <c r="M628" s="7"/>
      <c r="N628" s="7"/>
      <c r="O628" s="6"/>
      <c r="P628" s="114"/>
      <c r="Q628" s="114"/>
      <c r="R628" s="114"/>
      <c r="S628" s="114"/>
      <c r="T628" s="114"/>
      <c r="U628" s="114"/>
      <c r="V628" s="114"/>
      <c r="W628" s="114"/>
      <c r="X628" s="114"/>
      <c r="Y628" s="114"/>
    </row>
    <row r="629" spans="1:25" x14ac:dyDescent="0.3">
      <c r="A629" s="6"/>
      <c r="B629" s="6"/>
      <c r="C629" s="6"/>
      <c r="D629" s="6"/>
      <c r="E629" s="6"/>
      <c r="F629" s="6"/>
      <c r="G629" s="6"/>
      <c r="H629" s="6"/>
      <c r="I629" s="6"/>
      <c r="J629" s="7"/>
      <c r="K629" s="6"/>
      <c r="L629" s="7"/>
      <c r="M629" s="7"/>
      <c r="N629" s="7"/>
      <c r="O629" s="6"/>
      <c r="P629" s="114"/>
      <c r="Q629" s="114"/>
      <c r="R629" s="114"/>
      <c r="S629" s="114"/>
      <c r="T629" s="114"/>
      <c r="U629" s="114"/>
      <c r="V629" s="114"/>
      <c r="W629" s="114"/>
      <c r="X629" s="114"/>
      <c r="Y629" s="114"/>
    </row>
    <row r="630" spans="1:25" x14ac:dyDescent="0.3">
      <c r="A630" s="6"/>
      <c r="B630" s="6"/>
      <c r="C630" s="6"/>
      <c r="D630" s="6"/>
      <c r="E630" s="6"/>
      <c r="F630" s="6"/>
      <c r="G630" s="6"/>
      <c r="H630" s="6"/>
      <c r="I630" s="6"/>
      <c r="J630" s="7"/>
      <c r="K630" s="6"/>
      <c r="L630" s="7"/>
      <c r="M630" s="7"/>
      <c r="N630" s="7"/>
      <c r="O630" s="6"/>
      <c r="P630" s="114"/>
      <c r="Q630" s="114"/>
      <c r="R630" s="114"/>
      <c r="S630" s="114"/>
      <c r="T630" s="114"/>
      <c r="U630" s="114"/>
      <c r="V630" s="114"/>
      <c r="W630" s="114"/>
      <c r="X630" s="114"/>
      <c r="Y630" s="114"/>
    </row>
    <row r="631" spans="1:25" x14ac:dyDescent="0.3">
      <c r="A631" s="6"/>
      <c r="B631" s="6"/>
      <c r="C631" s="6"/>
      <c r="D631" s="6"/>
      <c r="E631" s="6"/>
      <c r="F631" s="6"/>
      <c r="G631" s="6"/>
      <c r="H631" s="6"/>
      <c r="I631" s="6"/>
      <c r="J631" s="7"/>
      <c r="K631" s="6"/>
      <c r="L631" s="7"/>
      <c r="M631" s="7"/>
      <c r="N631" s="7"/>
      <c r="O631" s="6"/>
      <c r="P631" s="114"/>
      <c r="Q631" s="114"/>
      <c r="R631" s="114"/>
      <c r="S631" s="114"/>
      <c r="T631" s="114"/>
      <c r="U631" s="114"/>
      <c r="V631" s="114"/>
      <c r="W631" s="114"/>
      <c r="X631" s="114"/>
      <c r="Y631" s="114"/>
    </row>
    <row r="632" spans="1:25" x14ac:dyDescent="0.3">
      <c r="A632" s="6"/>
      <c r="B632" s="6"/>
      <c r="C632" s="6"/>
      <c r="D632" s="6"/>
      <c r="E632" s="6"/>
      <c r="F632" s="6"/>
      <c r="G632" s="6"/>
      <c r="H632" s="6"/>
      <c r="I632" s="6"/>
      <c r="J632" s="7"/>
      <c r="K632" s="6"/>
      <c r="L632" s="7"/>
      <c r="M632" s="7"/>
      <c r="N632" s="7"/>
      <c r="O632" s="6"/>
      <c r="P632" s="114"/>
      <c r="Q632" s="114"/>
      <c r="R632" s="114"/>
      <c r="S632" s="114"/>
      <c r="T632" s="114"/>
      <c r="U632" s="114"/>
      <c r="V632" s="114"/>
      <c r="W632" s="114"/>
      <c r="X632" s="114"/>
      <c r="Y632" s="114"/>
    </row>
    <row r="633" spans="1:25" x14ac:dyDescent="0.3">
      <c r="A633" s="6"/>
      <c r="B633" s="6"/>
      <c r="C633" s="6"/>
      <c r="D633" s="6"/>
      <c r="E633" s="6"/>
      <c r="F633" s="6"/>
      <c r="G633" s="6"/>
      <c r="H633" s="6"/>
      <c r="I633" s="6"/>
      <c r="J633" s="7"/>
      <c r="K633" s="6"/>
      <c r="L633" s="7"/>
      <c r="M633" s="7"/>
      <c r="N633" s="7"/>
      <c r="O633" s="6"/>
      <c r="P633" s="114"/>
      <c r="Q633" s="114"/>
      <c r="R633" s="114"/>
      <c r="S633" s="114"/>
      <c r="T633" s="114"/>
      <c r="U633" s="114"/>
      <c r="V633" s="114"/>
      <c r="W633" s="114"/>
      <c r="X633" s="114"/>
      <c r="Y633" s="114"/>
    </row>
    <row r="634" spans="1:25" x14ac:dyDescent="0.3">
      <c r="A634" s="6"/>
      <c r="B634" s="6"/>
      <c r="C634" s="6"/>
      <c r="D634" s="6"/>
      <c r="E634" s="6"/>
      <c r="F634" s="6"/>
      <c r="G634" s="6"/>
      <c r="H634" s="6"/>
      <c r="I634" s="6"/>
      <c r="J634" s="7"/>
      <c r="K634" s="6"/>
      <c r="L634" s="7"/>
      <c r="M634" s="7"/>
      <c r="N634" s="7"/>
      <c r="O634" s="6"/>
      <c r="P634" s="114"/>
      <c r="Q634" s="114"/>
      <c r="R634" s="114"/>
      <c r="S634" s="114"/>
      <c r="T634" s="114"/>
      <c r="U634" s="114"/>
      <c r="V634" s="114"/>
      <c r="W634" s="114"/>
      <c r="X634" s="114"/>
      <c r="Y634" s="114"/>
    </row>
    <row r="635" spans="1:25" x14ac:dyDescent="0.3">
      <c r="A635" s="6"/>
      <c r="B635" s="6"/>
      <c r="C635" s="6"/>
      <c r="D635" s="6"/>
      <c r="E635" s="6"/>
      <c r="F635" s="6"/>
      <c r="G635" s="6"/>
      <c r="H635" s="6"/>
      <c r="I635" s="6"/>
      <c r="J635" s="7"/>
      <c r="K635" s="6"/>
      <c r="L635" s="7"/>
      <c r="M635" s="7"/>
      <c r="N635" s="7"/>
      <c r="O635" s="6"/>
      <c r="P635" s="114"/>
      <c r="Q635" s="114"/>
      <c r="R635" s="114"/>
      <c r="S635" s="114"/>
      <c r="T635" s="114"/>
      <c r="U635" s="114"/>
      <c r="V635" s="114"/>
      <c r="W635" s="114"/>
      <c r="X635" s="114"/>
      <c r="Y635" s="114"/>
    </row>
    <row r="636" spans="1:25" x14ac:dyDescent="0.3">
      <c r="A636" s="6"/>
      <c r="B636" s="6"/>
      <c r="C636" s="6"/>
      <c r="D636" s="6"/>
      <c r="E636" s="6"/>
      <c r="F636" s="6"/>
      <c r="G636" s="6"/>
      <c r="H636" s="6"/>
      <c r="I636" s="6"/>
      <c r="J636" s="7"/>
      <c r="K636" s="6"/>
      <c r="L636" s="7"/>
      <c r="M636" s="7"/>
      <c r="N636" s="7"/>
      <c r="O636" s="6"/>
      <c r="P636" s="114"/>
      <c r="Q636" s="114"/>
      <c r="R636" s="114"/>
      <c r="S636" s="114"/>
      <c r="T636" s="114"/>
      <c r="U636" s="114"/>
      <c r="V636" s="114"/>
      <c r="W636" s="114"/>
      <c r="X636" s="114"/>
      <c r="Y636" s="114"/>
    </row>
    <row r="637" spans="1:25" x14ac:dyDescent="0.3">
      <c r="A637" s="6"/>
      <c r="B637" s="6"/>
      <c r="C637" s="6"/>
      <c r="D637" s="6"/>
      <c r="E637" s="6"/>
      <c r="F637" s="6"/>
      <c r="G637" s="6"/>
      <c r="H637" s="6"/>
      <c r="I637" s="6"/>
      <c r="J637" s="7"/>
      <c r="K637" s="6"/>
      <c r="L637" s="7"/>
      <c r="M637" s="7"/>
      <c r="N637" s="7"/>
      <c r="O637" s="6"/>
      <c r="P637" s="114"/>
      <c r="Q637" s="114"/>
      <c r="R637" s="114"/>
      <c r="S637" s="114"/>
      <c r="T637" s="114"/>
      <c r="U637" s="114"/>
      <c r="V637" s="114"/>
      <c r="W637" s="114"/>
      <c r="X637" s="114"/>
      <c r="Y637" s="114"/>
    </row>
    <row r="638" spans="1:25" x14ac:dyDescent="0.3">
      <c r="A638" s="6"/>
      <c r="B638" s="6"/>
      <c r="C638" s="6"/>
      <c r="D638" s="6"/>
      <c r="E638" s="6"/>
      <c r="F638" s="6"/>
      <c r="G638" s="6"/>
      <c r="H638" s="6"/>
      <c r="I638" s="6"/>
      <c r="J638" s="7"/>
      <c r="K638" s="6"/>
      <c r="L638" s="7"/>
      <c r="M638" s="7"/>
      <c r="N638" s="7"/>
      <c r="O638" s="6"/>
      <c r="P638" s="114"/>
      <c r="Q638" s="114"/>
      <c r="R638" s="114"/>
      <c r="S638" s="114"/>
      <c r="T638" s="114"/>
      <c r="U638" s="114"/>
      <c r="V638" s="114"/>
      <c r="W638" s="114"/>
      <c r="X638" s="114"/>
      <c r="Y638" s="114"/>
    </row>
    <row r="639" spans="1:25" x14ac:dyDescent="0.3">
      <c r="A639" s="6"/>
      <c r="B639" s="6"/>
      <c r="C639" s="6"/>
      <c r="D639" s="6"/>
      <c r="E639" s="6"/>
      <c r="F639" s="6"/>
      <c r="G639" s="6"/>
      <c r="H639" s="6"/>
      <c r="I639" s="6"/>
      <c r="J639" s="7"/>
      <c r="K639" s="6"/>
      <c r="L639" s="7"/>
      <c r="M639" s="7"/>
      <c r="N639" s="7"/>
      <c r="O639" s="6"/>
      <c r="P639" s="114"/>
      <c r="Q639" s="114"/>
      <c r="R639" s="114"/>
      <c r="S639" s="114"/>
      <c r="T639" s="114"/>
      <c r="U639" s="114"/>
      <c r="V639" s="114"/>
      <c r="W639" s="114"/>
      <c r="X639" s="114"/>
      <c r="Y639" s="114"/>
    </row>
    <row r="640" spans="1:25" x14ac:dyDescent="0.3">
      <c r="A640" s="6"/>
      <c r="B640" s="6"/>
      <c r="C640" s="6"/>
      <c r="D640" s="6"/>
      <c r="E640" s="6"/>
      <c r="F640" s="6"/>
      <c r="G640" s="6"/>
      <c r="H640" s="6"/>
      <c r="I640" s="6"/>
      <c r="J640" s="7"/>
      <c r="K640" s="6"/>
      <c r="L640" s="7"/>
      <c r="M640" s="7"/>
      <c r="N640" s="7"/>
      <c r="O640" s="6"/>
      <c r="P640" s="114"/>
      <c r="Q640" s="114"/>
      <c r="R640" s="114"/>
      <c r="S640" s="114"/>
      <c r="T640" s="114"/>
      <c r="U640" s="114"/>
      <c r="V640" s="114"/>
      <c r="W640" s="114"/>
      <c r="X640" s="114"/>
      <c r="Y640" s="114"/>
    </row>
    <row r="641" spans="1:25" x14ac:dyDescent="0.3">
      <c r="A641" s="6"/>
      <c r="B641" s="6"/>
      <c r="C641" s="6"/>
      <c r="D641" s="6"/>
      <c r="E641" s="6"/>
      <c r="F641" s="6"/>
      <c r="G641" s="6"/>
      <c r="H641" s="6"/>
      <c r="I641" s="6"/>
      <c r="J641" s="7"/>
      <c r="K641" s="6"/>
      <c r="L641" s="7"/>
      <c r="M641" s="7"/>
      <c r="N641" s="7"/>
      <c r="O641" s="6"/>
      <c r="P641" s="114"/>
      <c r="Q641" s="114"/>
      <c r="R641" s="114"/>
      <c r="S641" s="114"/>
      <c r="T641" s="114"/>
      <c r="U641" s="114"/>
      <c r="V641" s="114"/>
      <c r="W641" s="114"/>
      <c r="X641" s="114"/>
      <c r="Y641" s="114"/>
    </row>
    <row r="642" spans="1:25" x14ac:dyDescent="0.3">
      <c r="A642" s="6"/>
      <c r="B642" s="6"/>
      <c r="C642" s="6"/>
      <c r="D642" s="6"/>
      <c r="E642" s="6"/>
      <c r="F642" s="6"/>
      <c r="G642" s="6"/>
      <c r="H642" s="6"/>
      <c r="I642" s="6"/>
      <c r="J642" s="7"/>
      <c r="K642" s="6"/>
      <c r="L642" s="7"/>
      <c r="M642" s="7"/>
      <c r="N642" s="7"/>
      <c r="O642" s="6"/>
      <c r="P642" s="114"/>
      <c r="Q642" s="114"/>
      <c r="R642" s="114"/>
      <c r="S642" s="114"/>
      <c r="T642" s="114"/>
      <c r="U642" s="114"/>
      <c r="V642" s="114"/>
      <c r="W642" s="114"/>
      <c r="X642" s="114"/>
      <c r="Y642" s="114"/>
    </row>
    <row r="643" spans="1:25" x14ac:dyDescent="0.3">
      <c r="A643" s="6"/>
      <c r="B643" s="6"/>
      <c r="C643" s="6"/>
      <c r="D643" s="6"/>
      <c r="E643" s="6"/>
      <c r="F643" s="6"/>
      <c r="G643" s="6"/>
      <c r="H643" s="6"/>
      <c r="I643" s="6"/>
      <c r="J643" s="7"/>
      <c r="K643" s="6"/>
      <c r="L643" s="7"/>
      <c r="M643" s="7"/>
      <c r="N643" s="7"/>
      <c r="O643" s="6"/>
      <c r="P643" s="114"/>
      <c r="Q643" s="114"/>
      <c r="R643" s="114"/>
      <c r="S643" s="114"/>
      <c r="T643" s="114"/>
      <c r="U643" s="114"/>
      <c r="V643" s="114"/>
      <c r="W643" s="114"/>
      <c r="X643" s="114"/>
      <c r="Y643" s="114"/>
    </row>
    <row r="644" spans="1:25" x14ac:dyDescent="0.3">
      <c r="A644" s="6"/>
      <c r="B644" s="6"/>
      <c r="C644" s="6"/>
      <c r="D644" s="6"/>
      <c r="E644" s="6"/>
      <c r="F644" s="6"/>
      <c r="G644" s="6"/>
      <c r="H644" s="6"/>
      <c r="I644" s="6"/>
      <c r="J644" s="7"/>
      <c r="K644" s="6"/>
      <c r="L644" s="7"/>
      <c r="M644" s="7"/>
      <c r="N644" s="7"/>
      <c r="O644" s="6"/>
      <c r="P644" s="114"/>
      <c r="Q644" s="114"/>
      <c r="R644" s="114"/>
      <c r="S644" s="114"/>
      <c r="T644" s="114"/>
      <c r="U644" s="114"/>
      <c r="V644" s="114"/>
      <c r="W644" s="114"/>
      <c r="X644" s="114"/>
      <c r="Y644" s="114"/>
    </row>
    <row r="645" spans="1:25" x14ac:dyDescent="0.3">
      <c r="A645" s="6"/>
      <c r="B645" s="6"/>
      <c r="C645" s="6"/>
      <c r="D645" s="6"/>
      <c r="E645" s="6"/>
      <c r="F645" s="6"/>
      <c r="G645" s="6"/>
      <c r="H645" s="6"/>
      <c r="I645" s="6"/>
      <c r="J645" s="7"/>
      <c r="K645" s="6"/>
      <c r="L645" s="7"/>
      <c r="M645" s="7"/>
      <c r="N645" s="7"/>
      <c r="O645" s="6"/>
      <c r="P645" s="114"/>
      <c r="Q645" s="114"/>
      <c r="R645" s="114"/>
      <c r="S645" s="114"/>
      <c r="T645" s="114"/>
      <c r="U645" s="114"/>
      <c r="V645" s="114"/>
      <c r="W645" s="114"/>
      <c r="X645" s="114"/>
      <c r="Y645" s="114"/>
    </row>
    <row r="646" spans="1:25" x14ac:dyDescent="0.3">
      <c r="A646" s="6"/>
      <c r="B646" s="6"/>
      <c r="C646" s="6"/>
      <c r="D646" s="6"/>
      <c r="E646" s="6"/>
      <c r="F646" s="6"/>
      <c r="G646" s="6"/>
      <c r="H646" s="6"/>
      <c r="I646" s="6"/>
      <c r="J646" s="7"/>
      <c r="K646" s="6"/>
      <c r="L646" s="7"/>
      <c r="M646" s="7"/>
      <c r="N646" s="7"/>
      <c r="O646" s="6"/>
      <c r="P646" s="114"/>
      <c r="Q646" s="114"/>
      <c r="R646" s="114"/>
      <c r="S646" s="114"/>
      <c r="T646" s="114"/>
      <c r="U646" s="114"/>
      <c r="V646" s="114"/>
      <c r="W646" s="114"/>
      <c r="X646" s="114"/>
      <c r="Y646" s="114"/>
    </row>
    <row r="647" spans="1:25" x14ac:dyDescent="0.3">
      <c r="A647" s="6"/>
      <c r="B647" s="6"/>
      <c r="C647" s="6"/>
      <c r="D647" s="6"/>
      <c r="E647" s="6"/>
      <c r="F647" s="6"/>
      <c r="G647" s="6"/>
      <c r="H647" s="6"/>
      <c r="I647" s="6"/>
      <c r="J647" s="7"/>
      <c r="K647" s="6"/>
      <c r="L647" s="7"/>
      <c r="M647" s="7"/>
      <c r="N647" s="7"/>
      <c r="O647" s="6"/>
      <c r="P647" s="114"/>
      <c r="Q647" s="114"/>
      <c r="R647" s="114"/>
      <c r="S647" s="114"/>
      <c r="T647" s="114"/>
      <c r="U647" s="114"/>
      <c r="V647" s="114"/>
      <c r="W647" s="114"/>
      <c r="X647" s="114"/>
      <c r="Y647" s="114"/>
    </row>
    <row r="648" spans="1:25" x14ac:dyDescent="0.3">
      <c r="A648" s="6"/>
      <c r="B648" s="6"/>
      <c r="C648" s="6"/>
      <c r="D648" s="6"/>
      <c r="E648" s="6"/>
      <c r="F648" s="6"/>
      <c r="G648" s="6"/>
      <c r="H648" s="6"/>
      <c r="I648" s="6"/>
      <c r="J648" s="7"/>
      <c r="K648" s="6"/>
      <c r="L648" s="7"/>
      <c r="M648" s="7"/>
      <c r="N648" s="7"/>
      <c r="O648" s="6"/>
      <c r="P648" s="114"/>
      <c r="Q648" s="114"/>
      <c r="R648" s="114"/>
      <c r="S648" s="114"/>
      <c r="T648" s="114"/>
      <c r="U648" s="114"/>
      <c r="V648" s="114"/>
      <c r="W648" s="114"/>
      <c r="X648" s="114"/>
      <c r="Y648" s="114"/>
    </row>
    <row r="649" spans="1:25" x14ac:dyDescent="0.3">
      <c r="A649" s="6"/>
      <c r="B649" s="6"/>
      <c r="C649" s="6"/>
      <c r="D649" s="6"/>
      <c r="E649" s="6"/>
      <c r="F649" s="6"/>
      <c r="G649" s="6"/>
      <c r="H649" s="6"/>
      <c r="I649" s="6"/>
      <c r="J649" s="7"/>
      <c r="K649" s="6"/>
      <c r="L649" s="7"/>
      <c r="M649" s="7"/>
      <c r="N649" s="7"/>
      <c r="O649" s="6"/>
      <c r="P649" s="114"/>
      <c r="Q649" s="114"/>
      <c r="R649" s="114"/>
      <c r="S649" s="114"/>
      <c r="T649" s="114"/>
      <c r="U649" s="114"/>
      <c r="V649" s="114"/>
      <c r="W649" s="114"/>
      <c r="X649" s="114"/>
      <c r="Y649" s="114"/>
    </row>
    <row r="650" spans="1:25" x14ac:dyDescent="0.3">
      <c r="A650" s="6"/>
      <c r="B650" s="6"/>
      <c r="C650" s="6"/>
      <c r="D650" s="6"/>
      <c r="E650" s="6"/>
      <c r="F650" s="6"/>
      <c r="G650" s="6"/>
      <c r="H650" s="6"/>
      <c r="I650" s="6"/>
      <c r="J650" s="7"/>
      <c r="K650" s="6"/>
      <c r="L650" s="7"/>
      <c r="M650" s="7"/>
      <c r="N650" s="7"/>
      <c r="O650" s="6"/>
      <c r="P650" s="114"/>
      <c r="Q650" s="114"/>
      <c r="R650" s="114"/>
      <c r="S650" s="114"/>
      <c r="T650" s="114"/>
      <c r="U650" s="114"/>
      <c r="V650" s="114"/>
      <c r="W650" s="114"/>
      <c r="X650" s="114"/>
      <c r="Y650" s="114"/>
    </row>
    <row r="651" spans="1:25" x14ac:dyDescent="0.3">
      <c r="A651" s="6"/>
      <c r="B651" s="6"/>
      <c r="C651" s="6"/>
      <c r="D651" s="6"/>
      <c r="E651" s="6"/>
      <c r="F651" s="6"/>
      <c r="G651" s="6"/>
      <c r="H651" s="6"/>
      <c r="I651" s="6"/>
      <c r="J651" s="7"/>
      <c r="K651" s="6"/>
      <c r="L651" s="7"/>
      <c r="M651" s="7"/>
      <c r="N651" s="7"/>
      <c r="O651" s="6"/>
      <c r="P651" s="114"/>
      <c r="Q651" s="114"/>
      <c r="R651" s="114"/>
      <c r="S651" s="114"/>
      <c r="T651" s="114"/>
      <c r="U651" s="114"/>
      <c r="V651" s="114"/>
      <c r="W651" s="114"/>
      <c r="X651" s="114"/>
      <c r="Y651" s="114"/>
    </row>
    <row r="652" spans="1:25" x14ac:dyDescent="0.3">
      <c r="A652" s="6"/>
      <c r="B652" s="6"/>
      <c r="C652" s="6"/>
      <c r="D652" s="6"/>
      <c r="E652" s="6"/>
      <c r="F652" s="6"/>
      <c r="G652" s="6"/>
      <c r="H652" s="6"/>
      <c r="I652" s="6"/>
      <c r="J652" s="7"/>
      <c r="K652" s="6"/>
      <c r="L652" s="7"/>
      <c r="M652" s="7"/>
      <c r="N652" s="7"/>
      <c r="O652" s="6"/>
      <c r="P652" s="114"/>
      <c r="Q652" s="114"/>
      <c r="R652" s="114"/>
      <c r="S652" s="114"/>
      <c r="T652" s="114"/>
      <c r="U652" s="114"/>
      <c r="V652" s="114"/>
      <c r="W652" s="114"/>
      <c r="X652" s="114"/>
      <c r="Y652" s="114"/>
    </row>
    <row r="653" spans="1:25" x14ac:dyDescent="0.3">
      <c r="A653" s="6"/>
      <c r="B653" s="6"/>
      <c r="C653" s="6"/>
      <c r="D653" s="6"/>
      <c r="E653" s="6"/>
      <c r="F653" s="6"/>
      <c r="G653" s="6"/>
      <c r="H653" s="6"/>
      <c r="I653" s="6"/>
      <c r="J653" s="7"/>
      <c r="K653" s="6"/>
      <c r="L653" s="7"/>
      <c r="M653" s="7"/>
      <c r="N653" s="7"/>
      <c r="O653" s="6"/>
      <c r="P653" s="114"/>
      <c r="Q653" s="114"/>
      <c r="R653" s="114"/>
      <c r="S653" s="114"/>
      <c r="T653" s="114"/>
      <c r="U653" s="114"/>
      <c r="V653" s="114"/>
      <c r="W653" s="114"/>
      <c r="X653" s="114"/>
      <c r="Y653" s="114"/>
    </row>
    <row r="654" spans="1:25" x14ac:dyDescent="0.3">
      <c r="A654" s="6"/>
      <c r="B654" s="6"/>
      <c r="C654" s="6"/>
      <c r="D654" s="6"/>
      <c r="E654" s="6"/>
      <c r="F654" s="6"/>
      <c r="G654" s="6"/>
      <c r="H654" s="6"/>
      <c r="I654" s="6"/>
      <c r="J654" s="7"/>
      <c r="K654" s="6"/>
      <c r="L654" s="7"/>
      <c r="M654" s="7"/>
      <c r="N654" s="7"/>
      <c r="O654" s="6"/>
      <c r="P654" s="114"/>
      <c r="Q654" s="114"/>
      <c r="R654" s="114"/>
      <c r="S654" s="114"/>
      <c r="T654" s="114"/>
      <c r="U654" s="114"/>
      <c r="V654" s="114"/>
      <c r="W654" s="114"/>
      <c r="X654" s="114"/>
      <c r="Y654" s="114"/>
    </row>
    <row r="655" spans="1:25" x14ac:dyDescent="0.3">
      <c r="A655" s="6"/>
      <c r="B655" s="6"/>
      <c r="C655" s="6"/>
      <c r="D655" s="6"/>
      <c r="E655" s="6"/>
      <c r="F655" s="6"/>
      <c r="G655" s="6"/>
      <c r="H655" s="6"/>
      <c r="I655" s="6"/>
      <c r="J655" s="7"/>
      <c r="K655" s="6"/>
      <c r="L655" s="7"/>
      <c r="M655" s="7"/>
      <c r="N655" s="7"/>
      <c r="O655" s="6"/>
      <c r="P655" s="114"/>
      <c r="Q655" s="114"/>
      <c r="R655" s="114"/>
      <c r="S655" s="114"/>
      <c r="T655" s="114"/>
      <c r="U655" s="114"/>
      <c r="V655" s="114"/>
      <c r="W655" s="114"/>
      <c r="X655" s="114"/>
      <c r="Y655" s="114"/>
    </row>
    <row r="656" spans="1:25" x14ac:dyDescent="0.3">
      <c r="A656" s="6"/>
      <c r="B656" s="6"/>
      <c r="C656" s="6"/>
      <c r="D656" s="6"/>
      <c r="E656" s="6"/>
      <c r="F656" s="6"/>
      <c r="G656" s="6"/>
      <c r="H656" s="6"/>
      <c r="I656" s="6"/>
      <c r="J656" s="7"/>
      <c r="K656" s="6"/>
      <c r="L656" s="7"/>
      <c r="M656" s="7"/>
      <c r="N656" s="7"/>
      <c r="O656" s="6"/>
      <c r="P656" s="114"/>
      <c r="Q656" s="114"/>
      <c r="R656" s="114"/>
      <c r="S656" s="114"/>
      <c r="T656" s="114"/>
      <c r="U656" s="114"/>
      <c r="V656" s="114"/>
      <c r="W656" s="114"/>
      <c r="X656" s="114"/>
      <c r="Y656" s="114"/>
    </row>
    <row r="657" spans="1:25" x14ac:dyDescent="0.3">
      <c r="A657" s="6"/>
      <c r="B657" s="6"/>
      <c r="C657" s="6"/>
      <c r="D657" s="6"/>
      <c r="E657" s="6"/>
      <c r="F657" s="6"/>
      <c r="G657" s="6"/>
      <c r="H657" s="6"/>
      <c r="I657" s="6"/>
      <c r="J657" s="7"/>
      <c r="K657" s="6"/>
      <c r="L657" s="7"/>
      <c r="M657" s="7"/>
      <c r="N657" s="7"/>
      <c r="O657" s="6"/>
      <c r="P657" s="114"/>
      <c r="Q657" s="114"/>
      <c r="R657" s="114"/>
      <c r="S657" s="114"/>
      <c r="T657" s="114"/>
      <c r="U657" s="114"/>
      <c r="V657" s="114"/>
      <c r="W657" s="114"/>
      <c r="X657" s="114"/>
      <c r="Y657" s="114"/>
    </row>
    <row r="658" spans="1:25" x14ac:dyDescent="0.3">
      <c r="A658" s="6"/>
      <c r="B658" s="6"/>
      <c r="C658" s="6"/>
      <c r="D658" s="6"/>
      <c r="E658" s="6"/>
      <c r="F658" s="6"/>
      <c r="G658" s="6"/>
      <c r="H658" s="6"/>
      <c r="I658" s="6"/>
      <c r="J658" s="7"/>
      <c r="K658" s="6"/>
      <c r="L658" s="7"/>
      <c r="M658" s="7"/>
      <c r="N658" s="7"/>
      <c r="O658" s="6"/>
      <c r="P658" s="114"/>
      <c r="Q658" s="114"/>
      <c r="R658" s="114"/>
      <c r="S658" s="114"/>
      <c r="T658" s="114"/>
      <c r="U658" s="114"/>
      <c r="V658" s="114"/>
      <c r="W658" s="114"/>
      <c r="X658" s="114"/>
      <c r="Y658" s="114"/>
    </row>
    <row r="659" spans="1:25" x14ac:dyDescent="0.3">
      <c r="A659" s="6"/>
      <c r="B659" s="6"/>
      <c r="C659" s="6"/>
      <c r="D659" s="6"/>
      <c r="E659" s="6"/>
      <c r="F659" s="6"/>
      <c r="G659" s="6"/>
      <c r="H659" s="6"/>
      <c r="I659" s="6"/>
      <c r="J659" s="7"/>
      <c r="K659" s="6"/>
      <c r="L659" s="7"/>
      <c r="M659" s="7"/>
      <c r="N659" s="7"/>
      <c r="O659" s="6"/>
      <c r="P659" s="114"/>
      <c r="Q659" s="114"/>
      <c r="R659" s="114"/>
      <c r="S659" s="114"/>
      <c r="T659" s="114"/>
      <c r="U659" s="114"/>
      <c r="V659" s="114"/>
      <c r="W659" s="114"/>
      <c r="X659" s="114"/>
      <c r="Y659" s="114"/>
    </row>
    <row r="660" spans="1:25" x14ac:dyDescent="0.3">
      <c r="A660" s="6"/>
      <c r="B660" s="6"/>
      <c r="C660" s="6"/>
      <c r="D660" s="6"/>
      <c r="E660" s="6"/>
      <c r="F660" s="6"/>
      <c r="G660" s="6"/>
      <c r="H660" s="6"/>
      <c r="I660" s="6"/>
      <c r="J660" s="7"/>
      <c r="K660" s="6"/>
      <c r="L660" s="7"/>
      <c r="M660" s="7"/>
      <c r="N660" s="7"/>
      <c r="O660" s="6"/>
      <c r="P660" s="114"/>
      <c r="Q660" s="114"/>
      <c r="R660" s="114"/>
      <c r="S660" s="114"/>
      <c r="T660" s="114"/>
      <c r="U660" s="114"/>
      <c r="V660" s="114"/>
      <c r="W660" s="114"/>
      <c r="X660" s="114"/>
      <c r="Y660" s="114"/>
    </row>
    <row r="661" spans="1:25" x14ac:dyDescent="0.3">
      <c r="A661" s="6"/>
      <c r="B661" s="6"/>
      <c r="C661" s="6"/>
      <c r="D661" s="6"/>
      <c r="E661" s="6"/>
      <c r="F661" s="6"/>
      <c r="G661" s="6"/>
      <c r="H661" s="6"/>
      <c r="I661" s="6"/>
      <c r="J661" s="7"/>
      <c r="K661" s="6"/>
      <c r="L661" s="7"/>
      <c r="M661" s="7"/>
      <c r="N661" s="7"/>
      <c r="O661" s="6"/>
      <c r="P661" s="114"/>
      <c r="Q661" s="114"/>
      <c r="R661" s="114"/>
      <c r="S661" s="114"/>
      <c r="T661" s="114"/>
      <c r="U661" s="114"/>
      <c r="V661" s="114"/>
      <c r="W661" s="114"/>
      <c r="X661" s="114"/>
      <c r="Y661" s="114"/>
    </row>
    <row r="662" spans="1:25" x14ac:dyDescent="0.3">
      <c r="A662" s="6"/>
      <c r="B662" s="6"/>
      <c r="C662" s="6"/>
      <c r="D662" s="6"/>
      <c r="E662" s="6"/>
      <c r="F662" s="6"/>
      <c r="G662" s="6"/>
      <c r="H662" s="6"/>
      <c r="I662" s="6"/>
      <c r="J662" s="7"/>
      <c r="K662" s="6"/>
      <c r="L662" s="7"/>
      <c r="M662" s="7"/>
      <c r="N662" s="7"/>
      <c r="O662" s="6"/>
      <c r="P662" s="114"/>
      <c r="Q662" s="114"/>
      <c r="R662" s="114"/>
      <c r="S662" s="114"/>
      <c r="T662" s="114"/>
      <c r="U662" s="114"/>
      <c r="V662" s="114"/>
      <c r="W662" s="114"/>
      <c r="X662" s="114"/>
      <c r="Y662" s="114"/>
    </row>
    <row r="663" spans="1:25" x14ac:dyDescent="0.3">
      <c r="A663" s="6"/>
      <c r="B663" s="6"/>
      <c r="C663" s="6"/>
      <c r="D663" s="6"/>
      <c r="E663" s="6"/>
      <c r="F663" s="6"/>
      <c r="G663" s="6"/>
      <c r="H663" s="6"/>
      <c r="I663" s="6"/>
      <c r="J663" s="7"/>
      <c r="K663" s="6"/>
      <c r="L663" s="7"/>
      <c r="M663" s="7"/>
      <c r="N663" s="7"/>
      <c r="O663" s="6"/>
      <c r="P663" s="114"/>
      <c r="Q663" s="114"/>
      <c r="R663" s="114"/>
      <c r="S663" s="114"/>
      <c r="T663" s="114"/>
      <c r="U663" s="114"/>
      <c r="V663" s="114"/>
      <c r="W663" s="114"/>
      <c r="X663" s="114"/>
      <c r="Y663" s="114"/>
    </row>
    <row r="664" spans="1:25" x14ac:dyDescent="0.3">
      <c r="A664" s="6"/>
      <c r="B664" s="6"/>
      <c r="C664" s="6"/>
      <c r="D664" s="6"/>
      <c r="E664" s="6"/>
      <c r="F664" s="6"/>
      <c r="G664" s="6"/>
      <c r="H664" s="6"/>
      <c r="I664" s="6"/>
      <c r="J664" s="7"/>
      <c r="K664" s="6"/>
      <c r="L664" s="7"/>
      <c r="M664" s="7"/>
      <c r="N664" s="7"/>
      <c r="O664" s="6"/>
      <c r="P664" s="114"/>
      <c r="Q664" s="114"/>
      <c r="R664" s="114"/>
      <c r="S664" s="114"/>
      <c r="T664" s="114"/>
      <c r="U664" s="114"/>
      <c r="V664" s="114"/>
      <c r="W664" s="114"/>
      <c r="X664" s="114"/>
      <c r="Y664" s="114"/>
    </row>
    <row r="665" spans="1:25" x14ac:dyDescent="0.3">
      <c r="A665" s="6"/>
      <c r="B665" s="6"/>
      <c r="C665" s="6"/>
      <c r="D665" s="6"/>
      <c r="E665" s="6"/>
      <c r="F665" s="6"/>
      <c r="G665" s="6"/>
      <c r="H665" s="6"/>
      <c r="I665" s="6"/>
      <c r="J665" s="7"/>
      <c r="K665" s="6"/>
      <c r="L665" s="7"/>
      <c r="M665" s="7"/>
      <c r="N665" s="7"/>
      <c r="O665" s="6"/>
      <c r="P665" s="114"/>
      <c r="Q665" s="114"/>
      <c r="R665" s="114"/>
      <c r="S665" s="114"/>
      <c r="T665" s="114"/>
      <c r="U665" s="114"/>
      <c r="V665" s="114"/>
      <c r="W665" s="114"/>
      <c r="X665" s="114"/>
      <c r="Y665" s="114"/>
    </row>
    <row r="666" spans="1:25" x14ac:dyDescent="0.3">
      <c r="A666" s="6"/>
      <c r="B666" s="6"/>
      <c r="C666" s="6"/>
      <c r="D666" s="6"/>
      <c r="E666" s="6"/>
      <c r="F666" s="6"/>
      <c r="G666" s="6"/>
      <c r="H666" s="6"/>
      <c r="I666" s="6"/>
      <c r="J666" s="7"/>
      <c r="K666" s="6"/>
      <c r="L666" s="7"/>
      <c r="M666" s="7"/>
      <c r="N666" s="7"/>
      <c r="O666" s="6"/>
      <c r="P666" s="114"/>
      <c r="Q666" s="114"/>
      <c r="R666" s="114"/>
      <c r="S666" s="114"/>
      <c r="T666" s="114"/>
      <c r="U666" s="114"/>
      <c r="V666" s="114"/>
      <c r="W666" s="114"/>
      <c r="X666" s="114"/>
      <c r="Y666" s="114"/>
    </row>
    <row r="667" spans="1:25" x14ac:dyDescent="0.3">
      <c r="A667" s="6"/>
      <c r="B667" s="6"/>
      <c r="C667" s="6"/>
      <c r="D667" s="6"/>
      <c r="E667" s="6"/>
      <c r="F667" s="6"/>
      <c r="G667" s="6"/>
      <c r="H667" s="6"/>
      <c r="I667" s="6"/>
      <c r="J667" s="7"/>
      <c r="K667" s="6"/>
      <c r="L667" s="7"/>
      <c r="M667" s="7"/>
      <c r="N667" s="7"/>
      <c r="O667" s="6"/>
      <c r="P667" s="114"/>
      <c r="Q667" s="114"/>
      <c r="R667" s="114"/>
      <c r="S667" s="114"/>
      <c r="T667" s="114"/>
      <c r="U667" s="114"/>
      <c r="V667" s="114"/>
      <c r="W667" s="114"/>
      <c r="X667" s="114"/>
      <c r="Y667" s="114"/>
    </row>
    <row r="668" spans="1:25" x14ac:dyDescent="0.3">
      <c r="A668" s="6"/>
      <c r="B668" s="6"/>
      <c r="C668" s="6"/>
      <c r="D668" s="6"/>
      <c r="E668" s="6"/>
      <c r="F668" s="6"/>
      <c r="G668" s="6"/>
      <c r="H668" s="6"/>
      <c r="I668" s="6"/>
      <c r="J668" s="7"/>
      <c r="K668" s="6"/>
      <c r="L668" s="7"/>
      <c r="M668" s="7"/>
      <c r="N668" s="7"/>
      <c r="O668" s="6"/>
      <c r="P668" s="114"/>
      <c r="Q668" s="114"/>
      <c r="R668" s="114"/>
      <c r="S668" s="114"/>
      <c r="T668" s="114"/>
      <c r="U668" s="114"/>
      <c r="V668" s="114"/>
      <c r="W668" s="114"/>
      <c r="X668" s="114"/>
      <c r="Y668" s="114"/>
    </row>
    <row r="669" spans="1:25" x14ac:dyDescent="0.3">
      <c r="A669" s="6"/>
      <c r="B669" s="6"/>
      <c r="C669" s="6"/>
      <c r="D669" s="6"/>
      <c r="E669" s="6"/>
      <c r="F669" s="6"/>
      <c r="G669" s="6"/>
      <c r="H669" s="6"/>
      <c r="I669" s="6"/>
      <c r="J669" s="7"/>
      <c r="K669" s="6"/>
      <c r="L669" s="7"/>
      <c r="M669" s="7"/>
      <c r="N669" s="7"/>
      <c r="O669" s="6"/>
      <c r="P669" s="114"/>
      <c r="Q669" s="114"/>
      <c r="R669" s="114"/>
      <c r="S669" s="114"/>
      <c r="T669" s="114"/>
      <c r="U669" s="114"/>
      <c r="V669" s="114"/>
      <c r="W669" s="114"/>
      <c r="X669" s="114"/>
      <c r="Y669" s="114"/>
    </row>
    <row r="670" spans="1:25" x14ac:dyDescent="0.3">
      <c r="A670" s="6"/>
      <c r="B670" s="6"/>
      <c r="C670" s="6"/>
      <c r="D670" s="6"/>
      <c r="E670" s="6"/>
      <c r="F670" s="6"/>
      <c r="G670" s="6"/>
      <c r="H670" s="6"/>
      <c r="I670" s="6"/>
      <c r="J670" s="7"/>
      <c r="K670" s="6"/>
      <c r="L670" s="7"/>
      <c r="M670" s="7"/>
      <c r="N670" s="7"/>
      <c r="O670" s="6"/>
      <c r="P670" s="114"/>
      <c r="Q670" s="114"/>
      <c r="R670" s="114"/>
      <c r="S670" s="114"/>
      <c r="T670" s="114"/>
      <c r="U670" s="114"/>
      <c r="V670" s="114"/>
      <c r="W670" s="114"/>
      <c r="X670" s="114"/>
      <c r="Y670" s="114"/>
    </row>
    <row r="671" spans="1:25" x14ac:dyDescent="0.3">
      <c r="A671" s="6"/>
      <c r="B671" s="6"/>
      <c r="C671" s="6"/>
      <c r="D671" s="6"/>
      <c r="E671" s="6"/>
      <c r="F671" s="6"/>
      <c r="G671" s="6"/>
      <c r="H671" s="6"/>
      <c r="I671" s="6"/>
      <c r="J671" s="7"/>
      <c r="K671" s="6"/>
      <c r="L671" s="7"/>
      <c r="M671" s="7"/>
      <c r="N671" s="7"/>
      <c r="O671" s="6"/>
      <c r="P671" s="114"/>
      <c r="Q671" s="114"/>
      <c r="R671" s="114"/>
      <c r="S671" s="114"/>
      <c r="T671" s="114"/>
      <c r="U671" s="114"/>
      <c r="V671" s="114"/>
      <c r="W671" s="114"/>
      <c r="X671" s="114"/>
      <c r="Y671" s="114"/>
    </row>
    <row r="672" spans="1:25" x14ac:dyDescent="0.3">
      <c r="A672" s="6"/>
      <c r="B672" s="6"/>
      <c r="C672" s="6"/>
      <c r="D672" s="6"/>
      <c r="E672" s="6"/>
      <c r="F672" s="6"/>
      <c r="G672" s="6"/>
      <c r="H672" s="6"/>
      <c r="I672" s="6"/>
      <c r="J672" s="7"/>
      <c r="K672" s="6"/>
      <c r="L672" s="7"/>
      <c r="M672" s="7"/>
      <c r="N672" s="7"/>
      <c r="O672" s="6"/>
      <c r="P672" s="114"/>
      <c r="Q672" s="114"/>
      <c r="R672" s="114"/>
      <c r="S672" s="114"/>
      <c r="T672" s="114"/>
      <c r="U672" s="114"/>
      <c r="V672" s="114"/>
      <c r="W672" s="114"/>
      <c r="X672" s="114"/>
      <c r="Y672" s="114"/>
    </row>
    <row r="673" spans="1:25" x14ac:dyDescent="0.3">
      <c r="A673" s="6"/>
      <c r="B673" s="6"/>
      <c r="C673" s="6"/>
      <c r="D673" s="6"/>
      <c r="E673" s="6"/>
      <c r="F673" s="6"/>
      <c r="G673" s="6"/>
      <c r="H673" s="6"/>
      <c r="I673" s="6"/>
      <c r="J673" s="7"/>
      <c r="K673" s="6"/>
      <c r="L673" s="7"/>
      <c r="M673" s="7"/>
      <c r="N673" s="7"/>
      <c r="O673" s="6"/>
      <c r="P673" s="114"/>
      <c r="Q673" s="114"/>
      <c r="R673" s="114"/>
      <c r="S673" s="114"/>
      <c r="T673" s="114"/>
      <c r="U673" s="114"/>
      <c r="V673" s="114"/>
      <c r="W673" s="114"/>
      <c r="X673" s="114"/>
      <c r="Y673" s="114"/>
    </row>
    <row r="674" spans="1:25" x14ac:dyDescent="0.3">
      <c r="A674" s="6"/>
      <c r="B674" s="6"/>
      <c r="C674" s="6"/>
      <c r="D674" s="6"/>
      <c r="E674" s="6"/>
      <c r="F674" s="6"/>
      <c r="G674" s="6"/>
      <c r="H674" s="6"/>
      <c r="I674" s="6"/>
      <c r="J674" s="7"/>
      <c r="K674" s="6"/>
      <c r="L674" s="7"/>
      <c r="M674" s="7"/>
      <c r="N674" s="7"/>
      <c r="O674" s="6"/>
      <c r="P674" s="114"/>
      <c r="Q674" s="114"/>
      <c r="R674" s="114"/>
      <c r="S674" s="114"/>
      <c r="T674" s="114"/>
      <c r="U674" s="114"/>
      <c r="V674" s="114"/>
      <c r="W674" s="114"/>
      <c r="X674" s="114"/>
      <c r="Y674" s="114"/>
    </row>
    <row r="675" spans="1:25" x14ac:dyDescent="0.3">
      <c r="A675" s="6"/>
      <c r="B675" s="6"/>
      <c r="C675" s="6"/>
      <c r="D675" s="6"/>
      <c r="E675" s="6"/>
      <c r="F675" s="6"/>
      <c r="G675" s="6"/>
      <c r="H675" s="6"/>
      <c r="I675" s="6"/>
      <c r="J675" s="7"/>
      <c r="K675" s="6"/>
      <c r="L675" s="7"/>
      <c r="M675" s="7"/>
      <c r="N675" s="7"/>
      <c r="O675" s="6"/>
      <c r="P675" s="114"/>
      <c r="Q675" s="114"/>
      <c r="R675" s="114"/>
      <c r="S675" s="114"/>
      <c r="T675" s="114"/>
      <c r="U675" s="114"/>
      <c r="V675" s="114"/>
      <c r="W675" s="114"/>
      <c r="X675" s="114"/>
      <c r="Y675" s="114"/>
    </row>
    <row r="676" spans="1:25" x14ac:dyDescent="0.3">
      <c r="A676" s="6"/>
      <c r="B676" s="6"/>
      <c r="C676" s="6"/>
      <c r="D676" s="6"/>
      <c r="E676" s="6"/>
      <c r="F676" s="6"/>
      <c r="G676" s="6"/>
      <c r="H676" s="6"/>
      <c r="I676" s="6"/>
      <c r="J676" s="7"/>
      <c r="K676" s="6"/>
      <c r="L676" s="7"/>
      <c r="M676" s="7"/>
      <c r="N676" s="7"/>
      <c r="O676" s="6"/>
      <c r="P676" s="114"/>
      <c r="Q676" s="114"/>
      <c r="R676" s="114"/>
      <c r="S676" s="114"/>
      <c r="T676" s="114"/>
      <c r="U676" s="114"/>
      <c r="V676" s="114"/>
      <c r="W676" s="114"/>
      <c r="X676" s="114"/>
      <c r="Y676" s="114"/>
    </row>
    <row r="677" spans="1:25" x14ac:dyDescent="0.3">
      <c r="A677" s="6"/>
      <c r="B677" s="6"/>
      <c r="C677" s="6"/>
      <c r="D677" s="6"/>
      <c r="E677" s="6"/>
      <c r="F677" s="6"/>
      <c r="G677" s="6"/>
      <c r="H677" s="6"/>
      <c r="I677" s="6"/>
      <c r="J677" s="7"/>
      <c r="K677" s="6"/>
      <c r="L677" s="7"/>
      <c r="M677" s="7"/>
      <c r="N677" s="7"/>
      <c r="O677" s="6"/>
      <c r="P677" s="114"/>
      <c r="Q677" s="114"/>
      <c r="R677" s="114"/>
      <c r="S677" s="114"/>
      <c r="T677" s="114"/>
      <c r="U677" s="114"/>
      <c r="V677" s="114"/>
      <c r="W677" s="114"/>
      <c r="X677" s="114"/>
      <c r="Y677" s="114"/>
    </row>
    <row r="678" spans="1:25" x14ac:dyDescent="0.3">
      <c r="A678" s="6"/>
      <c r="B678" s="6"/>
      <c r="C678" s="6"/>
      <c r="D678" s="6"/>
      <c r="E678" s="6"/>
      <c r="F678" s="6"/>
      <c r="G678" s="6"/>
      <c r="H678" s="6"/>
      <c r="I678" s="6"/>
      <c r="J678" s="7"/>
      <c r="K678" s="6"/>
      <c r="L678" s="7"/>
      <c r="M678" s="7"/>
      <c r="N678" s="7"/>
      <c r="O678" s="6"/>
      <c r="P678" s="114"/>
      <c r="Q678" s="114"/>
      <c r="R678" s="114"/>
      <c r="S678" s="114"/>
      <c r="T678" s="114"/>
      <c r="U678" s="114"/>
      <c r="V678" s="114"/>
      <c r="W678" s="114"/>
      <c r="X678" s="114"/>
      <c r="Y678" s="114"/>
    </row>
    <row r="679" spans="1:25" x14ac:dyDescent="0.3">
      <c r="A679" s="6"/>
      <c r="B679" s="6"/>
      <c r="C679" s="6"/>
      <c r="D679" s="6"/>
      <c r="E679" s="6"/>
      <c r="F679" s="6"/>
      <c r="G679" s="6"/>
      <c r="H679" s="6"/>
      <c r="I679" s="6"/>
      <c r="J679" s="7"/>
      <c r="K679" s="6"/>
      <c r="L679" s="7"/>
      <c r="M679" s="7"/>
      <c r="N679" s="7"/>
      <c r="O679" s="6"/>
      <c r="P679" s="114"/>
      <c r="Q679" s="114"/>
      <c r="R679" s="114"/>
      <c r="S679" s="114"/>
      <c r="T679" s="114"/>
      <c r="U679" s="114"/>
      <c r="V679" s="114"/>
      <c r="W679" s="114"/>
      <c r="X679" s="114"/>
      <c r="Y679" s="114"/>
    </row>
    <row r="680" spans="1:25" x14ac:dyDescent="0.3">
      <c r="A680" s="6"/>
      <c r="B680" s="6"/>
      <c r="C680" s="6"/>
      <c r="D680" s="6"/>
      <c r="E680" s="6"/>
      <c r="F680" s="6"/>
      <c r="G680" s="6"/>
      <c r="H680" s="6"/>
      <c r="I680" s="6"/>
      <c r="J680" s="7"/>
      <c r="K680" s="6"/>
      <c r="L680" s="7"/>
      <c r="M680" s="7"/>
      <c r="N680" s="7"/>
      <c r="O680" s="6"/>
      <c r="P680" s="114"/>
      <c r="Q680" s="114"/>
      <c r="R680" s="114"/>
      <c r="S680" s="114"/>
      <c r="T680" s="114"/>
      <c r="U680" s="114"/>
      <c r="V680" s="114"/>
      <c r="W680" s="114"/>
      <c r="X680" s="114"/>
      <c r="Y680" s="114"/>
    </row>
    <row r="681" spans="1:25" x14ac:dyDescent="0.3">
      <c r="A681" s="6"/>
      <c r="B681" s="6"/>
      <c r="C681" s="6"/>
      <c r="D681" s="6"/>
      <c r="E681" s="6"/>
      <c r="F681" s="6"/>
      <c r="G681" s="6"/>
      <c r="H681" s="6"/>
      <c r="I681" s="6"/>
      <c r="J681" s="7"/>
      <c r="K681" s="6"/>
      <c r="L681" s="7"/>
      <c r="M681" s="7"/>
      <c r="N681" s="7"/>
      <c r="O681" s="6"/>
      <c r="P681" s="114"/>
      <c r="Q681" s="114"/>
      <c r="R681" s="114"/>
      <c r="S681" s="114"/>
      <c r="T681" s="114"/>
      <c r="U681" s="114"/>
      <c r="V681" s="114"/>
      <c r="W681" s="114"/>
      <c r="X681" s="114"/>
      <c r="Y681" s="114"/>
    </row>
    <row r="682" spans="1:25" x14ac:dyDescent="0.3">
      <c r="A682" s="6"/>
      <c r="B682" s="6"/>
      <c r="C682" s="6"/>
      <c r="D682" s="6"/>
      <c r="E682" s="6"/>
      <c r="F682" s="6"/>
      <c r="G682" s="6"/>
      <c r="H682" s="6"/>
      <c r="I682" s="6"/>
      <c r="J682" s="7"/>
      <c r="K682" s="6"/>
      <c r="L682" s="7"/>
      <c r="M682" s="7"/>
      <c r="N682" s="7"/>
      <c r="O682" s="6"/>
      <c r="P682" s="114"/>
      <c r="Q682" s="114"/>
      <c r="R682" s="114"/>
      <c r="S682" s="114"/>
      <c r="T682" s="114"/>
      <c r="U682" s="114"/>
      <c r="V682" s="114"/>
      <c r="W682" s="114"/>
      <c r="X682" s="114"/>
      <c r="Y682" s="114"/>
    </row>
    <row r="683" spans="1:25" x14ac:dyDescent="0.3">
      <c r="A683" s="6"/>
      <c r="B683" s="6"/>
      <c r="C683" s="6"/>
      <c r="D683" s="6"/>
      <c r="E683" s="6"/>
      <c r="F683" s="6"/>
      <c r="G683" s="6"/>
      <c r="H683" s="6"/>
      <c r="I683" s="6"/>
      <c r="J683" s="7"/>
      <c r="K683" s="6"/>
      <c r="L683" s="7"/>
      <c r="M683" s="7"/>
      <c r="N683" s="7"/>
      <c r="O683" s="6"/>
      <c r="P683" s="114"/>
      <c r="Q683" s="114"/>
      <c r="R683" s="114"/>
      <c r="S683" s="114"/>
      <c r="T683" s="114"/>
      <c r="U683" s="114"/>
      <c r="V683" s="114"/>
      <c r="W683" s="114"/>
      <c r="X683" s="114"/>
      <c r="Y683" s="114"/>
    </row>
    <row r="684" spans="1:25" x14ac:dyDescent="0.3">
      <c r="A684" s="6"/>
      <c r="B684" s="6"/>
      <c r="C684" s="6"/>
      <c r="D684" s="6"/>
      <c r="E684" s="6"/>
      <c r="F684" s="6"/>
      <c r="G684" s="6"/>
      <c r="H684" s="6"/>
      <c r="I684" s="6"/>
      <c r="J684" s="7"/>
      <c r="K684" s="6"/>
      <c r="L684" s="7"/>
      <c r="M684" s="7"/>
      <c r="N684" s="7"/>
      <c r="O684" s="6"/>
      <c r="P684" s="114"/>
      <c r="Q684" s="114"/>
      <c r="R684" s="114"/>
      <c r="S684" s="114"/>
      <c r="T684" s="114"/>
      <c r="U684" s="114"/>
      <c r="V684" s="114"/>
      <c r="W684" s="114"/>
      <c r="X684" s="114"/>
      <c r="Y684" s="114"/>
    </row>
    <row r="685" spans="1:25" x14ac:dyDescent="0.3">
      <c r="A685" s="6"/>
      <c r="B685" s="6"/>
      <c r="C685" s="6"/>
      <c r="D685" s="6"/>
      <c r="E685" s="6"/>
      <c r="F685" s="6"/>
      <c r="G685" s="6"/>
      <c r="H685" s="6"/>
      <c r="I685" s="6"/>
      <c r="J685" s="7"/>
      <c r="K685" s="6"/>
      <c r="L685" s="7"/>
      <c r="M685" s="7"/>
      <c r="N685" s="7"/>
      <c r="O685" s="6"/>
      <c r="P685" s="114"/>
      <c r="Q685" s="114"/>
      <c r="R685" s="114"/>
      <c r="S685" s="114"/>
      <c r="T685" s="114"/>
      <c r="U685" s="114"/>
      <c r="V685" s="114"/>
      <c r="W685" s="114"/>
      <c r="X685" s="114"/>
      <c r="Y685" s="114"/>
    </row>
    <row r="686" spans="1:25" x14ac:dyDescent="0.3">
      <c r="A686" s="6"/>
      <c r="B686" s="6"/>
      <c r="C686" s="6"/>
      <c r="D686" s="6"/>
      <c r="E686" s="6"/>
      <c r="F686" s="6"/>
      <c r="G686" s="6"/>
      <c r="H686" s="6"/>
      <c r="I686" s="6"/>
      <c r="J686" s="7"/>
      <c r="K686" s="6"/>
      <c r="L686" s="7"/>
      <c r="M686" s="7"/>
      <c r="N686" s="7"/>
      <c r="O686" s="6"/>
      <c r="P686" s="114"/>
      <c r="Q686" s="114"/>
      <c r="R686" s="114"/>
      <c r="S686" s="114"/>
      <c r="T686" s="114"/>
      <c r="U686" s="114"/>
      <c r="V686" s="114"/>
      <c r="W686" s="114"/>
      <c r="X686" s="114"/>
      <c r="Y686" s="114"/>
    </row>
    <row r="687" spans="1:25" x14ac:dyDescent="0.3">
      <c r="A687" s="6"/>
      <c r="B687" s="6"/>
      <c r="C687" s="6"/>
      <c r="D687" s="6"/>
      <c r="E687" s="6"/>
      <c r="F687" s="6"/>
      <c r="G687" s="6"/>
      <c r="H687" s="6"/>
      <c r="I687" s="6"/>
      <c r="J687" s="7"/>
      <c r="K687" s="6"/>
      <c r="L687" s="7"/>
      <c r="M687" s="7"/>
      <c r="N687" s="7"/>
      <c r="O687" s="6"/>
      <c r="P687" s="114"/>
      <c r="Q687" s="114"/>
      <c r="R687" s="114"/>
      <c r="S687" s="114"/>
      <c r="T687" s="114"/>
      <c r="U687" s="114"/>
      <c r="V687" s="114"/>
      <c r="W687" s="114"/>
      <c r="X687" s="114"/>
      <c r="Y687" s="114"/>
    </row>
    <row r="688" spans="1:25" x14ac:dyDescent="0.3">
      <c r="A688" s="6"/>
      <c r="B688" s="6"/>
      <c r="C688" s="6"/>
      <c r="D688" s="6"/>
      <c r="E688" s="6"/>
      <c r="F688" s="6"/>
      <c r="G688" s="6"/>
      <c r="H688" s="6"/>
      <c r="I688" s="6"/>
      <c r="J688" s="7"/>
      <c r="K688" s="6"/>
      <c r="L688" s="7"/>
      <c r="M688" s="7"/>
      <c r="N688" s="7"/>
      <c r="O688" s="6"/>
      <c r="P688" s="114"/>
      <c r="Q688" s="114"/>
      <c r="R688" s="114"/>
      <c r="S688" s="114"/>
      <c r="T688" s="114"/>
      <c r="U688" s="114"/>
      <c r="V688" s="114"/>
      <c r="W688" s="114"/>
      <c r="X688" s="114"/>
      <c r="Y688" s="114"/>
    </row>
    <row r="689" spans="1:25" x14ac:dyDescent="0.3">
      <c r="A689" s="6"/>
      <c r="B689" s="6"/>
      <c r="C689" s="6"/>
      <c r="D689" s="6"/>
      <c r="E689" s="6"/>
      <c r="F689" s="6"/>
      <c r="G689" s="6"/>
      <c r="H689" s="6"/>
      <c r="I689" s="6"/>
      <c r="J689" s="7"/>
      <c r="K689" s="6"/>
      <c r="L689" s="7"/>
      <c r="M689" s="7"/>
      <c r="N689" s="7"/>
      <c r="O689" s="6"/>
      <c r="P689" s="114"/>
      <c r="Q689" s="114"/>
      <c r="R689" s="114"/>
      <c r="S689" s="114"/>
      <c r="T689" s="114"/>
      <c r="U689" s="114"/>
      <c r="V689" s="114"/>
      <c r="W689" s="114"/>
      <c r="X689" s="114"/>
      <c r="Y689" s="114"/>
    </row>
    <row r="690" spans="1:25" x14ac:dyDescent="0.3">
      <c r="A690" s="6"/>
      <c r="B690" s="6"/>
      <c r="C690" s="6"/>
      <c r="D690" s="6"/>
      <c r="E690" s="6"/>
      <c r="F690" s="6"/>
      <c r="G690" s="6"/>
      <c r="H690" s="6"/>
      <c r="I690" s="6"/>
      <c r="J690" s="7"/>
      <c r="K690" s="6"/>
      <c r="L690" s="7"/>
      <c r="M690" s="7"/>
      <c r="N690" s="7"/>
      <c r="O690" s="6"/>
      <c r="P690" s="114"/>
      <c r="Q690" s="114"/>
      <c r="R690" s="114"/>
      <c r="S690" s="114"/>
      <c r="T690" s="114"/>
      <c r="U690" s="114"/>
      <c r="V690" s="114"/>
      <c r="W690" s="114"/>
      <c r="X690" s="114"/>
      <c r="Y690" s="114"/>
    </row>
    <row r="691" spans="1:25" x14ac:dyDescent="0.3">
      <c r="A691" s="6"/>
      <c r="B691" s="6"/>
      <c r="C691" s="6"/>
      <c r="D691" s="6"/>
      <c r="E691" s="6"/>
      <c r="F691" s="6"/>
      <c r="G691" s="6"/>
      <c r="H691" s="6"/>
      <c r="I691" s="6"/>
      <c r="J691" s="7"/>
      <c r="K691" s="6"/>
      <c r="L691" s="7"/>
      <c r="M691" s="7"/>
      <c r="N691" s="7"/>
      <c r="O691" s="6"/>
      <c r="P691" s="114"/>
      <c r="Q691" s="114"/>
      <c r="R691" s="114"/>
      <c r="S691" s="114"/>
      <c r="T691" s="114"/>
      <c r="U691" s="114"/>
      <c r="V691" s="114"/>
      <c r="W691" s="114"/>
      <c r="X691" s="114"/>
      <c r="Y691" s="114"/>
    </row>
    <row r="692" spans="1:25" x14ac:dyDescent="0.3">
      <c r="A692" s="6"/>
      <c r="B692" s="6"/>
      <c r="C692" s="6"/>
      <c r="D692" s="6"/>
      <c r="E692" s="6"/>
      <c r="F692" s="6"/>
      <c r="G692" s="6"/>
      <c r="H692" s="6"/>
      <c r="I692" s="6"/>
      <c r="J692" s="7"/>
      <c r="K692" s="6"/>
      <c r="L692" s="7"/>
      <c r="M692" s="7"/>
      <c r="N692" s="7"/>
      <c r="O692" s="6"/>
      <c r="P692" s="114"/>
      <c r="Q692" s="114"/>
      <c r="R692" s="114"/>
      <c r="S692" s="114"/>
      <c r="T692" s="114"/>
      <c r="U692" s="114"/>
      <c r="V692" s="114"/>
      <c r="W692" s="114"/>
      <c r="X692" s="114"/>
      <c r="Y692" s="114"/>
    </row>
    <row r="693" spans="1:25" x14ac:dyDescent="0.3">
      <c r="A693" s="6"/>
      <c r="B693" s="6"/>
      <c r="C693" s="6"/>
      <c r="D693" s="6"/>
      <c r="E693" s="6"/>
      <c r="F693" s="6"/>
      <c r="G693" s="6"/>
      <c r="H693" s="6"/>
      <c r="I693" s="6"/>
      <c r="J693" s="7"/>
      <c r="K693" s="6"/>
      <c r="L693" s="7"/>
      <c r="M693" s="7"/>
      <c r="N693" s="7"/>
      <c r="O693" s="6"/>
      <c r="P693" s="114"/>
      <c r="Q693" s="114"/>
      <c r="R693" s="114"/>
      <c r="S693" s="114"/>
      <c r="T693" s="114"/>
      <c r="U693" s="114"/>
      <c r="V693" s="114"/>
      <c r="W693" s="114"/>
      <c r="X693" s="114"/>
      <c r="Y693" s="114"/>
    </row>
    <row r="694" spans="1:25" x14ac:dyDescent="0.3">
      <c r="A694" s="6"/>
      <c r="B694" s="6"/>
      <c r="C694" s="6"/>
      <c r="D694" s="6"/>
      <c r="E694" s="6"/>
      <c r="F694" s="6"/>
      <c r="G694" s="6"/>
      <c r="H694" s="6"/>
      <c r="I694" s="6"/>
      <c r="J694" s="7"/>
      <c r="K694" s="6"/>
      <c r="L694" s="7"/>
      <c r="M694" s="7"/>
      <c r="N694" s="7"/>
      <c r="O694" s="6"/>
      <c r="P694" s="114"/>
      <c r="Q694" s="114"/>
      <c r="R694" s="114"/>
      <c r="S694" s="114"/>
      <c r="T694" s="114"/>
      <c r="U694" s="114"/>
      <c r="V694" s="114"/>
      <c r="W694" s="114"/>
      <c r="X694" s="114"/>
      <c r="Y694" s="114"/>
    </row>
    <row r="695" spans="1:25" x14ac:dyDescent="0.3">
      <c r="A695" s="6"/>
      <c r="B695" s="6"/>
      <c r="C695" s="6"/>
      <c r="D695" s="6"/>
      <c r="E695" s="6"/>
      <c r="F695" s="6"/>
      <c r="G695" s="6"/>
      <c r="H695" s="6"/>
      <c r="I695" s="6"/>
      <c r="J695" s="7"/>
      <c r="K695" s="6"/>
      <c r="L695" s="7"/>
      <c r="M695" s="7"/>
      <c r="N695" s="7"/>
      <c r="O695" s="6"/>
      <c r="P695" s="114"/>
      <c r="Q695" s="114"/>
      <c r="R695" s="114"/>
      <c r="S695" s="114"/>
      <c r="T695" s="114"/>
      <c r="U695" s="114"/>
      <c r="V695" s="114"/>
      <c r="W695" s="114"/>
      <c r="X695" s="114"/>
      <c r="Y695" s="114"/>
    </row>
    <row r="696" spans="1:25" x14ac:dyDescent="0.3">
      <c r="A696" s="6"/>
      <c r="B696" s="6"/>
      <c r="C696" s="6"/>
      <c r="D696" s="6"/>
      <c r="E696" s="6"/>
      <c r="F696" s="6"/>
      <c r="G696" s="6"/>
      <c r="H696" s="6"/>
      <c r="I696" s="6"/>
      <c r="J696" s="7"/>
      <c r="K696" s="6"/>
      <c r="L696" s="7"/>
      <c r="M696" s="7"/>
      <c r="N696" s="7"/>
      <c r="O696" s="6"/>
      <c r="P696" s="114"/>
      <c r="Q696" s="114"/>
      <c r="R696" s="114"/>
      <c r="S696" s="114"/>
      <c r="T696" s="114"/>
      <c r="U696" s="114"/>
      <c r="V696" s="114"/>
      <c r="W696" s="114"/>
      <c r="X696" s="114"/>
      <c r="Y696" s="114"/>
    </row>
    <row r="697" spans="1:25" x14ac:dyDescent="0.3">
      <c r="A697" s="6"/>
      <c r="B697" s="6"/>
      <c r="C697" s="6"/>
      <c r="D697" s="6"/>
      <c r="E697" s="6"/>
      <c r="F697" s="6"/>
      <c r="G697" s="6"/>
      <c r="H697" s="6"/>
      <c r="I697" s="6"/>
      <c r="J697" s="7"/>
      <c r="K697" s="6"/>
      <c r="L697" s="7"/>
      <c r="M697" s="7"/>
      <c r="N697" s="7"/>
      <c r="O697" s="6"/>
      <c r="P697" s="114"/>
      <c r="Q697" s="114"/>
      <c r="R697" s="114"/>
      <c r="S697" s="114"/>
      <c r="T697" s="114"/>
      <c r="U697" s="114"/>
      <c r="V697" s="114"/>
      <c r="W697" s="114"/>
      <c r="X697" s="114"/>
      <c r="Y697" s="114"/>
    </row>
    <row r="698" spans="1:25" x14ac:dyDescent="0.3">
      <c r="A698" s="6"/>
      <c r="B698" s="6"/>
      <c r="C698" s="6"/>
      <c r="D698" s="6"/>
      <c r="E698" s="6"/>
      <c r="F698" s="6"/>
      <c r="G698" s="6"/>
      <c r="H698" s="6"/>
      <c r="I698" s="6"/>
      <c r="J698" s="7"/>
      <c r="K698" s="6"/>
      <c r="L698" s="7"/>
      <c r="M698" s="7"/>
      <c r="N698" s="7"/>
      <c r="O698" s="6"/>
      <c r="P698" s="114"/>
      <c r="Q698" s="114"/>
      <c r="R698" s="114"/>
      <c r="S698" s="114"/>
      <c r="T698" s="114"/>
      <c r="U698" s="114"/>
      <c r="V698" s="114"/>
      <c r="W698" s="114"/>
      <c r="X698" s="114"/>
      <c r="Y698" s="114"/>
    </row>
    <row r="699" spans="1:25" x14ac:dyDescent="0.3">
      <c r="A699" s="6"/>
      <c r="B699" s="6"/>
      <c r="C699" s="6"/>
      <c r="D699" s="6"/>
      <c r="E699" s="6"/>
      <c r="F699" s="6"/>
      <c r="G699" s="6"/>
      <c r="H699" s="6"/>
      <c r="I699" s="6"/>
      <c r="J699" s="7"/>
      <c r="K699" s="6"/>
      <c r="L699" s="7"/>
      <c r="M699" s="7"/>
      <c r="N699" s="7"/>
      <c r="O699" s="6"/>
      <c r="P699" s="114"/>
      <c r="Q699" s="114"/>
      <c r="R699" s="114"/>
      <c r="S699" s="114"/>
      <c r="T699" s="114"/>
      <c r="U699" s="114"/>
      <c r="V699" s="114"/>
      <c r="W699" s="114"/>
      <c r="X699" s="114"/>
      <c r="Y699" s="114"/>
    </row>
    <row r="700" spans="1:25" x14ac:dyDescent="0.3">
      <c r="A700" s="6"/>
      <c r="B700" s="6"/>
      <c r="C700" s="6"/>
      <c r="D700" s="6"/>
      <c r="E700" s="6"/>
      <c r="F700" s="6"/>
      <c r="G700" s="6"/>
      <c r="H700" s="6"/>
      <c r="I700" s="6"/>
      <c r="J700" s="7"/>
      <c r="K700" s="6"/>
      <c r="L700" s="7"/>
      <c r="M700" s="7"/>
      <c r="N700" s="7"/>
      <c r="O700" s="6"/>
      <c r="P700" s="114"/>
      <c r="Q700" s="114"/>
      <c r="R700" s="114"/>
      <c r="S700" s="114"/>
      <c r="T700" s="114"/>
      <c r="U700" s="114"/>
      <c r="V700" s="114"/>
      <c r="W700" s="114"/>
      <c r="X700" s="114"/>
      <c r="Y700" s="114"/>
    </row>
    <row r="701" spans="1:25" x14ac:dyDescent="0.3">
      <c r="A701" s="6"/>
      <c r="B701" s="6"/>
      <c r="C701" s="6"/>
      <c r="D701" s="6"/>
      <c r="E701" s="6"/>
      <c r="F701" s="6"/>
      <c r="G701" s="6"/>
      <c r="H701" s="6"/>
      <c r="I701" s="6"/>
      <c r="J701" s="7"/>
      <c r="K701" s="6"/>
      <c r="L701" s="7"/>
      <c r="M701" s="7"/>
      <c r="N701" s="7"/>
      <c r="O701" s="6"/>
      <c r="P701" s="114"/>
      <c r="Q701" s="114"/>
      <c r="R701" s="114"/>
      <c r="S701" s="114"/>
      <c r="T701" s="114"/>
      <c r="U701" s="114"/>
      <c r="V701" s="114"/>
      <c r="W701" s="114"/>
      <c r="X701" s="114"/>
      <c r="Y701" s="114"/>
    </row>
    <row r="702" spans="1:25" x14ac:dyDescent="0.3">
      <c r="A702" s="6"/>
      <c r="B702" s="6"/>
      <c r="C702" s="6"/>
      <c r="D702" s="6"/>
      <c r="E702" s="6"/>
      <c r="F702" s="6"/>
      <c r="G702" s="6"/>
      <c r="H702" s="6"/>
      <c r="I702" s="6"/>
      <c r="J702" s="7"/>
      <c r="K702" s="6"/>
      <c r="L702" s="7"/>
      <c r="M702" s="7"/>
      <c r="N702" s="7"/>
      <c r="O702" s="6"/>
      <c r="P702" s="114"/>
      <c r="Q702" s="114"/>
      <c r="R702" s="114"/>
      <c r="S702" s="114"/>
      <c r="T702" s="114"/>
      <c r="U702" s="114"/>
      <c r="V702" s="114"/>
      <c r="W702" s="114"/>
      <c r="X702" s="114"/>
      <c r="Y702" s="114"/>
    </row>
    <row r="703" spans="1:25" x14ac:dyDescent="0.3">
      <c r="A703" s="6"/>
      <c r="B703" s="6"/>
      <c r="C703" s="6"/>
      <c r="D703" s="6"/>
      <c r="E703" s="6"/>
      <c r="F703" s="6"/>
      <c r="G703" s="6"/>
      <c r="H703" s="6"/>
      <c r="I703" s="6"/>
      <c r="J703" s="7"/>
      <c r="K703" s="6"/>
      <c r="L703" s="7"/>
      <c r="M703" s="7"/>
      <c r="N703" s="7"/>
      <c r="O703" s="6"/>
      <c r="P703" s="114"/>
      <c r="Q703" s="114"/>
      <c r="R703" s="114"/>
      <c r="S703" s="114"/>
      <c r="T703" s="114"/>
      <c r="U703" s="114"/>
      <c r="V703" s="114"/>
      <c r="W703" s="114"/>
      <c r="X703" s="114"/>
      <c r="Y703" s="114"/>
    </row>
    <row r="704" spans="1:25" x14ac:dyDescent="0.3">
      <c r="A704" s="6"/>
      <c r="B704" s="6"/>
      <c r="C704" s="6"/>
      <c r="D704" s="6"/>
      <c r="E704" s="6"/>
      <c r="F704" s="6"/>
      <c r="G704" s="6"/>
      <c r="H704" s="6"/>
      <c r="I704" s="6"/>
      <c r="J704" s="7"/>
      <c r="K704" s="6"/>
      <c r="L704" s="7"/>
      <c r="M704" s="7"/>
      <c r="N704" s="7"/>
      <c r="O704" s="6"/>
      <c r="P704" s="114"/>
      <c r="Q704" s="114"/>
      <c r="R704" s="114"/>
      <c r="S704" s="114"/>
      <c r="T704" s="114"/>
      <c r="U704" s="114"/>
      <c r="V704" s="114"/>
      <c r="W704" s="114"/>
      <c r="X704" s="114"/>
      <c r="Y704" s="114"/>
    </row>
    <row r="705" spans="1:25" x14ac:dyDescent="0.3">
      <c r="A705" s="6"/>
      <c r="B705" s="6"/>
      <c r="C705" s="6"/>
      <c r="D705" s="6"/>
      <c r="E705" s="6"/>
      <c r="F705" s="6"/>
      <c r="G705" s="6"/>
      <c r="H705" s="6"/>
      <c r="I705" s="6"/>
      <c r="J705" s="7"/>
      <c r="K705" s="6"/>
      <c r="L705" s="7"/>
      <c r="M705" s="7"/>
      <c r="N705" s="7"/>
      <c r="O705" s="6"/>
      <c r="P705" s="114"/>
      <c r="Q705" s="114"/>
      <c r="R705" s="114"/>
      <c r="S705" s="114"/>
      <c r="T705" s="114"/>
      <c r="U705" s="114"/>
      <c r="V705" s="114"/>
      <c r="W705" s="114"/>
      <c r="X705" s="114"/>
      <c r="Y705" s="114"/>
    </row>
    <row r="706" spans="1:25" x14ac:dyDescent="0.3">
      <c r="A706" s="6"/>
      <c r="B706" s="6"/>
      <c r="C706" s="6"/>
      <c r="D706" s="6"/>
      <c r="E706" s="6"/>
      <c r="F706" s="6"/>
      <c r="G706" s="6"/>
      <c r="H706" s="6"/>
      <c r="I706" s="6"/>
      <c r="J706" s="7"/>
      <c r="K706" s="6"/>
      <c r="L706" s="7"/>
      <c r="M706" s="7"/>
      <c r="N706" s="7"/>
      <c r="O706" s="6"/>
      <c r="P706" s="114"/>
      <c r="Q706" s="114"/>
      <c r="R706" s="114"/>
      <c r="S706" s="114"/>
      <c r="T706" s="114"/>
      <c r="U706" s="114"/>
      <c r="V706" s="114"/>
      <c r="W706" s="114"/>
      <c r="X706" s="114"/>
      <c r="Y706" s="114"/>
    </row>
    <row r="707" spans="1:25" x14ac:dyDescent="0.3">
      <c r="A707" s="6"/>
      <c r="B707" s="6"/>
      <c r="C707" s="6"/>
      <c r="D707" s="6"/>
      <c r="E707" s="6"/>
      <c r="F707" s="6"/>
      <c r="G707" s="6"/>
      <c r="H707" s="6"/>
      <c r="I707" s="6"/>
      <c r="J707" s="7"/>
      <c r="K707" s="6"/>
      <c r="L707" s="7"/>
      <c r="M707" s="7"/>
      <c r="N707" s="7"/>
      <c r="O707" s="6"/>
      <c r="P707" s="114"/>
      <c r="Q707" s="114"/>
      <c r="R707" s="114"/>
      <c r="S707" s="114"/>
      <c r="T707" s="114"/>
      <c r="U707" s="114"/>
      <c r="V707" s="114"/>
      <c r="W707" s="114"/>
      <c r="X707" s="114"/>
      <c r="Y707" s="114"/>
    </row>
    <row r="708" spans="1:25" x14ac:dyDescent="0.3">
      <c r="A708" s="6"/>
      <c r="B708" s="6"/>
      <c r="C708" s="6"/>
      <c r="D708" s="6"/>
      <c r="E708" s="6"/>
      <c r="F708" s="6"/>
      <c r="G708" s="6"/>
      <c r="H708" s="6"/>
      <c r="I708" s="6"/>
      <c r="J708" s="7"/>
      <c r="K708" s="6"/>
      <c r="L708" s="7"/>
      <c r="M708" s="7"/>
      <c r="N708" s="7"/>
      <c r="O708" s="6"/>
      <c r="P708" s="114"/>
      <c r="Q708" s="114"/>
      <c r="R708" s="114"/>
      <c r="S708" s="114"/>
      <c r="T708" s="114"/>
      <c r="U708" s="114"/>
      <c r="V708" s="114"/>
      <c r="W708" s="114"/>
      <c r="X708" s="114"/>
      <c r="Y708" s="114"/>
    </row>
    <row r="709" spans="1:25" x14ac:dyDescent="0.3">
      <c r="A709" s="6"/>
      <c r="B709" s="6"/>
      <c r="C709" s="6"/>
      <c r="D709" s="6"/>
      <c r="E709" s="6"/>
      <c r="F709" s="6"/>
      <c r="G709" s="6"/>
      <c r="H709" s="6"/>
      <c r="I709" s="6"/>
      <c r="J709" s="7"/>
      <c r="K709" s="6"/>
      <c r="L709" s="7"/>
      <c r="M709" s="7"/>
      <c r="N709" s="7"/>
      <c r="O709" s="6"/>
      <c r="P709" s="114"/>
      <c r="Q709" s="114"/>
      <c r="R709" s="114"/>
      <c r="S709" s="114"/>
      <c r="T709" s="114"/>
      <c r="U709" s="114"/>
      <c r="V709" s="114"/>
      <c r="W709" s="114"/>
      <c r="X709" s="114"/>
      <c r="Y709" s="114"/>
    </row>
    <row r="710" spans="1:25" x14ac:dyDescent="0.3">
      <c r="A710" s="6"/>
      <c r="B710" s="6"/>
      <c r="C710" s="6"/>
      <c r="D710" s="6"/>
      <c r="E710" s="6"/>
      <c r="F710" s="6"/>
      <c r="G710" s="6"/>
      <c r="H710" s="6"/>
      <c r="I710" s="6"/>
      <c r="J710" s="7"/>
      <c r="K710" s="6"/>
      <c r="L710" s="7"/>
      <c r="M710" s="7"/>
      <c r="N710" s="7"/>
      <c r="O710" s="6"/>
      <c r="P710" s="114"/>
      <c r="Q710" s="114"/>
      <c r="R710" s="114"/>
      <c r="S710" s="114"/>
      <c r="T710" s="114"/>
      <c r="U710" s="114"/>
      <c r="V710" s="114"/>
      <c r="W710" s="114"/>
      <c r="X710" s="114"/>
      <c r="Y710" s="114"/>
    </row>
    <row r="711" spans="1:25" x14ac:dyDescent="0.3">
      <c r="A711" s="6"/>
      <c r="B711" s="6"/>
      <c r="C711" s="6"/>
      <c r="D711" s="6"/>
      <c r="E711" s="6"/>
      <c r="F711" s="6"/>
      <c r="G711" s="6"/>
      <c r="H711" s="6"/>
      <c r="I711" s="6"/>
      <c r="J711" s="7"/>
      <c r="K711" s="6"/>
      <c r="L711" s="7"/>
      <c r="M711" s="7"/>
      <c r="N711" s="7"/>
      <c r="O711" s="6"/>
      <c r="P711" s="114"/>
      <c r="Q711" s="114"/>
      <c r="R711" s="114"/>
      <c r="S711" s="114"/>
      <c r="T711" s="114"/>
      <c r="U711" s="114"/>
      <c r="V711" s="114"/>
      <c r="W711" s="114"/>
      <c r="X711" s="114"/>
      <c r="Y711" s="114"/>
    </row>
    <row r="712" spans="1:25" x14ac:dyDescent="0.3">
      <c r="A712" s="6"/>
      <c r="B712" s="6"/>
      <c r="C712" s="6"/>
      <c r="D712" s="6"/>
      <c r="E712" s="6"/>
      <c r="F712" s="6"/>
      <c r="G712" s="6"/>
      <c r="H712" s="6"/>
      <c r="I712" s="6"/>
      <c r="J712" s="7"/>
      <c r="K712" s="6"/>
      <c r="L712" s="7"/>
      <c r="M712" s="7"/>
      <c r="N712" s="7"/>
      <c r="O712" s="6"/>
      <c r="P712" s="114"/>
      <c r="Q712" s="114"/>
      <c r="R712" s="114"/>
      <c r="S712" s="114"/>
      <c r="T712" s="114"/>
      <c r="U712" s="114"/>
      <c r="V712" s="114"/>
      <c r="W712" s="114"/>
      <c r="X712" s="114"/>
      <c r="Y712" s="114"/>
    </row>
    <row r="713" spans="1:25" x14ac:dyDescent="0.3">
      <c r="A713" s="6"/>
      <c r="B713" s="6"/>
      <c r="C713" s="6"/>
      <c r="D713" s="6"/>
      <c r="E713" s="6"/>
      <c r="F713" s="6"/>
      <c r="G713" s="6"/>
      <c r="H713" s="6"/>
      <c r="I713" s="6"/>
      <c r="J713" s="7"/>
      <c r="K713" s="6"/>
      <c r="L713" s="7"/>
      <c r="M713" s="7"/>
      <c r="N713" s="7"/>
      <c r="O713" s="6"/>
      <c r="P713" s="114"/>
      <c r="Q713" s="114"/>
      <c r="R713" s="114"/>
      <c r="S713" s="114"/>
      <c r="T713" s="114"/>
      <c r="U713" s="114"/>
      <c r="V713" s="114"/>
      <c r="W713" s="114"/>
      <c r="X713" s="114"/>
      <c r="Y713" s="114"/>
    </row>
    <row r="714" spans="1:25" x14ac:dyDescent="0.3">
      <c r="A714" s="6"/>
      <c r="B714" s="6"/>
      <c r="C714" s="6"/>
      <c r="D714" s="6"/>
      <c r="E714" s="6"/>
      <c r="F714" s="6"/>
      <c r="G714" s="6"/>
      <c r="H714" s="6"/>
      <c r="I714" s="6"/>
      <c r="J714" s="7"/>
      <c r="K714" s="6"/>
      <c r="L714" s="7"/>
      <c r="M714" s="7"/>
      <c r="N714" s="7"/>
      <c r="O714" s="6"/>
      <c r="P714" s="114"/>
      <c r="Q714" s="114"/>
      <c r="R714" s="114"/>
      <c r="S714" s="114"/>
      <c r="T714" s="114"/>
      <c r="U714" s="114"/>
      <c r="V714" s="114"/>
      <c r="W714" s="114"/>
      <c r="X714" s="114"/>
      <c r="Y714" s="114"/>
    </row>
    <row r="715" spans="1:25" x14ac:dyDescent="0.3">
      <c r="A715" s="6"/>
      <c r="B715" s="6"/>
      <c r="C715" s="6"/>
      <c r="D715" s="6"/>
      <c r="E715" s="6"/>
      <c r="F715" s="6"/>
      <c r="G715" s="6"/>
      <c r="H715" s="6"/>
      <c r="I715" s="6"/>
      <c r="J715" s="7"/>
      <c r="K715" s="6"/>
      <c r="L715" s="7"/>
      <c r="M715" s="7"/>
      <c r="N715" s="7"/>
      <c r="O715" s="6"/>
      <c r="P715" s="114"/>
      <c r="Q715" s="114"/>
      <c r="R715" s="114"/>
      <c r="S715" s="114"/>
      <c r="T715" s="114"/>
      <c r="U715" s="114"/>
      <c r="V715" s="114"/>
      <c r="W715" s="114"/>
      <c r="X715" s="114"/>
      <c r="Y715" s="114"/>
    </row>
    <row r="716" spans="1:25" x14ac:dyDescent="0.3">
      <c r="A716" s="6"/>
      <c r="B716" s="6"/>
      <c r="C716" s="6"/>
      <c r="D716" s="6"/>
      <c r="E716" s="6"/>
      <c r="F716" s="6"/>
      <c r="G716" s="6"/>
      <c r="H716" s="6"/>
      <c r="I716" s="6"/>
      <c r="J716" s="7"/>
      <c r="K716" s="6"/>
      <c r="L716" s="7"/>
      <c r="M716" s="7"/>
      <c r="N716" s="7"/>
      <c r="O716" s="6"/>
      <c r="P716" s="114"/>
      <c r="Q716" s="114"/>
      <c r="R716" s="114"/>
      <c r="S716" s="114"/>
      <c r="T716" s="114"/>
      <c r="U716" s="114"/>
      <c r="V716" s="114"/>
      <c r="W716" s="114"/>
      <c r="X716" s="114"/>
      <c r="Y716" s="114"/>
    </row>
    <row r="717" spans="1:25" x14ac:dyDescent="0.3">
      <c r="A717" s="6"/>
      <c r="B717" s="6"/>
      <c r="C717" s="6"/>
      <c r="D717" s="6"/>
      <c r="E717" s="6"/>
      <c r="F717" s="6"/>
      <c r="G717" s="6"/>
      <c r="H717" s="6"/>
      <c r="I717" s="6"/>
      <c r="J717" s="7"/>
      <c r="K717" s="6"/>
      <c r="L717" s="7"/>
      <c r="M717" s="7"/>
      <c r="N717" s="7"/>
      <c r="O717" s="6"/>
      <c r="P717" s="114"/>
      <c r="Q717" s="114"/>
      <c r="R717" s="114"/>
      <c r="S717" s="114"/>
      <c r="T717" s="114"/>
      <c r="U717" s="114"/>
      <c r="V717" s="114"/>
      <c r="W717" s="114"/>
      <c r="X717" s="114"/>
      <c r="Y717" s="114"/>
    </row>
    <row r="718" spans="1:25" x14ac:dyDescent="0.3">
      <c r="A718" s="6"/>
      <c r="B718" s="6"/>
      <c r="C718" s="6"/>
      <c r="D718" s="6"/>
      <c r="E718" s="6"/>
      <c r="F718" s="6"/>
      <c r="G718" s="6"/>
      <c r="H718" s="6"/>
      <c r="I718" s="6"/>
      <c r="J718" s="7"/>
      <c r="K718" s="6"/>
      <c r="L718" s="7"/>
      <c r="M718" s="7"/>
      <c r="N718" s="7"/>
      <c r="O718" s="6"/>
      <c r="P718" s="114"/>
      <c r="Q718" s="114"/>
      <c r="R718" s="114"/>
      <c r="S718" s="114"/>
      <c r="T718" s="114"/>
      <c r="U718" s="114"/>
      <c r="V718" s="114"/>
      <c r="W718" s="114"/>
      <c r="X718" s="114"/>
      <c r="Y718" s="114"/>
    </row>
    <row r="719" spans="1:25" x14ac:dyDescent="0.3">
      <c r="A719" s="6"/>
      <c r="B719" s="6"/>
      <c r="C719" s="6"/>
      <c r="D719" s="6"/>
      <c r="E719" s="6"/>
      <c r="F719" s="6"/>
      <c r="G719" s="6"/>
      <c r="H719" s="6"/>
      <c r="I719" s="6"/>
      <c r="J719" s="7"/>
      <c r="K719" s="6"/>
      <c r="L719" s="7"/>
      <c r="M719" s="7"/>
      <c r="N719" s="7"/>
      <c r="O719" s="6"/>
      <c r="P719" s="114"/>
      <c r="Q719" s="114"/>
      <c r="R719" s="114"/>
      <c r="S719" s="114"/>
      <c r="T719" s="114"/>
      <c r="U719" s="114"/>
      <c r="V719" s="114"/>
      <c r="W719" s="114"/>
      <c r="X719" s="114"/>
      <c r="Y719" s="114"/>
    </row>
    <row r="720" spans="1:25" x14ac:dyDescent="0.3">
      <c r="A720" s="6"/>
      <c r="B720" s="6"/>
      <c r="C720" s="6"/>
      <c r="D720" s="6"/>
      <c r="E720" s="6"/>
      <c r="F720" s="6"/>
      <c r="G720" s="6"/>
      <c r="H720" s="6"/>
      <c r="I720" s="6"/>
      <c r="J720" s="7"/>
      <c r="K720" s="6"/>
      <c r="L720" s="7"/>
      <c r="M720" s="7"/>
      <c r="N720" s="7"/>
      <c r="O720" s="6"/>
      <c r="P720" s="114"/>
      <c r="Q720" s="114"/>
      <c r="R720" s="114"/>
      <c r="S720" s="114"/>
      <c r="T720" s="114"/>
      <c r="U720" s="114"/>
      <c r="V720" s="114"/>
      <c r="W720" s="114"/>
      <c r="X720" s="114"/>
      <c r="Y720" s="114"/>
    </row>
    <row r="721" spans="1:25" x14ac:dyDescent="0.3">
      <c r="A721" s="6"/>
      <c r="B721" s="6"/>
      <c r="C721" s="6"/>
      <c r="D721" s="6"/>
      <c r="E721" s="6"/>
      <c r="F721" s="6"/>
      <c r="G721" s="6"/>
      <c r="H721" s="6"/>
      <c r="I721" s="6"/>
      <c r="J721" s="7"/>
      <c r="K721" s="6"/>
      <c r="L721" s="7"/>
      <c r="M721" s="7"/>
      <c r="N721" s="7"/>
      <c r="O721" s="6"/>
      <c r="P721" s="114"/>
      <c r="Q721" s="114"/>
      <c r="R721" s="114"/>
      <c r="S721" s="114"/>
      <c r="T721" s="114"/>
      <c r="U721" s="114"/>
      <c r="V721" s="114"/>
      <c r="W721" s="114"/>
      <c r="X721" s="114"/>
      <c r="Y721" s="114"/>
    </row>
    <row r="722" spans="1:25" x14ac:dyDescent="0.3">
      <c r="A722" s="6"/>
      <c r="B722" s="6"/>
      <c r="C722" s="6"/>
      <c r="D722" s="6"/>
      <c r="E722" s="6"/>
      <c r="F722" s="6"/>
      <c r="G722" s="6"/>
      <c r="H722" s="6"/>
      <c r="I722" s="6"/>
      <c r="J722" s="7"/>
      <c r="K722" s="6"/>
      <c r="L722" s="7"/>
      <c r="M722" s="7"/>
      <c r="N722" s="7"/>
      <c r="O722" s="6"/>
      <c r="P722" s="114"/>
      <c r="Q722" s="114"/>
      <c r="R722" s="114"/>
      <c r="S722" s="114"/>
      <c r="T722" s="114"/>
      <c r="U722" s="114"/>
      <c r="V722" s="114"/>
      <c r="W722" s="114"/>
      <c r="X722" s="114"/>
      <c r="Y722" s="114"/>
    </row>
    <row r="723" spans="1:25" x14ac:dyDescent="0.3">
      <c r="A723" s="6"/>
      <c r="B723" s="6"/>
      <c r="C723" s="6"/>
      <c r="D723" s="6"/>
      <c r="E723" s="6"/>
      <c r="F723" s="6"/>
      <c r="G723" s="6"/>
      <c r="H723" s="6"/>
      <c r="I723" s="6"/>
      <c r="J723" s="7"/>
      <c r="K723" s="6"/>
      <c r="L723" s="7"/>
      <c r="M723" s="7"/>
      <c r="N723" s="7"/>
      <c r="O723" s="6"/>
      <c r="P723" s="114"/>
      <c r="Q723" s="114"/>
      <c r="R723" s="114"/>
      <c r="S723" s="114"/>
      <c r="T723" s="114"/>
      <c r="U723" s="114"/>
      <c r="V723" s="114"/>
      <c r="W723" s="114"/>
      <c r="X723" s="114"/>
      <c r="Y723" s="114"/>
    </row>
    <row r="724" spans="1:25" x14ac:dyDescent="0.3">
      <c r="A724" s="6"/>
      <c r="B724" s="6"/>
      <c r="C724" s="6"/>
      <c r="D724" s="6"/>
      <c r="E724" s="6"/>
      <c r="F724" s="6"/>
      <c r="G724" s="6"/>
      <c r="H724" s="6"/>
      <c r="I724" s="6"/>
      <c r="J724" s="7"/>
      <c r="K724" s="6"/>
      <c r="L724" s="7"/>
      <c r="M724" s="7"/>
      <c r="N724" s="7"/>
      <c r="O724" s="6"/>
      <c r="P724" s="114"/>
      <c r="Q724" s="114"/>
      <c r="R724" s="114"/>
      <c r="S724" s="114"/>
      <c r="T724" s="114"/>
      <c r="U724" s="114"/>
      <c r="V724" s="114"/>
      <c r="W724" s="114"/>
      <c r="X724" s="114"/>
      <c r="Y724" s="114"/>
    </row>
    <row r="725" spans="1:25" x14ac:dyDescent="0.3">
      <c r="A725" s="6"/>
      <c r="B725" s="6"/>
      <c r="C725" s="6"/>
      <c r="D725" s="6"/>
      <c r="E725" s="6"/>
      <c r="F725" s="6"/>
      <c r="G725" s="6"/>
      <c r="H725" s="6"/>
      <c r="I725" s="6"/>
      <c r="J725" s="7"/>
      <c r="K725" s="6"/>
      <c r="L725" s="7"/>
      <c r="M725" s="7"/>
      <c r="N725" s="7"/>
      <c r="O725" s="6"/>
      <c r="P725" s="114"/>
      <c r="Q725" s="114"/>
      <c r="R725" s="114"/>
      <c r="S725" s="114"/>
      <c r="T725" s="114"/>
      <c r="U725" s="114"/>
      <c r="V725" s="114"/>
      <c r="W725" s="114"/>
      <c r="X725" s="114"/>
      <c r="Y725" s="114"/>
    </row>
    <row r="726" spans="1:25" x14ac:dyDescent="0.3">
      <c r="A726" s="6"/>
      <c r="B726" s="6"/>
      <c r="C726" s="6"/>
      <c r="D726" s="6"/>
      <c r="E726" s="6"/>
      <c r="F726" s="6"/>
      <c r="G726" s="6"/>
      <c r="H726" s="6"/>
      <c r="I726" s="6"/>
      <c r="J726" s="7"/>
      <c r="K726" s="6"/>
      <c r="L726" s="7"/>
      <c r="M726" s="7"/>
      <c r="N726" s="7"/>
      <c r="O726" s="6"/>
      <c r="P726" s="114"/>
      <c r="Q726" s="114"/>
      <c r="R726" s="114"/>
      <c r="S726" s="114"/>
      <c r="T726" s="114"/>
      <c r="U726" s="114"/>
      <c r="V726" s="114"/>
      <c r="W726" s="114"/>
      <c r="X726" s="114"/>
      <c r="Y726" s="114"/>
    </row>
    <row r="727" spans="1:25" x14ac:dyDescent="0.3">
      <c r="A727" s="6"/>
      <c r="B727" s="6"/>
      <c r="C727" s="6"/>
      <c r="D727" s="6"/>
      <c r="E727" s="6"/>
      <c r="F727" s="6"/>
      <c r="G727" s="6"/>
      <c r="H727" s="6"/>
      <c r="I727" s="6"/>
      <c r="J727" s="7"/>
      <c r="K727" s="6"/>
      <c r="L727" s="7"/>
      <c r="M727" s="7"/>
      <c r="N727" s="7"/>
      <c r="O727" s="6"/>
      <c r="P727" s="114"/>
      <c r="Q727" s="114"/>
      <c r="R727" s="114"/>
      <c r="S727" s="114"/>
      <c r="T727" s="114"/>
      <c r="U727" s="114"/>
      <c r="V727" s="114"/>
      <c r="W727" s="114"/>
      <c r="X727" s="114"/>
      <c r="Y727" s="114"/>
    </row>
    <row r="728" spans="1:25" x14ac:dyDescent="0.3">
      <c r="A728" s="6"/>
      <c r="B728" s="6"/>
      <c r="C728" s="6"/>
      <c r="D728" s="6"/>
      <c r="E728" s="6"/>
      <c r="F728" s="6"/>
      <c r="G728" s="6"/>
      <c r="H728" s="6"/>
      <c r="I728" s="6"/>
      <c r="J728" s="7"/>
      <c r="K728" s="6"/>
      <c r="L728" s="7"/>
      <c r="M728" s="7"/>
      <c r="N728" s="7"/>
      <c r="O728" s="6"/>
      <c r="P728" s="114"/>
      <c r="Q728" s="114"/>
      <c r="R728" s="114"/>
      <c r="S728" s="114"/>
      <c r="T728" s="114"/>
      <c r="U728" s="114"/>
      <c r="V728" s="114"/>
      <c r="W728" s="114"/>
      <c r="X728" s="114"/>
      <c r="Y728" s="114"/>
    </row>
    <row r="729" spans="1:25" x14ac:dyDescent="0.3">
      <c r="A729" s="6"/>
      <c r="B729" s="6"/>
      <c r="C729" s="6"/>
      <c r="D729" s="6"/>
      <c r="E729" s="6"/>
      <c r="F729" s="6"/>
      <c r="G729" s="6"/>
      <c r="H729" s="6"/>
      <c r="I729" s="6"/>
      <c r="J729" s="7"/>
      <c r="K729" s="6"/>
      <c r="L729" s="7"/>
      <c r="M729" s="7"/>
      <c r="N729" s="7"/>
      <c r="O729" s="6"/>
      <c r="P729" s="114"/>
      <c r="Q729" s="114"/>
      <c r="R729" s="114"/>
      <c r="S729" s="114"/>
      <c r="T729" s="114"/>
      <c r="U729" s="114"/>
      <c r="V729" s="114"/>
      <c r="W729" s="114"/>
      <c r="X729" s="114"/>
      <c r="Y729" s="114"/>
    </row>
    <row r="730" spans="1:25" x14ac:dyDescent="0.3">
      <c r="A730" s="6"/>
      <c r="B730" s="6"/>
      <c r="C730" s="6"/>
      <c r="D730" s="6"/>
      <c r="E730" s="6"/>
      <c r="F730" s="6"/>
      <c r="G730" s="6"/>
      <c r="H730" s="6"/>
      <c r="I730" s="6"/>
      <c r="J730" s="7"/>
      <c r="K730" s="6"/>
      <c r="L730" s="7"/>
      <c r="M730" s="7"/>
      <c r="N730" s="7"/>
      <c r="O730" s="6"/>
      <c r="P730" s="114"/>
      <c r="Q730" s="114"/>
      <c r="R730" s="114"/>
      <c r="S730" s="114"/>
      <c r="T730" s="114"/>
      <c r="U730" s="114"/>
      <c r="V730" s="114"/>
      <c r="W730" s="114"/>
      <c r="X730" s="114"/>
      <c r="Y730" s="114"/>
    </row>
    <row r="731" spans="1:25" x14ac:dyDescent="0.3">
      <c r="A731" s="6"/>
      <c r="B731" s="6"/>
      <c r="C731" s="6"/>
      <c r="D731" s="6"/>
      <c r="E731" s="6"/>
      <c r="F731" s="6"/>
      <c r="G731" s="6"/>
      <c r="H731" s="6"/>
      <c r="I731" s="6"/>
      <c r="J731" s="7"/>
      <c r="K731" s="6"/>
      <c r="L731" s="7"/>
      <c r="M731" s="7"/>
      <c r="N731" s="7"/>
      <c r="O731" s="6"/>
      <c r="P731" s="114"/>
      <c r="Q731" s="114"/>
      <c r="R731" s="114"/>
      <c r="S731" s="114"/>
      <c r="T731" s="114"/>
      <c r="U731" s="114"/>
      <c r="V731" s="114"/>
      <c r="W731" s="114"/>
      <c r="X731" s="114"/>
      <c r="Y731" s="114"/>
    </row>
    <row r="732" spans="1:25" x14ac:dyDescent="0.3">
      <c r="A732" s="6"/>
      <c r="B732" s="6"/>
      <c r="C732" s="6"/>
      <c r="D732" s="6"/>
      <c r="E732" s="6"/>
      <c r="F732" s="6"/>
      <c r="G732" s="6"/>
      <c r="H732" s="6"/>
      <c r="I732" s="6"/>
      <c r="J732" s="7"/>
      <c r="K732" s="6"/>
      <c r="L732" s="7"/>
      <c r="M732" s="7"/>
      <c r="N732" s="7"/>
      <c r="O732" s="6"/>
      <c r="P732" s="114"/>
      <c r="Q732" s="114"/>
      <c r="R732" s="114"/>
      <c r="S732" s="114"/>
      <c r="T732" s="114"/>
      <c r="U732" s="114"/>
      <c r="V732" s="114"/>
      <c r="W732" s="114"/>
      <c r="X732" s="114"/>
      <c r="Y732" s="114"/>
    </row>
    <row r="733" spans="1:25" x14ac:dyDescent="0.3">
      <c r="A733" s="6"/>
      <c r="B733" s="6"/>
      <c r="C733" s="6"/>
      <c r="D733" s="6"/>
      <c r="E733" s="6"/>
      <c r="F733" s="6"/>
      <c r="G733" s="6"/>
      <c r="H733" s="6"/>
      <c r="I733" s="6"/>
      <c r="J733" s="7"/>
      <c r="K733" s="6"/>
      <c r="L733" s="7"/>
      <c r="M733" s="7"/>
      <c r="N733" s="7"/>
      <c r="O733" s="6"/>
      <c r="P733" s="114"/>
      <c r="Q733" s="114"/>
      <c r="R733" s="114"/>
      <c r="S733" s="114"/>
      <c r="T733" s="114"/>
      <c r="U733" s="114"/>
      <c r="V733" s="114"/>
      <c r="W733" s="114"/>
      <c r="X733" s="114"/>
      <c r="Y733" s="114"/>
    </row>
    <row r="734" spans="1:25" x14ac:dyDescent="0.3">
      <c r="A734" s="6"/>
      <c r="B734" s="6"/>
      <c r="C734" s="6"/>
      <c r="D734" s="6"/>
      <c r="E734" s="6"/>
      <c r="F734" s="6"/>
      <c r="G734" s="6"/>
      <c r="H734" s="6"/>
      <c r="I734" s="6"/>
      <c r="J734" s="7"/>
      <c r="K734" s="6"/>
      <c r="L734" s="7"/>
      <c r="M734" s="7"/>
      <c r="N734" s="7"/>
      <c r="O734" s="6"/>
      <c r="P734" s="114"/>
      <c r="Q734" s="114"/>
      <c r="R734" s="114"/>
      <c r="S734" s="114"/>
      <c r="T734" s="114"/>
      <c r="U734" s="114"/>
      <c r="V734" s="114"/>
      <c r="W734" s="114"/>
      <c r="X734" s="114"/>
      <c r="Y734" s="114"/>
    </row>
    <row r="735" spans="1:25" x14ac:dyDescent="0.3">
      <c r="A735" s="6"/>
      <c r="B735" s="6"/>
      <c r="C735" s="6"/>
      <c r="D735" s="6"/>
      <c r="E735" s="6"/>
      <c r="F735" s="6"/>
      <c r="G735" s="6"/>
      <c r="H735" s="6"/>
      <c r="I735" s="6"/>
      <c r="J735" s="7"/>
      <c r="K735" s="6"/>
      <c r="L735" s="7"/>
      <c r="M735" s="7"/>
      <c r="N735" s="7"/>
      <c r="O735" s="6"/>
      <c r="P735" s="114"/>
      <c r="Q735" s="114"/>
      <c r="R735" s="114"/>
      <c r="S735" s="114"/>
      <c r="T735" s="114"/>
      <c r="U735" s="114"/>
      <c r="V735" s="114"/>
      <c r="W735" s="114"/>
      <c r="X735" s="114"/>
      <c r="Y735" s="114"/>
    </row>
    <row r="736" spans="1:25" x14ac:dyDescent="0.3">
      <c r="A736" s="6"/>
      <c r="B736" s="6"/>
      <c r="C736" s="6"/>
      <c r="D736" s="6"/>
      <c r="E736" s="6"/>
      <c r="F736" s="6"/>
      <c r="G736" s="6"/>
      <c r="H736" s="6"/>
      <c r="I736" s="6"/>
      <c r="J736" s="7"/>
      <c r="K736" s="6"/>
      <c r="L736" s="7"/>
      <c r="M736" s="7"/>
      <c r="N736" s="7"/>
      <c r="O736" s="6"/>
      <c r="P736" s="114"/>
      <c r="Q736" s="114"/>
      <c r="R736" s="114"/>
      <c r="S736" s="114"/>
      <c r="T736" s="114"/>
      <c r="U736" s="114"/>
      <c r="V736" s="114"/>
      <c r="W736" s="114"/>
      <c r="X736" s="114"/>
      <c r="Y736" s="114"/>
    </row>
    <row r="737" spans="1:25" x14ac:dyDescent="0.3">
      <c r="A737" s="6"/>
      <c r="B737" s="6"/>
      <c r="C737" s="6"/>
      <c r="D737" s="6"/>
      <c r="E737" s="6"/>
      <c r="F737" s="6"/>
      <c r="G737" s="6"/>
      <c r="H737" s="6"/>
      <c r="I737" s="6"/>
      <c r="J737" s="7"/>
      <c r="K737" s="6"/>
      <c r="L737" s="7"/>
      <c r="M737" s="7"/>
      <c r="N737" s="7"/>
      <c r="O737" s="6"/>
      <c r="P737" s="114"/>
      <c r="Q737" s="114"/>
      <c r="R737" s="114"/>
      <c r="S737" s="114"/>
      <c r="T737" s="114"/>
      <c r="U737" s="114"/>
      <c r="V737" s="114"/>
      <c r="W737" s="114"/>
      <c r="X737" s="114"/>
      <c r="Y737" s="114"/>
    </row>
    <row r="738" spans="1:25" x14ac:dyDescent="0.3">
      <c r="A738" s="6"/>
      <c r="B738" s="6"/>
      <c r="C738" s="6"/>
      <c r="D738" s="6"/>
      <c r="E738" s="6"/>
      <c r="F738" s="6"/>
      <c r="G738" s="6"/>
      <c r="H738" s="6"/>
      <c r="I738" s="6"/>
      <c r="J738" s="7"/>
      <c r="K738" s="6"/>
      <c r="L738" s="7"/>
      <c r="M738" s="7"/>
      <c r="N738" s="7"/>
      <c r="O738" s="6"/>
      <c r="P738" s="114"/>
      <c r="Q738" s="114"/>
      <c r="R738" s="114"/>
      <c r="S738" s="114"/>
      <c r="T738" s="114"/>
      <c r="U738" s="114"/>
      <c r="V738" s="114"/>
      <c r="W738" s="114"/>
      <c r="X738" s="114"/>
      <c r="Y738" s="114"/>
    </row>
    <row r="739" spans="1:25" x14ac:dyDescent="0.3">
      <c r="A739" s="6"/>
      <c r="B739" s="6"/>
      <c r="C739" s="6"/>
      <c r="D739" s="6"/>
      <c r="E739" s="6"/>
      <c r="F739" s="6"/>
      <c r="G739" s="6"/>
      <c r="H739" s="6"/>
      <c r="I739" s="6"/>
      <c r="J739" s="7"/>
      <c r="K739" s="6"/>
      <c r="L739" s="7"/>
      <c r="M739" s="7"/>
      <c r="N739" s="7"/>
      <c r="O739" s="6"/>
      <c r="P739" s="114"/>
      <c r="Q739" s="114"/>
      <c r="R739" s="114"/>
      <c r="S739" s="114"/>
      <c r="T739" s="114"/>
      <c r="U739" s="114"/>
      <c r="V739" s="114"/>
      <c r="W739" s="114"/>
      <c r="X739" s="114"/>
      <c r="Y739" s="114"/>
    </row>
    <row r="740" spans="1:25" x14ac:dyDescent="0.3">
      <c r="A740" s="6"/>
      <c r="B740" s="6"/>
      <c r="C740" s="6"/>
      <c r="D740" s="6"/>
      <c r="E740" s="6"/>
      <c r="F740" s="6"/>
      <c r="G740" s="6"/>
      <c r="H740" s="6"/>
      <c r="I740" s="6"/>
      <c r="J740" s="7"/>
      <c r="K740" s="6"/>
      <c r="L740" s="7"/>
      <c r="M740" s="7"/>
      <c r="N740" s="7"/>
      <c r="O740" s="6"/>
      <c r="P740" s="114"/>
      <c r="Q740" s="114"/>
      <c r="R740" s="114"/>
      <c r="S740" s="114"/>
      <c r="T740" s="114"/>
      <c r="U740" s="114"/>
      <c r="V740" s="114"/>
      <c r="W740" s="114"/>
      <c r="X740" s="114"/>
      <c r="Y740" s="114"/>
    </row>
    <row r="741" spans="1:25" x14ac:dyDescent="0.3">
      <c r="A741" s="6"/>
      <c r="B741" s="6"/>
      <c r="C741" s="6"/>
      <c r="D741" s="6"/>
      <c r="E741" s="6"/>
      <c r="F741" s="6"/>
      <c r="G741" s="6"/>
      <c r="H741" s="6"/>
      <c r="I741" s="6"/>
      <c r="J741" s="7"/>
      <c r="K741" s="6"/>
      <c r="L741" s="7"/>
      <c r="M741" s="7"/>
      <c r="N741" s="7"/>
      <c r="O741" s="6"/>
      <c r="P741" s="114"/>
      <c r="Q741" s="114"/>
      <c r="R741" s="114"/>
      <c r="S741" s="114"/>
      <c r="T741" s="114"/>
      <c r="U741" s="114"/>
      <c r="V741" s="114"/>
      <c r="W741" s="114"/>
      <c r="X741" s="114"/>
      <c r="Y741" s="114"/>
    </row>
    <row r="742" spans="1:25" x14ac:dyDescent="0.3">
      <c r="A742" s="6"/>
      <c r="B742" s="6"/>
      <c r="C742" s="6"/>
      <c r="D742" s="6"/>
      <c r="E742" s="6"/>
      <c r="F742" s="6"/>
      <c r="G742" s="6"/>
      <c r="H742" s="6"/>
      <c r="I742" s="6"/>
      <c r="J742" s="7"/>
      <c r="K742" s="6"/>
      <c r="L742" s="7"/>
      <c r="M742" s="7"/>
      <c r="N742" s="7"/>
      <c r="O742" s="6"/>
      <c r="P742" s="114"/>
      <c r="Q742" s="114"/>
      <c r="R742" s="114"/>
      <c r="S742" s="114"/>
      <c r="T742" s="114"/>
      <c r="U742" s="114"/>
      <c r="V742" s="114"/>
      <c r="W742" s="114"/>
      <c r="X742" s="114"/>
      <c r="Y742" s="114"/>
    </row>
    <row r="743" spans="1:25" x14ac:dyDescent="0.3">
      <c r="A743" s="6"/>
      <c r="B743" s="6"/>
      <c r="C743" s="6"/>
      <c r="D743" s="6"/>
      <c r="E743" s="6"/>
      <c r="F743" s="6"/>
      <c r="G743" s="6"/>
      <c r="H743" s="6"/>
      <c r="I743" s="6"/>
      <c r="J743" s="7"/>
      <c r="K743" s="6"/>
      <c r="L743" s="7"/>
      <c r="M743" s="7"/>
      <c r="N743" s="7"/>
      <c r="O743" s="6"/>
      <c r="P743" s="114"/>
      <c r="Q743" s="114"/>
      <c r="R743" s="114"/>
      <c r="S743" s="114"/>
      <c r="T743" s="114"/>
      <c r="U743" s="114"/>
      <c r="V743" s="114"/>
      <c r="W743" s="114"/>
      <c r="X743" s="114"/>
      <c r="Y743" s="114"/>
    </row>
    <row r="744" spans="1:25" x14ac:dyDescent="0.3">
      <c r="A744" s="6"/>
      <c r="B744" s="6"/>
      <c r="C744" s="6"/>
      <c r="D744" s="6"/>
      <c r="E744" s="6"/>
      <c r="F744" s="6"/>
      <c r="G744" s="6"/>
      <c r="H744" s="6"/>
      <c r="I744" s="6"/>
      <c r="J744" s="7"/>
      <c r="K744" s="6"/>
      <c r="L744" s="7"/>
      <c r="M744" s="7"/>
      <c r="N744" s="7"/>
      <c r="O744" s="6"/>
      <c r="P744" s="114"/>
      <c r="Q744" s="114"/>
      <c r="R744" s="114"/>
      <c r="S744" s="114"/>
      <c r="T744" s="114"/>
      <c r="U744" s="114"/>
      <c r="V744" s="114"/>
      <c r="W744" s="114"/>
      <c r="X744" s="114"/>
      <c r="Y744" s="114"/>
    </row>
    <row r="745" spans="1:25" x14ac:dyDescent="0.3">
      <c r="A745" s="6"/>
      <c r="B745" s="6"/>
      <c r="C745" s="6"/>
      <c r="D745" s="6"/>
      <c r="E745" s="6"/>
      <c r="F745" s="6"/>
      <c r="G745" s="6"/>
      <c r="H745" s="6"/>
      <c r="I745" s="6"/>
      <c r="J745" s="7"/>
      <c r="K745" s="6"/>
      <c r="L745" s="7"/>
      <c r="M745" s="7"/>
      <c r="N745" s="7"/>
      <c r="O745" s="6"/>
      <c r="P745" s="114"/>
      <c r="Q745" s="114"/>
      <c r="R745" s="114"/>
      <c r="S745" s="114"/>
      <c r="T745" s="114"/>
      <c r="U745" s="114"/>
      <c r="V745" s="114"/>
      <c r="W745" s="114"/>
      <c r="X745" s="114"/>
      <c r="Y745" s="114"/>
    </row>
    <row r="746" spans="1:25" x14ac:dyDescent="0.3">
      <c r="A746" s="6"/>
      <c r="B746" s="6"/>
      <c r="C746" s="6"/>
      <c r="D746" s="6"/>
      <c r="E746" s="6"/>
      <c r="F746" s="6"/>
      <c r="G746" s="6"/>
      <c r="H746" s="6"/>
      <c r="I746" s="6"/>
      <c r="J746" s="7"/>
      <c r="K746" s="6"/>
      <c r="L746" s="7"/>
      <c r="M746" s="7"/>
      <c r="N746" s="7"/>
      <c r="O746" s="6"/>
      <c r="P746" s="114"/>
      <c r="Q746" s="114"/>
      <c r="R746" s="114"/>
      <c r="S746" s="114"/>
      <c r="T746" s="114"/>
      <c r="U746" s="114"/>
      <c r="V746" s="114"/>
      <c r="W746" s="114"/>
      <c r="X746" s="114"/>
      <c r="Y746" s="114"/>
    </row>
    <row r="747" spans="1:25" x14ac:dyDescent="0.3">
      <c r="A747" s="6"/>
      <c r="B747" s="6"/>
      <c r="C747" s="6"/>
      <c r="D747" s="6"/>
      <c r="E747" s="6"/>
      <c r="F747" s="6"/>
      <c r="G747" s="6"/>
      <c r="H747" s="6"/>
      <c r="I747" s="6"/>
      <c r="J747" s="7"/>
      <c r="K747" s="6"/>
      <c r="L747" s="7"/>
      <c r="M747" s="7"/>
      <c r="N747" s="7"/>
      <c r="O747" s="6"/>
      <c r="P747" s="114"/>
      <c r="Q747" s="114"/>
      <c r="R747" s="114"/>
      <c r="S747" s="114"/>
      <c r="T747" s="114"/>
      <c r="U747" s="114"/>
      <c r="V747" s="114"/>
      <c r="W747" s="114"/>
      <c r="X747" s="114"/>
      <c r="Y747" s="114"/>
    </row>
    <row r="748" spans="1:25" x14ac:dyDescent="0.3">
      <c r="A748" s="6"/>
      <c r="B748" s="6"/>
      <c r="C748" s="6"/>
      <c r="D748" s="6"/>
      <c r="E748" s="6"/>
      <c r="F748" s="6"/>
      <c r="G748" s="6"/>
      <c r="H748" s="6"/>
      <c r="I748" s="6"/>
      <c r="J748" s="7"/>
      <c r="K748" s="6"/>
      <c r="L748" s="7"/>
      <c r="M748" s="7"/>
      <c r="N748" s="7"/>
      <c r="O748" s="6"/>
      <c r="P748" s="114"/>
      <c r="Q748" s="114"/>
      <c r="R748" s="114"/>
      <c r="S748" s="114"/>
      <c r="T748" s="114"/>
      <c r="U748" s="114"/>
      <c r="V748" s="114"/>
      <c r="W748" s="114"/>
      <c r="X748" s="114"/>
      <c r="Y748" s="114"/>
    </row>
    <row r="749" spans="1:25" x14ac:dyDescent="0.3">
      <c r="A749" s="6"/>
      <c r="B749" s="6"/>
      <c r="C749" s="6"/>
      <c r="D749" s="6"/>
      <c r="E749" s="6"/>
      <c r="F749" s="6"/>
      <c r="G749" s="6"/>
      <c r="H749" s="6"/>
      <c r="I749" s="6"/>
      <c r="J749" s="7"/>
      <c r="K749" s="6"/>
      <c r="L749" s="7"/>
      <c r="M749" s="7"/>
      <c r="N749" s="7"/>
      <c r="O749" s="6"/>
      <c r="P749" s="114"/>
      <c r="Q749" s="114"/>
      <c r="R749" s="114"/>
      <c r="S749" s="114"/>
      <c r="T749" s="114"/>
      <c r="U749" s="114"/>
      <c r="V749" s="114"/>
      <c r="W749" s="114"/>
      <c r="X749" s="114"/>
      <c r="Y749" s="114"/>
    </row>
    <row r="750" spans="1:25" x14ac:dyDescent="0.3">
      <c r="A750" s="6"/>
      <c r="B750" s="6"/>
      <c r="C750" s="6"/>
      <c r="D750" s="6"/>
      <c r="E750" s="6"/>
      <c r="F750" s="6"/>
      <c r="G750" s="6"/>
      <c r="H750" s="6"/>
      <c r="I750" s="6"/>
      <c r="J750" s="7"/>
      <c r="K750" s="6"/>
      <c r="L750" s="7"/>
      <c r="M750" s="7"/>
      <c r="N750" s="7"/>
      <c r="O750" s="6"/>
      <c r="P750" s="114"/>
      <c r="Q750" s="114"/>
      <c r="R750" s="114"/>
      <c r="S750" s="114"/>
      <c r="T750" s="114"/>
      <c r="U750" s="114"/>
      <c r="V750" s="114"/>
      <c r="W750" s="114"/>
      <c r="X750" s="114"/>
      <c r="Y750" s="114"/>
    </row>
    <row r="751" spans="1:25" x14ac:dyDescent="0.3">
      <c r="A751" s="6"/>
      <c r="B751" s="6"/>
      <c r="C751" s="6"/>
      <c r="D751" s="6"/>
      <c r="E751" s="6"/>
      <c r="F751" s="6"/>
      <c r="G751" s="6"/>
      <c r="H751" s="6"/>
      <c r="I751" s="6"/>
      <c r="J751" s="7"/>
      <c r="K751" s="6"/>
      <c r="L751" s="7"/>
      <c r="M751" s="7"/>
      <c r="N751" s="7"/>
      <c r="O751" s="6"/>
      <c r="P751" s="114"/>
      <c r="Q751" s="114"/>
      <c r="R751" s="114"/>
      <c r="S751" s="114"/>
      <c r="T751" s="114"/>
      <c r="U751" s="114"/>
      <c r="V751" s="114"/>
      <c r="W751" s="114"/>
      <c r="X751" s="114"/>
      <c r="Y751" s="114"/>
    </row>
    <row r="752" spans="1:25" x14ac:dyDescent="0.3">
      <c r="A752" s="6"/>
      <c r="B752" s="6"/>
      <c r="C752" s="6"/>
      <c r="D752" s="6"/>
      <c r="E752" s="6"/>
      <c r="F752" s="6"/>
      <c r="G752" s="6"/>
      <c r="H752" s="6"/>
      <c r="I752" s="6"/>
      <c r="J752" s="7"/>
      <c r="K752" s="6"/>
      <c r="L752" s="7"/>
      <c r="M752" s="7"/>
      <c r="N752" s="7"/>
      <c r="O752" s="6"/>
      <c r="P752" s="114"/>
      <c r="Q752" s="114"/>
      <c r="R752" s="114"/>
      <c r="S752" s="114"/>
      <c r="T752" s="114"/>
      <c r="U752" s="114"/>
      <c r="V752" s="114"/>
      <c r="W752" s="114"/>
      <c r="X752" s="114"/>
      <c r="Y752" s="114"/>
    </row>
    <row r="753" spans="1:25" x14ac:dyDescent="0.3">
      <c r="A753" s="6"/>
      <c r="B753" s="6"/>
      <c r="C753" s="6"/>
      <c r="D753" s="6"/>
      <c r="E753" s="6"/>
      <c r="F753" s="6"/>
      <c r="G753" s="6"/>
      <c r="H753" s="6"/>
      <c r="I753" s="6"/>
      <c r="J753" s="7"/>
      <c r="K753" s="6"/>
      <c r="L753" s="7"/>
      <c r="M753" s="7"/>
      <c r="N753" s="7"/>
      <c r="O753" s="6"/>
      <c r="P753" s="114"/>
      <c r="Q753" s="114"/>
      <c r="R753" s="114"/>
      <c r="S753" s="114"/>
      <c r="T753" s="114"/>
      <c r="U753" s="114"/>
      <c r="V753" s="114"/>
      <c r="W753" s="114"/>
      <c r="X753" s="114"/>
      <c r="Y753" s="114"/>
    </row>
    <row r="754" spans="1:25" x14ac:dyDescent="0.3">
      <c r="A754" s="6"/>
      <c r="B754" s="6"/>
      <c r="C754" s="6"/>
      <c r="D754" s="6"/>
      <c r="E754" s="6"/>
      <c r="F754" s="6"/>
      <c r="G754" s="6"/>
      <c r="H754" s="6"/>
      <c r="I754" s="6"/>
      <c r="J754" s="7"/>
      <c r="K754" s="6"/>
      <c r="L754" s="7"/>
      <c r="M754" s="7"/>
      <c r="N754" s="7"/>
      <c r="O754" s="6"/>
      <c r="P754" s="114"/>
      <c r="Q754" s="114"/>
      <c r="R754" s="114"/>
      <c r="S754" s="114"/>
      <c r="T754" s="114"/>
      <c r="U754" s="114"/>
      <c r="V754" s="114"/>
      <c r="W754" s="114"/>
      <c r="X754" s="114"/>
      <c r="Y754" s="114"/>
    </row>
    <row r="755" spans="1:25" x14ac:dyDescent="0.3">
      <c r="A755" s="6"/>
      <c r="B755" s="6"/>
      <c r="C755" s="6"/>
      <c r="D755" s="6"/>
      <c r="E755" s="6"/>
      <c r="F755" s="6"/>
      <c r="G755" s="6"/>
      <c r="H755" s="6"/>
      <c r="I755" s="6"/>
      <c r="J755" s="7"/>
      <c r="K755" s="6"/>
      <c r="L755" s="7"/>
      <c r="M755" s="7"/>
      <c r="N755" s="7"/>
      <c r="O755" s="6"/>
      <c r="P755" s="114"/>
      <c r="Q755" s="114"/>
      <c r="R755" s="114"/>
      <c r="S755" s="114"/>
      <c r="T755" s="114"/>
      <c r="U755" s="114"/>
      <c r="V755" s="114"/>
      <c r="W755" s="114"/>
      <c r="X755" s="114"/>
      <c r="Y755" s="114"/>
    </row>
    <row r="756" spans="1:25" x14ac:dyDescent="0.3">
      <c r="A756" s="6"/>
      <c r="B756" s="6"/>
      <c r="C756" s="6"/>
      <c r="D756" s="6"/>
      <c r="E756" s="6"/>
      <c r="F756" s="6"/>
      <c r="G756" s="6"/>
      <c r="H756" s="6"/>
      <c r="I756" s="6"/>
      <c r="J756" s="7"/>
      <c r="K756" s="6"/>
      <c r="L756" s="7"/>
      <c r="M756" s="7"/>
      <c r="N756" s="7"/>
      <c r="O756" s="6"/>
      <c r="P756" s="114"/>
      <c r="Q756" s="114"/>
      <c r="R756" s="114"/>
      <c r="S756" s="114"/>
      <c r="T756" s="114"/>
      <c r="U756" s="114"/>
      <c r="V756" s="114"/>
      <c r="W756" s="114"/>
      <c r="X756" s="114"/>
      <c r="Y756" s="114"/>
    </row>
    <row r="757" spans="1:25" x14ac:dyDescent="0.3">
      <c r="A757" s="6"/>
      <c r="B757" s="6"/>
      <c r="C757" s="6"/>
      <c r="D757" s="6"/>
      <c r="E757" s="6"/>
      <c r="F757" s="6"/>
      <c r="G757" s="6"/>
      <c r="H757" s="6"/>
      <c r="I757" s="6"/>
      <c r="J757" s="7"/>
      <c r="K757" s="6"/>
      <c r="L757" s="7"/>
      <c r="M757" s="7"/>
      <c r="N757" s="7"/>
      <c r="O757" s="6"/>
      <c r="P757" s="114"/>
      <c r="Q757" s="114"/>
      <c r="R757" s="114"/>
      <c r="S757" s="114"/>
      <c r="T757" s="114"/>
      <c r="U757" s="114"/>
      <c r="V757" s="114"/>
      <c r="W757" s="114"/>
      <c r="X757" s="114"/>
      <c r="Y757" s="114"/>
    </row>
    <row r="758" spans="1:25" x14ac:dyDescent="0.3">
      <c r="A758" s="6"/>
      <c r="B758" s="6"/>
      <c r="C758" s="6"/>
      <c r="D758" s="6"/>
      <c r="E758" s="6"/>
      <c r="F758" s="6"/>
      <c r="G758" s="6"/>
      <c r="H758" s="6"/>
      <c r="I758" s="6"/>
      <c r="J758" s="7"/>
      <c r="K758" s="6"/>
      <c r="L758" s="7"/>
      <c r="M758" s="7"/>
      <c r="N758" s="7"/>
      <c r="O758" s="6"/>
      <c r="P758" s="114"/>
      <c r="Q758" s="114"/>
      <c r="R758" s="114"/>
      <c r="S758" s="114"/>
      <c r="T758" s="114"/>
      <c r="U758" s="114"/>
      <c r="V758" s="114"/>
      <c r="W758" s="114"/>
      <c r="X758" s="114"/>
      <c r="Y758" s="114"/>
    </row>
    <row r="759" spans="1:25" x14ac:dyDescent="0.3">
      <c r="A759" s="6"/>
      <c r="B759" s="6"/>
      <c r="C759" s="6"/>
      <c r="D759" s="6"/>
      <c r="E759" s="6"/>
      <c r="F759" s="6"/>
      <c r="G759" s="6"/>
      <c r="H759" s="6"/>
      <c r="I759" s="6"/>
      <c r="J759" s="7"/>
      <c r="K759" s="6"/>
      <c r="L759" s="7"/>
      <c r="M759" s="7"/>
      <c r="N759" s="7"/>
      <c r="O759" s="6"/>
      <c r="P759" s="114"/>
      <c r="Q759" s="114"/>
      <c r="R759" s="114"/>
      <c r="S759" s="114"/>
      <c r="T759" s="114"/>
      <c r="U759" s="114"/>
      <c r="V759" s="114"/>
      <c r="W759" s="114"/>
      <c r="X759" s="114"/>
      <c r="Y759" s="114"/>
    </row>
    <row r="760" spans="1:25" x14ac:dyDescent="0.3">
      <c r="A760" s="6"/>
      <c r="B760" s="6"/>
      <c r="C760" s="6"/>
      <c r="D760" s="6"/>
      <c r="E760" s="6"/>
      <c r="F760" s="6"/>
      <c r="G760" s="6"/>
      <c r="H760" s="6"/>
      <c r="I760" s="6"/>
      <c r="J760" s="7"/>
      <c r="K760" s="6"/>
      <c r="L760" s="7"/>
      <c r="M760" s="7"/>
      <c r="N760" s="7"/>
      <c r="O760" s="6"/>
      <c r="P760" s="114"/>
      <c r="Q760" s="114"/>
      <c r="R760" s="114"/>
      <c r="S760" s="114"/>
      <c r="T760" s="114"/>
      <c r="U760" s="114"/>
      <c r="V760" s="114"/>
      <c r="W760" s="114"/>
      <c r="X760" s="114"/>
      <c r="Y760" s="114"/>
    </row>
    <row r="761" spans="1:25" x14ac:dyDescent="0.3">
      <c r="A761" s="6"/>
      <c r="B761" s="6"/>
      <c r="C761" s="6"/>
      <c r="D761" s="6"/>
      <c r="E761" s="6"/>
      <c r="F761" s="6"/>
      <c r="G761" s="6"/>
      <c r="H761" s="6"/>
      <c r="I761" s="6"/>
      <c r="J761" s="7"/>
      <c r="K761" s="6"/>
      <c r="L761" s="7"/>
      <c r="M761" s="7"/>
      <c r="N761" s="7"/>
      <c r="O761" s="6"/>
      <c r="P761" s="114"/>
      <c r="Q761" s="114"/>
      <c r="R761" s="114"/>
      <c r="S761" s="114"/>
      <c r="T761" s="114"/>
      <c r="U761" s="114"/>
      <c r="V761" s="114"/>
      <c r="W761" s="114"/>
      <c r="X761" s="114"/>
      <c r="Y761" s="114"/>
    </row>
    <row r="762" spans="1:25" x14ac:dyDescent="0.3">
      <c r="A762" s="6"/>
      <c r="B762" s="6"/>
      <c r="C762" s="6"/>
      <c r="D762" s="6"/>
      <c r="E762" s="6"/>
      <c r="F762" s="6"/>
      <c r="G762" s="6"/>
      <c r="H762" s="6"/>
      <c r="I762" s="6"/>
      <c r="J762" s="7"/>
      <c r="K762" s="6"/>
      <c r="L762" s="7"/>
      <c r="M762" s="7"/>
      <c r="N762" s="7"/>
      <c r="O762" s="6"/>
      <c r="P762" s="114"/>
      <c r="Q762" s="114"/>
      <c r="R762" s="114"/>
      <c r="S762" s="114"/>
      <c r="T762" s="114"/>
      <c r="U762" s="114"/>
      <c r="V762" s="114"/>
      <c r="W762" s="114"/>
      <c r="X762" s="114"/>
      <c r="Y762" s="114"/>
    </row>
    <row r="763" spans="1:25" x14ac:dyDescent="0.3">
      <c r="A763" s="6"/>
      <c r="B763" s="6"/>
      <c r="C763" s="6"/>
      <c r="D763" s="6"/>
      <c r="E763" s="6"/>
      <c r="F763" s="6"/>
      <c r="G763" s="6"/>
      <c r="H763" s="6"/>
      <c r="I763" s="6"/>
      <c r="J763" s="7"/>
      <c r="K763" s="6"/>
      <c r="L763" s="7"/>
      <c r="M763" s="7"/>
      <c r="N763" s="7"/>
      <c r="O763" s="6"/>
      <c r="P763" s="114"/>
      <c r="Q763" s="114"/>
      <c r="R763" s="114"/>
      <c r="S763" s="114"/>
      <c r="T763" s="114"/>
      <c r="U763" s="114"/>
      <c r="V763" s="114"/>
      <c r="W763" s="114"/>
      <c r="X763" s="114"/>
      <c r="Y763" s="114"/>
    </row>
    <row r="764" spans="1:25" x14ac:dyDescent="0.3">
      <c r="A764" s="6"/>
      <c r="B764" s="6"/>
      <c r="C764" s="6"/>
      <c r="D764" s="6"/>
      <c r="E764" s="6"/>
      <c r="F764" s="6"/>
      <c r="G764" s="6"/>
      <c r="H764" s="6"/>
      <c r="I764" s="6"/>
      <c r="J764" s="7"/>
      <c r="K764" s="6"/>
      <c r="L764" s="7"/>
      <c r="M764" s="7"/>
      <c r="N764" s="7"/>
      <c r="O764" s="6"/>
      <c r="P764" s="114"/>
      <c r="Q764" s="114"/>
      <c r="R764" s="114"/>
      <c r="S764" s="114"/>
      <c r="T764" s="114"/>
      <c r="U764" s="114"/>
      <c r="V764" s="114"/>
      <c r="W764" s="114"/>
      <c r="X764" s="114"/>
      <c r="Y764" s="114"/>
    </row>
    <row r="765" spans="1:25" x14ac:dyDescent="0.3">
      <c r="A765" s="6"/>
      <c r="B765" s="6"/>
      <c r="C765" s="6"/>
      <c r="D765" s="6"/>
      <c r="E765" s="6"/>
      <c r="F765" s="6"/>
      <c r="G765" s="6"/>
      <c r="H765" s="6"/>
      <c r="I765" s="6"/>
      <c r="J765" s="7"/>
      <c r="K765" s="6"/>
      <c r="L765" s="7"/>
      <c r="M765" s="7"/>
      <c r="N765" s="7"/>
      <c r="O765" s="6"/>
      <c r="P765" s="114"/>
      <c r="Q765" s="114"/>
      <c r="R765" s="114"/>
      <c r="S765" s="114"/>
      <c r="T765" s="114"/>
      <c r="U765" s="114"/>
      <c r="V765" s="114"/>
      <c r="W765" s="114"/>
      <c r="X765" s="114"/>
      <c r="Y765" s="114"/>
    </row>
    <row r="766" spans="1:25" x14ac:dyDescent="0.3">
      <c r="A766" s="6"/>
      <c r="B766" s="6"/>
      <c r="C766" s="6"/>
      <c r="D766" s="6"/>
      <c r="E766" s="6"/>
      <c r="F766" s="6"/>
      <c r="G766" s="6"/>
      <c r="H766" s="6"/>
      <c r="I766" s="6"/>
      <c r="J766" s="7"/>
      <c r="K766" s="6"/>
      <c r="L766" s="7"/>
      <c r="M766" s="7"/>
      <c r="N766" s="7"/>
      <c r="O766" s="6"/>
      <c r="P766" s="114"/>
      <c r="Q766" s="114"/>
      <c r="R766" s="114"/>
      <c r="S766" s="114"/>
      <c r="T766" s="114"/>
      <c r="U766" s="114"/>
      <c r="V766" s="114"/>
      <c r="W766" s="114"/>
      <c r="X766" s="114"/>
      <c r="Y766" s="114"/>
    </row>
    <row r="767" spans="1:25" x14ac:dyDescent="0.3">
      <c r="A767" s="6"/>
      <c r="B767" s="6"/>
      <c r="C767" s="6"/>
      <c r="D767" s="6"/>
      <c r="E767" s="6"/>
      <c r="F767" s="6"/>
      <c r="G767" s="6"/>
      <c r="H767" s="6"/>
      <c r="I767" s="6"/>
      <c r="J767" s="7"/>
      <c r="K767" s="6"/>
      <c r="L767" s="7"/>
      <c r="M767" s="7"/>
      <c r="N767" s="7"/>
      <c r="O767" s="6"/>
      <c r="P767" s="114"/>
      <c r="Q767" s="114"/>
      <c r="R767" s="114"/>
      <c r="S767" s="114"/>
      <c r="T767" s="114"/>
      <c r="U767" s="114"/>
      <c r="V767" s="114"/>
      <c r="W767" s="114"/>
      <c r="X767" s="114"/>
      <c r="Y767" s="114"/>
    </row>
    <row r="768" spans="1:25" x14ac:dyDescent="0.3">
      <c r="A768" s="6"/>
      <c r="B768" s="6"/>
      <c r="C768" s="6"/>
      <c r="D768" s="6"/>
      <c r="E768" s="6"/>
      <c r="F768" s="6"/>
      <c r="G768" s="6"/>
      <c r="H768" s="6"/>
      <c r="I768" s="6"/>
      <c r="J768" s="7"/>
      <c r="K768" s="6"/>
      <c r="L768" s="7"/>
      <c r="M768" s="7"/>
      <c r="N768" s="7"/>
      <c r="O768" s="6"/>
      <c r="P768" s="114"/>
      <c r="Q768" s="114"/>
      <c r="R768" s="114"/>
      <c r="S768" s="114"/>
      <c r="T768" s="114"/>
      <c r="U768" s="114"/>
      <c r="V768" s="114"/>
      <c r="W768" s="114"/>
      <c r="X768" s="114"/>
      <c r="Y768" s="114"/>
    </row>
    <row r="769" spans="1:25" x14ac:dyDescent="0.3">
      <c r="A769" s="6"/>
      <c r="B769" s="6"/>
      <c r="C769" s="6"/>
      <c r="D769" s="6"/>
      <c r="E769" s="6"/>
      <c r="F769" s="6"/>
      <c r="G769" s="6"/>
      <c r="H769" s="6"/>
      <c r="I769" s="6"/>
      <c r="J769" s="7"/>
      <c r="K769" s="6"/>
      <c r="L769" s="7"/>
      <c r="M769" s="7"/>
      <c r="N769" s="7"/>
      <c r="O769" s="6"/>
      <c r="P769" s="114"/>
      <c r="Q769" s="114"/>
      <c r="R769" s="114"/>
      <c r="S769" s="114"/>
      <c r="T769" s="114"/>
      <c r="U769" s="114"/>
      <c r="V769" s="114"/>
      <c r="W769" s="114"/>
      <c r="X769" s="114"/>
      <c r="Y769" s="114"/>
    </row>
    <row r="770" spans="1:25" x14ac:dyDescent="0.3">
      <c r="A770" s="6"/>
      <c r="B770" s="6"/>
      <c r="C770" s="6"/>
      <c r="D770" s="6"/>
      <c r="E770" s="6"/>
      <c r="F770" s="6"/>
      <c r="G770" s="6"/>
      <c r="H770" s="6"/>
      <c r="I770" s="6"/>
      <c r="J770" s="7"/>
      <c r="K770" s="6"/>
      <c r="L770" s="7"/>
      <c r="M770" s="7"/>
      <c r="N770" s="7"/>
      <c r="O770" s="6"/>
      <c r="P770" s="114"/>
      <c r="Q770" s="114"/>
      <c r="R770" s="114"/>
      <c r="S770" s="114"/>
      <c r="T770" s="114"/>
      <c r="U770" s="114"/>
      <c r="V770" s="114"/>
      <c r="W770" s="114"/>
      <c r="X770" s="114"/>
      <c r="Y770" s="114"/>
    </row>
    <row r="771" spans="1:25" x14ac:dyDescent="0.3">
      <c r="A771" s="6"/>
      <c r="B771" s="6"/>
      <c r="C771" s="6"/>
      <c r="D771" s="6"/>
      <c r="E771" s="6"/>
      <c r="F771" s="6"/>
      <c r="G771" s="6"/>
      <c r="H771" s="6"/>
      <c r="I771" s="6"/>
      <c r="J771" s="7"/>
      <c r="K771" s="6"/>
      <c r="L771" s="7"/>
      <c r="M771" s="7"/>
      <c r="N771" s="7"/>
      <c r="O771" s="6"/>
      <c r="P771" s="114"/>
      <c r="Q771" s="114"/>
      <c r="R771" s="114"/>
      <c r="S771" s="114"/>
      <c r="T771" s="114"/>
      <c r="U771" s="114"/>
      <c r="V771" s="114"/>
      <c r="W771" s="114"/>
      <c r="X771" s="114"/>
      <c r="Y771" s="114"/>
    </row>
    <row r="772" spans="1:25" x14ac:dyDescent="0.3">
      <c r="A772" s="6"/>
      <c r="B772" s="6"/>
      <c r="C772" s="6"/>
      <c r="D772" s="6"/>
      <c r="E772" s="6"/>
      <c r="F772" s="6"/>
      <c r="G772" s="6"/>
      <c r="H772" s="6"/>
      <c r="I772" s="6"/>
      <c r="J772" s="7"/>
      <c r="K772" s="6"/>
      <c r="L772" s="7"/>
      <c r="M772" s="7"/>
      <c r="N772" s="7"/>
      <c r="O772" s="6"/>
      <c r="P772" s="114"/>
      <c r="Q772" s="114"/>
      <c r="R772" s="114"/>
      <c r="S772" s="114"/>
      <c r="T772" s="114"/>
      <c r="U772" s="114"/>
      <c r="V772" s="114"/>
      <c r="W772" s="114"/>
      <c r="X772" s="114"/>
      <c r="Y772" s="114"/>
    </row>
    <row r="773" spans="1:25" x14ac:dyDescent="0.3">
      <c r="A773" s="6"/>
      <c r="B773" s="6"/>
      <c r="C773" s="6"/>
      <c r="D773" s="6"/>
      <c r="E773" s="6"/>
      <c r="F773" s="6"/>
      <c r="G773" s="6"/>
      <c r="H773" s="6"/>
      <c r="I773" s="6"/>
      <c r="J773" s="7"/>
      <c r="K773" s="6"/>
      <c r="L773" s="7"/>
      <c r="M773" s="7"/>
      <c r="N773" s="7"/>
      <c r="O773" s="6"/>
      <c r="P773" s="114"/>
      <c r="Q773" s="114"/>
      <c r="R773" s="114"/>
      <c r="S773" s="114"/>
      <c r="T773" s="114"/>
      <c r="U773" s="114"/>
      <c r="V773" s="114"/>
      <c r="W773" s="114"/>
      <c r="X773" s="114"/>
      <c r="Y773" s="114"/>
    </row>
    <row r="774" spans="1:25" x14ac:dyDescent="0.3">
      <c r="A774" s="6"/>
      <c r="B774" s="6"/>
      <c r="C774" s="6"/>
      <c r="D774" s="6"/>
      <c r="E774" s="6"/>
      <c r="F774" s="6"/>
      <c r="G774" s="6"/>
      <c r="H774" s="6"/>
      <c r="I774" s="6"/>
      <c r="J774" s="7"/>
      <c r="K774" s="6"/>
      <c r="L774" s="7"/>
      <c r="M774" s="7"/>
      <c r="N774" s="7"/>
      <c r="O774" s="6"/>
      <c r="P774" s="114"/>
      <c r="Q774" s="114"/>
      <c r="R774" s="114"/>
      <c r="S774" s="114"/>
      <c r="T774" s="114"/>
      <c r="U774" s="114"/>
      <c r="V774" s="114"/>
      <c r="W774" s="114"/>
      <c r="X774" s="114"/>
      <c r="Y774" s="114"/>
    </row>
    <row r="775" spans="1:25" x14ac:dyDescent="0.3">
      <c r="A775" s="6"/>
      <c r="B775" s="6"/>
      <c r="C775" s="6"/>
      <c r="D775" s="6"/>
      <c r="E775" s="6"/>
      <c r="F775" s="6"/>
      <c r="G775" s="6"/>
      <c r="H775" s="6"/>
      <c r="I775" s="6"/>
      <c r="J775" s="7"/>
      <c r="K775" s="6"/>
      <c r="L775" s="7"/>
      <c r="M775" s="7"/>
      <c r="N775" s="7"/>
      <c r="O775" s="6"/>
      <c r="P775" s="114"/>
      <c r="Q775" s="114"/>
      <c r="R775" s="114"/>
      <c r="S775" s="114"/>
      <c r="T775" s="114"/>
      <c r="U775" s="114"/>
      <c r="V775" s="114"/>
      <c r="W775" s="114"/>
      <c r="X775" s="114"/>
      <c r="Y775" s="114"/>
    </row>
    <row r="776" spans="1:25" x14ac:dyDescent="0.3">
      <c r="A776" s="6"/>
      <c r="B776" s="6"/>
      <c r="C776" s="6"/>
      <c r="D776" s="6"/>
      <c r="E776" s="6"/>
      <c r="F776" s="6"/>
      <c r="G776" s="6"/>
      <c r="H776" s="6"/>
      <c r="I776" s="6"/>
      <c r="J776" s="7"/>
      <c r="K776" s="6"/>
      <c r="L776" s="7"/>
      <c r="M776" s="7"/>
      <c r="N776" s="7"/>
      <c r="O776" s="6"/>
      <c r="P776" s="114"/>
      <c r="Q776" s="114"/>
      <c r="R776" s="114"/>
      <c r="S776" s="114"/>
      <c r="T776" s="114"/>
      <c r="U776" s="114"/>
      <c r="V776" s="114"/>
      <c r="W776" s="114"/>
      <c r="X776" s="114"/>
      <c r="Y776" s="114"/>
    </row>
    <row r="777" spans="1:25" x14ac:dyDescent="0.3">
      <c r="A777" s="6"/>
      <c r="B777" s="6"/>
      <c r="C777" s="6"/>
      <c r="D777" s="6"/>
      <c r="E777" s="6"/>
      <c r="F777" s="6"/>
      <c r="G777" s="6"/>
      <c r="H777" s="6"/>
      <c r="I777" s="6"/>
      <c r="J777" s="7"/>
      <c r="K777" s="6"/>
      <c r="L777" s="7"/>
      <c r="M777" s="7"/>
      <c r="N777" s="7"/>
      <c r="O777" s="6"/>
      <c r="P777" s="114"/>
      <c r="Q777" s="114"/>
      <c r="R777" s="114"/>
      <c r="S777" s="114"/>
      <c r="T777" s="114"/>
      <c r="U777" s="114"/>
      <c r="V777" s="114"/>
      <c r="W777" s="114"/>
      <c r="X777" s="114"/>
      <c r="Y777" s="114"/>
    </row>
    <row r="778" spans="1:25" x14ac:dyDescent="0.3">
      <c r="A778" s="6"/>
      <c r="B778" s="6"/>
      <c r="C778" s="6"/>
      <c r="D778" s="6"/>
      <c r="E778" s="6"/>
      <c r="F778" s="6"/>
      <c r="G778" s="6"/>
      <c r="H778" s="6"/>
      <c r="I778" s="6"/>
      <c r="J778" s="7"/>
      <c r="K778" s="6"/>
      <c r="L778" s="7"/>
      <c r="M778" s="7"/>
      <c r="N778" s="7"/>
      <c r="O778" s="6"/>
      <c r="P778" s="114"/>
      <c r="Q778" s="114"/>
      <c r="R778" s="114"/>
      <c r="S778" s="114"/>
      <c r="T778" s="114"/>
      <c r="U778" s="114"/>
      <c r="V778" s="114"/>
      <c r="W778" s="114"/>
      <c r="X778" s="114"/>
      <c r="Y778" s="114"/>
    </row>
    <row r="779" spans="1:25" x14ac:dyDescent="0.3">
      <c r="A779" s="6"/>
      <c r="B779" s="6"/>
      <c r="C779" s="6"/>
      <c r="D779" s="6"/>
      <c r="E779" s="6"/>
      <c r="F779" s="6"/>
      <c r="G779" s="6"/>
      <c r="H779" s="6"/>
      <c r="I779" s="6"/>
      <c r="J779" s="7"/>
      <c r="K779" s="6"/>
      <c r="L779" s="7"/>
      <c r="M779" s="7"/>
      <c r="N779" s="7"/>
      <c r="O779" s="6"/>
      <c r="P779" s="114"/>
      <c r="Q779" s="114"/>
      <c r="R779" s="114"/>
      <c r="S779" s="114"/>
      <c r="T779" s="114"/>
      <c r="U779" s="114"/>
      <c r="V779" s="114"/>
      <c r="W779" s="114"/>
      <c r="X779" s="114"/>
      <c r="Y779" s="114"/>
    </row>
    <row r="780" spans="1:25" x14ac:dyDescent="0.3">
      <c r="A780" s="6"/>
      <c r="B780" s="6"/>
      <c r="C780" s="6"/>
      <c r="D780" s="6"/>
      <c r="E780" s="6"/>
      <c r="F780" s="6"/>
      <c r="G780" s="6"/>
      <c r="H780" s="6"/>
      <c r="I780" s="6"/>
      <c r="J780" s="7"/>
      <c r="K780" s="6"/>
      <c r="L780" s="7"/>
      <c r="M780" s="7"/>
      <c r="N780" s="7"/>
      <c r="O780" s="6"/>
      <c r="P780" s="114"/>
      <c r="Q780" s="114"/>
      <c r="R780" s="114"/>
      <c r="S780" s="114"/>
      <c r="T780" s="114"/>
      <c r="U780" s="114"/>
      <c r="V780" s="114"/>
      <c r="W780" s="114"/>
      <c r="X780" s="114"/>
      <c r="Y780" s="114"/>
    </row>
    <row r="781" spans="1:25" x14ac:dyDescent="0.3">
      <c r="A781" s="6"/>
      <c r="B781" s="6"/>
      <c r="C781" s="6"/>
      <c r="D781" s="6"/>
      <c r="E781" s="6"/>
      <c r="F781" s="6"/>
      <c r="G781" s="6"/>
      <c r="H781" s="6"/>
      <c r="I781" s="6"/>
      <c r="J781" s="7"/>
      <c r="K781" s="6"/>
      <c r="L781" s="7"/>
      <c r="M781" s="7"/>
      <c r="N781" s="7"/>
      <c r="O781" s="6"/>
      <c r="P781" s="114"/>
      <c r="Q781" s="114"/>
      <c r="R781" s="114"/>
      <c r="S781" s="114"/>
      <c r="T781" s="114"/>
      <c r="U781" s="114"/>
      <c r="V781" s="114"/>
      <c r="W781" s="114"/>
      <c r="X781" s="114"/>
      <c r="Y781" s="114"/>
    </row>
    <row r="782" spans="1:25" x14ac:dyDescent="0.3">
      <c r="A782" s="6"/>
      <c r="B782" s="6"/>
      <c r="C782" s="6"/>
      <c r="D782" s="6"/>
      <c r="E782" s="6"/>
      <c r="F782" s="6"/>
      <c r="G782" s="6"/>
      <c r="H782" s="6"/>
      <c r="I782" s="6"/>
      <c r="J782" s="7"/>
      <c r="K782" s="6"/>
      <c r="L782" s="7"/>
      <c r="M782" s="7"/>
      <c r="N782" s="7"/>
      <c r="O782" s="6"/>
      <c r="P782" s="114"/>
      <c r="Q782" s="114"/>
      <c r="R782" s="114"/>
      <c r="S782" s="114"/>
      <c r="T782" s="114"/>
      <c r="U782" s="114"/>
      <c r="V782" s="114"/>
      <c r="W782" s="114"/>
      <c r="X782" s="114"/>
      <c r="Y782" s="114"/>
    </row>
    <row r="783" spans="1:25" x14ac:dyDescent="0.3">
      <c r="A783" s="6"/>
      <c r="B783" s="6"/>
      <c r="C783" s="6"/>
      <c r="D783" s="6"/>
      <c r="E783" s="6"/>
      <c r="F783" s="6"/>
      <c r="G783" s="6"/>
      <c r="H783" s="6"/>
      <c r="I783" s="6"/>
      <c r="J783" s="7"/>
      <c r="K783" s="6"/>
      <c r="L783" s="7"/>
      <c r="M783" s="7"/>
      <c r="N783" s="7"/>
      <c r="O783" s="6"/>
      <c r="P783" s="114"/>
      <c r="Q783" s="114"/>
      <c r="R783" s="114"/>
      <c r="S783" s="114"/>
      <c r="T783" s="114"/>
      <c r="U783" s="114"/>
      <c r="V783" s="114"/>
      <c r="W783" s="114"/>
      <c r="X783" s="114"/>
      <c r="Y783" s="114"/>
    </row>
    <row r="784" spans="1:25" x14ac:dyDescent="0.3">
      <c r="A784" s="6"/>
      <c r="B784" s="6"/>
      <c r="C784" s="6"/>
      <c r="D784" s="6"/>
      <c r="E784" s="6"/>
      <c r="F784" s="6"/>
      <c r="G784" s="6"/>
      <c r="H784" s="6"/>
      <c r="I784" s="6"/>
      <c r="J784" s="7"/>
      <c r="K784" s="6"/>
      <c r="L784" s="7"/>
      <c r="M784" s="7"/>
      <c r="N784" s="7"/>
      <c r="O784" s="6"/>
      <c r="P784" s="114"/>
      <c r="Q784" s="114"/>
      <c r="R784" s="114"/>
      <c r="S784" s="114"/>
      <c r="T784" s="114"/>
      <c r="U784" s="114"/>
      <c r="V784" s="114"/>
      <c r="W784" s="114"/>
      <c r="X784" s="114"/>
      <c r="Y784" s="114"/>
    </row>
    <row r="785" spans="1:25" x14ac:dyDescent="0.3">
      <c r="A785" s="6"/>
      <c r="B785" s="6"/>
      <c r="C785" s="6"/>
      <c r="D785" s="6"/>
      <c r="E785" s="6"/>
      <c r="F785" s="6"/>
      <c r="G785" s="6"/>
      <c r="H785" s="6"/>
      <c r="I785" s="6"/>
      <c r="J785" s="7"/>
      <c r="K785" s="6"/>
      <c r="L785" s="7"/>
      <c r="M785" s="7"/>
      <c r="N785" s="7"/>
      <c r="O785" s="6"/>
      <c r="P785" s="114"/>
      <c r="Q785" s="114"/>
      <c r="R785" s="114"/>
      <c r="S785" s="114"/>
      <c r="T785" s="114"/>
      <c r="U785" s="114"/>
      <c r="V785" s="114"/>
      <c r="W785" s="114"/>
      <c r="X785" s="114"/>
      <c r="Y785" s="114"/>
    </row>
    <row r="786" spans="1:25" x14ac:dyDescent="0.3">
      <c r="A786" s="6"/>
      <c r="B786" s="6"/>
      <c r="C786" s="6"/>
      <c r="D786" s="6"/>
      <c r="E786" s="6"/>
      <c r="F786" s="6"/>
      <c r="G786" s="6"/>
      <c r="H786" s="6"/>
      <c r="I786" s="6"/>
      <c r="J786" s="7"/>
      <c r="K786" s="6"/>
      <c r="L786" s="7"/>
      <c r="M786" s="7"/>
      <c r="N786" s="7"/>
      <c r="O786" s="6"/>
      <c r="P786" s="114"/>
      <c r="Q786" s="114"/>
      <c r="R786" s="114"/>
      <c r="S786" s="114"/>
      <c r="T786" s="114"/>
      <c r="U786" s="114"/>
      <c r="V786" s="114"/>
      <c r="W786" s="114"/>
      <c r="X786" s="114"/>
      <c r="Y786" s="114"/>
    </row>
    <row r="787" spans="1:25" x14ac:dyDescent="0.3">
      <c r="A787" s="6"/>
      <c r="B787" s="6"/>
      <c r="C787" s="6"/>
      <c r="D787" s="6"/>
      <c r="E787" s="6"/>
      <c r="F787" s="6"/>
      <c r="G787" s="6"/>
      <c r="H787" s="6"/>
      <c r="I787" s="6"/>
      <c r="J787" s="7"/>
      <c r="K787" s="6"/>
      <c r="L787" s="7"/>
      <c r="M787" s="7"/>
      <c r="N787" s="7"/>
      <c r="O787" s="6"/>
      <c r="P787" s="114"/>
      <c r="Q787" s="114"/>
      <c r="R787" s="114"/>
      <c r="S787" s="114"/>
      <c r="T787" s="114"/>
      <c r="U787" s="114"/>
      <c r="V787" s="114"/>
      <c r="W787" s="114"/>
      <c r="X787" s="114"/>
      <c r="Y787" s="114"/>
    </row>
    <row r="788" spans="1:25" x14ac:dyDescent="0.3">
      <c r="A788" s="6"/>
      <c r="B788" s="6"/>
      <c r="C788" s="6"/>
      <c r="D788" s="6"/>
      <c r="E788" s="6"/>
      <c r="F788" s="6"/>
      <c r="G788" s="6"/>
      <c r="H788" s="6"/>
      <c r="I788" s="6"/>
      <c r="J788" s="7"/>
      <c r="K788" s="6"/>
      <c r="L788" s="7"/>
      <c r="M788" s="7"/>
      <c r="N788" s="7"/>
      <c r="O788" s="6"/>
      <c r="P788" s="114"/>
      <c r="Q788" s="114"/>
      <c r="R788" s="114"/>
      <c r="S788" s="114"/>
      <c r="T788" s="114"/>
      <c r="U788" s="114"/>
      <c r="V788" s="114"/>
      <c r="W788" s="114"/>
      <c r="X788" s="114"/>
      <c r="Y788" s="114"/>
    </row>
    <row r="789" spans="1:25" x14ac:dyDescent="0.3">
      <c r="A789" s="6"/>
      <c r="B789" s="6"/>
      <c r="C789" s="6"/>
      <c r="D789" s="6"/>
      <c r="E789" s="6"/>
      <c r="F789" s="6"/>
      <c r="G789" s="6"/>
      <c r="H789" s="6"/>
      <c r="I789" s="6"/>
      <c r="J789" s="7"/>
      <c r="K789" s="6"/>
      <c r="L789" s="7"/>
      <c r="M789" s="7"/>
      <c r="N789" s="7"/>
      <c r="O789" s="6"/>
      <c r="P789" s="114"/>
      <c r="Q789" s="114"/>
      <c r="R789" s="114"/>
      <c r="S789" s="114"/>
      <c r="T789" s="114"/>
      <c r="U789" s="114"/>
      <c r="V789" s="114"/>
      <c r="W789" s="114"/>
      <c r="X789" s="114"/>
      <c r="Y789" s="114"/>
    </row>
    <row r="790" spans="1:25" x14ac:dyDescent="0.3">
      <c r="A790" s="6"/>
      <c r="B790" s="6"/>
      <c r="C790" s="6"/>
      <c r="D790" s="6"/>
      <c r="E790" s="6"/>
      <c r="F790" s="6"/>
      <c r="G790" s="6"/>
      <c r="H790" s="6"/>
      <c r="I790" s="6"/>
      <c r="J790" s="7"/>
      <c r="K790" s="6"/>
      <c r="L790" s="7"/>
      <c r="M790" s="7"/>
      <c r="N790" s="7"/>
      <c r="O790" s="6"/>
      <c r="P790" s="114"/>
      <c r="Q790" s="114"/>
      <c r="R790" s="114"/>
      <c r="S790" s="114"/>
      <c r="T790" s="114"/>
      <c r="U790" s="114"/>
      <c r="V790" s="114"/>
      <c r="W790" s="114"/>
      <c r="X790" s="114"/>
      <c r="Y790" s="114"/>
    </row>
    <row r="791" spans="1:25" x14ac:dyDescent="0.3">
      <c r="A791" s="6"/>
      <c r="B791" s="6"/>
      <c r="C791" s="6"/>
      <c r="D791" s="6"/>
      <c r="E791" s="6"/>
      <c r="F791" s="6"/>
      <c r="G791" s="6"/>
      <c r="H791" s="6"/>
      <c r="I791" s="6"/>
      <c r="J791" s="7"/>
      <c r="K791" s="6"/>
      <c r="L791" s="7"/>
      <c r="M791" s="7"/>
      <c r="N791" s="7"/>
      <c r="O791" s="6"/>
      <c r="P791" s="114"/>
      <c r="Q791" s="114"/>
      <c r="R791" s="114"/>
      <c r="S791" s="114"/>
      <c r="T791" s="114"/>
      <c r="U791" s="114"/>
      <c r="V791" s="114"/>
      <c r="W791" s="114"/>
      <c r="X791" s="114"/>
      <c r="Y791" s="114"/>
    </row>
    <row r="792" spans="1:25" x14ac:dyDescent="0.3">
      <c r="A792" s="6"/>
      <c r="B792" s="6"/>
      <c r="C792" s="6"/>
      <c r="D792" s="6"/>
      <c r="E792" s="6"/>
      <c r="F792" s="6"/>
      <c r="G792" s="6"/>
      <c r="H792" s="6"/>
      <c r="I792" s="6"/>
      <c r="J792" s="7"/>
      <c r="K792" s="6"/>
      <c r="L792" s="7"/>
      <c r="M792" s="7"/>
      <c r="N792" s="7"/>
      <c r="O792" s="6"/>
      <c r="P792" s="114"/>
      <c r="Q792" s="114"/>
      <c r="R792" s="114"/>
      <c r="S792" s="114"/>
      <c r="T792" s="114"/>
      <c r="U792" s="114"/>
      <c r="V792" s="114"/>
      <c r="W792" s="114"/>
      <c r="X792" s="114"/>
      <c r="Y792" s="114"/>
    </row>
    <row r="793" spans="1:25" x14ac:dyDescent="0.3">
      <c r="A793" s="6"/>
      <c r="B793" s="6"/>
      <c r="C793" s="6"/>
      <c r="D793" s="6"/>
      <c r="E793" s="6"/>
      <c r="F793" s="6"/>
      <c r="G793" s="6"/>
      <c r="H793" s="6"/>
      <c r="I793" s="6"/>
      <c r="J793" s="7"/>
      <c r="K793" s="6"/>
      <c r="L793" s="7"/>
      <c r="M793" s="7"/>
      <c r="N793" s="7"/>
      <c r="O793" s="6"/>
      <c r="P793" s="114"/>
      <c r="Q793" s="114"/>
      <c r="R793" s="114"/>
      <c r="S793" s="114"/>
      <c r="T793" s="114"/>
      <c r="U793" s="114"/>
      <c r="V793" s="114"/>
      <c r="W793" s="114"/>
      <c r="X793" s="114"/>
      <c r="Y793" s="114"/>
    </row>
    <row r="794" spans="1:25" x14ac:dyDescent="0.3">
      <c r="A794" s="6"/>
      <c r="B794" s="6"/>
      <c r="C794" s="6"/>
      <c r="D794" s="6"/>
      <c r="E794" s="6"/>
      <c r="F794" s="6"/>
      <c r="G794" s="6"/>
      <c r="H794" s="6"/>
      <c r="I794" s="6"/>
      <c r="J794" s="7"/>
      <c r="K794" s="6"/>
      <c r="L794" s="7"/>
      <c r="M794" s="7"/>
      <c r="N794" s="7"/>
      <c r="O794" s="6"/>
      <c r="P794" s="114"/>
      <c r="Q794" s="114"/>
      <c r="R794" s="114"/>
      <c r="S794" s="114"/>
      <c r="T794" s="114"/>
      <c r="U794" s="114"/>
      <c r="V794" s="114"/>
      <c r="W794" s="114"/>
      <c r="X794" s="114"/>
      <c r="Y794" s="114"/>
    </row>
    <row r="795" spans="1:25" x14ac:dyDescent="0.3">
      <c r="A795" s="6"/>
      <c r="B795" s="6"/>
      <c r="C795" s="6"/>
      <c r="D795" s="6"/>
      <c r="E795" s="6"/>
      <c r="F795" s="6"/>
      <c r="G795" s="6"/>
      <c r="H795" s="6"/>
      <c r="I795" s="6"/>
      <c r="J795" s="7"/>
      <c r="K795" s="6"/>
      <c r="L795" s="7"/>
      <c r="M795" s="7"/>
      <c r="N795" s="7"/>
      <c r="O795" s="6"/>
      <c r="P795" s="114"/>
      <c r="Q795" s="114"/>
      <c r="R795" s="114"/>
      <c r="S795" s="114"/>
      <c r="T795" s="114"/>
      <c r="U795" s="114"/>
      <c r="V795" s="114"/>
      <c r="W795" s="114"/>
      <c r="X795" s="114"/>
      <c r="Y795" s="114"/>
    </row>
    <row r="796" spans="1:25" x14ac:dyDescent="0.3">
      <c r="A796" s="6"/>
      <c r="B796" s="6"/>
      <c r="C796" s="6"/>
      <c r="D796" s="6"/>
      <c r="E796" s="6"/>
      <c r="F796" s="6"/>
      <c r="G796" s="6"/>
      <c r="H796" s="6"/>
      <c r="I796" s="6"/>
      <c r="J796" s="7"/>
      <c r="K796" s="6"/>
      <c r="L796" s="7"/>
      <c r="M796" s="7"/>
      <c r="N796" s="7"/>
      <c r="O796" s="6"/>
      <c r="P796" s="114"/>
      <c r="Q796" s="114"/>
      <c r="R796" s="114"/>
      <c r="S796" s="114"/>
      <c r="T796" s="114"/>
      <c r="U796" s="114"/>
      <c r="V796" s="114"/>
      <c r="W796" s="114"/>
      <c r="X796" s="114"/>
      <c r="Y796" s="114"/>
    </row>
    <row r="797" spans="1:25" x14ac:dyDescent="0.3">
      <c r="A797" s="6"/>
      <c r="B797" s="6"/>
      <c r="C797" s="6"/>
      <c r="D797" s="6"/>
      <c r="E797" s="6"/>
      <c r="F797" s="6"/>
      <c r="G797" s="6"/>
      <c r="H797" s="6"/>
      <c r="I797" s="6"/>
      <c r="J797" s="7"/>
      <c r="K797" s="6"/>
      <c r="L797" s="7"/>
      <c r="M797" s="7"/>
      <c r="N797" s="7"/>
      <c r="O797" s="6"/>
      <c r="P797" s="114"/>
      <c r="Q797" s="114"/>
      <c r="R797" s="114"/>
      <c r="S797" s="114"/>
      <c r="T797" s="114"/>
      <c r="U797" s="114"/>
      <c r="V797" s="114"/>
      <c r="W797" s="114"/>
      <c r="X797" s="114"/>
      <c r="Y797" s="114"/>
    </row>
    <row r="798" spans="1:25" x14ac:dyDescent="0.3">
      <c r="A798" s="6"/>
      <c r="B798" s="6"/>
      <c r="C798" s="6"/>
      <c r="D798" s="6"/>
      <c r="E798" s="6"/>
      <c r="F798" s="6"/>
      <c r="G798" s="6"/>
      <c r="H798" s="6"/>
      <c r="I798" s="6"/>
      <c r="J798" s="7"/>
      <c r="K798" s="6"/>
      <c r="L798" s="7"/>
      <c r="M798" s="7"/>
      <c r="N798" s="7"/>
      <c r="O798" s="6"/>
      <c r="P798" s="114"/>
      <c r="Q798" s="114"/>
      <c r="R798" s="114"/>
      <c r="S798" s="114"/>
      <c r="T798" s="114"/>
      <c r="U798" s="114"/>
      <c r="V798" s="114"/>
      <c r="W798" s="114"/>
      <c r="X798" s="114"/>
      <c r="Y798" s="114"/>
    </row>
    <row r="799" spans="1:25" x14ac:dyDescent="0.3">
      <c r="A799" s="6"/>
      <c r="B799" s="6"/>
      <c r="C799" s="6"/>
      <c r="D799" s="6"/>
      <c r="E799" s="6"/>
      <c r="F799" s="6"/>
      <c r="G799" s="6"/>
      <c r="H799" s="6"/>
      <c r="I799" s="6"/>
      <c r="J799" s="7"/>
      <c r="K799" s="6"/>
      <c r="L799" s="7"/>
      <c r="M799" s="7"/>
      <c r="N799" s="7"/>
      <c r="O799" s="6"/>
      <c r="P799" s="114"/>
      <c r="Q799" s="114"/>
      <c r="R799" s="114"/>
      <c r="S799" s="114"/>
      <c r="T799" s="114"/>
      <c r="U799" s="114"/>
      <c r="V799" s="114"/>
      <c r="W799" s="114"/>
      <c r="X799" s="114"/>
      <c r="Y799" s="114"/>
    </row>
    <row r="800" spans="1:25" x14ac:dyDescent="0.3">
      <c r="A800" s="6"/>
      <c r="B800" s="6"/>
      <c r="C800" s="6"/>
      <c r="D800" s="6"/>
      <c r="E800" s="6"/>
      <c r="F800" s="6"/>
      <c r="G800" s="6"/>
      <c r="H800" s="6"/>
      <c r="I800" s="6"/>
      <c r="J800" s="7"/>
      <c r="K800" s="6"/>
      <c r="L800" s="7"/>
      <c r="M800" s="7"/>
      <c r="N800" s="7"/>
      <c r="O800" s="6"/>
      <c r="P800" s="114"/>
      <c r="Q800" s="114"/>
      <c r="R800" s="114"/>
      <c r="S800" s="114"/>
      <c r="T800" s="114"/>
      <c r="U800" s="114"/>
      <c r="V800" s="114"/>
      <c r="W800" s="114"/>
      <c r="X800" s="114"/>
      <c r="Y800" s="114"/>
    </row>
    <row r="801" spans="1:25" x14ac:dyDescent="0.3">
      <c r="A801" s="6"/>
      <c r="B801" s="6"/>
      <c r="C801" s="6"/>
      <c r="D801" s="6"/>
      <c r="E801" s="6"/>
      <c r="F801" s="6"/>
      <c r="G801" s="6"/>
      <c r="H801" s="6"/>
      <c r="I801" s="6"/>
      <c r="J801" s="7"/>
      <c r="K801" s="6"/>
      <c r="L801" s="7"/>
      <c r="M801" s="7"/>
      <c r="N801" s="7"/>
      <c r="O801" s="6"/>
      <c r="P801" s="114"/>
      <c r="Q801" s="114"/>
      <c r="R801" s="114"/>
      <c r="S801" s="114"/>
      <c r="T801" s="114"/>
      <c r="U801" s="114"/>
      <c r="V801" s="114"/>
      <c r="W801" s="114"/>
      <c r="X801" s="114"/>
      <c r="Y801" s="114"/>
    </row>
    <row r="802" spans="1:25" x14ac:dyDescent="0.3">
      <c r="A802" s="6"/>
      <c r="B802" s="6"/>
      <c r="C802" s="6"/>
      <c r="D802" s="6"/>
      <c r="E802" s="6"/>
      <c r="F802" s="6"/>
      <c r="G802" s="6"/>
      <c r="H802" s="6"/>
      <c r="I802" s="6"/>
      <c r="J802" s="7"/>
      <c r="K802" s="6"/>
      <c r="L802" s="7"/>
      <c r="M802" s="7"/>
      <c r="N802" s="7"/>
      <c r="O802" s="6"/>
      <c r="P802" s="114"/>
      <c r="Q802" s="114"/>
      <c r="R802" s="114"/>
      <c r="S802" s="114"/>
      <c r="T802" s="114"/>
      <c r="U802" s="114"/>
      <c r="V802" s="114"/>
      <c r="W802" s="114"/>
      <c r="X802" s="114"/>
      <c r="Y802" s="114"/>
    </row>
    <row r="803" spans="1:25" x14ac:dyDescent="0.3">
      <c r="A803" s="6"/>
      <c r="B803" s="6"/>
      <c r="C803" s="6"/>
      <c r="D803" s="6"/>
      <c r="E803" s="6"/>
      <c r="F803" s="6"/>
      <c r="G803" s="6"/>
      <c r="H803" s="6"/>
      <c r="I803" s="6"/>
      <c r="J803" s="7"/>
      <c r="K803" s="6"/>
      <c r="L803" s="7"/>
      <c r="M803" s="7"/>
      <c r="N803" s="7"/>
      <c r="O803" s="6"/>
      <c r="P803" s="114"/>
      <c r="Q803" s="114"/>
      <c r="R803" s="114"/>
      <c r="S803" s="114"/>
      <c r="T803" s="114"/>
      <c r="U803" s="114"/>
      <c r="V803" s="114"/>
      <c r="W803" s="114"/>
      <c r="X803" s="114"/>
      <c r="Y803" s="114"/>
    </row>
    <row r="804" spans="1:25" x14ac:dyDescent="0.3">
      <c r="A804" s="6"/>
      <c r="B804" s="6"/>
      <c r="C804" s="6"/>
      <c r="D804" s="6"/>
      <c r="E804" s="6"/>
      <c r="F804" s="6"/>
      <c r="G804" s="6"/>
      <c r="H804" s="6"/>
      <c r="I804" s="6"/>
      <c r="J804" s="7"/>
      <c r="K804" s="6"/>
      <c r="L804" s="7"/>
      <c r="M804" s="7"/>
      <c r="N804" s="7"/>
      <c r="O804" s="6"/>
      <c r="P804" s="114"/>
      <c r="Q804" s="114"/>
      <c r="R804" s="114"/>
      <c r="S804" s="114"/>
      <c r="T804" s="114"/>
      <c r="U804" s="114"/>
      <c r="V804" s="114"/>
      <c r="W804" s="114"/>
      <c r="X804" s="114"/>
      <c r="Y804" s="114"/>
    </row>
    <row r="805" spans="1:25" x14ac:dyDescent="0.3">
      <c r="A805" s="6"/>
      <c r="B805" s="6"/>
      <c r="C805" s="6"/>
      <c r="D805" s="6"/>
      <c r="E805" s="6"/>
      <c r="F805" s="6"/>
      <c r="G805" s="6"/>
      <c r="H805" s="6"/>
      <c r="I805" s="6"/>
      <c r="J805" s="7"/>
      <c r="K805" s="6"/>
      <c r="L805" s="7"/>
      <c r="M805" s="7"/>
      <c r="N805" s="7"/>
      <c r="O805" s="6"/>
      <c r="P805" s="114"/>
      <c r="Q805" s="114"/>
      <c r="R805" s="114"/>
      <c r="S805" s="114"/>
      <c r="T805" s="114"/>
      <c r="U805" s="114"/>
      <c r="V805" s="114"/>
      <c r="W805" s="114"/>
      <c r="X805" s="114"/>
      <c r="Y805" s="114"/>
    </row>
    <row r="806" spans="1:25" x14ac:dyDescent="0.3">
      <c r="A806" s="6"/>
      <c r="B806" s="6"/>
      <c r="C806" s="6"/>
      <c r="D806" s="6"/>
      <c r="E806" s="6"/>
      <c r="F806" s="6"/>
      <c r="G806" s="6"/>
      <c r="H806" s="6"/>
      <c r="I806" s="6"/>
      <c r="J806" s="7"/>
      <c r="K806" s="6"/>
      <c r="L806" s="7"/>
      <c r="M806" s="7"/>
      <c r="N806" s="7"/>
      <c r="O806" s="6"/>
      <c r="P806" s="114"/>
      <c r="Q806" s="114"/>
      <c r="R806" s="114"/>
      <c r="S806" s="114"/>
      <c r="T806" s="114"/>
      <c r="U806" s="114"/>
      <c r="V806" s="114"/>
      <c r="W806" s="114"/>
      <c r="X806" s="114"/>
      <c r="Y806" s="114"/>
    </row>
    <row r="807" spans="1:25" x14ac:dyDescent="0.3">
      <c r="A807" s="6"/>
      <c r="B807" s="6"/>
      <c r="C807" s="6"/>
      <c r="D807" s="6"/>
      <c r="E807" s="6"/>
      <c r="F807" s="6"/>
      <c r="G807" s="6"/>
      <c r="H807" s="6"/>
      <c r="I807" s="6"/>
      <c r="J807" s="7"/>
      <c r="K807" s="6"/>
      <c r="L807" s="7"/>
      <c r="M807" s="7"/>
      <c r="N807" s="7"/>
      <c r="O807" s="6"/>
      <c r="P807" s="114"/>
      <c r="Q807" s="114"/>
      <c r="R807" s="114"/>
      <c r="S807" s="114"/>
      <c r="T807" s="114"/>
      <c r="U807" s="114"/>
      <c r="V807" s="114"/>
      <c r="W807" s="114"/>
      <c r="X807" s="114"/>
      <c r="Y807" s="114"/>
    </row>
    <row r="808" spans="1:25" x14ac:dyDescent="0.3">
      <c r="A808" s="6"/>
      <c r="B808" s="6"/>
      <c r="C808" s="6"/>
      <c r="D808" s="6"/>
      <c r="E808" s="6"/>
      <c r="F808" s="6"/>
      <c r="G808" s="6"/>
      <c r="H808" s="6"/>
      <c r="I808" s="6"/>
      <c r="J808" s="7"/>
      <c r="K808" s="6"/>
      <c r="L808" s="7"/>
      <c r="M808" s="7"/>
      <c r="N808" s="7"/>
      <c r="O808" s="6"/>
      <c r="P808" s="114"/>
      <c r="Q808" s="114"/>
      <c r="R808" s="114"/>
      <c r="S808" s="114"/>
      <c r="T808" s="114"/>
      <c r="U808" s="114"/>
      <c r="V808" s="114"/>
      <c r="W808" s="114"/>
      <c r="X808" s="114"/>
      <c r="Y808" s="114"/>
    </row>
    <row r="809" spans="1:25" x14ac:dyDescent="0.3">
      <c r="A809" s="6"/>
      <c r="B809" s="6"/>
      <c r="C809" s="6"/>
      <c r="D809" s="6"/>
      <c r="E809" s="6"/>
      <c r="F809" s="6"/>
      <c r="G809" s="6"/>
      <c r="H809" s="6"/>
      <c r="I809" s="6"/>
      <c r="J809" s="7"/>
      <c r="K809" s="6"/>
      <c r="L809" s="7"/>
      <c r="M809" s="7"/>
      <c r="N809" s="7"/>
      <c r="O809" s="6"/>
      <c r="P809" s="114"/>
      <c r="Q809" s="114"/>
      <c r="R809" s="114"/>
      <c r="S809" s="114"/>
      <c r="T809" s="114"/>
      <c r="U809" s="114"/>
      <c r="V809" s="114"/>
      <c r="W809" s="114"/>
      <c r="X809" s="114"/>
      <c r="Y809" s="114"/>
    </row>
    <row r="810" spans="1:25" x14ac:dyDescent="0.3">
      <c r="A810" s="6"/>
      <c r="B810" s="6"/>
      <c r="C810" s="6"/>
      <c r="D810" s="6"/>
      <c r="E810" s="6"/>
      <c r="F810" s="6"/>
      <c r="G810" s="6"/>
      <c r="H810" s="6"/>
      <c r="I810" s="6"/>
      <c r="J810" s="7"/>
      <c r="K810" s="6"/>
      <c r="L810" s="7"/>
      <c r="M810" s="7"/>
      <c r="N810" s="7"/>
      <c r="O810" s="6"/>
      <c r="P810" s="114"/>
      <c r="Q810" s="114"/>
      <c r="R810" s="114"/>
      <c r="S810" s="114"/>
      <c r="T810" s="114"/>
      <c r="U810" s="114"/>
      <c r="V810" s="114"/>
      <c r="W810" s="114"/>
      <c r="X810" s="114"/>
      <c r="Y810" s="114"/>
    </row>
    <row r="811" spans="1:25" x14ac:dyDescent="0.3">
      <c r="A811" s="6"/>
      <c r="B811" s="6"/>
      <c r="C811" s="6"/>
      <c r="D811" s="6"/>
      <c r="E811" s="6"/>
      <c r="F811" s="6"/>
      <c r="G811" s="6"/>
      <c r="H811" s="6"/>
      <c r="I811" s="6"/>
      <c r="J811" s="7"/>
      <c r="K811" s="6"/>
      <c r="L811" s="7"/>
      <c r="M811" s="7"/>
      <c r="N811" s="7"/>
      <c r="O811" s="6"/>
      <c r="P811" s="114"/>
      <c r="Q811" s="114"/>
      <c r="R811" s="114"/>
      <c r="S811" s="114"/>
      <c r="T811" s="114"/>
      <c r="U811" s="114"/>
      <c r="V811" s="114"/>
      <c r="W811" s="114"/>
      <c r="X811" s="114"/>
      <c r="Y811" s="114"/>
    </row>
    <row r="812" spans="1:25" x14ac:dyDescent="0.3">
      <c r="A812" s="6"/>
      <c r="B812" s="6"/>
      <c r="C812" s="6"/>
      <c r="D812" s="6"/>
      <c r="E812" s="6"/>
      <c r="F812" s="6"/>
      <c r="G812" s="6"/>
      <c r="H812" s="6"/>
      <c r="I812" s="6"/>
      <c r="J812" s="7"/>
      <c r="K812" s="6"/>
      <c r="L812" s="7"/>
      <c r="M812" s="7"/>
      <c r="N812" s="7"/>
      <c r="O812" s="6"/>
      <c r="P812" s="114"/>
      <c r="Q812" s="114"/>
      <c r="R812" s="114"/>
      <c r="S812" s="114"/>
      <c r="T812" s="114"/>
      <c r="U812" s="114"/>
      <c r="V812" s="114"/>
      <c r="W812" s="114"/>
      <c r="X812" s="114"/>
      <c r="Y812" s="114"/>
    </row>
    <row r="813" spans="1:25" x14ac:dyDescent="0.3">
      <c r="A813" s="6"/>
      <c r="B813" s="6"/>
      <c r="C813" s="6"/>
      <c r="D813" s="6"/>
      <c r="E813" s="6"/>
      <c r="F813" s="6"/>
      <c r="G813" s="6"/>
      <c r="H813" s="6"/>
      <c r="I813" s="6"/>
      <c r="J813" s="7"/>
      <c r="K813" s="6"/>
      <c r="L813" s="7"/>
      <c r="M813" s="7"/>
      <c r="N813" s="7"/>
      <c r="O813" s="6"/>
      <c r="P813" s="114"/>
      <c r="Q813" s="114"/>
      <c r="R813" s="114"/>
      <c r="S813" s="114"/>
      <c r="T813" s="114"/>
      <c r="U813" s="114"/>
      <c r="V813" s="114"/>
      <c r="W813" s="114"/>
      <c r="X813" s="114"/>
      <c r="Y813" s="114"/>
    </row>
    <row r="814" spans="1:25" x14ac:dyDescent="0.3">
      <c r="A814" s="6"/>
      <c r="B814" s="6"/>
      <c r="C814" s="6"/>
      <c r="D814" s="6"/>
      <c r="E814" s="6"/>
      <c r="F814" s="6"/>
      <c r="G814" s="6"/>
      <c r="H814" s="6"/>
      <c r="I814" s="6"/>
      <c r="J814" s="7"/>
      <c r="K814" s="6"/>
      <c r="L814" s="7"/>
      <c r="M814" s="7"/>
      <c r="N814" s="7"/>
      <c r="O814" s="6"/>
      <c r="P814" s="114"/>
      <c r="Q814" s="114"/>
      <c r="R814" s="114"/>
      <c r="S814" s="114"/>
      <c r="T814" s="114"/>
      <c r="U814" s="114"/>
      <c r="V814" s="114"/>
      <c r="W814" s="114"/>
      <c r="X814" s="114"/>
      <c r="Y814" s="114"/>
    </row>
    <row r="815" spans="1:25" x14ac:dyDescent="0.3">
      <c r="A815" s="6"/>
      <c r="B815" s="6"/>
      <c r="C815" s="6"/>
      <c r="D815" s="6"/>
      <c r="E815" s="6"/>
      <c r="F815" s="6"/>
      <c r="G815" s="6"/>
      <c r="H815" s="6"/>
      <c r="I815" s="6"/>
      <c r="J815" s="7"/>
      <c r="K815" s="6"/>
      <c r="L815" s="7"/>
      <c r="M815" s="7"/>
      <c r="N815" s="7"/>
      <c r="O815" s="6"/>
      <c r="P815" s="114"/>
      <c r="Q815" s="114"/>
      <c r="R815" s="114"/>
      <c r="S815" s="114"/>
      <c r="T815" s="114"/>
      <c r="U815" s="114"/>
      <c r="V815" s="114"/>
      <c r="W815" s="114"/>
      <c r="X815" s="114"/>
      <c r="Y815" s="114"/>
    </row>
    <row r="816" spans="1:25" x14ac:dyDescent="0.3">
      <c r="A816" s="6"/>
      <c r="B816" s="6"/>
      <c r="C816" s="6"/>
      <c r="D816" s="6"/>
      <c r="E816" s="6"/>
      <c r="F816" s="6"/>
      <c r="G816" s="6"/>
      <c r="H816" s="6"/>
      <c r="I816" s="6"/>
      <c r="J816" s="7"/>
      <c r="K816" s="6"/>
      <c r="L816" s="7"/>
      <c r="M816" s="7"/>
      <c r="N816" s="7"/>
      <c r="O816" s="6"/>
      <c r="P816" s="114"/>
      <c r="Q816" s="114"/>
      <c r="R816" s="114"/>
      <c r="S816" s="114"/>
      <c r="T816" s="114"/>
      <c r="U816" s="114"/>
      <c r="V816" s="114"/>
      <c r="W816" s="114"/>
      <c r="X816" s="114"/>
      <c r="Y816" s="114"/>
    </row>
    <row r="817" spans="1:25" x14ac:dyDescent="0.3">
      <c r="A817" s="6"/>
      <c r="B817" s="6"/>
      <c r="C817" s="6"/>
      <c r="D817" s="6"/>
      <c r="E817" s="6"/>
      <c r="F817" s="6"/>
      <c r="G817" s="6"/>
      <c r="H817" s="6"/>
      <c r="I817" s="6"/>
      <c r="J817" s="7"/>
      <c r="K817" s="6"/>
      <c r="L817" s="7"/>
      <c r="M817" s="7"/>
      <c r="N817" s="7"/>
      <c r="O817" s="6"/>
      <c r="P817" s="114"/>
      <c r="Q817" s="114"/>
      <c r="R817" s="114"/>
      <c r="S817" s="114"/>
      <c r="T817" s="114"/>
      <c r="U817" s="114"/>
      <c r="V817" s="114"/>
      <c r="W817" s="114"/>
      <c r="X817" s="114"/>
      <c r="Y817" s="114"/>
    </row>
    <row r="818" spans="1:25" x14ac:dyDescent="0.3">
      <c r="A818" s="6"/>
      <c r="B818" s="6"/>
      <c r="C818" s="6"/>
      <c r="D818" s="6"/>
      <c r="E818" s="6"/>
      <c r="F818" s="6"/>
      <c r="G818" s="6"/>
      <c r="H818" s="6"/>
      <c r="I818" s="6"/>
      <c r="J818" s="7"/>
      <c r="K818" s="6"/>
      <c r="L818" s="7"/>
      <c r="M818" s="7"/>
      <c r="N818" s="7"/>
      <c r="O818" s="6"/>
      <c r="P818" s="114"/>
      <c r="Q818" s="114"/>
      <c r="R818" s="114"/>
      <c r="S818" s="114"/>
      <c r="T818" s="114"/>
      <c r="U818" s="114"/>
      <c r="V818" s="114"/>
      <c r="W818" s="114"/>
      <c r="X818" s="114"/>
      <c r="Y818" s="114"/>
    </row>
    <row r="819" spans="1:25" x14ac:dyDescent="0.3">
      <c r="A819" s="6"/>
      <c r="B819" s="6"/>
      <c r="C819" s="6"/>
      <c r="D819" s="6"/>
      <c r="E819" s="6"/>
      <c r="F819" s="6"/>
      <c r="G819" s="6"/>
      <c r="H819" s="6"/>
      <c r="I819" s="6"/>
      <c r="J819" s="7"/>
      <c r="K819" s="6"/>
      <c r="L819" s="7"/>
      <c r="M819" s="7"/>
      <c r="N819" s="7"/>
      <c r="O819" s="6"/>
      <c r="P819" s="114"/>
      <c r="Q819" s="114"/>
      <c r="R819" s="114"/>
      <c r="S819" s="114"/>
      <c r="T819" s="114"/>
      <c r="U819" s="114"/>
      <c r="V819" s="114"/>
      <c r="W819" s="114"/>
      <c r="X819" s="114"/>
      <c r="Y819" s="114"/>
    </row>
    <row r="820" spans="1:25" x14ac:dyDescent="0.3">
      <c r="A820" s="6"/>
      <c r="B820" s="6"/>
      <c r="C820" s="6"/>
      <c r="D820" s="6"/>
      <c r="E820" s="6"/>
      <c r="F820" s="6"/>
      <c r="G820" s="6"/>
      <c r="H820" s="6"/>
      <c r="I820" s="6"/>
      <c r="J820" s="7"/>
      <c r="K820" s="6"/>
      <c r="L820" s="7"/>
      <c r="M820" s="7"/>
      <c r="N820" s="7"/>
      <c r="O820" s="6"/>
      <c r="P820" s="114"/>
      <c r="Q820" s="114"/>
      <c r="R820" s="114"/>
      <c r="S820" s="114"/>
      <c r="T820" s="114"/>
      <c r="U820" s="114"/>
      <c r="V820" s="114"/>
      <c r="W820" s="114"/>
      <c r="X820" s="114"/>
      <c r="Y820" s="114"/>
    </row>
    <row r="821" spans="1:25" x14ac:dyDescent="0.3">
      <c r="A821" s="6"/>
      <c r="B821" s="6"/>
      <c r="C821" s="6"/>
      <c r="D821" s="6"/>
      <c r="E821" s="6"/>
      <c r="F821" s="6"/>
      <c r="G821" s="6"/>
      <c r="H821" s="6"/>
      <c r="I821" s="6"/>
      <c r="J821" s="7"/>
      <c r="K821" s="6"/>
      <c r="L821" s="7"/>
      <c r="M821" s="7"/>
      <c r="N821" s="7"/>
      <c r="O821" s="6"/>
      <c r="P821" s="114"/>
      <c r="Q821" s="114"/>
      <c r="R821" s="114"/>
      <c r="S821" s="114"/>
      <c r="T821" s="114"/>
      <c r="U821" s="114"/>
      <c r="V821" s="114"/>
      <c r="W821" s="114"/>
      <c r="X821" s="114"/>
      <c r="Y821" s="114"/>
    </row>
    <row r="822" spans="1:25" x14ac:dyDescent="0.3">
      <c r="A822" s="6"/>
      <c r="B822" s="6"/>
      <c r="C822" s="6"/>
      <c r="D822" s="6"/>
      <c r="E822" s="6"/>
      <c r="F822" s="6"/>
      <c r="G822" s="6"/>
      <c r="H822" s="6"/>
      <c r="I822" s="6"/>
      <c r="J822" s="7"/>
      <c r="K822" s="6"/>
      <c r="L822" s="7"/>
      <c r="M822" s="7"/>
      <c r="N822" s="7"/>
      <c r="O822" s="6"/>
      <c r="P822" s="114"/>
      <c r="Q822" s="114"/>
      <c r="R822" s="114"/>
      <c r="S822" s="114"/>
      <c r="T822" s="114"/>
      <c r="U822" s="114"/>
      <c r="V822" s="114"/>
      <c r="W822" s="114"/>
      <c r="X822" s="114"/>
      <c r="Y822" s="114"/>
    </row>
    <row r="823" spans="1:25" x14ac:dyDescent="0.3">
      <c r="A823" s="6"/>
      <c r="B823" s="6"/>
      <c r="C823" s="6"/>
      <c r="D823" s="6"/>
      <c r="E823" s="6"/>
      <c r="F823" s="6"/>
      <c r="G823" s="6"/>
      <c r="H823" s="6"/>
      <c r="I823" s="6"/>
      <c r="J823" s="7"/>
      <c r="K823" s="6"/>
      <c r="L823" s="7"/>
      <c r="M823" s="7"/>
      <c r="N823" s="7"/>
      <c r="O823" s="6"/>
      <c r="P823" s="114"/>
      <c r="Q823" s="114"/>
      <c r="R823" s="114"/>
      <c r="S823" s="114"/>
      <c r="T823" s="114"/>
      <c r="U823" s="114"/>
      <c r="V823" s="114"/>
      <c r="W823" s="114"/>
      <c r="X823" s="114"/>
      <c r="Y823" s="114"/>
    </row>
    <row r="824" spans="1:25" x14ac:dyDescent="0.3">
      <c r="A824" s="6"/>
      <c r="B824" s="6"/>
      <c r="C824" s="6"/>
      <c r="D824" s="6"/>
      <c r="E824" s="6"/>
      <c r="F824" s="6"/>
      <c r="G824" s="6"/>
      <c r="H824" s="6"/>
      <c r="I824" s="6"/>
      <c r="J824" s="7"/>
      <c r="K824" s="6"/>
      <c r="L824" s="7"/>
      <c r="M824" s="7"/>
      <c r="N824" s="7"/>
      <c r="O824" s="6"/>
      <c r="P824" s="114"/>
      <c r="Q824" s="114"/>
      <c r="R824" s="114"/>
      <c r="S824" s="114"/>
      <c r="T824" s="114"/>
      <c r="U824" s="114"/>
      <c r="V824" s="114"/>
      <c r="W824" s="114"/>
      <c r="X824" s="114"/>
      <c r="Y824" s="114"/>
    </row>
    <row r="825" spans="1:25" x14ac:dyDescent="0.3">
      <c r="A825" s="6"/>
      <c r="B825" s="6"/>
      <c r="C825" s="6"/>
      <c r="D825" s="6"/>
      <c r="E825" s="6"/>
      <c r="F825" s="6"/>
      <c r="G825" s="6"/>
      <c r="H825" s="6"/>
      <c r="I825" s="6"/>
      <c r="J825" s="7"/>
      <c r="K825" s="6"/>
      <c r="L825" s="7"/>
      <c r="M825" s="7"/>
      <c r="N825" s="7"/>
      <c r="O825" s="6"/>
      <c r="P825" s="114"/>
      <c r="Q825" s="114"/>
      <c r="R825" s="114"/>
      <c r="S825" s="114"/>
      <c r="T825" s="114"/>
      <c r="U825" s="114"/>
      <c r="V825" s="114"/>
      <c r="W825" s="114"/>
      <c r="X825" s="114"/>
      <c r="Y825" s="114"/>
    </row>
    <row r="826" spans="1:25" x14ac:dyDescent="0.3">
      <c r="A826" s="6"/>
      <c r="B826" s="6"/>
      <c r="C826" s="6"/>
      <c r="D826" s="6"/>
      <c r="E826" s="6"/>
      <c r="F826" s="6"/>
      <c r="G826" s="6"/>
      <c r="H826" s="6"/>
      <c r="I826" s="6"/>
      <c r="J826" s="7"/>
      <c r="K826" s="6"/>
      <c r="L826" s="7"/>
      <c r="M826" s="7"/>
      <c r="N826" s="7"/>
      <c r="O826" s="6"/>
      <c r="P826" s="114"/>
      <c r="Q826" s="114"/>
      <c r="R826" s="114"/>
      <c r="S826" s="114"/>
      <c r="T826" s="114"/>
      <c r="U826" s="114"/>
      <c r="V826" s="114"/>
      <c r="W826" s="114"/>
      <c r="X826" s="114"/>
      <c r="Y826" s="114"/>
    </row>
    <row r="827" spans="1:25" x14ac:dyDescent="0.3">
      <c r="A827" s="6"/>
      <c r="B827" s="6"/>
      <c r="C827" s="6"/>
      <c r="D827" s="6"/>
      <c r="E827" s="6"/>
      <c r="F827" s="6"/>
      <c r="G827" s="6"/>
      <c r="H827" s="6"/>
      <c r="I827" s="6"/>
      <c r="J827" s="7"/>
      <c r="K827" s="6"/>
      <c r="L827" s="7"/>
      <c r="M827" s="7"/>
      <c r="N827" s="7"/>
      <c r="O827" s="6"/>
      <c r="P827" s="114"/>
      <c r="Q827" s="114"/>
      <c r="R827" s="114"/>
      <c r="S827" s="114"/>
      <c r="T827" s="114"/>
      <c r="U827" s="114"/>
      <c r="V827" s="114"/>
      <c r="W827" s="114"/>
      <c r="X827" s="114"/>
      <c r="Y827" s="114"/>
    </row>
    <row r="828" spans="1:25" x14ac:dyDescent="0.3">
      <c r="A828" s="6"/>
      <c r="B828" s="6"/>
      <c r="C828" s="6"/>
      <c r="D828" s="6"/>
      <c r="E828" s="6"/>
      <c r="F828" s="6"/>
      <c r="G828" s="6"/>
      <c r="H828" s="6"/>
      <c r="I828" s="6"/>
      <c r="J828" s="7"/>
      <c r="K828" s="6"/>
      <c r="L828" s="7"/>
      <c r="M828" s="7"/>
      <c r="N828" s="7"/>
      <c r="O828" s="6"/>
      <c r="P828" s="114"/>
      <c r="Q828" s="114"/>
      <c r="R828" s="114"/>
      <c r="S828" s="114"/>
      <c r="T828" s="114"/>
      <c r="U828" s="114"/>
      <c r="V828" s="114"/>
      <c r="W828" s="114"/>
      <c r="X828" s="114"/>
      <c r="Y828" s="114"/>
    </row>
    <row r="829" spans="1:25" x14ac:dyDescent="0.3">
      <c r="A829" s="6"/>
      <c r="B829" s="6"/>
      <c r="C829" s="6"/>
      <c r="D829" s="6"/>
      <c r="E829" s="6"/>
      <c r="F829" s="6"/>
      <c r="G829" s="6"/>
      <c r="H829" s="6"/>
      <c r="I829" s="6"/>
      <c r="J829" s="7"/>
      <c r="K829" s="6"/>
      <c r="L829" s="7"/>
      <c r="M829" s="7"/>
      <c r="N829" s="7"/>
      <c r="O829" s="6"/>
      <c r="P829" s="114"/>
      <c r="Q829" s="114"/>
      <c r="R829" s="114"/>
      <c r="S829" s="114"/>
      <c r="T829" s="114"/>
      <c r="U829" s="114"/>
      <c r="V829" s="114"/>
      <c r="W829" s="114"/>
      <c r="X829" s="114"/>
      <c r="Y829" s="114"/>
    </row>
    <row r="830" spans="1:25" x14ac:dyDescent="0.3">
      <c r="A830" s="6"/>
      <c r="B830" s="6"/>
      <c r="C830" s="6"/>
      <c r="D830" s="6"/>
      <c r="E830" s="6"/>
      <c r="F830" s="6"/>
      <c r="G830" s="6"/>
      <c r="H830" s="6"/>
      <c r="I830" s="6"/>
      <c r="J830" s="7"/>
      <c r="K830" s="6"/>
      <c r="L830" s="7"/>
      <c r="M830" s="7"/>
      <c r="N830" s="7"/>
      <c r="O830" s="6"/>
      <c r="P830" s="114"/>
      <c r="Q830" s="114"/>
      <c r="R830" s="114"/>
      <c r="S830" s="114"/>
      <c r="T830" s="114"/>
      <c r="U830" s="114"/>
      <c r="V830" s="114"/>
      <c r="W830" s="114"/>
      <c r="X830" s="114"/>
      <c r="Y830" s="114"/>
    </row>
    <row r="831" spans="1:25" x14ac:dyDescent="0.3">
      <c r="A831" s="6"/>
      <c r="B831" s="6"/>
      <c r="C831" s="6"/>
      <c r="D831" s="6"/>
      <c r="E831" s="6"/>
      <c r="F831" s="6"/>
      <c r="G831" s="6"/>
      <c r="H831" s="6"/>
      <c r="I831" s="6"/>
      <c r="J831" s="7"/>
      <c r="K831" s="6"/>
      <c r="L831" s="7"/>
      <c r="M831" s="7"/>
      <c r="N831" s="7"/>
      <c r="O831" s="6"/>
      <c r="P831" s="114"/>
      <c r="Q831" s="114"/>
      <c r="R831" s="114"/>
      <c r="S831" s="114"/>
      <c r="T831" s="114"/>
      <c r="U831" s="114"/>
      <c r="V831" s="114"/>
      <c r="W831" s="114"/>
      <c r="X831" s="114"/>
      <c r="Y831" s="114"/>
    </row>
    <row r="832" spans="1:25" x14ac:dyDescent="0.3">
      <c r="A832" s="6"/>
      <c r="B832" s="6"/>
      <c r="C832" s="6"/>
      <c r="D832" s="6"/>
      <c r="E832" s="6"/>
      <c r="F832" s="6"/>
      <c r="G832" s="6"/>
      <c r="H832" s="6"/>
      <c r="I832" s="6"/>
      <c r="J832" s="7"/>
      <c r="K832" s="6"/>
      <c r="L832" s="7"/>
      <c r="M832" s="7"/>
      <c r="N832" s="7"/>
      <c r="O832" s="6"/>
      <c r="P832" s="114"/>
      <c r="Q832" s="114"/>
      <c r="R832" s="114"/>
      <c r="S832" s="114"/>
      <c r="T832" s="114"/>
      <c r="U832" s="114"/>
      <c r="V832" s="114"/>
      <c r="W832" s="114"/>
      <c r="X832" s="114"/>
      <c r="Y832" s="114"/>
    </row>
    <row r="833" spans="1:25" x14ac:dyDescent="0.3">
      <c r="A833" s="6"/>
      <c r="B833" s="6"/>
      <c r="C833" s="6"/>
      <c r="D833" s="6"/>
      <c r="E833" s="6"/>
      <c r="F833" s="6"/>
      <c r="G833" s="6"/>
      <c r="H833" s="6"/>
      <c r="I833" s="6"/>
      <c r="J833" s="7"/>
      <c r="K833" s="6"/>
      <c r="L833" s="7"/>
      <c r="M833" s="7"/>
      <c r="N833" s="7"/>
      <c r="O833" s="6"/>
      <c r="P833" s="114"/>
      <c r="Q833" s="114"/>
      <c r="R833" s="114"/>
      <c r="S833" s="114"/>
      <c r="T833" s="114"/>
      <c r="U833" s="114"/>
      <c r="V833" s="114"/>
      <c r="W833" s="114"/>
      <c r="X833" s="114"/>
      <c r="Y833" s="114"/>
    </row>
    <row r="834" spans="1:25" x14ac:dyDescent="0.3">
      <c r="A834" s="6"/>
      <c r="B834" s="6"/>
      <c r="C834" s="6"/>
      <c r="D834" s="6"/>
      <c r="E834" s="6"/>
      <c r="F834" s="6"/>
      <c r="G834" s="6"/>
      <c r="H834" s="6"/>
      <c r="I834" s="6"/>
      <c r="J834" s="7"/>
      <c r="K834" s="6"/>
      <c r="L834" s="7"/>
      <c r="M834" s="7"/>
      <c r="N834" s="7"/>
      <c r="O834" s="6"/>
      <c r="P834" s="114"/>
      <c r="Q834" s="114"/>
      <c r="R834" s="114"/>
      <c r="S834" s="114"/>
      <c r="T834" s="114"/>
      <c r="U834" s="114"/>
      <c r="V834" s="114"/>
      <c r="W834" s="114"/>
      <c r="X834" s="114"/>
      <c r="Y834" s="114"/>
    </row>
    <row r="835" spans="1:25" x14ac:dyDescent="0.3">
      <c r="A835" s="6"/>
      <c r="B835" s="6"/>
      <c r="C835" s="6"/>
      <c r="D835" s="6"/>
      <c r="E835" s="6"/>
      <c r="F835" s="6"/>
      <c r="G835" s="6"/>
      <c r="H835" s="6"/>
      <c r="I835" s="6"/>
      <c r="J835" s="7"/>
      <c r="K835" s="6"/>
      <c r="L835" s="7"/>
      <c r="M835" s="7"/>
      <c r="N835" s="7"/>
      <c r="O835" s="6"/>
      <c r="P835" s="114"/>
      <c r="Q835" s="114"/>
      <c r="R835" s="114"/>
      <c r="S835" s="114"/>
      <c r="T835" s="114"/>
      <c r="U835" s="114"/>
      <c r="V835" s="114"/>
      <c r="W835" s="114"/>
      <c r="X835" s="114"/>
      <c r="Y835" s="114"/>
    </row>
    <row r="836" spans="1:25" x14ac:dyDescent="0.3">
      <c r="A836" s="6"/>
      <c r="B836" s="6"/>
      <c r="C836" s="6"/>
      <c r="D836" s="6"/>
      <c r="E836" s="6"/>
      <c r="F836" s="6"/>
      <c r="G836" s="6"/>
      <c r="H836" s="6"/>
      <c r="I836" s="6"/>
      <c r="J836" s="7"/>
      <c r="K836" s="6"/>
      <c r="L836" s="7"/>
      <c r="M836" s="7"/>
      <c r="N836" s="7"/>
      <c r="O836" s="6"/>
      <c r="P836" s="114"/>
      <c r="Q836" s="114"/>
      <c r="R836" s="114"/>
      <c r="S836" s="114"/>
      <c r="T836" s="114"/>
      <c r="U836" s="114"/>
      <c r="V836" s="114"/>
      <c r="W836" s="114"/>
      <c r="X836" s="114"/>
      <c r="Y836" s="114"/>
    </row>
    <row r="837" spans="1:25" x14ac:dyDescent="0.3">
      <c r="A837" s="6"/>
      <c r="B837" s="6"/>
      <c r="C837" s="6"/>
      <c r="D837" s="6"/>
      <c r="E837" s="6"/>
      <c r="F837" s="6"/>
      <c r="G837" s="6"/>
      <c r="H837" s="6"/>
      <c r="I837" s="6"/>
      <c r="J837" s="7"/>
      <c r="K837" s="6"/>
      <c r="L837" s="7"/>
      <c r="M837" s="7"/>
      <c r="N837" s="7"/>
      <c r="O837" s="6"/>
      <c r="P837" s="114"/>
      <c r="Q837" s="114"/>
      <c r="R837" s="114"/>
      <c r="S837" s="114"/>
      <c r="T837" s="114"/>
      <c r="U837" s="114"/>
      <c r="V837" s="114"/>
      <c r="W837" s="114"/>
      <c r="X837" s="114"/>
      <c r="Y837" s="114"/>
    </row>
    <row r="838" spans="1:25" x14ac:dyDescent="0.3">
      <c r="A838" s="6"/>
      <c r="B838" s="6"/>
      <c r="C838" s="6"/>
      <c r="D838" s="6"/>
      <c r="E838" s="6"/>
      <c r="F838" s="6"/>
      <c r="G838" s="6"/>
      <c r="H838" s="6"/>
      <c r="I838" s="6"/>
      <c r="J838" s="7"/>
      <c r="K838" s="6"/>
      <c r="L838" s="7"/>
      <c r="M838" s="7"/>
      <c r="N838" s="7"/>
      <c r="O838" s="6"/>
      <c r="P838" s="114"/>
      <c r="Q838" s="114"/>
      <c r="R838" s="114"/>
      <c r="S838" s="114"/>
      <c r="T838" s="114"/>
      <c r="U838" s="114"/>
      <c r="V838" s="114"/>
      <c r="W838" s="114"/>
      <c r="X838" s="114"/>
      <c r="Y838" s="114"/>
    </row>
    <row r="839" spans="1:25" x14ac:dyDescent="0.3">
      <c r="A839" s="6"/>
      <c r="B839" s="6"/>
      <c r="C839" s="6"/>
      <c r="D839" s="6"/>
      <c r="E839" s="6"/>
      <c r="F839" s="6"/>
      <c r="G839" s="6"/>
      <c r="H839" s="6"/>
      <c r="I839" s="6"/>
      <c r="J839" s="7"/>
      <c r="K839" s="6"/>
      <c r="L839" s="7"/>
      <c r="M839" s="7"/>
      <c r="N839" s="7"/>
      <c r="O839" s="6"/>
      <c r="P839" s="114"/>
      <c r="Q839" s="114"/>
      <c r="R839" s="114"/>
      <c r="S839" s="114"/>
      <c r="T839" s="114"/>
      <c r="U839" s="114"/>
      <c r="V839" s="114"/>
      <c r="W839" s="114"/>
      <c r="X839" s="114"/>
      <c r="Y839" s="114"/>
    </row>
    <row r="840" spans="1:25" x14ac:dyDescent="0.3">
      <c r="A840" s="6"/>
      <c r="B840" s="6"/>
      <c r="C840" s="6"/>
      <c r="D840" s="6"/>
      <c r="E840" s="6"/>
      <c r="F840" s="6"/>
      <c r="G840" s="6"/>
      <c r="H840" s="6"/>
      <c r="I840" s="6"/>
      <c r="J840" s="7"/>
      <c r="K840" s="6"/>
      <c r="L840" s="7"/>
      <c r="M840" s="7"/>
      <c r="N840" s="7"/>
      <c r="O840" s="6"/>
      <c r="P840" s="114"/>
      <c r="Q840" s="114"/>
      <c r="R840" s="114"/>
      <c r="S840" s="114"/>
      <c r="T840" s="114"/>
      <c r="U840" s="114"/>
      <c r="V840" s="114"/>
      <c r="W840" s="114"/>
      <c r="X840" s="114"/>
      <c r="Y840" s="114"/>
    </row>
    <row r="841" spans="1:25" x14ac:dyDescent="0.3">
      <c r="A841" s="6"/>
      <c r="B841" s="6"/>
      <c r="C841" s="6"/>
      <c r="D841" s="6"/>
      <c r="E841" s="6"/>
      <c r="F841" s="6"/>
      <c r="G841" s="6"/>
      <c r="H841" s="6"/>
      <c r="I841" s="6"/>
      <c r="J841" s="7"/>
      <c r="K841" s="6"/>
      <c r="L841" s="7"/>
      <c r="M841" s="7"/>
      <c r="N841" s="7"/>
      <c r="O841" s="6"/>
      <c r="P841" s="114"/>
      <c r="Q841" s="114"/>
      <c r="R841" s="114"/>
      <c r="S841" s="114"/>
      <c r="T841" s="114"/>
      <c r="U841" s="114"/>
      <c r="V841" s="114"/>
      <c r="W841" s="114"/>
      <c r="X841" s="114"/>
      <c r="Y841" s="114"/>
    </row>
    <row r="842" spans="1:25" x14ac:dyDescent="0.3">
      <c r="A842" s="6"/>
      <c r="B842" s="6"/>
      <c r="C842" s="6"/>
      <c r="D842" s="6"/>
      <c r="E842" s="6"/>
      <c r="F842" s="6"/>
      <c r="G842" s="6"/>
      <c r="H842" s="6"/>
      <c r="I842" s="6"/>
      <c r="J842" s="7"/>
      <c r="K842" s="6"/>
      <c r="L842" s="7"/>
      <c r="M842" s="7"/>
      <c r="N842" s="7"/>
      <c r="O842" s="6"/>
      <c r="P842" s="114"/>
      <c r="Q842" s="114"/>
      <c r="R842" s="114"/>
      <c r="S842" s="114"/>
      <c r="T842" s="114"/>
      <c r="U842" s="114"/>
      <c r="V842" s="114"/>
      <c r="W842" s="114"/>
      <c r="X842" s="114"/>
      <c r="Y842" s="114"/>
    </row>
    <row r="843" spans="1:25" x14ac:dyDescent="0.3">
      <c r="A843" s="6"/>
      <c r="B843" s="6"/>
      <c r="C843" s="6"/>
      <c r="D843" s="6"/>
      <c r="E843" s="6"/>
      <c r="F843" s="6"/>
      <c r="G843" s="6"/>
      <c r="H843" s="6"/>
      <c r="I843" s="6"/>
      <c r="J843" s="7"/>
      <c r="K843" s="6"/>
      <c r="L843" s="7"/>
      <c r="M843" s="7"/>
      <c r="N843" s="7"/>
      <c r="O843" s="6"/>
      <c r="P843" s="114"/>
      <c r="Q843" s="114"/>
      <c r="R843" s="114"/>
      <c r="S843" s="114"/>
      <c r="T843" s="114"/>
      <c r="U843" s="114"/>
      <c r="V843" s="114"/>
      <c r="W843" s="114"/>
      <c r="X843" s="114"/>
      <c r="Y843" s="114"/>
    </row>
    <row r="844" spans="1:25" x14ac:dyDescent="0.3">
      <c r="A844" s="6"/>
      <c r="B844" s="6"/>
      <c r="C844" s="6"/>
      <c r="D844" s="6"/>
      <c r="E844" s="6"/>
      <c r="F844" s="6"/>
      <c r="G844" s="6"/>
      <c r="H844" s="6"/>
      <c r="I844" s="6"/>
      <c r="J844" s="7"/>
      <c r="K844" s="6"/>
      <c r="L844" s="7"/>
      <c r="M844" s="7"/>
      <c r="N844" s="7"/>
      <c r="O844" s="6"/>
      <c r="P844" s="114"/>
      <c r="Q844" s="114"/>
      <c r="R844" s="114"/>
      <c r="S844" s="114"/>
      <c r="T844" s="114"/>
      <c r="U844" s="114"/>
      <c r="V844" s="114"/>
      <c r="W844" s="114"/>
      <c r="X844" s="114"/>
      <c r="Y844" s="114"/>
    </row>
    <row r="845" spans="1:25" x14ac:dyDescent="0.3">
      <c r="A845" s="6"/>
      <c r="B845" s="6"/>
      <c r="C845" s="6"/>
      <c r="D845" s="6"/>
      <c r="E845" s="6"/>
      <c r="F845" s="6"/>
      <c r="G845" s="6"/>
      <c r="H845" s="6"/>
      <c r="I845" s="6"/>
      <c r="J845" s="7"/>
      <c r="K845" s="6"/>
      <c r="L845" s="7"/>
      <c r="M845" s="7"/>
      <c r="N845" s="7"/>
      <c r="O845" s="6"/>
      <c r="P845" s="114"/>
      <c r="Q845" s="114"/>
      <c r="R845" s="114"/>
      <c r="S845" s="114"/>
      <c r="T845" s="114"/>
      <c r="U845" s="114"/>
      <c r="V845" s="114"/>
      <c r="W845" s="114"/>
      <c r="X845" s="114"/>
      <c r="Y845" s="114"/>
    </row>
    <row r="846" spans="1:25" x14ac:dyDescent="0.3">
      <c r="A846" s="6"/>
      <c r="B846" s="6"/>
      <c r="C846" s="6"/>
      <c r="D846" s="6"/>
      <c r="E846" s="6"/>
      <c r="F846" s="6"/>
      <c r="G846" s="6"/>
      <c r="H846" s="6"/>
      <c r="I846" s="6"/>
      <c r="J846" s="7"/>
      <c r="K846" s="6"/>
      <c r="L846" s="7"/>
      <c r="M846" s="7"/>
      <c r="N846" s="7"/>
      <c r="O846" s="6"/>
      <c r="P846" s="114"/>
      <c r="Q846" s="114"/>
      <c r="R846" s="114"/>
      <c r="S846" s="114"/>
      <c r="T846" s="114"/>
      <c r="U846" s="114"/>
      <c r="V846" s="114"/>
      <c r="W846" s="114"/>
      <c r="X846" s="114"/>
      <c r="Y846" s="114"/>
    </row>
    <row r="847" spans="1:25" x14ac:dyDescent="0.3">
      <c r="A847" s="6"/>
      <c r="B847" s="6"/>
      <c r="C847" s="6"/>
      <c r="D847" s="6"/>
      <c r="E847" s="6"/>
      <c r="F847" s="6"/>
      <c r="G847" s="6"/>
      <c r="H847" s="6"/>
      <c r="I847" s="6"/>
      <c r="J847" s="7"/>
      <c r="K847" s="6"/>
      <c r="L847" s="7"/>
      <c r="M847" s="7"/>
      <c r="N847" s="7"/>
      <c r="O847" s="6"/>
      <c r="P847" s="114"/>
      <c r="Q847" s="114"/>
      <c r="R847" s="114"/>
      <c r="S847" s="114"/>
      <c r="T847" s="114"/>
      <c r="U847" s="114"/>
      <c r="V847" s="114"/>
      <c r="W847" s="114"/>
      <c r="X847" s="114"/>
      <c r="Y847" s="114"/>
    </row>
    <row r="848" spans="1:25" x14ac:dyDescent="0.3">
      <c r="A848" s="6"/>
      <c r="B848" s="6"/>
      <c r="C848" s="6"/>
      <c r="D848" s="6"/>
      <c r="E848" s="6"/>
      <c r="F848" s="6"/>
      <c r="G848" s="6"/>
      <c r="H848" s="6"/>
      <c r="I848" s="6"/>
      <c r="J848" s="7"/>
      <c r="K848" s="6"/>
      <c r="L848" s="7"/>
      <c r="M848" s="7"/>
      <c r="N848" s="7"/>
      <c r="O848" s="6"/>
      <c r="P848" s="114"/>
      <c r="Q848" s="114"/>
      <c r="R848" s="114"/>
      <c r="S848" s="114"/>
      <c r="T848" s="114"/>
      <c r="U848" s="114"/>
      <c r="V848" s="114"/>
      <c r="W848" s="114"/>
      <c r="X848" s="114"/>
      <c r="Y848" s="114"/>
    </row>
    <row r="849" spans="1:25" x14ac:dyDescent="0.3">
      <c r="A849" s="6"/>
      <c r="B849" s="6"/>
      <c r="C849" s="6"/>
      <c r="D849" s="6"/>
      <c r="E849" s="6"/>
      <c r="F849" s="6"/>
      <c r="G849" s="6"/>
      <c r="H849" s="6"/>
      <c r="I849" s="6"/>
      <c r="J849" s="7"/>
      <c r="K849" s="6"/>
      <c r="L849" s="7"/>
      <c r="M849" s="7"/>
      <c r="N849" s="7"/>
      <c r="O849" s="6"/>
      <c r="P849" s="114"/>
      <c r="Q849" s="114"/>
      <c r="R849" s="114"/>
      <c r="S849" s="114"/>
      <c r="T849" s="114"/>
      <c r="U849" s="114"/>
      <c r="V849" s="114"/>
      <c r="W849" s="114"/>
      <c r="X849" s="114"/>
      <c r="Y849" s="114"/>
    </row>
    <row r="850" spans="1:25" x14ac:dyDescent="0.3">
      <c r="A850" s="6"/>
      <c r="B850" s="6"/>
      <c r="C850" s="6"/>
      <c r="D850" s="6"/>
      <c r="E850" s="6"/>
      <c r="F850" s="6"/>
      <c r="G850" s="6"/>
      <c r="H850" s="6"/>
      <c r="I850" s="6"/>
      <c r="J850" s="7"/>
      <c r="K850" s="6"/>
      <c r="L850" s="7"/>
      <c r="M850" s="7"/>
      <c r="N850" s="7"/>
      <c r="O850" s="6"/>
      <c r="P850" s="114"/>
      <c r="Q850" s="114"/>
      <c r="R850" s="114"/>
      <c r="S850" s="114"/>
      <c r="T850" s="114"/>
      <c r="U850" s="114"/>
      <c r="V850" s="114"/>
      <c r="W850" s="114"/>
      <c r="X850" s="114"/>
      <c r="Y850" s="114"/>
    </row>
    <row r="851" spans="1:25" x14ac:dyDescent="0.3">
      <c r="A851" s="6"/>
      <c r="B851" s="6"/>
      <c r="C851" s="6"/>
      <c r="D851" s="6"/>
      <c r="E851" s="6"/>
      <c r="F851" s="6"/>
      <c r="G851" s="6"/>
      <c r="H851" s="6"/>
      <c r="I851" s="6"/>
      <c r="J851" s="7"/>
      <c r="K851" s="6"/>
      <c r="L851" s="7"/>
      <c r="M851" s="7"/>
      <c r="N851" s="7"/>
      <c r="O851" s="6"/>
      <c r="P851" s="114"/>
      <c r="Q851" s="114"/>
      <c r="R851" s="114"/>
      <c r="S851" s="114"/>
      <c r="T851" s="114"/>
      <c r="U851" s="114"/>
      <c r="V851" s="114"/>
      <c r="W851" s="114"/>
      <c r="X851" s="114"/>
      <c r="Y851" s="114"/>
    </row>
    <row r="852" spans="1:25" x14ac:dyDescent="0.3">
      <c r="A852" s="6"/>
      <c r="B852" s="6"/>
      <c r="C852" s="6"/>
      <c r="D852" s="6"/>
      <c r="E852" s="6"/>
      <c r="F852" s="6"/>
      <c r="G852" s="6"/>
      <c r="H852" s="6"/>
      <c r="I852" s="6"/>
      <c r="J852" s="7"/>
      <c r="K852" s="6"/>
      <c r="L852" s="7"/>
      <c r="M852" s="7"/>
      <c r="N852" s="7"/>
      <c r="O852" s="6"/>
      <c r="P852" s="114"/>
      <c r="Q852" s="114"/>
      <c r="R852" s="114"/>
      <c r="S852" s="114"/>
      <c r="T852" s="114"/>
      <c r="U852" s="114"/>
      <c r="V852" s="114"/>
      <c r="W852" s="114"/>
      <c r="X852" s="114"/>
      <c r="Y852" s="114"/>
    </row>
    <row r="853" spans="1:25" x14ac:dyDescent="0.3">
      <c r="A853" s="6"/>
      <c r="B853" s="6"/>
      <c r="C853" s="6"/>
      <c r="D853" s="6"/>
      <c r="E853" s="6"/>
      <c r="F853" s="6"/>
      <c r="G853" s="6"/>
      <c r="H853" s="6"/>
      <c r="I853" s="6"/>
      <c r="J853" s="7"/>
      <c r="K853" s="6"/>
      <c r="L853" s="7"/>
      <c r="M853" s="7"/>
      <c r="N853" s="7"/>
      <c r="O853" s="6"/>
      <c r="P853" s="114"/>
      <c r="Q853" s="114"/>
      <c r="R853" s="114"/>
      <c r="S853" s="114"/>
      <c r="T853" s="114"/>
      <c r="U853" s="114"/>
      <c r="V853" s="114"/>
      <c r="W853" s="114"/>
      <c r="X853" s="114"/>
      <c r="Y853" s="114"/>
    </row>
    <row r="854" spans="1:25" x14ac:dyDescent="0.3">
      <c r="A854" s="6"/>
      <c r="B854" s="6"/>
      <c r="C854" s="6"/>
      <c r="D854" s="6"/>
      <c r="E854" s="6"/>
      <c r="F854" s="6"/>
      <c r="G854" s="6"/>
      <c r="H854" s="6"/>
      <c r="I854" s="6"/>
      <c r="J854" s="7"/>
      <c r="K854" s="6"/>
      <c r="L854" s="7"/>
      <c r="M854" s="7"/>
      <c r="N854" s="7"/>
      <c r="O854" s="6"/>
      <c r="P854" s="114"/>
      <c r="Q854" s="114"/>
      <c r="R854" s="114"/>
      <c r="S854" s="114"/>
      <c r="T854" s="114"/>
      <c r="U854" s="114"/>
      <c r="V854" s="114"/>
      <c r="W854" s="114"/>
      <c r="X854" s="114"/>
      <c r="Y854" s="114"/>
    </row>
    <row r="855" spans="1:25" x14ac:dyDescent="0.3">
      <c r="A855" s="6"/>
      <c r="B855" s="6"/>
      <c r="C855" s="6"/>
      <c r="D855" s="6"/>
      <c r="E855" s="6"/>
      <c r="F855" s="6"/>
      <c r="G855" s="6"/>
      <c r="H855" s="6"/>
      <c r="I855" s="6"/>
      <c r="J855" s="7"/>
      <c r="K855" s="6"/>
      <c r="L855" s="7"/>
      <c r="M855" s="7"/>
      <c r="N855" s="7"/>
      <c r="O855" s="6"/>
      <c r="P855" s="114"/>
      <c r="Q855" s="114"/>
      <c r="R855" s="114"/>
      <c r="S855" s="114"/>
      <c r="T855" s="114"/>
      <c r="U855" s="114"/>
      <c r="V855" s="114"/>
      <c r="W855" s="114"/>
      <c r="X855" s="114"/>
      <c r="Y855" s="114"/>
    </row>
    <row r="856" spans="1:25" x14ac:dyDescent="0.3">
      <c r="A856" s="6"/>
      <c r="B856" s="6"/>
      <c r="C856" s="6"/>
      <c r="D856" s="6"/>
      <c r="E856" s="6"/>
      <c r="F856" s="6"/>
      <c r="G856" s="6"/>
      <c r="H856" s="6"/>
      <c r="I856" s="6"/>
      <c r="J856" s="7"/>
      <c r="K856" s="6"/>
      <c r="L856" s="7"/>
      <c r="M856" s="7"/>
      <c r="N856" s="7"/>
      <c r="O856" s="6"/>
      <c r="P856" s="114"/>
      <c r="Q856" s="114"/>
      <c r="R856" s="114"/>
      <c r="S856" s="114"/>
      <c r="T856" s="114"/>
      <c r="U856" s="114"/>
      <c r="V856" s="114"/>
      <c r="W856" s="114"/>
      <c r="X856" s="114"/>
      <c r="Y856" s="114"/>
    </row>
    <row r="857" spans="1:25" x14ac:dyDescent="0.3">
      <c r="A857" s="6"/>
      <c r="B857" s="6"/>
      <c r="C857" s="6"/>
      <c r="D857" s="6"/>
      <c r="E857" s="6"/>
      <c r="F857" s="6"/>
      <c r="G857" s="6"/>
      <c r="H857" s="6"/>
      <c r="I857" s="6"/>
      <c r="J857" s="7"/>
      <c r="K857" s="6"/>
      <c r="L857" s="7"/>
      <c r="M857" s="7"/>
      <c r="N857" s="7"/>
      <c r="O857" s="6"/>
      <c r="P857" s="114"/>
      <c r="Q857" s="114"/>
      <c r="R857" s="114"/>
      <c r="S857" s="114"/>
      <c r="T857" s="114"/>
      <c r="U857" s="114"/>
      <c r="V857" s="114"/>
      <c r="W857" s="114"/>
      <c r="X857" s="114"/>
      <c r="Y857" s="114"/>
    </row>
    <row r="858" spans="1:25" x14ac:dyDescent="0.3">
      <c r="A858" s="6"/>
      <c r="B858" s="6"/>
      <c r="C858" s="6"/>
      <c r="D858" s="6"/>
      <c r="E858" s="6"/>
      <c r="F858" s="6"/>
      <c r="G858" s="6"/>
      <c r="H858" s="6"/>
      <c r="I858" s="6"/>
      <c r="J858" s="7"/>
      <c r="K858" s="6"/>
      <c r="L858" s="7"/>
      <c r="M858" s="7"/>
      <c r="N858" s="7"/>
      <c r="O858" s="6"/>
      <c r="P858" s="114"/>
      <c r="Q858" s="114"/>
      <c r="R858" s="114"/>
      <c r="S858" s="114"/>
      <c r="T858" s="114"/>
      <c r="U858" s="114"/>
      <c r="V858" s="114"/>
      <c r="W858" s="114"/>
      <c r="X858" s="114"/>
      <c r="Y858" s="114"/>
    </row>
    <row r="859" spans="1:25" x14ac:dyDescent="0.3">
      <c r="A859" s="6"/>
      <c r="B859" s="6"/>
      <c r="C859" s="6"/>
      <c r="D859" s="6"/>
      <c r="E859" s="6"/>
      <c r="F859" s="6"/>
      <c r="G859" s="6"/>
      <c r="H859" s="6"/>
      <c r="I859" s="6"/>
      <c r="J859" s="7"/>
      <c r="K859" s="6"/>
      <c r="L859" s="7"/>
      <c r="M859" s="7"/>
      <c r="N859" s="7"/>
      <c r="O859" s="6"/>
      <c r="P859" s="114"/>
      <c r="Q859" s="114"/>
      <c r="R859" s="114"/>
      <c r="S859" s="114"/>
      <c r="T859" s="114"/>
      <c r="U859" s="114"/>
      <c r="V859" s="114"/>
      <c r="W859" s="114"/>
      <c r="X859" s="114"/>
      <c r="Y859" s="114"/>
    </row>
    <row r="860" spans="1:25" x14ac:dyDescent="0.3">
      <c r="A860" s="6"/>
      <c r="B860" s="6"/>
      <c r="C860" s="6"/>
      <c r="D860" s="6"/>
      <c r="E860" s="6"/>
      <c r="F860" s="6"/>
      <c r="G860" s="6"/>
      <c r="H860" s="6"/>
      <c r="I860" s="6"/>
      <c r="J860" s="7"/>
      <c r="K860" s="6"/>
      <c r="L860" s="7"/>
      <c r="M860" s="7"/>
      <c r="N860" s="7"/>
      <c r="O860" s="6"/>
      <c r="P860" s="114"/>
      <c r="Q860" s="114"/>
      <c r="R860" s="114"/>
      <c r="S860" s="114"/>
      <c r="T860" s="114"/>
      <c r="U860" s="114"/>
      <c r="V860" s="114"/>
      <c r="W860" s="114"/>
      <c r="X860" s="114"/>
      <c r="Y860" s="114"/>
    </row>
    <row r="861" spans="1:25" x14ac:dyDescent="0.3">
      <c r="A861" s="6"/>
      <c r="B861" s="6"/>
      <c r="C861" s="6"/>
      <c r="D861" s="6"/>
      <c r="E861" s="6"/>
      <c r="F861" s="6"/>
      <c r="G861" s="6"/>
      <c r="H861" s="6"/>
      <c r="I861" s="6"/>
      <c r="J861" s="7"/>
      <c r="K861" s="6"/>
      <c r="L861" s="7"/>
      <c r="M861" s="7"/>
      <c r="N861" s="7"/>
      <c r="O861" s="6"/>
      <c r="P861" s="114"/>
      <c r="Q861" s="114"/>
      <c r="R861" s="114"/>
      <c r="S861" s="114"/>
      <c r="T861" s="114"/>
      <c r="U861" s="114"/>
      <c r="V861" s="114"/>
      <c r="W861" s="114"/>
      <c r="X861" s="114"/>
      <c r="Y861" s="114"/>
    </row>
    <row r="862" spans="1:25" x14ac:dyDescent="0.3">
      <c r="A862" s="6"/>
      <c r="B862" s="6"/>
      <c r="C862" s="6"/>
      <c r="D862" s="6"/>
      <c r="E862" s="6"/>
      <c r="F862" s="6"/>
      <c r="G862" s="6"/>
      <c r="H862" s="6"/>
      <c r="I862" s="6"/>
      <c r="J862" s="7"/>
      <c r="K862" s="6"/>
      <c r="L862" s="7"/>
      <c r="M862" s="7"/>
      <c r="N862" s="7"/>
      <c r="O862" s="6"/>
      <c r="P862" s="114"/>
      <c r="Q862" s="114"/>
      <c r="R862" s="114"/>
      <c r="S862" s="114"/>
      <c r="T862" s="114"/>
      <c r="U862" s="114"/>
      <c r="V862" s="114"/>
      <c r="W862" s="114"/>
      <c r="X862" s="114"/>
      <c r="Y862" s="114"/>
    </row>
    <row r="863" spans="1:25" x14ac:dyDescent="0.3">
      <c r="A863" s="6"/>
      <c r="B863" s="6"/>
      <c r="C863" s="6"/>
      <c r="D863" s="6"/>
      <c r="E863" s="6"/>
      <c r="F863" s="6"/>
      <c r="G863" s="6"/>
      <c r="H863" s="6"/>
      <c r="I863" s="6"/>
      <c r="J863" s="7"/>
      <c r="K863" s="6"/>
      <c r="L863" s="7"/>
      <c r="M863" s="7"/>
      <c r="N863" s="7"/>
      <c r="O863" s="6"/>
      <c r="P863" s="114"/>
      <c r="Q863" s="114"/>
      <c r="R863" s="114"/>
      <c r="S863" s="114"/>
      <c r="T863" s="114"/>
      <c r="U863" s="114"/>
      <c r="V863" s="114"/>
      <c r="W863" s="114"/>
      <c r="X863" s="114"/>
      <c r="Y863" s="114"/>
    </row>
    <row r="864" spans="1:25" x14ac:dyDescent="0.3">
      <c r="A864" s="6"/>
      <c r="B864" s="6"/>
      <c r="C864" s="6"/>
      <c r="D864" s="6"/>
      <c r="E864" s="6"/>
      <c r="F864" s="6"/>
      <c r="G864" s="6"/>
      <c r="H864" s="6"/>
      <c r="I864" s="6"/>
      <c r="J864" s="7"/>
      <c r="K864" s="6"/>
      <c r="L864" s="7"/>
      <c r="M864" s="7"/>
      <c r="N864" s="7"/>
      <c r="O864" s="6"/>
      <c r="P864" s="114"/>
      <c r="Q864" s="114"/>
      <c r="R864" s="114"/>
      <c r="S864" s="114"/>
      <c r="T864" s="114"/>
      <c r="U864" s="114"/>
      <c r="V864" s="114"/>
      <c r="W864" s="114"/>
      <c r="X864" s="114"/>
      <c r="Y864" s="114"/>
    </row>
    <row r="865" spans="1:25" x14ac:dyDescent="0.3">
      <c r="A865" s="6"/>
      <c r="B865" s="6"/>
      <c r="C865" s="6"/>
      <c r="D865" s="6"/>
      <c r="E865" s="6"/>
      <c r="F865" s="6"/>
      <c r="G865" s="6"/>
      <c r="H865" s="6"/>
      <c r="I865" s="6"/>
      <c r="J865" s="7"/>
      <c r="K865" s="6"/>
      <c r="L865" s="7"/>
      <c r="M865" s="7"/>
      <c r="N865" s="7"/>
      <c r="O865" s="6"/>
      <c r="P865" s="114"/>
      <c r="Q865" s="114"/>
      <c r="R865" s="114"/>
      <c r="S865" s="114"/>
      <c r="T865" s="114"/>
      <c r="U865" s="114"/>
      <c r="V865" s="114"/>
      <c r="W865" s="114"/>
      <c r="X865" s="114"/>
      <c r="Y865" s="114"/>
    </row>
    <row r="866" spans="1:25" x14ac:dyDescent="0.3">
      <c r="A866" s="6"/>
      <c r="B866" s="6"/>
      <c r="C866" s="6"/>
      <c r="D866" s="6"/>
      <c r="E866" s="6"/>
      <c r="F866" s="6"/>
      <c r="G866" s="6"/>
      <c r="H866" s="6"/>
      <c r="I866" s="6"/>
      <c r="J866" s="7"/>
      <c r="K866" s="6"/>
      <c r="L866" s="7"/>
      <c r="M866" s="7"/>
      <c r="N866" s="7"/>
      <c r="O866" s="6"/>
      <c r="P866" s="114"/>
      <c r="Q866" s="114"/>
      <c r="R866" s="114"/>
      <c r="S866" s="114"/>
      <c r="T866" s="114"/>
      <c r="U866" s="114"/>
      <c r="V866" s="114"/>
      <c r="W866" s="114"/>
      <c r="X866" s="114"/>
      <c r="Y866" s="114"/>
    </row>
    <row r="867" spans="1:25" x14ac:dyDescent="0.3">
      <c r="A867" s="6"/>
      <c r="B867" s="6"/>
      <c r="C867" s="6"/>
      <c r="D867" s="6"/>
      <c r="E867" s="6"/>
      <c r="F867" s="6"/>
      <c r="G867" s="6"/>
      <c r="H867" s="6"/>
      <c r="I867" s="6"/>
      <c r="J867" s="7"/>
      <c r="K867" s="6"/>
      <c r="L867" s="7"/>
      <c r="M867" s="7"/>
      <c r="N867" s="7"/>
      <c r="O867" s="6"/>
      <c r="P867" s="114"/>
      <c r="Q867" s="114"/>
      <c r="R867" s="114"/>
      <c r="S867" s="114"/>
      <c r="T867" s="114"/>
      <c r="U867" s="114"/>
      <c r="V867" s="114"/>
      <c r="W867" s="114"/>
      <c r="X867" s="114"/>
      <c r="Y867" s="114"/>
    </row>
    <row r="868" spans="1:25" x14ac:dyDescent="0.3">
      <c r="A868" s="6"/>
      <c r="B868" s="6"/>
      <c r="C868" s="6"/>
      <c r="D868" s="6"/>
      <c r="E868" s="6"/>
      <c r="F868" s="6"/>
      <c r="G868" s="6"/>
      <c r="H868" s="6"/>
      <c r="I868" s="6"/>
      <c r="J868" s="7"/>
      <c r="K868" s="6"/>
      <c r="L868" s="7"/>
      <c r="M868" s="7"/>
      <c r="N868" s="7"/>
      <c r="O868" s="6"/>
      <c r="P868" s="114"/>
      <c r="Q868" s="114"/>
      <c r="R868" s="114"/>
      <c r="S868" s="114"/>
      <c r="T868" s="114"/>
      <c r="U868" s="114"/>
      <c r="V868" s="114"/>
      <c r="W868" s="114"/>
      <c r="X868" s="114"/>
      <c r="Y868" s="114"/>
    </row>
    <row r="869" spans="1:25" x14ac:dyDescent="0.3">
      <c r="A869" s="6"/>
      <c r="B869" s="6"/>
      <c r="C869" s="6"/>
      <c r="D869" s="6"/>
      <c r="E869" s="6"/>
      <c r="F869" s="6"/>
      <c r="G869" s="6"/>
      <c r="H869" s="6"/>
      <c r="I869" s="6"/>
      <c r="J869" s="7"/>
      <c r="K869" s="6"/>
      <c r="L869" s="7"/>
      <c r="M869" s="7"/>
      <c r="N869" s="7"/>
      <c r="O869" s="6"/>
      <c r="P869" s="114"/>
      <c r="Q869" s="114"/>
      <c r="R869" s="114"/>
      <c r="S869" s="114"/>
      <c r="T869" s="114"/>
      <c r="U869" s="114"/>
      <c r="V869" s="114"/>
      <c r="W869" s="114"/>
      <c r="X869" s="114"/>
      <c r="Y869" s="114"/>
    </row>
    <row r="870" spans="1:25" x14ac:dyDescent="0.3">
      <c r="A870" s="6"/>
      <c r="B870" s="6"/>
      <c r="C870" s="6"/>
      <c r="D870" s="6"/>
      <c r="E870" s="6"/>
      <c r="F870" s="6"/>
      <c r="G870" s="6"/>
      <c r="H870" s="6"/>
      <c r="I870" s="6"/>
      <c r="J870" s="7"/>
      <c r="K870" s="6"/>
      <c r="L870" s="7"/>
      <c r="M870" s="7"/>
      <c r="N870" s="7"/>
      <c r="O870" s="6"/>
      <c r="P870" s="114"/>
      <c r="Q870" s="114"/>
      <c r="R870" s="114"/>
      <c r="S870" s="114"/>
      <c r="T870" s="114"/>
      <c r="U870" s="114"/>
      <c r="V870" s="114"/>
      <c r="W870" s="114"/>
      <c r="X870" s="114"/>
      <c r="Y870" s="114"/>
    </row>
    <row r="871" spans="1:25" x14ac:dyDescent="0.3">
      <c r="A871" s="6"/>
      <c r="B871" s="6"/>
      <c r="C871" s="6"/>
      <c r="D871" s="6"/>
      <c r="E871" s="6"/>
      <c r="F871" s="6"/>
      <c r="G871" s="6"/>
      <c r="H871" s="6"/>
      <c r="I871" s="6"/>
      <c r="J871" s="7"/>
      <c r="K871" s="6"/>
      <c r="L871" s="7"/>
      <c r="M871" s="7"/>
      <c r="N871" s="7"/>
      <c r="O871" s="6"/>
      <c r="P871" s="114"/>
      <c r="Q871" s="114"/>
      <c r="R871" s="114"/>
      <c r="S871" s="114"/>
      <c r="T871" s="114"/>
      <c r="U871" s="114"/>
      <c r="V871" s="114"/>
      <c r="W871" s="114"/>
      <c r="X871" s="114"/>
      <c r="Y871" s="114"/>
    </row>
    <row r="872" spans="1:25" x14ac:dyDescent="0.3">
      <c r="A872" s="6"/>
      <c r="B872" s="6"/>
      <c r="C872" s="6"/>
      <c r="D872" s="6"/>
      <c r="E872" s="6"/>
      <c r="F872" s="6"/>
      <c r="G872" s="6"/>
      <c r="H872" s="6"/>
      <c r="I872" s="6"/>
      <c r="J872" s="7"/>
      <c r="K872" s="6"/>
      <c r="L872" s="7"/>
      <c r="M872" s="7"/>
      <c r="N872" s="7"/>
      <c r="O872" s="6"/>
      <c r="P872" s="114"/>
      <c r="Q872" s="114"/>
      <c r="R872" s="114"/>
      <c r="S872" s="114"/>
      <c r="T872" s="114"/>
      <c r="U872" s="114"/>
      <c r="V872" s="114"/>
      <c r="W872" s="114"/>
      <c r="X872" s="114"/>
      <c r="Y872" s="114"/>
    </row>
    <row r="873" spans="1:25" x14ac:dyDescent="0.3">
      <c r="A873" s="6"/>
      <c r="B873" s="6"/>
      <c r="C873" s="6"/>
      <c r="D873" s="6"/>
      <c r="E873" s="6"/>
      <c r="F873" s="6"/>
      <c r="G873" s="6"/>
      <c r="H873" s="6"/>
      <c r="I873" s="6"/>
      <c r="J873" s="7"/>
      <c r="K873" s="6"/>
      <c r="L873" s="7"/>
      <c r="M873" s="7"/>
      <c r="N873" s="7"/>
      <c r="O873" s="6"/>
      <c r="P873" s="114"/>
      <c r="Q873" s="114"/>
      <c r="R873" s="114"/>
      <c r="S873" s="114"/>
      <c r="T873" s="114"/>
      <c r="U873" s="114"/>
      <c r="V873" s="114"/>
      <c r="W873" s="114"/>
      <c r="X873" s="114"/>
      <c r="Y873" s="114"/>
    </row>
    <row r="874" spans="1:25" x14ac:dyDescent="0.3">
      <c r="A874" s="6"/>
      <c r="B874" s="6"/>
      <c r="C874" s="6"/>
      <c r="D874" s="6"/>
      <c r="E874" s="6"/>
      <c r="F874" s="6"/>
      <c r="G874" s="6"/>
      <c r="H874" s="6"/>
      <c r="I874" s="6"/>
      <c r="J874" s="7"/>
      <c r="K874" s="6"/>
      <c r="L874" s="7"/>
      <c r="M874" s="7"/>
      <c r="N874" s="7"/>
      <c r="O874" s="6"/>
      <c r="P874" s="114"/>
      <c r="Q874" s="114"/>
      <c r="R874" s="114"/>
      <c r="S874" s="114"/>
      <c r="T874" s="114"/>
      <c r="U874" s="114"/>
      <c r="V874" s="114"/>
      <c r="W874" s="114"/>
      <c r="X874" s="114"/>
      <c r="Y874" s="114"/>
    </row>
    <row r="875" spans="1:25" x14ac:dyDescent="0.3">
      <c r="A875" s="6"/>
      <c r="B875" s="6"/>
      <c r="C875" s="6"/>
      <c r="D875" s="6"/>
      <c r="E875" s="6"/>
      <c r="F875" s="6"/>
      <c r="G875" s="6"/>
      <c r="H875" s="6"/>
      <c r="I875" s="6"/>
      <c r="J875" s="7"/>
      <c r="K875" s="6"/>
      <c r="L875" s="7"/>
      <c r="M875" s="7"/>
      <c r="N875" s="7"/>
      <c r="O875" s="6"/>
      <c r="P875" s="114"/>
      <c r="Q875" s="114"/>
      <c r="R875" s="114"/>
      <c r="S875" s="114"/>
      <c r="T875" s="114"/>
      <c r="U875" s="114"/>
      <c r="V875" s="114"/>
      <c r="W875" s="114"/>
      <c r="X875" s="114"/>
      <c r="Y875" s="114"/>
    </row>
    <row r="876" spans="1:25" x14ac:dyDescent="0.3">
      <c r="A876" s="6"/>
      <c r="B876" s="6"/>
      <c r="C876" s="6"/>
      <c r="D876" s="6"/>
      <c r="E876" s="6"/>
      <c r="F876" s="6"/>
      <c r="G876" s="6"/>
      <c r="H876" s="6"/>
      <c r="I876" s="6"/>
      <c r="J876" s="7"/>
      <c r="K876" s="6"/>
      <c r="L876" s="7"/>
      <c r="M876" s="7"/>
      <c r="N876" s="7"/>
      <c r="O876" s="6"/>
      <c r="P876" s="114"/>
      <c r="Q876" s="114"/>
      <c r="R876" s="114"/>
      <c r="S876" s="114"/>
      <c r="T876" s="114"/>
      <c r="U876" s="114"/>
      <c r="V876" s="114"/>
      <c r="W876" s="114"/>
      <c r="X876" s="114"/>
      <c r="Y876" s="114"/>
    </row>
    <row r="877" spans="1:25" x14ac:dyDescent="0.3">
      <c r="A877" s="6"/>
      <c r="B877" s="6"/>
      <c r="C877" s="6"/>
      <c r="D877" s="6"/>
      <c r="E877" s="6"/>
      <c r="F877" s="6"/>
      <c r="G877" s="6"/>
      <c r="H877" s="6"/>
      <c r="I877" s="6"/>
      <c r="J877" s="7"/>
      <c r="K877" s="6"/>
      <c r="L877" s="7"/>
      <c r="M877" s="7"/>
      <c r="N877" s="7"/>
      <c r="O877" s="6"/>
      <c r="P877" s="114"/>
      <c r="Q877" s="114"/>
      <c r="R877" s="114"/>
      <c r="S877" s="114"/>
      <c r="T877" s="114"/>
      <c r="U877" s="114"/>
      <c r="V877" s="114"/>
      <c r="W877" s="114"/>
      <c r="X877" s="114"/>
      <c r="Y877" s="114"/>
    </row>
    <row r="878" spans="1:25" x14ac:dyDescent="0.3">
      <c r="A878" s="6"/>
      <c r="B878" s="6"/>
      <c r="C878" s="6"/>
      <c r="D878" s="6"/>
      <c r="E878" s="6"/>
      <c r="F878" s="6"/>
      <c r="G878" s="6"/>
      <c r="H878" s="6"/>
      <c r="I878" s="6"/>
      <c r="J878" s="7"/>
      <c r="K878" s="6"/>
      <c r="L878" s="7"/>
      <c r="M878" s="7"/>
      <c r="N878" s="7"/>
      <c r="O878" s="6"/>
      <c r="P878" s="114"/>
      <c r="Q878" s="114"/>
      <c r="R878" s="114"/>
      <c r="S878" s="114"/>
      <c r="T878" s="114"/>
      <c r="U878" s="114"/>
      <c r="V878" s="114"/>
      <c r="W878" s="114"/>
      <c r="X878" s="114"/>
      <c r="Y878" s="114"/>
    </row>
    <row r="879" spans="1:25" x14ac:dyDescent="0.3">
      <c r="A879" s="6"/>
      <c r="B879" s="6"/>
      <c r="C879" s="6"/>
      <c r="D879" s="6"/>
      <c r="E879" s="6"/>
      <c r="F879" s="6"/>
      <c r="G879" s="6"/>
      <c r="H879" s="6"/>
      <c r="I879" s="6"/>
      <c r="J879" s="7"/>
      <c r="K879" s="6"/>
      <c r="L879" s="7"/>
      <c r="M879" s="7"/>
      <c r="N879" s="7"/>
      <c r="O879" s="6"/>
      <c r="P879" s="114"/>
      <c r="Q879" s="114"/>
      <c r="R879" s="114"/>
      <c r="S879" s="114"/>
      <c r="T879" s="114"/>
      <c r="U879" s="114"/>
      <c r="V879" s="114"/>
      <c r="W879" s="114"/>
      <c r="X879" s="114"/>
      <c r="Y879" s="114"/>
    </row>
    <row r="880" spans="1:25" x14ac:dyDescent="0.3">
      <c r="A880" s="6"/>
      <c r="B880" s="6"/>
      <c r="C880" s="6"/>
      <c r="D880" s="6"/>
      <c r="E880" s="6"/>
      <c r="F880" s="6"/>
      <c r="G880" s="6"/>
      <c r="H880" s="6"/>
      <c r="I880" s="6"/>
      <c r="J880" s="7"/>
      <c r="K880" s="6"/>
      <c r="L880" s="7"/>
      <c r="M880" s="7"/>
      <c r="N880" s="7"/>
      <c r="O880" s="6"/>
      <c r="P880" s="114"/>
      <c r="Q880" s="114"/>
      <c r="R880" s="114"/>
      <c r="S880" s="114"/>
      <c r="T880" s="114"/>
      <c r="U880" s="114"/>
      <c r="V880" s="114"/>
      <c r="W880" s="114"/>
      <c r="X880" s="114"/>
      <c r="Y880" s="114"/>
    </row>
    <row r="881" spans="1:25" x14ac:dyDescent="0.3">
      <c r="A881" s="6"/>
      <c r="B881" s="6"/>
      <c r="C881" s="6"/>
      <c r="D881" s="6"/>
      <c r="E881" s="6"/>
      <c r="F881" s="6"/>
      <c r="G881" s="6"/>
      <c r="H881" s="6"/>
      <c r="I881" s="6"/>
      <c r="J881" s="7"/>
      <c r="K881" s="6"/>
      <c r="L881" s="7"/>
      <c r="M881" s="7"/>
      <c r="N881" s="7"/>
      <c r="O881" s="6"/>
      <c r="P881" s="114"/>
      <c r="Q881" s="114"/>
      <c r="R881" s="114"/>
      <c r="S881" s="114"/>
      <c r="T881" s="114"/>
      <c r="U881" s="114"/>
      <c r="V881" s="114"/>
      <c r="W881" s="114"/>
      <c r="X881" s="114"/>
      <c r="Y881" s="114"/>
    </row>
    <row r="882" spans="1:25" x14ac:dyDescent="0.3">
      <c r="A882" s="6"/>
      <c r="B882" s="6"/>
      <c r="C882" s="6"/>
      <c r="D882" s="6"/>
      <c r="E882" s="6"/>
      <c r="F882" s="6"/>
      <c r="G882" s="6"/>
      <c r="H882" s="6"/>
      <c r="I882" s="6"/>
      <c r="J882" s="7"/>
      <c r="K882" s="6"/>
      <c r="L882" s="7"/>
      <c r="M882" s="7"/>
      <c r="N882" s="7"/>
      <c r="O882" s="6"/>
      <c r="P882" s="114"/>
      <c r="Q882" s="114"/>
      <c r="R882" s="114"/>
      <c r="S882" s="114"/>
      <c r="T882" s="114"/>
      <c r="U882" s="114"/>
      <c r="V882" s="114"/>
      <c r="W882" s="114"/>
      <c r="X882" s="114"/>
      <c r="Y882" s="114"/>
    </row>
    <row r="883" spans="1:25" x14ac:dyDescent="0.3">
      <c r="A883" s="6"/>
      <c r="B883" s="6"/>
      <c r="C883" s="6"/>
      <c r="D883" s="6"/>
      <c r="E883" s="6"/>
      <c r="F883" s="6"/>
      <c r="G883" s="6"/>
      <c r="H883" s="6"/>
      <c r="I883" s="6"/>
      <c r="J883" s="7"/>
      <c r="K883" s="6"/>
      <c r="L883" s="7"/>
      <c r="M883" s="7"/>
      <c r="N883" s="7"/>
      <c r="O883" s="6"/>
      <c r="P883" s="114"/>
      <c r="Q883" s="114"/>
      <c r="R883" s="114"/>
      <c r="S883" s="114"/>
      <c r="T883" s="114"/>
      <c r="U883" s="114"/>
      <c r="V883" s="114"/>
      <c r="W883" s="114"/>
      <c r="X883" s="114"/>
      <c r="Y883" s="114"/>
    </row>
    <row r="884" spans="1:25" x14ac:dyDescent="0.3">
      <c r="A884" s="6"/>
      <c r="B884" s="6"/>
      <c r="C884" s="6"/>
      <c r="D884" s="6"/>
      <c r="E884" s="6"/>
      <c r="F884" s="6"/>
      <c r="G884" s="6"/>
      <c r="H884" s="6"/>
      <c r="I884" s="6"/>
      <c r="J884" s="7"/>
      <c r="K884" s="6"/>
      <c r="L884" s="7"/>
      <c r="M884" s="7"/>
      <c r="N884" s="7"/>
      <c r="O884" s="6"/>
      <c r="P884" s="114"/>
      <c r="Q884" s="114"/>
      <c r="R884" s="114"/>
      <c r="S884" s="114"/>
      <c r="T884" s="114"/>
      <c r="U884" s="114"/>
      <c r="V884" s="114"/>
      <c r="W884" s="114"/>
      <c r="X884" s="114"/>
      <c r="Y884" s="114"/>
    </row>
    <row r="885" spans="1:25" x14ac:dyDescent="0.3">
      <c r="A885" s="6"/>
      <c r="B885" s="6"/>
      <c r="C885" s="6"/>
      <c r="D885" s="6"/>
      <c r="E885" s="6"/>
      <c r="F885" s="6"/>
      <c r="G885" s="6"/>
      <c r="H885" s="6"/>
      <c r="I885" s="6"/>
      <c r="J885" s="7"/>
      <c r="K885" s="6"/>
      <c r="L885" s="7"/>
      <c r="M885" s="7"/>
      <c r="N885" s="7"/>
      <c r="O885" s="6"/>
      <c r="P885" s="114"/>
      <c r="Q885" s="114"/>
      <c r="R885" s="114"/>
      <c r="S885" s="114"/>
      <c r="T885" s="114"/>
      <c r="U885" s="114"/>
      <c r="V885" s="114"/>
      <c r="W885" s="114"/>
      <c r="X885" s="114"/>
      <c r="Y885" s="114"/>
    </row>
    <row r="886" spans="1:25" x14ac:dyDescent="0.3">
      <c r="A886" s="6"/>
      <c r="B886" s="6"/>
      <c r="C886" s="6"/>
      <c r="D886" s="6"/>
      <c r="E886" s="6"/>
      <c r="F886" s="6"/>
      <c r="G886" s="6"/>
      <c r="H886" s="6"/>
      <c r="I886" s="6"/>
      <c r="J886" s="7"/>
      <c r="K886" s="6"/>
      <c r="L886" s="7"/>
      <c r="M886" s="7"/>
      <c r="N886" s="7"/>
      <c r="O886" s="6"/>
      <c r="P886" s="114"/>
      <c r="Q886" s="114"/>
      <c r="R886" s="114"/>
      <c r="S886" s="114"/>
      <c r="T886" s="114"/>
      <c r="U886" s="114"/>
      <c r="V886" s="114"/>
      <c r="W886" s="114"/>
      <c r="X886" s="114"/>
      <c r="Y886" s="114"/>
    </row>
    <row r="887" spans="1:25" x14ac:dyDescent="0.3">
      <c r="A887" s="6"/>
      <c r="B887" s="6"/>
      <c r="C887" s="6"/>
      <c r="D887" s="6"/>
      <c r="E887" s="6"/>
      <c r="F887" s="6"/>
      <c r="G887" s="6"/>
      <c r="H887" s="6"/>
      <c r="I887" s="6"/>
      <c r="J887" s="7"/>
      <c r="K887" s="6"/>
      <c r="L887" s="7"/>
      <c r="M887" s="7"/>
      <c r="N887" s="7"/>
      <c r="O887" s="6"/>
      <c r="P887" s="114"/>
      <c r="Q887" s="114"/>
      <c r="R887" s="114"/>
      <c r="S887" s="114"/>
      <c r="T887" s="114"/>
      <c r="U887" s="114"/>
      <c r="V887" s="114"/>
      <c r="W887" s="114"/>
      <c r="X887" s="114"/>
      <c r="Y887" s="114"/>
    </row>
    <row r="888" spans="1:25" x14ac:dyDescent="0.3">
      <c r="A888" s="6"/>
      <c r="B888" s="6"/>
      <c r="C888" s="6"/>
      <c r="D888" s="6"/>
      <c r="E888" s="6"/>
      <c r="F888" s="6"/>
      <c r="G888" s="6"/>
      <c r="H888" s="6"/>
      <c r="I888" s="6"/>
      <c r="J888" s="7"/>
      <c r="K888" s="6"/>
      <c r="L888" s="7"/>
      <c r="M888" s="7"/>
      <c r="N888" s="7"/>
      <c r="O888" s="6"/>
      <c r="P888" s="114"/>
      <c r="Q888" s="114"/>
      <c r="R888" s="114"/>
      <c r="S888" s="114"/>
      <c r="T888" s="114"/>
      <c r="U888" s="114"/>
      <c r="V888" s="114"/>
      <c r="W888" s="114"/>
      <c r="X888" s="114"/>
      <c r="Y888" s="114"/>
    </row>
    <row r="889" spans="1:25" x14ac:dyDescent="0.3">
      <c r="A889" s="6"/>
      <c r="B889" s="6"/>
      <c r="C889" s="6"/>
      <c r="D889" s="6"/>
      <c r="E889" s="6"/>
      <c r="F889" s="6"/>
      <c r="G889" s="6"/>
      <c r="H889" s="6"/>
      <c r="I889" s="6"/>
      <c r="J889" s="7"/>
      <c r="K889" s="6"/>
      <c r="L889" s="7"/>
      <c r="M889" s="7"/>
      <c r="N889" s="7"/>
      <c r="O889" s="6"/>
      <c r="P889" s="114"/>
      <c r="Q889" s="114"/>
      <c r="R889" s="114"/>
      <c r="S889" s="114"/>
      <c r="T889" s="114"/>
      <c r="U889" s="114"/>
      <c r="V889" s="114"/>
      <c r="W889" s="114"/>
      <c r="X889" s="114"/>
      <c r="Y889" s="114"/>
    </row>
    <row r="890" spans="1:25" x14ac:dyDescent="0.3">
      <c r="A890" s="6"/>
      <c r="B890" s="6"/>
      <c r="C890" s="6"/>
      <c r="D890" s="6"/>
      <c r="E890" s="6"/>
      <c r="F890" s="6"/>
      <c r="G890" s="6"/>
      <c r="H890" s="6"/>
      <c r="I890" s="6"/>
      <c r="J890" s="7"/>
      <c r="K890" s="6"/>
      <c r="L890" s="7"/>
      <c r="M890" s="7"/>
      <c r="N890" s="7"/>
      <c r="O890" s="6"/>
      <c r="P890" s="114"/>
      <c r="Q890" s="114"/>
      <c r="R890" s="114"/>
      <c r="S890" s="114"/>
      <c r="T890" s="114"/>
      <c r="U890" s="114"/>
      <c r="V890" s="114"/>
      <c r="W890" s="114"/>
      <c r="X890" s="114"/>
      <c r="Y890" s="114"/>
    </row>
    <row r="891" spans="1:25" x14ac:dyDescent="0.3">
      <c r="A891" s="6"/>
      <c r="B891" s="6"/>
      <c r="C891" s="6"/>
      <c r="D891" s="6"/>
      <c r="E891" s="6"/>
      <c r="F891" s="6"/>
      <c r="G891" s="6"/>
      <c r="H891" s="6"/>
      <c r="I891" s="6"/>
      <c r="J891" s="7"/>
      <c r="K891" s="6"/>
      <c r="L891" s="7"/>
      <c r="M891" s="7"/>
      <c r="N891" s="7"/>
      <c r="O891" s="6"/>
      <c r="P891" s="114"/>
      <c r="Q891" s="114"/>
      <c r="R891" s="114"/>
      <c r="S891" s="114"/>
      <c r="T891" s="114"/>
      <c r="U891" s="114"/>
      <c r="V891" s="114"/>
      <c r="W891" s="114"/>
      <c r="X891" s="114"/>
      <c r="Y891" s="114"/>
    </row>
    <row r="892" spans="1:25" x14ac:dyDescent="0.3">
      <c r="A892" s="6"/>
      <c r="B892" s="6"/>
      <c r="C892" s="6"/>
      <c r="D892" s="6"/>
      <c r="E892" s="6"/>
      <c r="F892" s="6"/>
      <c r="G892" s="6"/>
      <c r="H892" s="6"/>
      <c r="I892" s="6"/>
      <c r="J892" s="7"/>
      <c r="K892" s="6"/>
      <c r="L892" s="7"/>
      <c r="M892" s="7"/>
      <c r="N892" s="7"/>
      <c r="O892" s="6"/>
      <c r="P892" s="114"/>
      <c r="Q892" s="114"/>
      <c r="R892" s="114"/>
      <c r="S892" s="114"/>
      <c r="T892" s="114"/>
      <c r="U892" s="114"/>
      <c r="V892" s="114"/>
      <c r="W892" s="114"/>
      <c r="X892" s="114"/>
      <c r="Y892" s="114"/>
    </row>
    <row r="893" spans="1:25" x14ac:dyDescent="0.3">
      <c r="A893" s="6"/>
      <c r="B893" s="6"/>
      <c r="C893" s="6"/>
      <c r="D893" s="6"/>
      <c r="E893" s="6"/>
      <c r="F893" s="6"/>
      <c r="G893" s="6"/>
      <c r="H893" s="6"/>
      <c r="I893" s="6"/>
      <c r="J893" s="7"/>
      <c r="K893" s="6"/>
      <c r="L893" s="7"/>
      <c r="M893" s="7"/>
      <c r="N893" s="7"/>
      <c r="O893" s="6"/>
      <c r="P893" s="114"/>
      <c r="Q893" s="114"/>
      <c r="R893" s="114"/>
      <c r="S893" s="114"/>
      <c r="T893" s="114"/>
      <c r="U893" s="114"/>
      <c r="V893" s="114"/>
      <c r="W893" s="114"/>
      <c r="X893" s="114"/>
      <c r="Y893" s="114"/>
    </row>
    <row r="894" spans="1:25" x14ac:dyDescent="0.3">
      <c r="A894" s="6"/>
      <c r="B894" s="6"/>
      <c r="C894" s="6"/>
      <c r="D894" s="6"/>
      <c r="E894" s="6"/>
      <c r="F894" s="6"/>
      <c r="G894" s="6"/>
      <c r="H894" s="6"/>
      <c r="I894" s="6"/>
      <c r="J894" s="7"/>
      <c r="K894" s="6"/>
      <c r="L894" s="7"/>
      <c r="M894" s="7"/>
      <c r="N894" s="7"/>
      <c r="O894" s="6"/>
      <c r="P894" s="114"/>
      <c r="Q894" s="114"/>
      <c r="R894" s="114"/>
      <c r="S894" s="114"/>
      <c r="T894" s="114"/>
      <c r="U894" s="114"/>
      <c r="V894" s="114"/>
      <c r="W894" s="114"/>
      <c r="X894" s="114"/>
      <c r="Y894" s="114"/>
    </row>
    <row r="895" spans="1:25" x14ac:dyDescent="0.3">
      <c r="A895" s="6"/>
      <c r="B895" s="6"/>
      <c r="C895" s="6"/>
      <c r="D895" s="6"/>
      <c r="E895" s="6"/>
      <c r="F895" s="6"/>
      <c r="G895" s="6"/>
      <c r="H895" s="6"/>
      <c r="I895" s="6"/>
      <c r="J895" s="7"/>
      <c r="K895" s="6"/>
      <c r="L895" s="7"/>
      <c r="M895" s="7"/>
      <c r="N895" s="7"/>
      <c r="O895" s="6"/>
      <c r="P895" s="114"/>
      <c r="Q895" s="114"/>
      <c r="R895" s="114"/>
      <c r="S895" s="114"/>
      <c r="T895" s="114"/>
      <c r="U895" s="114"/>
      <c r="V895" s="114"/>
      <c r="W895" s="114"/>
      <c r="X895" s="114"/>
      <c r="Y895" s="114"/>
    </row>
    <row r="896" spans="1:25" x14ac:dyDescent="0.3">
      <c r="A896" s="6"/>
      <c r="B896" s="6"/>
      <c r="C896" s="6"/>
      <c r="D896" s="6"/>
      <c r="E896" s="6"/>
      <c r="F896" s="6"/>
      <c r="G896" s="6"/>
      <c r="H896" s="6"/>
      <c r="I896" s="6"/>
      <c r="J896" s="7"/>
      <c r="K896" s="6"/>
      <c r="L896" s="7"/>
      <c r="M896" s="7"/>
      <c r="N896" s="7"/>
      <c r="O896" s="6"/>
      <c r="P896" s="114"/>
      <c r="Q896" s="114"/>
      <c r="R896" s="114"/>
      <c r="S896" s="114"/>
      <c r="T896" s="114"/>
      <c r="U896" s="114"/>
      <c r="V896" s="114"/>
      <c r="W896" s="114"/>
      <c r="X896" s="114"/>
      <c r="Y896" s="114"/>
    </row>
    <row r="897" spans="1:25" x14ac:dyDescent="0.3">
      <c r="A897" s="6"/>
      <c r="B897" s="6"/>
      <c r="C897" s="6"/>
      <c r="D897" s="6"/>
      <c r="E897" s="6"/>
      <c r="F897" s="6"/>
      <c r="G897" s="6"/>
      <c r="H897" s="6"/>
      <c r="I897" s="6"/>
      <c r="J897" s="7"/>
      <c r="K897" s="6"/>
      <c r="L897" s="7"/>
      <c r="M897" s="7"/>
      <c r="N897" s="7"/>
      <c r="O897" s="6"/>
      <c r="P897" s="114"/>
      <c r="Q897" s="114"/>
      <c r="R897" s="114"/>
      <c r="S897" s="114"/>
      <c r="T897" s="114"/>
      <c r="U897" s="114"/>
      <c r="V897" s="114"/>
      <c r="W897" s="114"/>
      <c r="X897" s="114"/>
      <c r="Y897" s="114"/>
    </row>
    <row r="898" spans="1:25" x14ac:dyDescent="0.3">
      <c r="A898" s="6"/>
      <c r="B898" s="6"/>
      <c r="C898" s="6"/>
      <c r="D898" s="6"/>
      <c r="E898" s="6"/>
      <c r="F898" s="6"/>
      <c r="G898" s="6"/>
      <c r="H898" s="6"/>
      <c r="I898" s="6"/>
      <c r="J898" s="7"/>
      <c r="K898" s="6"/>
      <c r="L898" s="7"/>
      <c r="M898" s="7"/>
      <c r="N898" s="7"/>
      <c r="O898" s="6"/>
      <c r="P898" s="114"/>
      <c r="Q898" s="114"/>
      <c r="R898" s="114"/>
      <c r="S898" s="114"/>
      <c r="T898" s="114"/>
      <c r="U898" s="114"/>
      <c r="V898" s="114"/>
      <c r="W898" s="114"/>
      <c r="X898" s="114"/>
      <c r="Y898" s="114"/>
    </row>
    <row r="899" spans="1:25" x14ac:dyDescent="0.3">
      <c r="A899" s="6"/>
      <c r="B899" s="6"/>
      <c r="C899" s="6"/>
      <c r="D899" s="6"/>
      <c r="E899" s="6"/>
      <c r="F899" s="6"/>
      <c r="G899" s="6"/>
      <c r="H899" s="6"/>
      <c r="I899" s="6"/>
      <c r="J899" s="7"/>
      <c r="K899" s="6"/>
      <c r="L899" s="7"/>
      <c r="M899" s="7"/>
      <c r="N899" s="7"/>
      <c r="O899" s="6"/>
      <c r="P899" s="114"/>
      <c r="Q899" s="114"/>
      <c r="R899" s="114"/>
      <c r="S899" s="114"/>
      <c r="T899" s="114"/>
      <c r="U899" s="114"/>
      <c r="V899" s="114"/>
      <c r="W899" s="114"/>
      <c r="X899" s="114"/>
      <c r="Y899" s="114"/>
    </row>
    <row r="900" spans="1:25" x14ac:dyDescent="0.3">
      <c r="A900" s="6"/>
      <c r="B900" s="6"/>
      <c r="C900" s="6"/>
      <c r="D900" s="6"/>
      <c r="E900" s="6"/>
      <c r="F900" s="6"/>
      <c r="G900" s="6"/>
      <c r="H900" s="6"/>
      <c r="I900" s="6"/>
      <c r="J900" s="7"/>
      <c r="K900" s="6"/>
      <c r="L900" s="7"/>
      <c r="M900" s="7"/>
      <c r="N900" s="7"/>
      <c r="O900" s="6"/>
      <c r="P900" s="114"/>
      <c r="Q900" s="114"/>
      <c r="R900" s="114"/>
      <c r="S900" s="114"/>
      <c r="T900" s="114"/>
      <c r="U900" s="114"/>
      <c r="V900" s="114"/>
      <c r="W900" s="114"/>
      <c r="X900" s="114"/>
      <c r="Y900" s="114"/>
    </row>
    <row r="901" spans="1:25" x14ac:dyDescent="0.3">
      <c r="A901" s="6"/>
      <c r="B901" s="6"/>
      <c r="C901" s="6"/>
      <c r="D901" s="6"/>
      <c r="E901" s="6"/>
      <c r="F901" s="6"/>
      <c r="G901" s="6"/>
      <c r="H901" s="6"/>
      <c r="I901" s="6"/>
      <c r="J901" s="7"/>
      <c r="K901" s="6"/>
      <c r="L901" s="7"/>
      <c r="M901" s="7"/>
      <c r="N901" s="7"/>
      <c r="O901" s="6"/>
      <c r="P901" s="114"/>
      <c r="Q901" s="114"/>
      <c r="R901" s="114"/>
      <c r="S901" s="114"/>
      <c r="T901" s="114"/>
      <c r="U901" s="114"/>
      <c r="V901" s="114"/>
      <c r="W901" s="114"/>
      <c r="X901" s="114"/>
      <c r="Y901" s="114"/>
    </row>
    <row r="902" spans="1:25" x14ac:dyDescent="0.3">
      <c r="A902" s="6"/>
      <c r="B902" s="6"/>
      <c r="C902" s="6"/>
      <c r="D902" s="6"/>
      <c r="E902" s="6"/>
      <c r="F902" s="6"/>
      <c r="G902" s="6"/>
      <c r="H902" s="6"/>
      <c r="I902" s="6"/>
      <c r="J902" s="7"/>
      <c r="K902" s="6"/>
      <c r="L902" s="7"/>
      <c r="M902" s="7"/>
      <c r="N902" s="7"/>
      <c r="O902" s="6"/>
      <c r="P902" s="114"/>
      <c r="Q902" s="114"/>
      <c r="R902" s="114"/>
      <c r="S902" s="114"/>
      <c r="T902" s="114"/>
      <c r="U902" s="114"/>
      <c r="V902" s="114"/>
      <c r="W902" s="114"/>
      <c r="X902" s="114"/>
      <c r="Y902" s="114"/>
    </row>
    <row r="903" spans="1:25" x14ac:dyDescent="0.3">
      <c r="A903" s="6"/>
      <c r="B903" s="6"/>
      <c r="C903" s="6"/>
      <c r="D903" s="6"/>
      <c r="E903" s="6"/>
      <c r="F903" s="6"/>
      <c r="G903" s="6"/>
      <c r="H903" s="6"/>
      <c r="I903" s="6"/>
      <c r="J903" s="7"/>
      <c r="K903" s="6"/>
      <c r="L903" s="7"/>
      <c r="M903" s="7"/>
      <c r="N903" s="7"/>
      <c r="O903" s="6"/>
      <c r="P903" s="114"/>
      <c r="Q903" s="114"/>
      <c r="R903" s="114"/>
      <c r="S903" s="114"/>
      <c r="T903" s="114"/>
      <c r="U903" s="114"/>
      <c r="V903" s="114"/>
      <c r="W903" s="114"/>
      <c r="X903" s="114"/>
      <c r="Y903" s="114"/>
    </row>
    <row r="904" spans="1:25" x14ac:dyDescent="0.3">
      <c r="A904" s="6"/>
      <c r="B904" s="6"/>
      <c r="C904" s="6"/>
      <c r="D904" s="6"/>
      <c r="E904" s="6"/>
      <c r="F904" s="6"/>
      <c r="G904" s="6"/>
      <c r="H904" s="6"/>
      <c r="I904" s="6"/>
      <c r="J904" s="7"/>
      <c r="K904" s="6"/>
      <c r="L904" s="7"/>
      <c r="M904" s="7"/>
      <c r="N904" s="7"/>
      <c r="O904" s="6"/>
      <c r="P904" s="114"/>
      <c r="Q904" s="114"/>
      <c r="R904" s="114"/>
      <c r="S904" s="114"/>
      <c r="T904" s="114"/>
      <c r="U904" s="114"/>
      <c r="V904" s="114"/>
      <c r="W904" s="114"/>
      <c r="X904" s="114"/>
      <c r="Y904" s="114"/>
    </row>
    <row r="905" spans="1:25" x14ac:dyDescent="0.3">
      <c r="A905" s="6"/>
      <c r="B905" s="6"/>
      <c r="C905" s="6"/>
      <c r="D905" s="6"/>
      <c r="E905" s="6"/>
      <c r="F905" s="6"/>
      <c r="G905" s="6"/>
      <c r="H905" s="6"/>
      <c r="I905" s="6"/>
      <c r="J905" s="7"/>
      <c r="K905" s="6"/>
      <c r="L905" s="7"/>
      <c r="M905" s="7"/>
      <c r="N905" s="7"/>
      <c r="O905" s="6"/>
      <c r="P905" s="114"/>
      <c r="Q905" s="114"/>
      <c r="R905" s="114"/>
      <c r="S905" s="114"/>
      <c r="T905" s="114"/>
      <c r="U905" s="114"/>
      <c r="V905" s="114"/>
      <c r="W905" s="114"/>
      <c r="X905" s="114"/>
      <c r="Y905" s="114"/>
    </row>
    <row r="906" spans="1:25" x14ac:dyDescent="0.3">
      <c r="A906" s="6"/>
      <c r="B906" s="6"/>
      <c r="C906" s="6"/>
      <c r="D906" s="6"/>
      <c r="E906" s="6"/>
      <c r="F906" s="6"/>
      <c r="G906" s="6"/>
      <c r="H906" s="6"/>
      <c r="I906" s="6"/>
      <c r="J906" s="7"/>
      <c r="K906" s="6"/>
      <c r="L906" s="7"/>
      <c r="M906" s="7"/>
      <c r="N906" s="7"/>
      <c r="O906" s="6"/>
      <c r="P906" s="114"/>
      <c r="Q906" s="114"/>
      <c r="R906" s="114"/>
      <c r="S906" s="114"/>
      <c r="T906" s="114"/>
      <c r="U906" s="114"/>
      <c r="V906" s="114"/>
      <c r="W906" s="114"/>
      <c r="X906" s="114"/>
      <c r="Y906" s="114"/>
    </row>
    <row r="907" spans="1:25" x14ac:dyDescent="0.3">
      <c r="A907" s="6"/>
      <c r="B907" s="6"/>
      <c r="C907" s="6"/>
      <c r="D907" s="6"/>
      <c r="E907" s="6"/>
      <c r="F907" s="6"/>
      <c r="G907" s="6"/>
      <c r="H907" s="6"/>
      <c r="I907" s="6"/>
      <c r="J907" s="7"/>
      <c r="K907" s="6"/>
      <c r="L907" s="7"/>
      <c r="M907" s="7"/>
      <c r="N907" s="7"/>
      <c r="O907" s="6"/>
      <c r="P907" s="114"/>
      <c r="Q907" s="114"/>
      <c r="R907" s="114"/>
      <c r="S907" s="114"/>
      <c r="T907" s="114"/>
      <c r="U907" s="114"/>
      <c r="V907" s="114"/>
      <c r="W907" s="114"/>
      <c r="X907" s="114"/>
      <c r="Y907" s="114"/>
    </row>
    <row r="908" spans="1:25" x14ac:dyDescent="0.3">
      <c r="A908" s="6"/>
      <c r="B908" s="6"/>
      <c r="C908" s="6"/>
      <c r="D908" s="6"/>
      <c r="E908" s="6"/>
      <c r="F908" s="6"/>
      <c r="G908" s="6"/>
      <c r="H908" s="6"/>
      <c r="I908" s="6"/>
      <c r="J908" s="7"/>
      <c r="K908" s="6"/>
      <c r="L908" s="7"/>
      <c r="M908" s="7"/>
      <c r="N908" s="7"/>
      <c r="O908" s="6"/>
      <c r="P908" s="114"/>
      <c r="Q908" s="114"/>
      <c r="R908" s="114"/>
      <c r="S908" s="114"/>
      <c r="T908" s="114"/>
      <c r="U908" s="114"/>
      <c r="V908" s="114"/>
      <c r="W908" s="114"/>
      <c r="X908" s="114"/>
      <c r="Y908" s="114"/>
    </row>
    <row r="909" spans="1:25" x14ac:dyDescent="0.3">
      <c r="A909" s="6"/>
      <c r="B909" s="6"/>
      <c r="C909" s="6"/>
      <c r="D909" s="6"/>
      <c r="E909" s="6"/>
      <c r="F909" s="6"/>
      <c r="G909" s="6"/>
      <c r="H909" s="6"/>
      <c r="I909" s="6"/>
      <c r="J909" s="7"/>
      <c r="K909" s="6"/>
      <c r="L909" s="7"/>
      <c r="M909" s="7"/>
      <c r="N909" s="7"/>
      <c r="O909" s="6"/>
      <c r="P909" s="114"/>
      <c r="Q909" s="114"/>
      <c r="R909" s="114"/>
      <c r="S909" s="114"/>
      <c r="T909" s="114"/>
      <c r="U909" s="114"/>
      <c r="V909" s="114"/>
      <c r="W909" s="114"/>
      <c r="X909" s="114"/>
      <c r="Y909" s="114"/>
    </row>
    <row r="910" spans="1:25" x14ac:dyDescent="0.3">
      <c r="A910" s="6"/>
      <c r="B910" s="6"/>
      <c r="C910" s="6"/>
      <c r="D910" s="6"/>
      <c r="E910" s="6"/>
      <c r="F910" s="6"/>
      <c r="G910" s="6"/>
      <c r="H910" s="6"/>
      <c r="I910" s="6"/>
      <c r="J910" s="7"/>
      <c r="K910" s="6"/>
      <c r="L910" s="7"/>
      <c r="M910" s="7"/>
      <c r="N910" s="7"/>
      <c r="O910" s="6"/>
      <c r="P910" s="114"/>
      <c r="Q910" s="114"/>
      <c r="R910" s="114"/>
      <c r="S910" s="114"/>
      <c r="T910" s="114"/>
      <c r="U910" s="114"/>
      <c r="V910" s="114"/>
      <c r="W910" s="114"/>
      <c r="X910" s="114"/>
      <c r="Y910" s="114"/>
    </row>
    <row r="911" spans="1:25" x14ac:dyDescent="0.3">
      <c r="A911" s="6"/>
      <c r="B911" s="6"/>
      <c r="C911" s="6"/>
      <c r="D911" s="6"/>
      <c r="E911" s="6"/>
      <c r="F911" s="6"/>
      <c r="G911" s="6"/>
      <c r="H911" s="6"/>
      <c r="I911" s="6"/>
      <c r="J911" s="7"/>
      <c r="K911" s="6"/>
      <c r="L911" s="7"/>
      <c r="M911" s="7"/>
      <c r="N911" s="7"/>
      <c r="O911" s="6"/>
      <c r="P911" s="114"/>
      <c r="Q911" s="114"/>
      <c r="R911" s="114"/>
      <c r="S911" s="114"/>
      <c r="T911" s="114"/>
      <c r="U911" s="114"/>
      <c r="V911" s="114"/>
      <c r="W911" s="114"/>
      <c r="X911" s="114"/>
      <c r="Y911" s="114"/>
    </row>
    <row r="912" spans="1:25" x14ac:dyDescent="0.3">
      <c r="A912" s="6"/>
      <c r="B912" s="6"/>
      <c r="C912" s="6"/>
      <c r="D912" s="6"/>
      <c r="E912" s="6"/>
      <c r="F912" s="6"/>
      <c r="G912" s="6"/>
      <c r="H912" s="6"/>
      <c r="I912" s="6"/>
      <c r="J912" s="7"/>
      <c r="K912" s="6"/>
      <c r="L912" s="7"/>
      <c r="M912" s="7"/>
      <c r="N912" s="7"/>
      <c r="O912" s="6"/>
      <c r="P912" s="114"/>
      <c r="Q912" s="114"/>
      <c r="R912" s="114"/>
      <c r="S912" s="114"/>
      <c r="T912" s="114"/>
      <c r="U912" s="114"/>
      <c r="V912" s="114"/>
      <c r="W912" s="114"/>
      <c r="X912" s="114"/>
      <c r="Y912" s="114"/>
    </row>
    <row r="913" spans="1:25" x14ac:dyDescent="0.3">
      <c r="A913" s="6"/>
      <c r="B913" s="6"/>
      <c r="C913" s="6"/>
      <c r="D913" s="6"/>
      <c r="E913" s="6"/>
      <c r="F913" s="6"/>
      <c r="G913" s="6"/>
      <c r="H913" s="6"/>
      <c r="I913" s="6"/>
      <c r="J913" s="7"/>
      <c r="K913" s="6"/>
      <c r="L913" s="7"/>
      <c r="M913" s="7"/>
      <c r="N913" s="7"/>
      <c r="O913" s="6"/>
      <c r="P913" s="114"/>
      <c r="Q913" s="114"/>
      <c r="R913" s="114"/>
      <c r="S913" s="114"/>
      <c r="T913" s="114"/>
      <c r="U913" s="114"/>
      <c r="V913" s="114"/>
      <c r="W913" s="114"/>
      <c r="X913" s="114"/>
      <c r="Y913" s="114"/>
    </row>
    <row r="914" spans="1:25" x14ac:dyDescent="0.3">
      <c r="A914" s="6"/>
      <c r="B914" s="6"/>
      <c r="C914" s="6"/>
      <c r="D914" s="6"/>
      <c r="E914" s="6"/>
      <c r="F914" s="6"/>
      <c r="G914" s="6"/>
      <c r="H914" s="6"/>
      <c r="I914" s="6"/>
      <c r="J914" s="7"/>
      <c r="K914" s="6"/>
      <c r="L914" s="7"/>
      <c r="M914" s="7"/>
      <c r="N914" s="7"/>
      <c r="O914" s="6"/>
      <c r="P914" s="114"/>
      <c r="Q914" s="114"/>
      <c r="R914" s="114"/>
      <c r="S914" s="114"/>
      <c r="T914" s="114"/>
      <c r="U914" s="114"/>
      <c r="V914" s="114"/>
      <c r="W914" s="114"/>
      <c r="X914" s="114"/>
      <c r="Y914" s="114"/>
    </row>
    <row r="915" spans="1:25" x14ac:dyDescent="0.3">
      <c r="A915" s="6"/>
      <c r="B915" s="6"/>
      <c r="C915" s="6"/>
      <c r="D915" s="6"/>
      <c r="E915" s="6"/>
      <c r="F915" s="6"/>
      <c r="G915" s="6"/>
      <c r="H915" s="6"/>
      <c r="I915" s="6"/>
      <c r="J915" s="7"/>
      <c r="K915" s="6"/>
      <c r="L915" s="7"/>
      <c r="M915" s="7"/>
      <c r="N915" s="7"/>
      <c r="O915" s="6"/>
      <c r="P915" s="114"/>
      <c r="Q915" s="114"/>
      <c r="R915" s="114"/>
      <c r="S915" s="114"/>
      <c r="T915" s="114"/>
      <c r="U915" s="114"/>
      <c r="V915" s="114"/>
      <c r="W915" s="114"/>
      <c r="X915" s="114"/>
      <c r="Y915" s="114"/>
    </row>
    <row r="916" spans="1:25" x14ac:dyDescent="0.3">
      <c r="A916" s="6"/>
      <c r="B916" s="6"/>
      <c r="C916" s="6"/>
      <c r="D916" s="6"/>
      <c r="E916" s="6"/>
      <c r="F916" s="6"/>
      <c r="G916" s="6"/>
      <c r="H916" s="6"/>
      <c r="I916" s="6"/>
      <c r="J916" s="7"/>
      <c r="K916" s="6"/>
      <c r="L916" s="7"/>
      <c r="M916" s="7"/>
      <c r="N916" s="7"/>
      <c r="O916" s="6"/>
      <c r="P916" s="114"/>
      <c r="Q916" s="114"/>
      <c r="R916" s="114"/>
      <c r="S916" s="114"/>
      <c r="T916" s="114"/>
      <c r="U916" s="114"/>
      <c r="V916" s="114"/>
      <c r="W916" s="114"/>
      <c r="X916" s="114"/>
      <c r="Y916" s="114"/>
    </row>
    <row r="917" spans="1:25" x14ac:dyDescent="0.3">
      <c r="A917" s="6"/>
      <c r="B917" s="6"/>
      <c r="C917" s="6"/>
      <c r="D917" s="6"/>
      <c r="E917" s="6"/>
      <c r="F917" s="6"/>
      <c r="G917" s="6"/>
      <c r="H917" s="6"/>
      <c r="I917" s="6"/>
      <c r="J917" s="7"/>
      <c r="K917" s="6"/>
      <c r="L917" s="7"/>
      <c r="M917" s="7"/>
      <c r="N917" s="7"/>
      <c r="O917" s="6"/>
      <c r="P917" s="114"/>
      <c r="Q917" s="114"/>
      <c r="R917" s="114"/>
      <c r="S917" s="114"/>
      <c r="T917" s="114"/>
      <c r="U917" s="114"/>
      <c r="V917" s="114"/>
      <c r="W917" s="114"/>
      <c r="X917" s="114"/>
      <c r="Y917" s="114"/>
    </row>
    <row r="918" spans="1:25" x14ac:dyDescent="0.3">
      <c r="A918" s="6"/>
      <c r="B918" s="6"/>
      <c r="C918" s="6"/>
      <c r="D918" s="6"/>
      <c r="E918" s="6"/>
      <c r="F918" s="6"/>
      <c r="G918" s="6"/>
      <c r="H918" s="6"/>
      <c r="I918" s="6"/>
      <c r="J918" s="7"/>
      <c r="K918" s="6"/>
      <c r="L918" s="7"/>
      <c r="M918" s="7"/>
      <c r="N918" s="7"/>
      <c r="O918" s="6"/>
      <c r="P918" s="114"/>
      <c r="Q918" s="114"/>
      <c r="R918" s="114"/>
      <c r="S918" s="114"/>
      <c r="T918" s="114"/>
      <c r="U918" s="114"/>
      <c r="V918" s="114"/>
      <c r="W918" s="114"/>
      <c r="X918" s="114"/>
      <c r="Y918" s="114"/>
    </row>
    <row r="919" spans="1:25" x14ac:dyDescent="0.3">
      <c r="A919" s="6"/>
      <c r="B919" s="6"/>
      <c r="C919" s="6"/>
      <c r="D919" s="6"/>
      <c r="E919" s="6"/>
      <c r="F919" s="6"/>
      <c r="G919" s="6"/>
      <c r="H919" s="6"/>
      <c r="I919" s="6"/>
      <c r="J919" s="7"/>
      <c r="K919" s="6"/>
      <c r="L919" s="7"/>
      <c r="M919" s="7"/>
      <c r="N919" s="7"/>
      <c r="O919" s="6"/>
      <c r="P919" s="114"/>
      <c r="Q919" s="114"/>
      <c r="R919" s="114"/>
      <c r="S919" s="114"/>
      <c r="T919" s="114"/>
      <c r="U919" s="114"/>
      <c r="V919" s="114"/>
      <c r="W919" s="114"/>
      <c r="X919" s="114"/>
      <c r="Y919" s="114"/>
    </row>
    <row r="920" spans="1:25" x14ac:dyDescent="0.3">
      <c r="A920" s="6"/>
      <c r="B920" s="6"/>
      <c r="C920" s="6"/>
      <c r="D920" s="6"/>
      <c r="E920" s="6"/>
      <c r="F920" s="6"/>
      <c r="G920" s="6"/>
      <c r="H920" s="6"/>
      <c r="I920" s="6"/>
      <c r="J920" s="7"/>
      <c r="K920" s="6"/>
      <c r="L920" s="7"/>
      <c r="M920" s="7"/>
      <c r="N920" s="7"/>
      <c r="O920" s="6"/>
      <c r="P920" s="114"/>
      <c r="Q920" s="114"/>
      <c r="R920" s="114"/>
      <c r="S920" s="114"/>
      <c r="T920" s="114"/>
      <c r="U920" s="114"/>
      <c r="V920" s="114"/>
      <c r="W920" s="114"/>
      <c r="X920" s="114"/>
      <c r="Y920" s="114"/>
    </row>
    <row r="921" spans="1:25" x14ac:dyDescent="0.3">
      <c r="A921" s="6"/>
      <c r="B921" s="6"/>
      <c r="C921" s="6"/>
      <c r="D921" s="6"/>
      <c r="E921" s="6"/>
      <c r="F921" s="6"/>
      <c r="G921" s="6"/>
      <c r="H921" s="6"/>
      <c r="I921" s="6"/>
      <c r="J921" s="7"/>
      <c r="K921" s="6"/>
      <c r="L921" s="7"/>
      <c r="M921" s="7"/>
      <c r="N921" s="7"/>
      <c r="O921" s="6"/>
      <c r="P921" s="114"/>
      <c r="Q921" s="114"/>
      <c r="R921" s="114"/>
      <c r="S921" s="114"/>
      <c r="T921" s="114"/>
      <c r="U921" s="114"/>
      <c r="V921" s="114"/>
      <c r="W921" s="114"/>
      <c r="X921" s="114"/>
      <c r="Y921" s="114"/>
    </row>
    <row r="922" spans="1:25" x14ac:dyDescent="0.3">
      <c r="A922" s="6"/>
      <c r="B922" s="6"/>
      <c r="C922" s="6"/>
      <c r="D922" s="6"/>
      <c r="E922" s="6"/>
      <c r="F922" s="6"/>
      <c r="G922" s="6"/>
      <c r="H922" s="6"/>
      <c r="I922" s="6"/>
      <c r="J922" s="7"/>
      <c r="K922" s="6"/>
      <c r="L922" s="7"/>
      <c r="M922" s="7"/>
      <c r="N922" s="7"/>
      <c r="O922" s="6"/>
      <c r="P922" s="114"/>
      <c r="Q922" s="114"/>
      <c r="R922" s="114"/>
      <c r="S922" s="114"/>
      <c r="T922" s="114"/>
      <c r="U922" s="114"/>
      <c r="V922" s="114"/>
      <c r="W922" s="114"/>
      <c r="X922" s="114"/>
      <c r="Y922" s="114"/>
    </row>
    <row r="923" spans="1:25" x14ac:dyDescent="0.3">
      <c r="A923" s="6"/>
      <c r="B923" s="6"/>
      <c r="C923" s="6"/>
      <c r="D923" s="6"/>
      <c r="E923" s="6"/>
      <c r="F923" s="6"/>
      <c r="G923" s="6"/>
      <c r="H923" s="6"/>
      <c r="I923" s="6"/>
      <c r="J923" s="7"/>
      <c r="K923" s="6"/>
      <c r="L923" s="7"/>
      <c r="M923" s="7"/>
      <c r="N923" s="7"/>
      <c r="O923" s="6"/>
      <c r="P923" s="114"/>
      <c r="Q923" s="114"/>
      <c r="R923" s="114"/>
      <c r="S923" s="114"/>
      <c r="T923" s="114"/>
      <c r="U923" s="114"/>
      <c r="V923" s="114"/>
      <c r="W923" s="114"/>
      <c r="X923" s="114"/>
      <c r="Y923" s="114"/>
    </row>
    <row r="924" spans="1:25" x14ac:dyDescent="0.3">
      <c r="A924" s="6"/>
      <c r="B924" s="6"/>
      <c r="C924" s="6"/>
      <c r="D924" s="6"/>
      <c r="E924" s="6"/>
      <c r="F924" s="6"/>
      <c r="G924" s="6"/>
      <c r="H924" s="6"/>
      <c r="I924" s="6"/>
      <c r="J924" s="7"/>
      <c r="K924" s="6"/>
      <c r="L924" s="7"/>
      <c r="M924" s="7"/>
      <c r="N924" s="7"/>
      <c r="O924" s="6"/>
      <c r="P924" s="114"/>
      <c r="Q924" s="114"/>
      <c r="R924" s="114"/>
      <c r="S924" s="114"/>
      <c r="T924" s="114"/>
      <c r="U924" s="114"/>
      <c r="V924" s="114"/>
      <c r="W924" s="114"/>
      <c r="X924" s="114"/>
      <c r="Y924" s="114"/>
    </row>
    <row r="925" spans="1:25" x14ac:dyDescent="0.3">
      <c r="A925" s="6"/>
      <c r="B925" s="6"/>
      <c r="C925" s="6"/>
      <c r="D925" s="6"/>
      <c r="E925" s="6"/>
      <c r="F925" s="6"/>
      <c r="G925" s="6"/>
      <c r="H925" s="6"/>
      <c r="I925" s="6"/>
      <c r="J925" s="7"/>
      <c r="K925" s="6"/>
      <c r="L925" s="7"/>
      <c r="M925" s="7"/>
      <c r="N925" s="7"/>
      <c r="O925" s="6"/>
      <c r="P925" s="114"/>
      <c r="Q925" s="114"/>
      <c r="R925" s="114"/>
      <c r="S925" s="114"/>
      <c r="T925" s="114"/>
      <c r="U925" s="114"/>
      <c r="V925" s="114"/>
      <c r="W925" s="114"/>
      <c r="X925" s="114"/>
      <c r="Y925" s="114"/>
    </row>
    <row r="926" spans="1:25" x14ac:dyDescent="0.3">
      <c r="A926" s="6"/>
      <c r="B926" s="6"/>
      <c r="C926" s="6"/>
      <c r="D926" s="6"/>
      <c r="E926" s="6"/>
      <c r="F926" s="6"/>
      <c r="G926" s="6"/>
      <c r="H926" s="6"/>
      <c r="I926" s="6"/>
      <c r="J926" s="7"/>
      <c r="K926" s="6"/>
      <c r="L926" s="7"/>
      <c r="M926" s="7"/>
      <c r="N926" s="7"/>
      <c r="O926" s="6"/>
      <c r="P926" s="114"/>
      <c r="Q926" s="114"/>
      <c r="R926" s="114"/>
      <c r="S926" s="114"/>
      <c r="T926" s="114"/>
      <c r="U926" s="114"/>
      <c r="V926" s="114"/>
      <c r="W926" s="114"/>
      <c r="X926" s="114"/>
      <c r="Y926" s="114"/>
    </row>
    <row r="927" spans="1:25" x14ac:dyDescent="0.3">
      <c r="A927" s="6"/>
      <c r="B927" s="6"/>
      <c r="C927" s="6"/>
      <c r="D927" s="6"/>
      <c r="E927" s="6"/>
      <c r="F927" s="6"/>
      <c r="G927" s="6"/>
      <c r="H927" s="6"/>
      <c r="I927" s="6"/>
      <c r="J927" s="7"/>
      <c r="K927" s="6"/>
      <c r="L927" s="7"/>
      <c r="M927" s="7"/>
      <c r="N927" s="7"/>
      <c r="O927" s="6"/>
      <c r="P927" s="114"/>
      <c r="Q927" s="114"/>
      <c r="R927" s="114"/>
      <c r="S927" s="114"/>
      <c r="T927" s="114"/>
      <c r="U927" s="114"/>
      <c r="V927" s="114"/>
      <c r="W927" s="114"/>
      <c r="X927" s="114"/>
      <c r="Y927" s="114"/>
    </row>
    <row r="928" spans="1:25" x14ac:dyDescent="0.3">
      <c r="A928" s="6"/>
      <c r="B928" s="6"/>
      <c r="C928" s="6"/>
      <c r="D928" s="6"/>
      <c r="E928" s="6"/>
      <c r="F928" s="6"/>
      <c r="G928" s="6"/>
      <c r="H928" s="6"/>
      <c r="I928" s="6"/>
      <c r="J928" s="7"/>
      <c r="K928" s="6"/>
      <c r="L928" s="7"/>
      <c r="M928" s="7"/>
      <c r="N928" s="7"/>
      <c r="O928" s="6"/>
      <c r="P928" s="114"/>
      <c r="Q928" s="114"/>
      <c r="R928" s="114"/>
      <c r="S928" s="114"/>
      <c r="T928" s="114"/>
      <c r="U928" s="114"/>
      <c r="V928" s="114"/>
      <c r="W928" s="114"/>
      <c r="X928" s="114"/>
      <c r="Y928" s="114"/>
    </row>
    <row r="929" spans="1:25" x14ac:dyDescent="0.3">
      <c r="A929" s="6"/>
      <c r="B929" s="6"/>
      <c r="C929" s="6"/>
      <c r="D929" s="6"/>
      <c r="E929" s="6"/>
      <c r="F929" s="6"/>
      <c r="G929" s="6"/>
      <c r="H929" s="6"/>
      <c r="I929" s="6"/>
      <c r="J929" s="7"/>
      <c r="K929" s="6"/>
      <c r="L929" s="7"/>
      <c r="M929" s="7"/>
      <c r="N929" s="7"/>
      <c r="O929" s="6"/>
      <c r="P929" s="114"/>
      <c r="Q929" s="114"/>
      <c r="R929" s="114"/>
      <c r="S929" s="114"/>
      <c r="T929" s="114"/>
      <c r="U929" s="114"/>
      <c r="V929" s="114"/>
      <c r="W929" s="114"/>
      <c r="X929" s="114"/>
      <c r="Y929" s="114"/>
    </row>
    <row r="930" spans="1:25" x14ac:dyDescent="0.3">
      <c r="A930" s="6"/>
      <c r="B930" s="6"/>
      <c r="C930" s="6"/>
      <c r="D930" s="6"/>
      <c r="E930" s="6"/>
      <c r="F930" s="6"/>
      <c r="G930" s="6"/>
      <c r="H930" s="6"/>
      <c r="I930" s="6"/>
      <c r="J930" s="7"/>
      <c r="K930" s="6"/>
      <c r="L930" s="7"/>
      <c r="M930" s="7"/>
      <c r="N930" s="7"/>
      <c r="O930" s="6"/>
      <c r="P930" s="114"/>
      <c r="Q930" s="114"/>
      <c r="R930" s="114"/>
      <c r="S930" s="114"/>
      <c r="T930" s="114"/>
      <c r="U930" s="114"/>
      <c r="V930" s="114"/>
      <c r="W930" s="114"/>
      <c r="X930" s="114"/>
      <c r="Y930" s="114"/>
    </row>
    <row r="931" spans="1:25" x14ac:dyDescent="0.3">
      <c r="A931" s="6"/>
      <c r="B931" s="6"/>
      <c r="C931" s="6"/>
      <c r="D931" s="6"/>
      <c r="E931" s="6"/>
      <c r="F931" s="6"/>
      <c r="G931" s="6"/>
      <c r="H931" s="6"/>
      <c r="I931" s="6"/>
      <c r="J931" s="7"/>
      <c r="K931" s="6"/>
      <c r="L931" s="7"/>
      <c r="M931" s="7"/>
      <c r="N931" s="7"/>
      <c r="O931" s="6"/>
      <c r="P931" s="114"/>
      <c r="Q931" s="114"/>
      <c r="R931" s="114"/>
      <c r="S931" s="114"/>
      <c r="T931" s="114"/>
      <c r="U931" s="114"/>
      <c r="V931" s="114"/>
      <c r="W931" s="114"/>
      <c r="X931" s="114"/>
      <c r="Y931" s="114"/>
    </row>
    <row r="932" spans="1:25" x14ac:dyDescent="0.3">
      <c r="A932" s="6"/>
      <c r="B932" s="6"/>
      <c r="C932" s="6"/>
      <c r="D932" s="6"/>
      <c r="E932" s="6"/>
      <c r="F932" s="6"/>
      <c r="G932" s="6"/>
      <c r="H932" s="6"/>
      <c r="I932" s="6"/>
      <c r="J932" s="7"/>
      <c r="K932" s="6"/>
      <c r="L932" s="7"/>
      <c r="M932" s="7"/>
      <c r="N932" s="7"/>
      <c r="O932" s="6"/>
      <c r="P932" s="114"/>
      <c r="Q932" s="114"/>
      <c r="R932" s="114"/>
      <c r="S932" s="114"/>
      <c r="T932" s="114"/>
      <c r="U932" s="114"/>
      <c r="V932" s="114"/>
      <c r="W932" s="114"/>
      <c r="X932" s="114"/>
      <c r="Y932" s="114"/>
    </row>
    <row r="933" spans="1:25" x14ac:dyDescent="0.3">
      <c r="A933" s="6"/>
      <c r="B933" s="6"/>
      <c r="C933" s="6"/>
      <c r="D933" s="6"/>
      <c r="E933" s="6"/>
      <c r="F933" s="6"/>
      <c r="G933" s="6"/>
      <c r="H933" s="6"/>
      <c r="I933" s="6"/>
      <c r="J933" s="7"/>
      <c r="K933" s="6"/>
      <c r="L933" s="7"/>
      <c r="M933" s="7"/>
      <c r="N933" s="7"/>
      <c r="O933" s="6"/>
      <c r="P933" s="114"/>
      <c r="Q933" s="114"/>
      <c r="R933" s="114"/>
      <c r="S933" s="114"/>
      <c r="T933" s="114"/>
      <c r="U933" s="114"/>
      <c r="V933" s="114"/>
      <c r="W933" s="114"/>
      <c r="X933" s="114"/>
      <c r="Y933" s="114"/>
    </row>
    <row r="934" spans="1:25" x14ac:dyDescent="0.3">
      <c r="A934" s="6"/>
      <c r="B934" s="6"/>
      <c r="C934" s="6"/>
      <c r="D934" s="6"/>
      <c r="E934" s="6"/>
      <c r="F934" s="6"/>
      <c r="G934" s="6"/>
      <c r="H934" s="6"/>
      <c r="I934" s="6"/>
      <c r="J934" s="7"/>
      <c r="K934" s="6"/>
      <c r="L934" s="7"/>
      <c r="M934" s="7"/>
      <c r="N934" s="7"/>
      <c r="O934" s="6"/>
      <c r="P934" s="114"/>
      <c r="Q934" s="114"/>
      <c r="R934" s="114"/>
      <c r="S934" s="114"/>
      <c r="T934" s="114"/>
      <c r="U934" s="114"/>
      <c r="V934" s="114"/>
      <c r="W934" s="114"/>
      <c r="X934" s="114"/>
      <c r="Y934" s="114"/>
    </row>
    <row r="935" spans="1:25" x14ac:dyDescent="0.3">
      <c r="A935" s="6"/>
      <c r="B935" s="6"/>
      <c r="C935" s="6"/>
      <c r="D935" s="6"/>
      <c r="E935" s="6"/>
      <c r="F935" s="6"/>
      <c r="G935" s="6"/>
      <c r="H935" s="6"/>
      <c r="I935" s="6"/>
      <c r="J935" s="7"/>
      <c r="K935" s="6"/>
      <c r="L935" s="7"/>
      <c r="M935" s="7"/>
      <c r="N935" s="7"/>
      <c r="O935" s="6"/>
      <c r="P935" s="114"/>
      <c r="Q935" s="114"/>
      <c r="R935" s="114"/>
      <c r="S935" s="114"/>
      <c r="T935" s="114"/>
      <c r="U935" s="114"/>
      <c r="V935" s="114"/>
      <c r="W935" s="114"/>
      <c r="X935" s="114"/>
      <c r="Y935" s="114"/>
    </row>
    <row r="936" spans="1:25" x14ac:dyDescent="0.3">
      <c r="A936" s="6"/>
      <c r="B936" s="6"/>
      <c r="C936" s="6"/>
      <c r="D936" s="6"/>
      <c r="E936" s="6"/>
      <c r="F936" s="6"/>
      <c r="G936" s="6"/>
      <c r="H936" s="6"/>
      <c r="I936" s="6"/>
      <c r="J936" s="7"/>
      <c r="K936" s="6"/>
      <c r="L936" s="7"/>
      <c r="M936" s="7"/>
      <c r="N936" s="7"/>
      <c r="O936" s="6"/>
      <c r="P936" s="114"/>
      <c r="Q936" s="114"/>
      <c r="R936" s="114"/>
      <c r="S936" s="114"/>
      <c r="T936" s="114"/>
      <c r="U936" s="114"/>
      <c r="V936" s="114"/>
      <c r="W936" s="114"/>
      <c r="X936" s="114"/>
      <c r="Y936" s="114"/>
    </row>
    <row r="937" spans="1:25" x14ac:dyDescent="0.3">
      <c r="A937" s="6"/>
      <c r="B937" s="6"/>
      <c r="C937" s="6"/>
      <c r="D937" s="6"/>
      <c r="E937" s="6"/>
      <c r="F937" s="6"/>
      <c r="G937" s="6"/>
      <c r="H937" s="6"/>
      <c r="I937" s="6"/>
      <c r="J937" s="7"/>
      <c r="K937" s="6"/>
      <c r="L937" s="7"/>
      <c r="M937" s="7"/>
      <c r="N937" s="7"/>
      <c r="O937" s="6"/>
      <c r="P937" s="114"/>
      <c r="Q937" s="114"/>
      <c r="R937" s="114"/>
      <c r="S937" s="114"/>
      <c r="T937" s="114"/>
      <c r="U937" s="114"/>
      <c r="V937" s="114"/>
      <c r="W937" s="114"/>
      <c r="X937" s="114"/>
      <c r="Y937" s="114"/>
    </row>
    <row r="938" spans="1:25" x14ac:dyDescent="0.3">
      <c r="A938" s="6"/>
      <c r="B938" s="6"/>
      <c r="C938" s="6"/>
      <c r="D938" s="6"/>
      <c r="E938" s="6"/>
      <c r="F938" s="6"/>
      <c r="G938" s="6"/>
      <c r="H938" s="6"/>
      <c r="I938" s="6"/>
      <c r="J938" s="7"/>
      <c r="K938" s="6"/>
      <c r="L938" s="7"/>
      <c r="M938" s="7"/>
      <c r="N938" s="7"/>
      <c r="O938" s="6"/>
      <c r="P938" s="114"/>
      <c r="Q938" s="114"/>
      <c r="R938" s="114"/>
      <c r="S938" s="114"/>
      <c r="T938" s="114"/>
      <c r="U938" s="114"/>
      <c r="V938" s="114"/>
      <c r="W938" s="114"/>
      <c r="X938" s="114"/>
      <c r="Y938" s="114"/>
    </row>
    <row r="939" spans="1:25" x14ac:dyDescent="0.3">
      <c r="A939" s="6"/>
      <c r="B939" s="6"/>
      <c r="C939" s="6"/>
      <c r="D939" s="6"/>
      <c r="E939" s="6"/>
      <c r="F939" s="6"/>
      <c r="G939" s="6"/>
      <c r="H939" s="6"/>
      <c r="I939" s="6"/>
      <c r="J939" s="7"/>
      <c r="K939" s="6"/>
      <c r="L939" s="7"/>
      <c r="M939" s="7"/>
      <c r="N939" s="7"/>
      <c r="O939" s="6"/>
      <c r="P939" s="114"/>
      <c r="Q939" s="114"/>
      <c r="R939" s="114"/>
      <c r="S939" s="114"/>
      <c r="T939" s="114"/>
      <c r="U939" s="114"/>
      <c r="V939" s="114"/>
      <c r="W939" s="114"/>
      <c r="X939" s="114"/>
      <c r="Y939" s="114"/>
    </row>
    <row r="940" spans="1:25" x14ac:dyDescent="0.3">
      <c r="A940" s="6"/>
      <c r="B940" s="6"/>
      <c r="C940" s="6"/>
      <c r="D940" s="6"/>
      <c r="E940" s="6"/>
      <c r="F940" s="6"/>
      <c r="G940" s="6"/>
      <c r="H940" s="6"/>
      <c r="I940" s="6"/>
      <c r="J940" s="7"/>
      <c r="K940" s="6"/>
      <c r="L940" s="7"/>
      <c r="M940" s="7"/>
      <c r="N940" s="7"/>
      <c r="O940" s="6"/>
      <c r="P940" s="114"/>
      <c r="Q940" s="114"/>
      <c r="R940" s="114"/>
      <c r="S940" s="114"/>
      <c r="T940" s="114"/>
      <c r="U940" s="114"/>
      <c r="V940" s="114"/>
      <c r="W940" s="114"/>
      <c r="X940" s="114"/>
      <c r="Y940" s="114"/>
    </row>
    <row r="941" spans="1:25" x14ac:dyDescent="0.3">
      <c r="A941" s="6"/>
      <c r="B941" s="6"/>
      <c r="C941" s="6"/>
      <c r="D941" s="6"/>
      <c r="E941" s="6"/>
      <c r="F941" s="6"/>
      <c r="G941" s="6"/>
      <c r="H941" s="6"/>
      <c r="I941" s="6"/>
      <c r="J941" s="7"/>
      <c r="K941" s="6"/>
      <c r="L941" s="7"/>
      <c r="M941" s="7"/>
      <c r="N941" s="7"/>
      <c r="O941" s="6"/>
      <c r="P941" s="114"/>
      <c r="Q941" s="114"/>
      <c r="R941" s="114"/>
      <c r="S941" s="114"/>
      <c r="T941" s="114"/>
      <c r="U941" s="114"/>
      <c r="V941" s="114"/>
      <c r="W941" s="114"/>
      <c r="X941" s="114"/>
      <c r="Y941" s="114"/>
    </row>
    <row r="942" spans="1:25" x14ac:dyDescent="0.3">
      <c r="A942" s="6"/>
      <c r="B942" s="6"/>
      <c r="C942" s="6"/>
      <c r="D942" s="6"/>
      <c r="E942" s="6"/>
      <c r="F942" s="6"/>
      <c r="G942" s="6"/>
      <c r="H942" s="6"/>
      <c r="I942" s="6"/>
      <c r="J942" s="7"/>
      <c r="K942" s="6"/>
      <c r="L942" s="7"/>
      <c r="M942" s="7"/>
      <c r="N942" s="7"/>
      <c r="O942" s="6"/>
      <c r="P942" s="114"/>
      <c r="Q942" s="114"/>
      <c r="R942" s="114"/>
      <c r="S942" s="114"/>
      <c r="T942" s="114"/>
      <c r="U942" s="114"/>
      <c r="V942" s="114"/>
      <c r="W942" s="114"/>
      <c r="X942" s="114"/>
      <c r="Y942" s="114"/>
    </row>
    <row r="943" spans="1:25" x14ac:dyDescent="0.3">
      <c r="A943" s="6"/>
      <c r="B943" s="6"/>
      <c r="C943" s="6"/>
      <c r="D943" s="6"/>
      <c r="E943" s="6"/>
      <c r="F943" s="6"/>
      <c r="G943" s="6"/>
      <c r="H943" s="6"/>
      <c r="I943" s="6"/>
      <c r="J943" s="7"/>
      <c r="K943" s="6"/>
      <c r="L943" s="7"/>
      <c r="M943" s="7"/>
      <c r="N943" s="7"/>
      <c r="O943" s="6"/>
      <c r="P943" s="114"/>
      <c r="Q943" s="114"/>
      <c r="R943" s="114"/>
      <c r="S943" s="114"/>
      <c r="T943" s="114"/>
      <c r="U943" s="114"/>
      <c r="V943" s="114"/>
      <c r="W943" s="114"/>
      <c r="X943" s="114"/>
      <c r="Y943" s="114"/>
    </row>
    <row r="944" spans="1:25" x14ac:dyDescent="0.3">
      <c r="A944" s="6"/>
      <c r="B944" s="6"/>
      <c r="C944" s="6"/>
      <c r="D944" s="6"/>
      <c r="E944" s="6"/>
      <c r="F944" s="6"/>
      <c r="G944" s="6"/>
      <c r="H944" s="6"/>
      <c r="I944" s="6"/>
      <c r="J944" s="7"/>
      <c r="K944" s="6"/>
      <c r="L944" s="7"/>
      <c r="M944" s="7"/>
      <c r="N944" s="7"/>
      <c r="O944" s="6"/>
      <c r="P944" s="114"/>
      <c r="Q944" s="114"/>
      <c r="R944" s="114"/>
      <c r="S944" s="114"/>
      <c r="T944" s="114"/>
      <c r="U944" s="114"/>
      <c r="V944" s="114"/>
      <c r="W944" s="114"/>
      <c r="X944" s="114"/>
      <c r="Y944" s="114"/>
    </row>
    <row r="945" spans="1:25" x14ac:dyDescent="0.3">
      <c r="A945" s="6"/>
      <c r="B945" s="6"/>
      <c r="C945" s="6"/>
      <c r="D945" s="6"/>
      <c r="E945" s="6"/>
      <c r="F945" s="6"/>
      <c r="G945" s="6"/>
      <c r="H945" s="6"/>
      <c r="I945" s="6"/>
      <c r="J945" s="7"/>
      <c r="K945" s="6"/>
      <c r="L945" s="7"/>
      <c r="M945" s="7"/>
      <c r="N945" s="7"/>
      <c r="O945" s="6"/>
      <c r="P945" s="114"/>
      <c r="Q945" s="114"/>
      <c r="R945" s="114"/>
      <c r="S945" s="114"/>
      <c r="T945" s="114"/>
      <c r="U945" s="114"/>
      <c r="V945" s="114"/>
      <c r="W945" s="114"/>
      <c r="X945" s="114"/>
      <c r="Y945" s="114"/>
    </row>
    <row r="946" spans="1:25" x14ac:dyDescent="0.3">
      <c r="A946" s="6"/>
      <c r="B946" s="6"/>
      <c r="C946" s="6"/>
      <c r="D946" s="6"/>
      <c r="E946" s="6"/>
      <c r="F946" s="6"/>
      <c r="G946" s="6"/>
      <c r="H946" s="6"/>
      <c r="I946" s="6"/>
      <c r="J946" s="7"/>
      <c r="K946" s="6"/>
      <c r="L946" s="7"/>
      <c r="M946" s="7"/>
      <c r="N946" s="7"/>
      <c r="O946" s="6"/>
      <c r="P946" s="114"/>
      <c r="Q946" s="114"/>
      <c r="R946" s="114"/>
      <c r="S946" s="114"/>
      <c r="T946" s="114"/>
      <c r="U946" s="114"/>
      <c r="V946" s="114"/>
      <c r="W946" s="114"/>
      <c r="X946" s="114"/>
      <c r="Y946" s="114"/>
    </row>
    <row r="947" spans="1:25" x14ac:dyDescent="0.3">
      <c r="A947" s="6"/>
      <c r="B947" s="6"/>
      <c r="C947" s="6"/>
      <c r="D947" s="6"/>
      <c r="E947" s="6"/>
      <c r="F947" s="6"/>
      <c r="G947" s="6"/>
      <c r="H947" s="6"/>
      <c r="I947" s="6"/>
      <c r="J947" s="7"/>
      <c r="K947" s="6"/>
      <c r="L947" s="7"/>
      <c r="M947" s="7"/>
      <c r="N947" s="7"/>
      <c r="O947" s="6"/>
      <c r="P947" s="114"/>
      <c r="Q947" s="114"/>
      <c r="R947" s="114"/>
      <c r="S947" s="114"/>
      <c r="T947" s="114"/>
      <c r="U947" s="114"/>
      <c r="V947" s="114"/>
      <c r="W947" s="114"/>
      <c r="X947" s="114"/>
      <c r="Y947" s="114"/>
    </row>
    <row r="948" spans="1:25" x14ac:dyDescent="0.3">
      <c r="A948" s="6"/>
      <c r="B948" s="6"/>
      <c r="C948" s="6"/>
      <c r="D948" s="6"/>
      <c r="E948" s="6"/>
      <c r="F948" s="6"/>
      <c r="G948" s="6"/>
      <c r="H948" s="6"/>
      <c r="I948" s="6"/>
      <c r="J948" s="7"/>
      <c r="K948" s="6"/>
      <c r="L948" s="7"/>
      <c r="M948" s="7"/>
      <c r="N948" s="7"/>
      <c r="O948" s="6"/>
      <c r="P948" s="114"/>
      <c r="Q948" s="114"/>
      <c r="R948" s="114"/>
      <c r="S948" s="114"/>
      <c r="T948" s="114"/>
      <c r="U948" s="114"/>
      <c r="V948" s="114"/>
      <c r="W948" s="114"/>
      <c r="X948" s="114"/>
      <c r="Y948" s="114"/>
    </row>
    <row r="949" spans="1:25" x14ac:dyDescent="0.3">
      <c r="A949" s="6"/>
      <c r="B949" s="6"/>
      <c r="C949" s="6"/>
      <c r="D949" s="6"/>
      <c r="E949" s="6"/>
      <c r="F949" s="6"/>
      <c r="G949" s="6"/>
      <c r="H949" s="6"/>
      <c r="I949" s="6"/>
      <c r="J949" s="7"/>
      <c r="K949" s="6"/>
      <c r="L949" s="7"/>
      <c r="M949" s="7"/>
      <c r="N949" s="7"/>
      <c r="O949" s="6"/>
      <c r="P949" s="114"/>
      <c r="Q949" s="114"/>
      <c r="R949" s="114"/>
      <c r="S949" s="114"/>
      <c r="T949" s="114"/>
      <c r="U949" s="114"/>
      <c r="V949" s="114"/>
      <c r="W949" s="114"/>
      <c r="X949" s="114"/>
      <c r="Y949" s="114"/>
    </row>
    <row r="950" spans="1:25" x14ac:dyDescent="0.3">
      <c r="A950" s="6"/>
      <c r="B950" s="6"/>
      <c r="C950" s="6"/>
      <c r="D950" s="6"/>
      <c r="E950" s="6"/>
      <c r="F950" s="6"/>
      <c r="G950" s="6"/>
      <c r="H950" s="6"/>
      <c r="I950" s="6"/>
      <c r="J950" s="7"/>
      <c r="K950" s="6"/>
      <c r="L950" s="7"/>
      <c r="M950" s="7"/>
      <c r="N950" s="7"/>
      <c r="O950" s="6"/>
      <c r="P950" s="114"/>
      <c r="Q950" s="114"/>
      <c r="R950" s="114"/>
      <c r="S950" s="114"/>
      <c r="T950" s="114"/>
      <c r="U950" s="114"/>
      <c r="V950" s="114"/>
      <c r="W950" s="114"/>
      <c r="X950" s="114"/>
      <c r="Y950" s="114"/>
    </row>
    <row r="951" spans="1:25" x14ac:dyDescent="0.3">
      <c r="A951" s="6"/>
      <c r="B951" s="6"/>
      <c r="C951" s="6"/>
      <c r="D951" s="6"/>
      <c r="E951" s="6"/>
      <c r="F951" s="6"/>
      <c r="G951" s="6"/>
      <c r="H951" s="6"/>
      <c r="I951" s="6"/>
      <c r="J951" s="7"/>
      <c r="K951" s="6"/>
      <c r="L951" s="7"/>
      <c r="M951" s="7"/>
      <c r="N951" s="7"/>
      <c r="O951" s="6"/>
      <c r="P951" s="114"/>
      <c r="Q951" s="114"/>
      <c r="R951" s="114"/>
      <c r="S951" s="114"/>
      <c r="T951" s="114"/>
      <c r="U951" s="114"/>
      <c r="V951" s="114"/>
      <c r="W951" s="114"/>
      <c r="X951" s="114"/>
      <c r="Y951" s="114"/>
    </row>
    <row r="952" spans="1:25" x14ac:dyDescent="0.3">
      <c r="A952" s="6"/>
      <c r="B952" s="6"/>
      <c r="C952" s="6"/>
      <c r="D952" s="6"/>
      <c r="E952" s="6"/>
      <c r="F952" s="6"/>
      <c r="G952" s="6"/>
      <c r="H952" s="6"/>
      <c r="I952" s="6"/>
      <c r="J952" s="7"/>
      <c r="K952" s="6"/>
      <c r="L952" s="7"/>
      <c r="M952" s="7"/>
      <c r="N952" s="7"/>
      <c r="O952" s="6"/>
      <c r="P952" s="114"/>
      <c r="Q952" s="114"/>
      <c r="R952" s="114"/>
      <c r="S952" s="114"/>
      <c r="T952" s="114"/>
      <c r="U952" s="114"/>
      <c r="V952" s="114"/>
      <c r="W952" s="114"/>
      <c r="X952" s="114"/>
      <c r="Y952" s="114"/>
    </row>
    <row r="953" spans="1:25" x14ac:dyDescent="0.3">
      <c r="A953" s="6"/>
      <c r="B953" s="6"/>
      <c r="C953" s="6"/>
      <c r="D953" s="6"/>
      <c r="E953" s="6"/>
      <c r="F953" s="6"/>
      <c r="G953" s="6"/>
      <c r="H953" s="6"/>
      <c r="I953" s="6"/>
      <c r="J953" s="7"/>
      <c r="K953" s="6"/>
      <c r="L953" s="7"/>
      <c r="M953" s="7"/>
      <c r="N953" s="7"/>
      <c r="O953" s="6"/>
      <c r="P953" s="114"/>
      <c r="Q953" s="114"/>
      <c r="R953" s="114"/>
      <c r="S953" s="114"/>
      <c r="T953" s="114"/>
      <c r="U953" s="114"/>
      <c r="V953" s="114"/>
      <c r="W953" s="114"/>
      <c r="X953" s="114"/>
      <c r="Y953" s="114"/>
    </row>
    <row r="954" spans="1:25" x14ac:dyDescent="0.3">
      <c r="A954" s="6"/>
      <c r="B954" s="6"/>
      <c r="C954" s="6"/>
      <c r="D954" s="6"/>
      <c r="E954" s="6"/>
      <c r="F954" s="6"/>
      <c r="G954" s="6"/>
      <c r="H954" s="6"/>
      <c r="I954" s="6"/>
      <c r="J954" s="7"/>
      <c r="K954" s="6"/>
      <c r="L954" s="7"/>
      <c r="M954" s="7"/>
      <c r="N954" s="7"/>
      <c r="O954" s="6"/>
      <c r="P954" s="114"/>
      <c r="Q954" s="114"/>
      <c r="R954" s="114"/>
      <c r="S954" s="114"/>
      <c r="T954" s="114"/>
      <c r="U954" s="114"/>
      <c r="V954" s="114"/>
      <c r="W954" s="114"/>
      <c r="X954" s="114"/>
      <c r="Y954" s="114"/>
    </row>
    <row r="955" spans="1:25" x14ac:dyDescent="0.3">
      <c r="A955" s="6"/>
      <c r="B955" s="6"/>
      <c r="C955" s="6"/>
      <c r="D955" s="6"/>
      <c r="E955" s="6"/>
      <c r="F955" s="6"/>
      <c r="G955" s="6"/>
      <c r="H955" s="6"/>
      <c r="I955" s="6"/>
      <c r="J955" s="7"/>
      <c r="K955" s="6"/>
      <c r="L955" s="7"/>
      <c r="M955" s="7"/>
      <c r="N955" s="7"/>
      <c r="O955" s="6"/>
      <c r="P955" s="114"/>
      <c r="Q955" s="114"/>
      <c r="R955" s="114"/>
      <c r="S955" s="114"/>
      <c r="T955" s="114"/>
      <c r="U955" s="114"/>
      <c r="V955" s="114"/>
      <c r="W955" s="114"/>
      <c r="X955" s="114"/>
      <c r="Y955" s="114"/>
    </row>
    <row r="956" spans="1:25" x14ac:dyDescent="0.3">
      <c r="A956" s="6"/>
      <c r="B956" s="6"/>
      <c r="C956" s="6"/>
      <c r="D956" s="6"/>
      <c r="E956" s="6"/>
      <c r="F956" s="6"/>
      <c r="G956" s="6"/>
      <c r="H956" s="6"/>
      <c r="I956" s="6"/>
      <c r="J956" s="7"/>
      <c r="K956" s="6"/>
      <c r="L956" s="7"/>
      <c r="M956" s="7"/>
      <c r="N956" s="7"/>
      <c r="O956" s="6"/>
      <c r="P956" s="114"/>
      <c r="Q956" s="114"/>
      <c r="R956" s="114"/>
      <c r="S956" s="114"/>
      <c r="T956" s="114"/>
      <c r="U956" s="114"/>
      <c r="V956" s="114"/>
      <c r="W956" s="114"/>
      <c r="X956" s="114"/>
      <c r="Y956" s="114"/>
    </row>
    <row r="957" spans="1:25" x14ac:dyDescent="0.3">
      <c r="A957" s="6"/>
      <c r="B957" s="6"/>
      <c r="C957" s="6"/>
      <c r="D957" s="6"/>
      <c r="E957" s="6"/>
      <c r="F957" s="6"/>
      <c r="G957" s="6"/>
      <c r="H957" s="6"/>
      <c r="I957" s="6"/>
      <c r="J957" s="7"/>
      <c r="K957" s="6"/>
      <c r="L957" s="7"/>
      <c r="M957" s="7"/>
      <c r="N957" s="7"/>
      <c r="O957" s="6"/>
      <c r="P957" s="114"/>
      <c r="Q957" s="114"/>
      <c r="R957" s="114"/>
      <c r="S957" s="114"/>
      <c r="T957" s="114"/>
      <c r="U957" s="114"/>
      <c r="V957" s="114"/>
      <c r="W957" s="114"/>
      <c r="X957" s="114"/>
      <c r="Y957" s="114"/>
    </row>
    <row r="958" spans="1:25" x14ac:dyDescent="0.3">
      <c r="A958" s="6"/>
      <c r="B958" s="6"/>
      <c r="C958" s="6"/>
      <c r="D958" s="6"/>
      <c r="E958" s="6"/>
      <c r="F958" s="6"/>
      <c r="G958" s="6"/>
      <c r="H958" s="6"/>
      <c r="I958" s="6"/>
      <c r="J958" s="7"/>
      <c r="K958" s="6"/>
      <c r="L958" s="7"/>
      <c r="M958" s="7"/>
      <c r="N958" s="7"/>
      <c r="O958" s="6"/>
      <c r="P958" s="114"/>
      <c r="Q958" s="114"/>
      <c r="R958" s="114"/>
      <c r="S958" s="114"/>
      <c r="T958" s="114"/>
      <c r="U958" s="114"/>
      <c r="V958" s="114"/>
      <c r="W958" s="114"/>
      <c r="X958" s="114"/>
      <c r="Y958" s="114"/>
    </row>
    <row r="959" spans="1:25" x14ac:dyDescent="0.3">
      <c r="A959" s="6"/>
      <c r="B959" s="6"/>
      <c r="C959" s="6"/>
      <c r="D959" s="6"/>
      <c r="E959" s="6"/>
      <c r="F959" s="6"/>
      <c r="G959" s="6"/>
      <c r="H959" s="6"/>
      <c r="I959" s="6"/>
      <c r="J959" s="7"/>
      <c r="K959" s="6"/>
      <c r="L959" s="7"/>
      <c r="M959" s="7"/>
      <c r="N959" s="7"/>
      <c r="O959" s="6"/>
      <c r="P959" s="114"/>
      <c r="Q959" s="114"/>
      <c r="R959" s="114"/>
      <c r="S959" s="114"/>
      <c r="T959" s="114"/>
      <c r="U959" s="114"/>
      <c r="V959" s="114"/>
      <c r="W959" s="114"/>
      <c r="X959" s="114"/>
      <c r="Y959" s="114"/>
    </row>
    <row r="960" spans="1:25" x14ac:dyDescent="0.3">
      <c r="A960" s="6"/>
      <c r="B960" s="6"/>
      <c r="C960" s="6"/>
      <c r="D960" s="6"/>
      <c r="E960" s="6"/>
      <c r="F960" s="6"/>
      <c r="G960" s="6"/>
      <c r="H960" s="6"/>
      <c r="I960" s="6"/>
      <c r="J960" s="7"/>
      <c r="K960" s="6"/>
      <c r="L960" s="7"/>
      <c r="M960" s="7"/>
      <c r="N960" s="7"/>
      <c r="O960" s="6"/>
      <c r="P960" s="114"/>
      <c r="Q960" s="114"/>
      <c r="R960" s="114"/>
      <c r="S960" s="114"/>
      <c r="T960" s="114"/>
      <c r="U960" s="114"/>
      <c r="V960" s="114"/>
      <c r="W960" s="114"/>
      <c r="X960" s="114"/>
      <c r="Y960" s="114"/>
    </row>
    <row r="961" spans="1:25" x14ac:dyDescent="0.3">
      <c r="A961" s="6"/>
      <c r="B961" s="6"/>
      <c r="C961" s="6"/>
      <c r="D961" s="6"/>
      <c r="E961" s="6"/>
      <c r="F961" s="6"/>
      <c r="G961" s="6"/>
      <c r="H961" s="6"/>
      <c r="I961" s="6"/>
      <c r="J961" s="7"/>
      <c r="K961" s="6"/>
      <c r="L961" s="7"/>
      <c r="M961" s="7"/>
      <c r="N961" s="7"/>
      <c r="O961" s="6"/>
      <c r="P961" s="114"/>
      <c r="Q961" s="114"/>
      <c r="R961" s="114"/>
      <c r="S961" s="114"/>
      <c r="T961" s="114"/>
      <c r="U961" s="114"/>
      <c r="V961" s="114"/>
      <c r="W961" s="114"/>
      <c r="X961" s="114"/>
      <c r="Y961" s="114"/>
    </row>
    <row r="962" spans="1:25" x14ac:dyDescent="0.3">
      <c r="A962" s="6"/>
      <c r="B962" s="6"/>
      <c r="C962" s="6"/>
      <c r="D962" s="6"/>
      <c r="E962" s="6"/>
      <c r="F962" s="6"/>
      <c r="G962" s="6"/>
      <c r="H962" s="6"/>
      <c r="I962" s="6"/>
      <c r="J962" s="7"/>
      <c r="K962" s="6"/>
      <c r="L962" s="7"/>
      <c r="M962" s="7"/>
      <c r="N962" s="7"/>
      <c r="O962" s="6"/>
      <c r="P962" s="114"/>
      <c r="Q962" s="114"/>
      <c r="R962" s="114"/>
      <c r="S962" s="114"/>
      <c r="T962" s="114"/>
      <c r="U962" s="114"/>
      <c r="V962" s="114"/>
      <c r="W962" s="114"/>
      <c r="X962" s="114"/>
      <c r="Y962" s="114"/>
    </row>
    <row r="963" spans="1:25" x14ac:dyDescent="0.3">
      <c r="A963" s="6"/>
      <c r="B963" s="6"/>
      <c r="C963" s="6"/>
      <c r="D963" s="6"/>
      <c r="E963" s="6"/>
      <c r="F963" s="6"/>
      <c r="G963" s="6"/>
      <c r="H963" s="6"/>
      <c r="I963" s="6"/>
      <c r="J963" s="7"/>
      <c r="K963" s="6"/>
      <c r="L963" s="7"/>
      <c r="M963" s="7"/>
      <c r="N963" s="7"/>
      <c r="O963" s="6"/>
      <c r="P963" s="114"/>
      <c r="Q963" s="114"/>
      <c r="R963" s="114"/>
      <c r="S963" s="114"/>
      <c r="T963" s="114"/>
      <c r="U963" s="114"/>
      <c r="V963" s="114"/>
      <c r="W963" s="114"/>
      <c r="X963" s="114"/>
      <c r="Y963" s="114"/>
    </row>
    <row r="964" spans="1:25" x14ac:dyDescent="0.3">
      <c r="A964" s="6"/>
      <c r="B964" s="6"/>
      <c r="C964" s="6"/>
      <c r="D964" s="6"/>
      <c r="E964" s="6"/>
      <c r="F964" s="6"/>
      <c r="G964" s="6"/>
      <c r="H964" s="6"/>
      <c r="I964" s="6"/>
      <c r="J964" s="7"/>
      <c r="K964" s="6"/>
      <c r="L964" s="7"/>
      <c r="M964" s="7"/>
      <c r="N964" s="7"/>
      <c r="O964" s="6"/>
      <c r="P964" s="114"/>
      <c r="Q964" s="114"/>
      <c r="R964" s="114"/>
      <c r="S964" s="114"/>
      <c r="T964" s="114"/>
      <c r="U964" s="114"/>
      <c r="V964" s="114"/>
      <c r="W964" s="114"/>
      <c r="X964" s="114"/>
      <c r="Y964" s="114"/>
    </row>
    <row r="965" spans="1:25" x14ac:dyDescent="0.3">
      <c r="A965" s="6"/>
      <c r="B965" s="6"/>
      <c r="C965" s="6"/>
      <c r="D965" s="6"/>
      <c r="E965" s="6"/>
      <c r="F965" s="6"/>
      <c r="G965" s="6"/>
      <c r="H965" s="6"/>
      <c r="I965" s="6"/>
      <c r="J965" s="7"/>
      <c r="K965" s="6"/>
      <c r="L965" s="7"/>
      <c r="M965" s="7"/>
      <c r="N965" s="7"/>
      <c r="O965" s="6"/>
      <c r="P965" s="114"/>
      <c r="Q965" s="114"/>
      <c r="R965" s="114"/>
      <c r="S965" s="114"/>
      <c r="T965" s="114"/>
      <c r="U965" s="114"/>
      <c r="V965" s="114"/>
      <c r="W965" s="114"/>
      <c r="X965" s="114"/>
      <c r="Y965" s="114"/>
    </row>
    <row r="966" spans="1:25" x14ac:dyDescent="0.3">
      <c r="A966" s="6"/>
      <c r="B966" s="6"/>
      <c r="C966" s="6"/>
      <c r="D966" s="6"/>
      <c r="E966" s="6"/>
      <c r="F966" s="6"/>
      <c r="G966" s="6"/>
      <c r="H966" s="6"/>
      <c r="I966" s="6"/>
      <c r="J966" s="7"/>
      <c r="K966" s="6"/>
      <c r="L966" s="7"/>
      <c r="M966" s="7"/>
      <c r="N966" s="7"/>
      <c r="O966" s="6"/>
      <c r="P966" s="114"/>
      <c r="Q966" s="114"/>
      <c r="R966" s="114"/>
      <c r="S966" s="114"/>
      <c r="T966" s="114"/>
      <c r="U966" s="114"/>
      <c r="V966" s="114"/>
      <c r="W966" s="114"/>
      <c r="X966" s="114"/>
      <c r="Y966" s="114"/>
    </row>
    <row r="967" spans="1:25" x14ac:dyDescent="0.3">
      <c r="A967" s="6"/>
      <c r="B967" s="6"/>
      <c r="C967" s="6"/>
      <c r="D967" s="6"/>
      <c r="E967" s="6"/>
      <c r="F967" s="6"/>
      <c r="G967" s="6"/>
      <c r="H967" s="6"/>
      <c r="I967" s="6"/>
      <c r="J967" s="7"/>
      <c r="K967" s="6"/>
      <c r="L967" s="7"/>
      <c r="M967" s="7"/>
      <c r="N967" s="7"/>
      <c r="O967" s="6"/>
      <c r="P967" s="114"/>
      <c r="Q967" s="114"/>
      <c r="R967" s="114"/>
      <c r="S967" s="114"/>
      <c r="T967" s="114"/>
      <c r="U967" s="114"/>
      <c r="V967" s="114"/>
      <c r="W967" s="114"/>
      <c r="X967" s="114"/>
      <c r="Y967" s="114"/>
    </row>
    <row r="968" spans="1:25" x14ac:dyDescent="0.3">
      <c r="A968" s="6"/>
      <c r="B968" s="6"/>
      <c r="C968" s="6"/>
      <c r="D968" s="6"/>
      <c r="E968" s="6"/>
      <c r="F968" s="6"/>
      <c r="G968" s="6"/>
      <c r="H968" s="6"/>
      <c r="I968" s="6"/>
      <c r="J968" s="7"/>
      <c r="K968" s="6"/>
      <c r="L968" s="7"/>
      <c r="M968" s="7"/>
      <c r="N968" s="7"/>
      <c r="O968" s="6"/>
      <c r="P968" s="114"/>
      <c r="Q968" s="114"/>
      <c r="R968" s="114"/>
      <c r="S968" s="114"/>
      <c r="T968" s="114"/>
      <c r="U968" s="114"/>
      <c r="V968" s="114"/>
      <c r="W968" s="114"/>
      <c r="X968" s="114"/>
      <c r="Y968" s="114"/>
    </row>
    <row r="969" spans="1:25" x14ac:dyDescent="0.3">
      <c r="A969" s="6"/>
      <c r="B969" s="6"/>
      <c r="C969" s="6"/>
      <c r="D969" s="6"/>
      <c r="E969" s="6"/>
      <c r="F969" s="6"/>
      <c r="G969" s="6"/>
      <c r="H969" s="6"/>
      <c r="I969" s="6"/>
      <c r="J969" s="7"/>
      <c r="K969" s="6"/>
      <c r="L969" s="7"/>
      <c r="M969" s="7"/>
      <c r="N969" s="7"/>
      <c r="O969" s="6"/>
      <c r="P969" s="114"/>
      <c r="Q969" s="114"/>
      <c r="R969" s="114"/>
      <c r="S969" s="114"/>
      <c r="T969" s="114"/>
      <c r="U969" s="114"/>
      <c r="V969" s="114"/>
      <c r="W969" s="114"/>
      <c r="X969" s="114"/>
      <c r="Y969" s="114"/>
    </row>
    <row r="970" spans="1:25" x14ac:dyDescent="0.3">
      <c r="A970" s="6"/>
      <c r="B970" s="6"/>
      <c r="C970" s="6"/>
      <c r="D970" s="6"/>
      <c r="E970" s="6"/>
      <c r="F970" s="6"/>
      <c r="G970" s="6"/>
      <c r="H970" s="6"/>
      <c r="I970" s="6"/>
      <c r="J970" s="7"/>
      <c r="K970" s="6"/>
      <c r="L970" s="7"/>
      <c r="M970" s="7"/>
      <c r="N970" s="7"/>
      <c r="O970" s="6"/>
      <c r="P970" s="114"/>
      <c r="Q970" s="114"/>
      <c r="R970" s="114"/>
      <c r="S970" s="114"/>
      <c r="T970" s="114"/>
      <c r="U970" s="114"/>
      <c r="V970" s="114"/>
      <c r="W970" s="114"/>
      <c r="X970" s="114"/>
      <c r="Y970" s="114"/>
    </row>
    <row r="971" spans="1:25" x14ac:dyDescent="0.3">
      <c r="A971" s="6"/>
      <c r="B971" s="6"/>
      <c r="C971" s="6"/>
      <c r="D971" s="6"/>
      <c r="E971" s="6"/>
      <c r="F971" s="6"/>
      <c r="G971" s="6"/>
      <c r="H971" s="6"/>
      <c r="I971" s="6"/>
      <c r="J971" s="7"/>
      <c r="K971" s="6"/>
      <c r="L971" s="7"/>
      <c r="M971" s="7"/>
      <c r="N971" s="7"/>
      <c r="O971" s="6"/>
      <c r="P971" s="114"/>
      <c r="Q971" s="114"/>
      <c r="R971" s="114"/>
      <c r="S971" s="114"/>
      <c r="T971" s="114"/>
      <c r="U971" s="114"/>
      <c r="V971" s="114"/>
      <c r="W971" s="114"/>
      <c r="X971" s="114"/>
      <c r="Y971" s="114"/>
    </row>
    <row r="972" spans="1:25" x14ac:dyDescent="0.3">
      <c r="A972" s="6"/>
      <c r="B972" s="6"/>
      <c r="C972" s="6"/>
      <c r="D972" s="6"/>
      <c r="E972" s="6"/>
      <c r="F972" s="6"/>
      <c r="G972" s="6"/>
      <c r="H972" s="6"/>
      <c r="I972" s="6"/>
      <c r="J972" s="7"/>
      <c r="K972" s="6"/>
      <c r="L972" s="7"/>
      <c r="M972" s="7"/>
      <c r="N972" s="7"/>
      <c r="O972" s="6"/>
      <c r="P972" s="114"/>
      <c r="Q972" s="114"/>
      <c r="R972" s="114"/>
      <c r="S972" s="114"/>
      <c r="T972" s="114"/>
      <c r="U972" s="114"/>
      <c r="V972" s="114"/>
      <c r="W972" s="114"/>
      <c r="X972" s="114"/>
      <c r="Y972" s="114"/>
    </row>
    <row r="973" spans="1:25" x14ac:dyDescent="0.3">
      <c r="A973" s="6"/>
      <c r="B973" s="6"/>
      <c r="C973" s="6"/>
      <c r="D973" s="6"/>
      <c r="E973" s="6"/>
      <c r="F973" s="6"/>
      <c r="G973" s="6"/>
      <c r="H973" s="6"/>
      <c r="I973" s="6"/>
      <c r="J973" s="7"/>
      <c r="K973" s="6"/>
      <c r="L973" s="7"/>
      <c r="M973" s="7"/>
      <c r="N973" s="7"/>
      <c r="O973" s="6"/>
      <c r="P973" s="114"/>
      <c r="Q973" s="114"/>
      <c r="R973" s="114"/>
      <c r="S973" s="114"/>
      <c r="T973" s="114"/>
      <c r="U973" s="114"/>
      <c r="V973" s="114"/>
      <c r="W973" s="114"/>
      <c r="X973" s="114"/>
      <c r="Y973" s="114"/>
    </row>
    <row r="974" spans="1:25" x14ac:dyDescent="0.3">
      <c r="A974" s="6"/>
      <c r="B974" s="6"/>
      <c r="C974" s="6"/>
      <c r="D974" s="6"/>
      <c r="E974" s="6"/>
      <c r="F974" s="6"/>
      <c r="G974" s="6"/>
      <c r="H974" s="6"/>
      <c r="I974" s="6"/>
      <c r="J974" s="7"/>
      <c r="K974" s="6"/>
      <c r="L974" s="7"/>
      <c r="M974" s="7"/>
      <c r="N974" s="7"/>
      <c r="O974" s="6"/>
      <c r="P974" s="114"/>
      <c r="Q974" s="114"/>
      <c r="R974" s="114"/>
      <c r="S974" s="114"/>
      <c r="T974" s="114"/>
      <c r="U974" s="114"/>
      <c r="V974" s="114"/>
      <c r="W974" s="114"/>
      <c r="X974" s="114"/>
      <c r="Y974" s="114"/>
    </row>
    <row r="975" spans="1:25" x14ac:dyDescent="0.3">
      <c r="A975" s="6"/>
      <c r="B975" s="6"/>
      <c r="C975" s="6"/>
      <c r="D975" s="6"/>
      <c r="E975" s="6"/>
      <c r="F975" s="6"/>
      <c r="G975" s="6"/>
      <c r="H975" s="6"/>
      <c r="I975" s="6"/>
      <c r="J975" s="7"/>
      <c r="K975" s="6"/>
      <c r="L975" s="7"/>
      <c r="M975" s="7"/>
      <c r="N975" s="7"/>
      <c r="O975" s="6"/>
      <c r="P975" s="114"/>
      <c r="Q975" s="114"/>
      <c r="R975" s="114"/>
      <c r="S975" s="114"/>
      <c r="T975" s="114"/>
      <c r="U975" s="114"/>
      <c r="V975" s="114"/>
      <c r="W975" s="114"/>
      <c r="X975" s="114"/>
      <c r="Y975" s="114"/>
    </row>
    <row r="976" spans="1:25" x14ac:dyDescent="0.3">
      <c r="A976" s="6"/>
      <c r="B976" s="6"/>
      <c r="C976" s="6"/>
      <c r="D976" s="6"/>
      <c r="E976" s="6"/>
      <c r="F976" s="6"/>
      <c r="G976" s="6"/>
      <c r="H976" s="6"/>
      <c r="I976" s="6"/>
      <c r="J976" s="7"/>
      <c r="K976" s="6"/>
      <c r="L976" s="7"/>
      <c r="M976" s="7"/>
      <c r="N976" s="7"/>
      <c r="O976" s="6"/>
      <c r="P976" s="114"/>
      <c r="Q976" s="114"/>
      <c r="R976" s="114"/>
      <c r="S976" s="114"/>
      <c r="T976" s="114"/>
      <c r="U976" s="114"/>
      <c r="V976" s="114"/>
      <c r="W976" s="114"/>
      <c r="X976" s="114"/>
      <c r="Y976" s="114"/>
    </row>
    <row r="977" spans="1:25" x14ac:dyDescent="0.3">
      <c r="A977" s="6"/>
      <c r="B977" s="6"/>
      <c r="C977" s="6"/>
      <c r="D977" s="6"/>
      <c r="E977" s="6"/>
      <c r="F977" s="6"/>
      <c r="G977" s="6"/>
      <c r="H977" s="6"/>
      <c r="I977" s="6"/>
      <c r="J977" s="7"/>
      <c r="K977" s="6"/>
      <c r="L977" s="7"/>
      <c r="M977" s="7"/>
      <c r="N977" s="7"/>
      <c r="O977" s="6"/>
      <c r="P977" s="114"/>
      <c r="Q977" s="114"/>
      <c r="R977" s="114"/>
      <c r="S977" s="114"/>
      <c r="T977" s="114"/>
      <c r="U977" s="114"/>
      <c r="V977" s="114"/>
      <c r="W977" s="114"/>
      <c r="X977" s="114"/>
      <c r="Y977" s="114"/>
    </row>
    <row r="978" spans="1:25" x14ac:dyDescent="0.3">
      <c r="A978" s="6"/>
      <c r="B978" s="6"/>
      <c r="C978" s="6"/>
      <c r="D978" s="6"/>
      <c r="E978" s="6"/>
      <c r="F978" s="6"/>
      <c r="G978" s="6"/>
      <c r="H978" s="6"/>
      <c r="I978" s="6"/>
      <c r="J978" s="7"/>
      <c r="K978" s="6"/>
      <c r="L978" s="7"/>
      <c r="M978" s="7"/>
      <c r="N978" s="7"/>
      <c r="O978" s="6"/>
      <c r="P978" s="114"/>
      <c r="Q978" s="114"/>
      <c r="R978" s="114"/>
      <c r="S978" s="114"/>
      <c r="T978" s="114"/>
      <c r="U978" s="114"/>
      <c r="V978" s="114"/>
      <c r="W978" s="114"/>
      <c r="X978" s="114"/>
      <c r="Y978" s="114"/>
    </row>
    <row r="979" spans="1:25" x14ac:dyDescent="0.3">
      <c r="A979" s="6"/>
      <c r="B979" s="6"/>
      <c r="C979" s="6"/>
      <c r="D979" s="6"/>
      <c r="E979" s="6"/>
      <c r="F979" s="6"/>
      <c r="G979" s="6"/>
      <c r="H979" s="6"/>
      <c r="I979" s="6"/>
      <c r="J979" s="7"/>
      <c r="K979" s="6"/>
      <c r="L979" s="7"/>
      <c r="M979" s="7"/>
      <c r="N979" s="7"/>
      <c r="O979" s="6"/>
      <c r="P979" s="114"/>
      <c r="Q979" s="114"/>
      <c r="R979" s="114"/>
      <c r="S979" s="114"/>
      <c r="T979" s="114"/>
      <c r="U979" s="114"/>
      <c r="V979" s="114"/>
      <c r="W979" s="114"/>
      <c r="X979" s="114"/>
      <c r="Y979" s="114"/>
    </row>
    <row r="980" spans="1:25" x14ac:dyDescent="0.3">
      <c r="A980" s="6"/>
      <c r="B980" s="6"/>
      <c r="C980" s="6"/>
      <c r="D980" s="6"/>
      <c r="E980" s="6"/>
      <c r="F980" s="6"/>
      <c r="G980" s="6"/>
      <c r="H980" s="6"/>
      <c r="I980" s="6"/>
      <c r="J980" s="7"/>
      <c r="K980" s="6"/>
      <c r="L980" s="7"/>
      <c r="M980" s="7"/>
      <c r="N980" s="7"/>
      <c r="O980" s="6"/>
      <c r="P980" s="114"/>
      <c r="Q980" s="114"/>
      <c r="R980" s="114"/>
      <c r="S980" s="114"/>
      <c r="T980" s="114"/>
      <c r="U980" s="114"/>
      <c r="V980" s="114"/>
      <c r="W980" s="114"/>
      <c r="X980" s="114"/>
      <c r="Y980" s="114"/>
    </row>
    <row r="981" spans="1:25" x14ac:dyDescent="0.3">
      <c r="A981" s="6"/>
      <c r="B981" s="6"/>
      <c r="C981" s="6"/>
      <c r="D981" s="6"/>
      <c r="E981" s="6"/>
      <c r="F981" s="6"/>
      <c r="G981" s="6"/>
      <c r="H981" s="6"/>
      <c r="I981" s="6"/>
      <c r="J981" s="7"/>
      <c r="K981" s="6"/>
      <c r="L981" s="7"/>
      <c r="M981" s="7"/>
      <c r="N981" s="7"/>
      <c r="O981" s="6"/>
      <c r="P981" s="114"/>
      <c r="Q981" s="114"/>
      <c r="R981" s="114"/>
      <c r="S981" s="114"/>
      <c r="T981" s="114"/>
      <c r="U981" s="114"/>
      <c r="V981" s="114"/>
      <c r="W981" s="114"/>
      <c r="X981" s="114"/>
      <c r="Y981" s="114"/>
    </row>
    <row r="982" spans="1:25" x14ac:dyDescent="0.3">
      <c r="A982" s="6"/>
      <c r="B982" s="6"/>
      <c r="C982" s="6"/>
      <c r="D982" s="6"/>
      <c r="E982" s="6"/>
      <c r="F982" s="6"/>
      <c r="G982" s="6"/>
      <c r="H982" s="6"/>
      <c r="I982" s="6"/>
      <c r="J982" s="7"/>
      <c r="K982" s="6"/>
      <c r="L982" s="7"/>
      <c r="M982" s="7"/>
      <c r="N982" s="7"/>
      <c r="O982" s="6"/>
      <c r="P982" s="114"/>
      <c r="Q982" s="114"/>
      <c r="R982" s="114"/>
      <c r="S982" s="114"/>
      <c r="T982" s="114"/>
      <c r="U982" s="114"/>
      <c r="V982" s="114"/>
      <c r="W982" s="114"/>
      <c r="X982" s="114"/>
      <c r="Y982" s="114"/>
    </row>
    <row r="983" spans="1:25" x14ac:dyDescent="0.3">
      <c r="A983" s="6"/>
      <c r="B983" s="6"/>
      <c r="C983" s="6"/>
      <c r="D983" s="6"/>
      <c r="E983" s="6"/>
      <c r="F983" s="6"/>
      <c r="G983" s="6"/>
      <c r="H983" s="6"/>
      <c r="I983" s="6"/>
      <c r="J983" s="7"/>
      <c r="K983" s="6"/>
      <c r="L983" s="7"/>
      <c r="M983" s="7"/>
      <c r="N983" s="7"/>
      <c r="O983" s="6"/>
      <c r="P983" s="114"/>
      <c r="Q983" s="114"/>
      <c r="R983" s="114"/>
      <c r="S983" s="114"/>
      <c r="T983" s="114"/>
      <c r="U983" s="114"/>
      <c r="V983" s="114"/>
      <c r="W983" s="114"/>
      <c r="X983" s="114"/>
      <c r="Y983" s="114"/>
    </row>
    <row r="984" spans="1:25" x14ac:dyDescent="0.3">
      <c r="A984" s="6"/>
      <c r="B984" s="6"/>
      <c r="C984" s="6"/>
      <c r="D984" s="6"/>
      <c r="E984" s="6"/>
      <c r="F984" s="6"/>
      <c r="G984" s="6"/>
      <c r="H984" s="6"/>
      <c r="I984" s="6"/>
      <c r="J984" s="7"/>
      <c r="K984" s="6"/>
      <c r="L984" s="7"/>
      <c r="M984" s="7"/>
      <c r="N984" s="7"/>
      <c r="O984" s="6"/>
      <c r="P984" s="114"/>
      <c r="Q984" s="114"/>
      <c r="R984" s="114"/>
      <c r="S984" s="114"/>
      <c r="T984" s="114"/>
      <c r="U984" s="114"/>
      <c r="V984" s="114"/>
      <c r="W984" s="114"/>
      <c r="X984" s="114"/>
      <c r="Y984" s="114"/>
    </row>
    <row r="985" spans="1:25" x14ac:dyDescent="0.3">
      <c r="A985" s="6"/>
      <c r="B985" s="6"/>
      <c r="C985" s="6"/>
      <c r="D985" s="6"/>
      <c r="E985" s="6"/>
      <c r="F985" s="6"/>
      <c r="G985" s="6"/>
      <c r="H985" s="6"/>
      <c r="I985" s="6"/>
      <c r="J985" s="7"/>
      <c r="K985" s="6"/>
      <c r="L985" s="7"/>
      <c r="M985" s="7"/>
      <c r="N985" s="7"/>
      <c r="O985" s="6"/>
      <c r="P985" s="114"/>
      <c r="Q985" s="114"/>
      <c r="R985" s="114"/>
      <c r="S985" s="114"/>
      <c r="T985" s="114"/>
      <c r="U985" s="114"/>
      <c r="V985" s="114"/>
      <c r="W985" s="114"/>
      <c r="X985" s="114"/>
      <c r="Y985" s="114"/>
    </row>
    <row r="986" spans="1:25" x14ac:dyDescent="0.3">
      <c r="A986" s="6"/>
      <c r="B986" s="6"/>
      <c r="C986" s="6"/>
      <c r="D986" s="6"/>
      <c r="E986" s="6"/>
      <c r="F986" s="6"/>
      <c r="G986" s="6"/>
      <c r="H986" s="6"/>
      <c r="I986" s="6"/>
      <c r="J986" s="7"/>
      <c r="K986" s="6"/>
      <c r="L986" s="7"/>
      <c r="M986" s="7"/>
      <c r="N986" s="7"/>
      <c r="O986" s="6"/>
      <c r="P986" s="114"/>
      <c r="Q986" s="114"/>
      <c r="R986" s="114"/>
      <c r="S986" s="114"/>
      <c r="T986" s="114"/>
      <c r="U986" s="114"/>
      <c r="V986" s="114"/>
      <c r="W986" s="114"/>
      <c r="X986" s="114"/>
      <c r="Y986" s="114"/>
    </row>
    <row r="987" spans="1:25" x14ac:dyDescent="0.3">
      <c r="A987" s="6"/>
      <c r="B987" s="6"/>
      <c r="C987" s="6"/>
      <c r="D987" s="6"/>
      <c r="E987" s="6"/>
      <c r="F987" s="6"/>
      <c r="G987" s="6"/>
      <c r="H987" s="6"/>
      <c r="I987" s="6"/>
      <c r="J987" s="7"/>
      <c r="K987" s="6"/>
      <c r="L987" s="7"/>
      <c r="M987" s="7"/>
      <c r="N987" s="7"/>
      <c r="O987" s="6"/>
      <c r="P987" s="114"/>
      <c r="Q987" s="114"/>
      <c r="R987" s="114"/>
      <c r="S987" s="114"/>
      <c r="T987" s="114"/>
      <c r="U987" s="114"/>
      <c r="V987" s="114"/>
      <c r="W987" s="114"/>
      <c r="X987" s="114"/>
      <c r="Y987" s="114"/>
    </row>
    <row r="988" spans="1:25" x14ac:dyDescent="0.3">
      <c r="A988" s="6"/>
      <c r="B988" s="6"/>
      <c r="C988" s="6"/>
      <c r="D988" s="6"/>
      <c r="E988" s="6"/>
      <c r="F988" s="6"/>
      <c r="G988" s="6"/>
      <c r="H988" s="6"/>
      <c r="I988" s="6"/>
      <c r="J988" s="7"/>
      <c r="K988" s="6"/>
      <c r="L988" s="7"/>
      <c r="M988" s="7"/>
      <c r="N988" s="7"/>
      <c r="O988" s="6"/>
      <c r="P988" s="114"/>
      <c r="Q988" s="114"/>
      <c r="R988" s="114"/>
      <c r="S988" s="114"/>
      <c r="T988" s="114"/>
      <c r="U988" s="114"/>
      <c r="V988" s="114"/>
      <c r="W988" s="114"/>
      <c r="X988" s="114"/>
      <c r="Y988" s="114"/>
    </row>
    <row r="989" spans="1:25" x14ac:dyDescent="0.3">
      <c r="A989" s="6"/>
      <c r="B989" s="6"/>
      <c r="C989" s="6"/>
      <c r="D989" s="6"/>
      <c r="E989" s="6"/>
      <c r="F989" s="6"/>
      <c r="G989" s="6"/>
      <c r="H989" s="6"/>
      <c r="I989" s="6"/>
      <c r="J989" s="7"/>
      <c r="K989" s="6"/>
      <c r="L989" s="7"/>
      <c r="M989" s="7"/>
      <c r="N989" s="7"/>
      <c r="O989" s="6"/>
      <c r="P989" s="114"/>
      <c r="Q989" s="114"/>
      <c r="R989" s="114"/>
      <c r="S989" s="114"/>
      <c r="T989" s="114"/>
      <c r="U989" s="114"/>
      <c r="V989" s="114"/>
      <c r="W989" s="114"/>
      <c r="X989" s="114"/>
      <c r="Y989" s="114"/>
    </row>
    <row r="990" spans="1:25" x14ac:dyDescent="0.3">
      <c r="A990" s="6"/>
      <c r="B990" s="6"/>
      <c r="C990" s="6"/>
      <c r="D990" s="6"/>
      <c r="E990" s="6"/>
      <c r="F990" s="6"/>
      <c r="G990" s="6"/>
      <c r="H990" s="6"/>
      <c r="I990" s="6"/>
      <c r="J990" s="7"/>
      <c r="K990" s="6"/>
      <c r="L990" s="7"/>
      <c r="M990" s="7"/>
      <c r="N990" s="7"/>
      <c r="O990" s="6"/>
      <c r="P990" s="114"/>
      <c r="Q990" s="114"/>
      <c r="R990" s="114"/>
      <c r="S990" s="114"/>
      <c r="T990" s="114"/>
      <c r="U990" s="114"/>
      <c r="V990" s="114"/>
      <c r="W990" s="114"/>
      <c r="X990" s="114"/>
      <c r="Y990" s="114"/>
    </row>
    <row r="991" spans="1:25" x14ac:dyDescent="0.3">
      <c r="A991" s="6"/>
      <c r="B991" s="6"/>
      <c r="C991" s="6"/>
      <c r="D991" s="6"/>
      <c r="E991" s="6"/>
      <c r="F991" s="6"/>
      <c r="G991" s="6"/>
      <c r="H991" s="6"/>
      <c r="I991" s="6"/>
      <c r="J991" s="7"/>
      <c r="K991" s="6"/>
      <c r="L991" s="7"/>
      <c r="M991" s="7"/>
      <c r="N991" s="7"/>
      <c r="O991" s="6"/>
      <c r="P991" s="114"/>
      <c r="Q991" s="114"/>
      <c r="R991" s="114"/>
      <c r="S991" s="114"/>
      <c r="T991" s="114"/>
      <c r="U991" s="114"/>
      <c r="V991" s="114"/>
      <c r="W991" s="114"/>
      <c r="X991" s="114"/>
      <c r="Y991" s="114"/>
    </row>
    <row r="992" spans="1:25" x14ac:dyDescent="0.3">
      <c r="A992" s="6"/>
      <c r="B992" s="6"/>
      <c r="C992" s="6"/>
      <c r="D992" s="6"/>
      <c r="E992" s="6"/>
      <c r="F992" s="6"/>
      <c r="G992" s="6"/>
      <c r="H992" s="6"/>
      <c r="I992" s="6"/>
      <c r="J992" s="7"/>
      <c r="K992" s="6"/>
      <c r="L992" s="7"/>
      <c r="M992" s="7"/>
      <c r="N992" s="7"/>
      <c r="O992" s="6"/>
      <c r="P992" s="114"/>
      <c r="Q992" s="114"/>
      <c r="R992" s="114"/>
      <c r="S992" s="114"/>
      <c r="T992" s="114"/>
      <c r="U992" s="114"/>
      <c r="V992" s="114"/>
      <c r="W992" s="114"/>
      <c r="X992" s="114"/>
      <c r="Y992" s="114"/>
    </row>
    <row r="993" spans="1:25" x14ac:dyDescent="0.3">
      <c r="A993" s="6"/>
      <c r="B993" s="6"/>
      <c r="C993" s="6"/>
      <c r="D993" s="6"/>
      <c r="E993" s="6"/>
      <c r="F993" s="6"/>
      <c r="G993" s="6"/>
      <c r="H993" s="6"/>
      <c r="I993" s="6"/>
      <c r="J993" s="7"/>
      <c r="K993" s="6"/>
      <c r="L993" s="7"/>
      <c r="M993" s="7"/>
      <c r="N993" s="7"/>
      <c r="O993" s="6"/>
      <c r="P993" s="114"/>
      <c r="Q993" s="114"/>
      <c r="R993" s="114"/>
      <c r="S993" s="114"/>
      <c r="T993" s="114"/>
      <c r="U993" s="114"/>
      <c r="V993" s="114"/>
      <c r="W993" s="114"/>
      <c r="X993" s="114"/>
      <c r="Y993" s="114"/>
    </row>
    <row r="994" spans="1:25" x14ac:dyDescent="0.3">
      <c r="A994" s="6"/>
      <c r="B994" s="6"/>
      <c r="C994" s="6"/>
      <c r="D994" s="6"/>
      <c r="E994" s="6"/>
      <c r="F994" s="6"/>
      <c r="G994" s="6"/>
      <c r="H994" s="6"/>
      <c r="I994" s="6"/>
      <c r="J994" s="7"/>
      <c r="K994" s="6"/>
      <c r="L994" s="7"/>
      <c r="M994" s="7"/>
      <c r="N994" s="7"/>
      <c r="O994" s="6"/>
      <c r="P994" s="114"/>
      <c r="Q994" s="114"/>
      <c r="R994" s="114"/>
      <c r="S994" s="114"/>
      <c r="T994" s="114"/>
      <c r="U994" s="114"/>
      <c r="V994" s="114"/>
      <c r="W994" s="114"/>
      <c r="X994" s="114"/>
      <c r="Y994" s="114"/>
    </row>
    <row r="995" spans="1:25" x14ac:dyDescent="0.3">
      <c r="A995" s="6"/>
      <c r="B995" s="6"/>
      <c r="C995" s="6"/>
      <c r="D995" s="6"/>
      <c r="E995" s="6"/>
      <c r="F995" s="6"/>
      <c r="G995" s="6"/>
      <c r="H995" s="6"/>
      <c r="I995" s="6"/>
      <c r="J995" s="7"/>
      <c r="K995" s="6"/>
      <c r="L995" s="7"/>
      <c r="M995" s="7"/>
      <c r="N995" s="7"/>
      <c r="O995" s="6"/>
      <c r="P995" s="114"/>
      <c r="Q995" s="114"/>
      <c r="R995" s="114"/>
      <c r="S995" s="114"/>
      <c r="T995" s="114"/>
      <c r="U995" s="114"/>
      <c r="V995" s="114"/>
      <c r="W995" s="114"/>
      <c r="X995" s="114"/>
      <c r="Y995" s="114"/>
    </row>
    <row r="996" spans="1:25" x14ac:dyDescent="0.3">
      <c r="A996" s="6"/>
      <c r="B996" s="6"/>
      <c r="C996" s="6"/>
      <c r="D996" s="6"/>
      <c r="E996" s="6"/>
      <c r="F996" s="6"/>
      <c r="G996" s="6"/>
      <c r="H996" s="6"/>
      <c r="I996" s="6"/>
      <c r="J996" s="7"/>
      <c r="K996" s="6"/>
      <c r="L996" s="7"/>
      <c r="M996" s="7"/>
      <c r="N996" s="7"/>
      <c r="O996" s="6"/>
      <c r="P996" s="114"/>
      <c r="Q996" s="114"/>
      <c r="R996" s="114"/>
      <c r="S996" s="114"/>
      <c r="T996" s="114"/>
      <c r="U996" s="114"/>
      <c r="V996" s="114"/>
      <c r="W996" s="114"/>
      <c r="X996" s="114"/>
      <c r="Y996" s="114"/>
    </row>
    <row r="997" spans="1:25" x14ac:dyDescent="0.3">
      <c r="A997" s="6"/>
      <c r="B997" s="6"/>
      <c r="C997" s="6"/>
      <c r="D997" s="6"/>
      <c r="E997" s="6"/>
      <c r="F997" s="6"/>
      <c r="G997" s="6"/>
      <c r="H997" s="6"/>
      <c r="I997" s="6"/>
      <c r="J997" s="7"/>
      <c r="K997" s="6"/>
      <c r="L997" s="7"/>
      <c r="M997" s="7"/>
      <c r="N997" s="7"/>
      <c r="O997" s="6"/>
      <c r="P997" s="114"/>
      <c r="Q997" s="114"/>
      <c r="R997" s="114"/>
      <c r="S997" s="114"/>
      <c r="T997" s="114"/>
      <c r="U997" s="114"/>
      <c r="V997" s="114"/>
      <c r="W997" s="114"/>
      <c r="X997" s="114"/>
      <c r="Y997" s="114"/>
    </row>
    <row r="998" spans="1:25" x14ac:dyDescent="0.3">
      <c r="A998" s="6"/>
      <c r="B998" s="6"/>
      <c r="C998" s="6"/>
      <c r="D998" s="6"/>
      <c r="E998" s="6"/>
      <c r="F998" s="6"/>
      <c r="G998" s="6"/>
      <c r="H998" s="6"/>
      <c r="I998" s="6"/>
      <c r="J998" s="7"/>
      <c r="K998" s="6"/>
      <c r="L998" s="7"/>
      <c r="M998" s="7"/>
      <c r="N998" s="7"/>
      <c r="O998" s="6"/>
      <c r="P998" s="114"/>
      <c r="Q998" s="114"/>
      <c r="R998" s="114"/>
      <c r="S998" s="114"/>
      <c r="T998" s="114"/>
      <c r="U998" s="114"/>
      <c r="V998" s="114"/>
      <c r="W998" s="114"/>
      <c r="X998" s="114"/>
      <c r="Y998" s="114"/>
    </row>
    <row r="999" spans="1:25" x14ac:dyDescent="0.3">
      <c r="A999" s="6"/>
      <c r="B999" s="6"/>
      <c r="C999" s="6"/>
      <c r="D999" s="6"/>
      <c r="E999" s="6"/>
      <c r="F999" s="6"/>
      <c r="G999" s="6"/>
      <c r="H999" s="6"/>
      <c r="I999" s="6"/>
      <c r="J999" s="7"/>
      <c r="K999" s="6"/>
      <c r="L999" s="7"/>
      <c r="M999" s="7"/>
      <c r="N999" s="7"/>
      <c r="O999" s="6"/>
      <c r="P999" s="114"/>
      <c r="Q999" s="114"/>
      <c r="R999" s="114"/>
      <c r="S999" s="114"/>
      <c r="T999" s="114"/>
      <c r="U999" s="114"/>
      <c r="V999" s="114"/>
      <c r="W999" s="114"/>
      <c r="X999" s="114"/>
      <c r="Y999" s="114"/>
    </row>
    <row r="1000" spans="1:25" x14ac:dyDescent="0.3">
      <c r="A1000" s="6"/>
      <c r="B1000" s="6"/>
      <c r="C1000" s="6"/>
      <c r="D1000" s="6"/>
      <c r="E1000" s="6"/>
      <c r="F1000" s="6"/>
      <c r="G1000" s="6"/>
      <c r="H1000" s="6"/>
      <c r="I1000" s="6"/>
      <c r="J1000" s="7"/>
      <c r="K1000" s="6"/>
      <c r="L1000" s="7"/>
      <c r="M1000" s="7"/>
      <c r="N1000" s="7"/>
      <c r="O1000" s="6"/>
      <c r="P1000" s="114"/>
      <c r="Q1000" s="114"/>
      <c r="R1000" s="114"/>
      <c r="S1000" s="114"/>
      <c r="T1000" s="114"/>
      <c r="U1000" s="114"/>
      <c r="V1000" s="114"/>
      <c r="W1000" s="114"/>
      <c r="X1000" s="114"/>
      <c r="Y1000" s="114"/>
    </row>
    <row r="1001" spans="1:25" x14ac:dyDescent="0.3">
      <c r="A1001" s="6"/>
      <c r="B1001" s="6"/>
      <c r="C1001" s="6"/>
      <c r="D1001" s="6"/>
      <c r="E1001" s="6"/>
      <c r="F1001" s="6"/>
      <c r="G1001" s="6"/>
      <c r="H1001" s="6"/>
      <c r="I1001" s="6"/>
      <c r="J1001" s="7"/>
      <c r="K1001" s="6"/>
      <c r="L1001" s="7"/>
      <c r="M1001" s="7"/>
      <c r="N1001" s="7"/>
      <c r="O1001" s="6"/>
      <c r="P1001" s="114"/>
      <c r="Q1001" s="114"/>
      <c r="R1001" s="114"/>
      <c r="S1001" s="114"/>
      <c r="T1001" s="114"/>
      <c r="U1001" s="114"/>
      <c r="V1001" s="114"/>
      <c r="W1001" s="114"/>
      <c r="X1001" s="114"/>
      <c r="Y1001" s="114"/>
    </row>
    <row r="1002" spans="1:25" x14ac:dyDescent="0.3">
      <c r="A1002" s="6"/>
      <c r="B1002" s="6"/>
      <c r="C1002" s="6"/>
      <c r="D1002" s="6"/>
      <c r="E1002" s="6"/>
      <c r="F1002" s="6"/>
      <c r="G1002" s="6"/>
      <c r="H1002" s="6"/>
      <c r="I1002" s="6"/>
      <c r="J1002" s="7"/>
      <c r="K1002" s="6"/>
      <c r="L1002" s="7"/>
      <c r="M1002" s="7"/>
      <c r="N1002" s="7"/>
      <c r="O1002" s="6"/>
      <c r="P1002" s="114"/>
      <c r="Q1002" s="114"/>
      <c r="R1002" s="114"/>
      <c r="S1002" s="114"/>
      <c r="T1002" s="114"/>
      <c r="U1002" s="114"/>
      <c r="V1002" s="114"/>
      <c r="W1002" s="114"/>
      <c r="X1002" s="114"/>
      <c r="Y1002" s="114"/>
    </row>
    <row r="1003" spans="1:25" x14ac:dyDescent="0.3">
      <c r="A1003" s="6"/>
      <c r="B1003" s="6"/>
      <c r="C1003" s="6"/>
      <c r="D1003" s="6"/>
      <c r="E1003" s="6"/>
      <c r="F1003" s="6"/>
      <c r="G1003" s="6"/>
      <c r="H1003" s="6"/>
      <c r="I1003" s="6"/>
      <c r="J1003" s="7"/>
      <c r="K1003" s="6"/>
      <c r="L1003" s="7"/>
      <c r="M1003" s="7"/>
      <c r="N1003" s="7"/>
      <c r="O1003" s="6"/>
      <c r="P1003" s="114"/>
      <c r="Q1003" s="114"/>
      <c r="R1003" s="114"/>
      <c r="S1003" s="114"/>
      <c r="T1003" s="114"/>
      <c r="U1003" s="114"/>
      <c r="V1003" s="114"/>
      <c r="W1003" s="114"/>
      <c r="X1003" s="114"/>
      <c r="Y1003" s="114"/>
    </row>
    <row r="1004" spans="1:25" x14ac:dyDescent="0.3">
      <c r="A1004" s="6"/>
      <c r="B1004" s="6"/>
      <c r="C1004" s="6"/>
      <c r="D1004" s="6"/>
      <c r="E1004" s="6"/>
      <c r="F1004" s="6"/>
      <c r="G1004" s="6"/>
      <c r="H1004" s="6"/>
      <c r="I1004" s="6"/>
      <c r="J1004" s="7"/>
      <c r="K1004" s="6"/>
      <c r="L1004" s="7"/>
      <c r="M1004" s="7"/>
      <c r="N1004" s="7"/>
      <c r="O1004" s="6"/>
      <c r="P1004" s="114"/>
      <c r="Q1004" s="114"/>
      <c r="R1004" s="114"/>
      <c r="S1004" s="114"/>
      <c r="T1004" s="114"/>
      <c r="U1004" s="114"/>
      <c r="V1004" s="114"/>
      <c r="W1004" s="114"/>
      <c r="X1004" s="114"/>
      <c r="Y1004" s="114"/>
    </row>
    <row r="1005" spans="1:25" x14ac:dyDescent="0.3">
      <c r="A1005" s="6"/>
      <c r="B1005" s="6"/>
      <c r="C1005" s="6"/>
      <c r="D1005" s="6"/>
      <c r="E1005" s="6"/>
      <c r="F1005" s="6"/>
      <c r="G1005" s="6"/>
      <c r="H1005" s="6"/>
      <c r="I1005" s="6"/>
      <c r="J1005" s="7"/>
      <c r="K1005" s="6"/>
      <c r="L1005" s="7"/>
      <c r="M1005" s="7"/>
      <c r="N1005" s="7"/>
      <c r="O1005" s="6"/>
      <c r="P1005" s="114"/>
      <c r="Q1005" s="114"/>
      <c r="R1005" s="114"/>
      <c r="S1005" s="114"/>
      <c r="T1005" s="114"/>
      <c r="U1005" s="114"/>
      <c r="V1005" s="114"/>
      <c r="W1005" s="114"/>
      <c r="X1005" s="114"/>
      <c r="Y1005" s="114"/>
    </row>
    <row r="1006" spans="1:25" x14ac:dyDescent="0.3">
      <c r="A1006" s="6"/>
      <c r="B1006" s="6"/>
      <c r="C1006" s="6"/>
      <c r="D1006" s="6"/>
      <c r="E1006" s="6"/>
      <c r="F1006" s="6"/>
      <c r="G1006" s="6"/>
      <c r="H1006" s="6"/>
      <c r="I1006" s="6"/>
      <c r="J1006" s="7"/>
      <c r="K1006" s="6"/>
      <c r="L1006" s="7"/>
      <c r="M1006" s="7"/>
      <c r="N1006" s="7"/>
      <c r="O1006" s="6"/>
      <c r="P1006" s="114"/>
      <c r="Q1006" s="114"/>
      <c r="R1006" s="114"/>
      <c r="S1006" s="114"/>
      <c r="T1006" s="114"/>
      <c r="U1006" s="114"/>
      <c r="V1006" s="114"/>
      <c r="W1006" s="114"/>
      <c r="X1006" s="114"/>
      <c r="Y1006" s="114"/>
    </row>
    <row r="1007" spans="1:25" x14ac:dyDescent="0.3">
      <c r="A1007" s="6"/>
      <c r="B1007" s="6"/>
      <c r="C1007" s="6"/>
      <c r="D1007" s="6"/>
      <c r="E1007" s="6"/>
      <c r="F1007" s="6"/>
      <c r="G1007" s="6"/>
      <c r="H1007" s="6"/>
      <c r="I1007" s="6"/>
      <c r="J1007" s="7"/>
      <c r="K1007" s="6"/>
      <c r="L1007" s="7"/>
      <c r="M1007" s="7"/>
      <c r="N1007" s="7"/>
      <c r="O1007" s="6"/>
      <c r="P1007" s="114"/>
      <c r="Q1007" s="114"/>
      <c r="R1007" s="114"/>
      <c r="S1007" s="114"/>
      <c r="T1007" s="114"/>
      <c r="U1007" s="114"/>
      <c r="V1007" s="114"/>
      <c r="W1007" s="114"/>
      <c r="X1007" s="114"/>
      <c r="Y1007" s="114"/>
    </row>
  </sheetData>
  <autoFilter ref="A1:O52" xr:uid="{00000000-0009-0000-0000-00000A000000}"/>
  <conditionalFormatting sqref="B3:O52">
    <cfRule type="expression" dxfId="10" priority="1">
      <formula>MOD(ROW(),2)=1</formula>
    </cfRule>
  </conditionalFormatting>
  <dataValidations count="2">
    <dataValidation type="list" allowBlank="1" showErrorMessage="1" sqref="J2:J52" xr:uid="{00000000-0002-0000-0A00-000000000000}">
      <formula1>"Satisfied,Other than Satisfied,Not Applicable"</formula1>
    </dataValidation>
    <dataValidation type="list" allowBlank="1" showErrorMessage="1" sqref="L2:M52" xr:uid="{00000000-0002-0000-0A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1004"/>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25" x14ac:dyDescent="0.3">
      <c r="A2" s="93" t="s">
        <v>139</v>
      </c>
      <c r="B2" s="4" t="s">
        <v>475</v>
      </c>
      <c r="C2" s="4" t="s">
        <v>1721</v>
      </c>
      <c r="D2" s="4" t="s">
        <v>1722</v>
      </c>
      <c r="E2" s="4" t="s">
        <v>779</v>
      </c>
      <c r="F2" s="4"/>
      <c r="G2" s="4" t="s">
        <v>780</v>
      </c>
      <c r="H2" s="4"/>
      <c r="I2" s="4"/>
      <c r="J2" s="5"/>
      <c r="K2" s="4"/>
      <c r="L2" s="5"/>
      <c r="M2" s="5"/>
      <c r="N2" s="5" t="str">
        <f t="shared" ref="N2:N36" si="0">IF(OR(L2="",M2=""),"",
IF(OR(L2="Low",M2="Low"),"Low",
IF(OR(L2="Moderate",M2="Moderate"),"Moderate",
"High")))</f>
        <v/>
      </c>
      <c r="O2" s="4"/>
      <c r="P2" s="111"/>
      <c r="Q2" s="111"/>
      <c r="R2" s="111"/>
      <c r="S2" s="111"/>
      <c r="T2" s="111"/>
      <c r="U2" s="111"/>
      <c r="V2" s="111"/>
      <c r="W2" s="111"/>
      <c r="X2" s="111"/>
      <c r="Y2" s="111"/>
    </row>
    <row r="3" spans="1:25" ht="50" x14ac:dyDescent="0.3">
      <c r="A3" s="93"/>
      <c r="B3" s="4" t="s">
        <v>475</v>
      </c>
      <c r="C3" s="4" t="s">
        <v>1723</v>
      </c>
      <c r="D3" s="4" t="s">
        <v>1724</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3"/>
      <c r="B4" s="4" t="s">
        <v>475</v>
      </c>
      <c r="C4" s="4" t="s">
        <v>1725</v>
      </c>
      <c r="D4" s="4" t="s">
        <v>1726</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3"/>
      <c r="B5" s="4" t="s">
        <v>475</v>
      </c>
      <c r="C5" s="4" t="s">
        <v>1727</v>
      </c>
      <c r="D5" s="4" t="s">
        <v>1728</v>
      </c>
      <c r="E5" s="4"/>
      <c r="F5" s="4"/>
      <c r="G5" s="4" t="s">
        <v>783</v>
      </c>
      <c r="H5" s="4"/>
      <c r="I5" s="4"/>
      <c r="J5" s="5"/>
      <c r="K5" s="4"/>
      <c r="L5" s="5"/>
      <c r="M5" s="5"/>
      <c r="N5" s="5" t="str">
        <f t="shared" si="0"/>
        <v/>
      </c>
      <c r="O5" s="4"/>
      <c r="P5" s="111"/>
      <c r="Q5" s="111"/>
      <c r="R5" s="111"/>
      <c r="S5" s="111"/>
      <c r="T5" s="111"/>
      <c r="U5" s="111"/>
      <c r="V5" s="111"/>
      <c r="W5" s="111"/>
      <c r="X5" s="111"/>
      <c r="Y5" s="111"/>
    </row>
    <row r="6" spans="1:25" ht="37.5" x14ac:dyDescent="0.3">
      <c r="A6" s="93"/>
      <c r="B6" s="4" t="s">
        <v>475</v>
      </c>
      <c r="C6" s="4" t="s">
        <v>1729</v>
      </c>
      <c r="D6" s="4" t="s">
        <v>1730</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3"/>
      <c r="B7" s="4" t="s">
        <v>475</v>
      </c>
      <c r="C7" s="4" t="s">
        <v>1731</v>
      </c>
      <c r="D7" s="4" t="s">
        <v>1732</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37.5" x14ac:dyDescent="0.3">
      <c r="A8" s="93"/>
      <c r="B8" s="4" t="s">
        <v>475</v>
      </c>
      <c r="C8" s="4" t="s">
        <v>1733</v>
      </c>
      <c r="D8" s="4" t="s">
        <v>1734</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50.5" x14ac:dyDescent="0.3">
      <c r="A9" s="93" t="s">
        <v>477</v>
      </c>
      <c r="B9" s="4" t="s">
        <v>476</v>
      </c>
      <c r="C9" s="4" t="s">
        <v>1735</v>
      </c>
      <c r="D9" s="111" t="s">
        <v>1736</v>
      </c>
      <c r="E9" s="4"/>
      <c r="F9" s="4"/>
      <c r="G9" s="4" t="s">
        <v>1088</v>
      </c>
      <c r="H9" s="4"/>
      <c r="I9" s="4"/>
      <c r="J9" s="5"/>
      <c r="K9" s="4"/>
      <c r="L9" s="5"/>
      <c r="M9" s="5"/>
      <c r="N9" s="5" t="str">
        <f t="shared" si="0"/>
        <v/>
      </c>
      <c r="O9" s="4"/>
      <c r="P9" s="111"/>
      <c r="Q9" s="111"/>
      <c r="R9" s="111"/>
      <c r="S9" s="111"/>
      <c r="T9" s="111"/>
      <c r="U9" s="111"/>
      <c r="V9" s="111"/>
      <c r="W9" s="111"/>
      <c r="X9" s="111"/>
      <c r="Y9" s="111"/>
    </row>
    <row r="10" spans="1:25" ht="50" x14ac:dyDescent="0.3">
      <c r="A10" s="93"/>
      <c r="B10" s="4" t="s">
        <v>476</v>
      </c>
      <c r="C10" s="4" t="s">
        <v>1737</v>
      </c>
      <c r="D10" s="4" t="s">
        <v>1738</v>
      </c>
      <c r="E10" s="4"/>
      <c r="F10" s="4"/>
      <c r="G10" s="4" t="s">
        <v>780</v>
      </c>
      <c r="H10" s="4"/>
      <c r="I10" s="4"/>
      <c r="J10" s="5"/>
      <c r="K10" s="4"/>
      <c r="L10" s="5"/>
      <c r="M10" s="5"/>
      <c r="N10" s="5" t="str">
        <f t="shared" si="0"/>
        <v/>
      </c>
      <c r="O10" s="4"/>
      <c r="P10" s="111"/>
      <c r="Q10" s="111"/>
      <c r="R10" s="111"/>
      <c r="S10" s="111"/>
      <c r="T10" s="111"/>
      <c r="U10" s="111"/>
      <c r="V10" s="111"/>
      <c r="W10" s="111"/>
      <c r="X10" s="111"/>
      <c r="Y10" s="111"/>
    </row>
    <row r="11" spans="1:25" ht="50" x14ac:dyDescent="0.3">
      <c r="A11" s="93"/>
      <c r="B11" s="4" t="s">
        <v>476</v>
      </c>
      <c r="C11" s="4" t="s">
        <v>1739</v>
      </c>
      <c r="D11" s="4" t="s">
        <v>1740</v>
      </c>
      <c r="E11" s="4" t="s">
        <v>779</v>
      </c>
      <c r="F11" s="4"/>
      <c r="G11" s="4" t="s">
        <v>780</v>
      </c>
      <c r="H11" s="4"/>
      <c r="I11" s="4"/>
      <c r="J11" s="5"/>
      <c r="K11" s="4"/>
      <c r="L11" s="5"/>
      <c r="M11" s="5"/>
      <c r="N11" s="5" t="str">
        <f t="shared" si="0"/>
        <v/>
      </c>
      <c r="O11" s="4"/>
      <c r="P11" s="111"/>
      <c r="Q11" s="111"/>
      <c r="R11" s="111"/>
      <c r="S11" s="111"/>
      <c r="T11" s="111"/>
      <c r="U11" s="111"/>
      <c r="V11" s="111"/>
      <c r="W11" s="111"/>
      <c r="X11" s="111"/>
      <c r="Y11" s="111"/>
    </row>
    <row r="12" spans="1:25" ht="50" x14ac:dyDescent="0.3">
      <c r="A12" s="93"/>
      <c r="B12" s="4" t="s">
        <v>476</v>
      </c>
      <c r="C12" s="4" t="s">
        <v>1741</v>
      </c>
      <c r="D12" s="4" t="s">
        <v>1742</v>
      </c>
      <c r="E12" s="4" t="s">
        <v>1322</v>
      </c>
      <c r="F12" s="4"/>
      <c r="G12" s="4" t="s">
        <v>780</v>
      </c>
      <c r="H12" s="4"/>
      <c r="I12" s="4"/>
      <c r="J12" s="5"/>
      <c r="K12" s="4"/>
      <c r="L12" s="5"/>
      <c r="M12" s="5"/>
      <c r="N12" s="5" t="str">
        <f t="shared" si="0"/>
        <v/>
      </c>
      <c r="O12" s="4"/>
      <c r="P12" s="111"/>
      <c r="Q12" s="111"/>
      <c r="R12" s="111"/>
      <c r="S12" s="111"/>
      <c r="T12" s="111"/>
      <c r="U12" s="111"/>
      <c r="V12" s="111"/>
      <c r="W12" s="111"/>
      <c r="X12" s="111"/>
      <c r="Y12" s="111"/>
    </row>
    <row r="13" spans="1:25" ht="37.5" x14ac:dyDescent="0.3">
      <c r="A13" s="93"/>
      <c r="B13" s="4" t="s">
        <v>476</v>
      </c>
      <c r="C13" s="4" t="s">
        <v>1743</v>
      </c>
      <c r="D13" s="4" t="s">
        <v>1744</v>
      </c>
      <c r="E13" s="4"/>
      <c r="F13" s="4"/>
      <c r="G13" s="4" t="s">
        <v>835</v>
      </c>
      <c r="H13" s="4"/>
      <c r="I13" s="4"/>
      <c r="J13" s="5"/>
      <c r="K13" s="4"/>
      <c r="L13" s="5"/>
      <c r="M13" s="5"/>
      <c r="N13" s="5" t="str">
        <f t="shared" si="0"/>
        <v/>
      </c>
      <c r="O13" s="4"/>
      <c r="P13" s="111"/>
      <c r="Q13" s="111"/>
      <c r="R13" s="111"/>
      <c r="S13" s="111"/>
      <c r="T13" s="111"/>
      <c r="U13" s="111"/>
      <c r="V13" s="111"/>
      <c r="W13" s="111"/>
      <c r="X13" s="111"/>
      <c r="Y13" s="111"/>
    </row>
    <row r="14" spans="1:25" ht="25" x14ac:dyDescent="0.3">
      <c r="A14" s="93"/>
      <c r="B14" s="4" t="s">
        <v>476</v>
      </c>
      <c r="C14" s="4" t="s">
        <v>1745</v>
      </c>
      <c r="D14" s="4" t="s">
        <v>1746</v>
      </c>
      <c r="E14" s="4" t="s">
        <v>1322</v>
      </c>
      <c r="F14" s="4"/>
      <c r="G14" s="4" t="s">
        <v>835</v>
      </c>
      <c r="H14" s="4"/>
      <c r="I14" s="4"/>
      <c r="J14" s="5"/>
      <c r="K14" s="4"/>
      <c r="L14" s="5"/>
      <c r="M14" s="5"/>
      <c r="N14" s="5" t="str">
        <f t="shared" si="0"/>
        <v/>
      </c>
      <c r="O14" s="4"/>
      <c r="P14" s="111"/>
      <c r="Q14" s="111"/>
      <c r="R14" s="111"/>
      <c r="S14" s="111"/>
      <c r="T14" s="111"/>
      <c r="U14" s="111"/>
      <c r="V14" s="111"/>
      <c r="W14" s="111"/>
      <c r="X14" s="111"/>
      <c r="Y14" s="111"/>
    </row>
    <row r="15" spans="1:25" ht="41" customHeight="1" x14ac:dyDescent="0.3">
      <c r="A15" s="93" t="s">
        <v>3101</v>
      </c>
      <c r="B15" s="4" t="s">
        <v>3100</v>
      </c>
      <c r="C15" s="4" t="s">
        <v>3102</v>
      </c>
      <c r="D15" s="4" t="s">
        <v>3104</v>
      </c>
      <c r="E15" s="4" t="s">
        <v>3113</v>
      </c>
      <c r="F15" s="4"/>
      <c r="G15" s="4" t="s">
        <v>1088</v>
      </c>
      <c r="H15" s="4"/>
      <c r="I15" s="4"/>
      <c r="J15" s="5"/>
      <c r="K15" s="4"/>
      <c r="L15" s="5"/>
      <c r="M15" s="5"/>
      <c r="N15" s="5" t="str">
        <f t="shared" si="0"/>
        <v/>
      </c>
      <c r="O15" s="4"/>
      <c r="P15" s="111"/>
      <c r="Q15" s="111"/>
      <c r="R15" s="111"/>
      <c r="S15" s="111"/>
      <c r="T15" s="111"/>
      <c r="U15" s="111"/>
      <c r="V15" s="111"/>
      <c r="W15" s="111"/>
      <c r="X15" s="111"/>
      <c r="Y15" s="111"/>
    </row>
    <row r="16" spans="1:25" ht="53.5" customHeight="1" x14ac:dyDescent="0.3">
      <c r="A16" s="93"/>
      <c r="B16" s="4" t="s">
        <v>3100</v>
      </c>
      <c r="C16" s="4" t="s">
        <v>3103</v>
      </c>
      <c r="D16" s="4" t="s">
        <v>3105</v>
      </c>
      <c r="E16" s="4"/>
      <c r="F16" s="4"/>
      <c r="G16" s="4" t="s">
        <v>1088</v>
      </c>
      <c r="H16" s="4"/>
      <c r="I16" s="4"/>
      <c r="J16" s="5"/>
      <c r="K16" s="4"/>
      <c r="L16" s="5"/>
      <c r="M16" s="5"/>
      <c r="N16" s="5" t="str">
        <f t="shared" si="0"/>
        <v/>
      </c>
      <c r="O16" s="4"/>
      <c r="P16" s="111"/>
      <c r="Q16" s="111"/>
      <c r="R16" s="111"/>
      <c r="S16" s="111"/>
      <c r="T16" s="111"/>
      <c r="U16" s="111"/>
      <c r="V16" s="111"/>
      <c r="W16" s="111"/>
      <c r="X16" s="111"/>
      <c r="Y16" s="111"/>
    </row>
    <row r="17" spans="1:25" ht="25" x14ac:dyDescent="0.3">
      <c r="A17" s="92" t="s">
        <v>479</v>
      </c>
      <c r="B17" s="4" t="s">
        <v>478</v>
      </c>
      <c r="C17" s="4" t="s">
        <v>1747</v>
      </c>
      <c r="D17" s="4" t="s">
        <v>1748</v>
      </c>
      <c r="E17" s="4"/>
      <c r="F17" s="4"/>
      <c r="G17" s="4" t="s">
        <v>1088</v>
      </c>
      <c r="H17" s="4"/>
      <c r="I17" s="4"/>
      <c r="J17" s="5"/>
      <c r="K17" s="4"/>
      <c r="L17" s="5"/>
      <c r="M17" s="5"/>
      <c r="N17" s="5" t="str">
        <f t="shared" si="0"/>
        <v/>
      </c>
      <c r="O17" s="4"/>
      <c r="P17" s="111"/>
      <c r="Q17" s="111"/>
      <c r="R17" s="111"/>
      <c r="S17" s="111"/>
      <c r="T17" s="111"/>
      <c r="U17" s="111"/>
      <c r="V17" s="111"/>
      <c r="W17" s="111"/>
      <c r="X17" s="111"/>
      <c r="Y17" s="111"/>
    </row>
    <row r="18" spans="1:25" ht="37.5" x14ac:dyDescent="0.3">
      <c r="A18" s="92"/>
      <c r="B18" s="4" t="s">
        <v>478</v>
      </c>
      <c r="C18" s="4" t="s">
        <v>1749</v>
      </c>
      <c r="D18" s="4" t="s">
        <v>1750</v>
      </c>
      <c r="E18" s="4" t="s">
        <v>1017</v>
      </c>
      <c r="F18" s="4"/>
      <c r="G18" s="4" t="s">
        <v>1088</v>
      </c>
      <c r="H18" s="4"/>
      <c r="I18" s="4"/>
      <c r="J18" s="5"/>
      <c r="K18" s="4"/>
      <c r="L18" s="5"/>
      <c r="M18" s="5"/>
      <c r="N18" s="5" t="str">
        <f t="shared" si="0"/>
        <v/>
      </c>
      <c r="O18" s="4"/>
      <c r="P18" s="111"/>
      <c r="Q18" s="111"/>
      <c r="R18" s="111"/>
      <c r="S18" s="111"/>
      <c r="T18" s="111"/>
      <c r="U18" s="111"/>
      <c r="V18" s="111"/>
      <c r="W18" s="111"/>
      <c r="X18" s="111"/>
      <c r="Y18" s="111"/>
    </row>
    <row r="19" spans="1:25" ht="37.5" x14ac:dyDescent="0.3">
      <c r="A19" s="92" t="s">
        <v>481</v>
      </c>
      <c r="B19" s="4" t="s">
        <v>480</v>
      </c>
      <c r="C19" s="4" t="s">
        <v>1751</v>
      </c>
      <c r="D19" s="4" t="s">
        <v>1752</v>
      </c>
      <c r="E19" s="4"/>
      <c r="F19" s="4"/>
      <c r="G19" s="4" t="s">
        <v>1088</v>
      </c>
      <c r="H19" s="4"/>
      <c r="I19" s="4"/>
      <c r="J19" s="5"/>
      <c r="K19" s="4"/>
      <c r="L19" s="5"/>
      <c r="M19" s="5"/>
      <c r="N19" s="5" t="str">
        <f t="shared" si="0"/>
        <v/>
      </c>
      <c r="O19" s="4"/>
      <c r="P19" s="111"/>
      <c r="Q19" s="111"/>
      <c r="R19" s="111"/>
      <c r="S19" s="111"/>
      <c r="T19" s="111"/>
      <c r="U19" s="111"/>
      <c r="V19" s="111"/>
      <c r="W19" s="111"/>
      <c r="X19" s="111"/>
      <c r="Y19" s="111"/>
    </row>
    <row r="20" spans="1:25" ht="37.5" x14ac:dyDescent="0.3">
      <c r="A20" s="93" t="s">
        <v>483</v>
      </c>
      <c r="B20" s="4" t="s">
        <v>482</v>
      </c>
      <c r="C20" s="4" t="s">
        <v>1753</v>
      </c>
      <c r="D20" s="4" t="s">
        <v>1754</v>
      </c>
      <c r="E20" s="4"/>
      <c r="F20" s="4"/>
      <c r="G20" s="4" t="s">
        <v>1088</v>
      </c>
      <c r="H20" s="4"/>
      <c r="I20" s="4"/>
      <c r="J20" s="5"/>
      <c r="K20" s="4"/>
      <c r="L20" s="5"/>
      <c r="M20" s="5"/>
      <c r="N20" s="5" t="str">
        <f t="shared" si="0"/>
        <v/>
      </c>
      <c r="O20" s="4"/>
      <c r="P20" s="111"/>
      <c r="Q20" s="111"/>
      <c r="R20" s="111"/>
      <c r="S20" s="111"/>
      <c r="T20" s="111"/>
      <c r="U20" s="111"/>
      <c r="V20" s="111"/>
      <c r="W20" s="111"/>
      <c r="X20" s="111"/>
      <c r="Y20" s="111"/>
    </row>
    <row r="21" spans="1:25" ht="112.5" x14ac:dyDescent="0.3">
      <c r="A21" s="92" t="s">
        <v>485</v>
      </c>
      <c r="B21" s="4" t="s">
        <v>484</v>
      </c>
      <c r="C21" s="4" t="s">
        <v>1755</v>
      </c>
      <c r="D21" s="4" t="s">
        <v>1756</v>
      </c>
      <c r="E21" s="4" t="s">
        <v>1757</v>
      </c>
      <c r="F21" s="4"/>
      <c r="G21" s="4" t="s">
        <v>1088</v>
      </c>
      <c r="H21" s="4"/>
      <c r="I21" s="4"/>
      <c r="J21" s="5"/>
      <c r="K21" s="4"/>
      <c r="L21" s="5"/>
      <c r="M21" s="5"/>
      <c r="N21" s="5" t="str">
        <f t="shared" si="0"/>
        <v/>
      </c>
      <c r="O21" s="4"/>
      <c r="P21" s="111"/>
      <c r="Q21" s="111"/>
      <c r="R21" s="111"/>
      <c r="S21" s="111"/>
      <c r="T21" s="111"/>
      <c r="U21" s="111"/>
      <c r="V21" s="111"/>
      <c r="W21" s="111"/>
      <c r="X21" s="111"/>
      <c r="Y21" s="111"/>
    </row>
    <row r="22" spans="1:25" ht="25" x14ac:dyDescent="0.3">
      <c r="A22" s="92" t="s">
        <v>487</v>
      </c>
      <c r="B22" s="4" t="s">
        <v>486</v>
      </c>
      <c r="C22" s="4" t="s">
        <v>1758</v>
      </c>
      <c r="D22" s="4" t="s">
        <v>1759</v>
      </c>
      <c r="E22" s="4"/>
      <c r="F22" s="4"/>
      <c r="G22" s="4" t="s">
        <v>809</v>
      </c>
      <c r="H22" s="4"/>
      <c r="I22" s="4"/>
      <c r="J22" s="5"/>
      <c r="K22" s="4"/>
      <c r="L22" s="5"/>
      <c r="M22" s="5"/>
      <c r="N22" s="5" t="str">
        <f t="shared" si="0"/>
        <v/>
      </c>
      <c r="O22" s="4"/>
      <c r="P22" s="111"/>
      <c r="Q22" s="111"/>
      <c r="R22" s="111"/>
      <c r="S22" s="111"/>
      <c r="T22" s="111"/>
      <c r="U22" s="111"/>
      <c r="V22" s="111"/>
      <c r="W22" s="111"/>
      <c r="X22" s="111"/>
      <c r="Y22" s="111"/>
    </row>
    <row r="23" spans="1:25" ht="25" x14ac:dyDescent="0.3">
      <c r="A23" s="92"/>
      <c r="B23" s="4" t="s">
        <v>486</v>
      </c>
      <c r="C23" s="4" t="s">
        <v>1760</v>
      </c>
      <c r="D23" s="4" t="s">
        <v>1761</v>
      </c>
      <c r="E23" s="4"/>
      <c r="F23" s="4"/>
      <c r="G23" s="4" t="s">
        <v>1542</v>
      </c>
      <c r="H23" s="4"/>
      <c r="I23" s="4"/>
      <c r="J23" s="5"/>
      <c r="K23" s="4"/>
      <c r="L23" s="5"/>
      <c r="M23" s="5"/>
      <c r="N23" s="5" t="str">
        <f t="shared" si="0"/>
        <v/>
      </c>
      <c r="O23" s="4"/>
      <c r="P23" s="111"/>
      <c r="Q23" s="111"/>
      <c r="R23" s="111"/>
      <c r="S23" s="111"/>
      <c r="T23" s="111"/>
      <c r="U23" s="111"/>
      <c r="V23" s="111"/>
      <c r="W23" s="111"/>
      <c r="X23" s="111"/>
      <c r="Y23" s="111"/>
    </row>
    <row r="24" spans="1:25" ht="25" x14ac:dyDescent="0.3">
      <c r="A24" s="92"/>
      <c r="B24" s="4" t="s">
        <v>486</v>
      </c>
      <c r="C24" s="4" t="s">
        <v>1762</v>
      </c>
      <c r="D24" s="4" t="s">
        <v>1763</v>
      </c>
      <c r="E24" s="4"/>
      <c r="F24" s="4"/>
      <c r="G24" s="4" t="s">
        <v>783</v>
      </c>
      <c r="H24" s="4"/>
      <c r="I24" s="4"/>
      <c r="J24" s="5"/>
      <c r="K24" s="4"/>
      <c r="L24" s="5"/>
      <c r="M24" s="5"/>
      <c r="N24" s="5" t="str">
        <f t="shared" si="0"/>
        <v/>
      </c>
      <c r="O24" s="4"/>
      <c r="P24" s="111"/>
      <c r="Q24" s="111"/>
      <c r="R24" s="111"/>
      <c r="S24" s="111"/>
      <c r="T24" s="111"/>
      <c r="U24" s="111"/>
      <c r="V24" s="111"/>
      <c r="W24" s="111"/>
      <c r="X24" s="111"/>
      <c r="Y24" s="111"/>
    </row>
    <row r="25" spans="1:25" ht="37.5" x14ac:dyDescent="0.3">
      <c r="A25" s="92"/>
      <c r="B25" s="4" t="s">
        <v>486</v>
      </c>
      <c r="C25" s="4" t="s">
        <v>1764</v>
      </c>
      <c r="D25" s="4" t="s">
        <v>1765</v>
      </c>
      <c r="E25" s="4"/>
      <c r="F25" s="4"/>
      <c r="G25" s="4" t="s">
        <v>1088</v>
      </c>
      <c r="H25" s="4"/>
      <c r="I25" s="4"/>
      <c r="J25" s="5"/>
      <c r="K25" s="4"/>
      <c r="L25" s="5"/>
      <c r="M25" s="5"/>
      <c r="N25" s="5" t="str">
        <f t="shared" si="0"/>
        <v/>
      </c>
      <c r="O25" s="4"/>
      <c r="P25" s="111"/>
      <c r="Q25" s="111"/>
      <c r="R25" s="111"/>
      <c r="S25" s="111"/>
      <c r="T25" s="111"/>
      <c r="U25" s="111"/>
      <c r="V25" s="111"/>
      <c r="W25" s="111"/>
      <c r="X25" s="111"/>
      <c r="Y25" s="111"/>
    </row>
    <row r="26" spans="1:25" ht="25" x14ac:dyDescent="0.3">
      <c r="A26" s="92"/>
      <c r="B26" s="4" t="s">
        <v>486</v>
      </c>
      <c r="C26" s="4" t="s">
        <v>1766</v>
      </c>
      <c r="D26" s="4" t="s">
        <v>1767</v>
      </c>
      <c r="E26" s="4"/>
      <c r="F26" s="4"/>
      <c r="G26" s="4" t="s">
        <v>835</v>
      </c>
      <c r="H26" s="4"/>
      <c r="I26" s="4"/>
      <c r="J26" s="5"/>
      <c r="K26" s="4"/>
      <c r="L26" s="5"/>
      <c r="M26" s="5"/>
      <c r="N26" s="5" t="str">
        <f t="shared" si="0"/>
        <v/>
      </c>
      <c r="O26" s="4"/>
      <c r="P26" s="111"/>
      <c r="Q26" s="111"/>
      <c r="R26" s="111"/>
      <c r="S26" s="111"/>
      <c r="T26" s="111"/>
      <c r="U26" s="111"/>
      <c r="V26" s="111"/>
      <c r="W26" s="111"/>
      <c r="X26" s="111"/>
      <c r="Y26" s="111"/>
    </row>
    <row r="27" spans="1:25" ht="25" x14ac:dyDescent="0.3">
      <c r="A27" s="92"/>
      <c r="B27" s="4" t="s">
        <v>486</v>
      </c>
      <c r="C27" s="4" t="s">
        <v>1768</v>
      </c>
      <c r="D27" s="4" t="s">
        <v>1769</v>
      </c>
      <c r="E27" s="4"/>
      <c r="F27" s="4"/>
      <c r="G27" s="4" t="s">
        <v>835</v>
      </c>
      <c r="H27" s="4"/>
      <c r="I27" s="4"/>
      <c r="J27" s="5"/>
      <c r="K27" s="4"/>
      <c r="L27" s="5"/>
      <c r="M27" s="5"/>
      <c r="N27" s="5" t="str">
        <f t="shared" si="0"/>
        <v/>
      </c>
      <c r="O27" s="4"/>
      <c r="P27" s="111"/>
      <c r="Q27" s="111"/>
      <c r="R27" s="111"/>
      <c r="S27" s="111"/>
      <c r="T27" s="111"/>
      <c r="U27" s="111"/>
      <c r="V27" s="111"/>
      <c r="W27" s="111"/>
      <c r="X27" s="111"/>
      <c r="Y27" s="111"/>
    </row>
    <row r="28" spans="1:25" ht="49" customHeight="1" x14ac:dyDescent="0.3">
      <c r="A28" s="92" t="s">
        <v>3109</v>
      </c>
      <c r="B28" s="4" t="s">
        <v>3106</v>
      </c>
      <c r="C28" s="4" t="s">
        <v>3107</v>
      </c>
      <c r="D28" s="4" t="s">
        <v>3110</v>
      </c>
      <c r="E28" s="4"/>
      <c r="F28" s="4"/>
      <c r="G28" s="4" t="s">
        <v>1088</v>
      </c>
      <c r="H28" s="4"/>
      <c r="I28" s="4"/>
      <c r="J28" s="5"/>
      <c r="K28" s="4"/>
      <c r="L28" s="5"/>
      <c r="M28" s="5"/>
      <c r="N28" s="5" t="str">
        <f t="shared" si="0"/>
        <v/>
      </c>
      <c r="O28" s="4"/>
      <c r="P28" s="111"/>
      <c r="Q28" s="111"/>
      <c r="R28" s="111"/>
      <c r="S28" s="111"/>
      <c r="T28" s="111"/>
      <c r="U28" s="111"/>
      <c r="V28" s="111"/>
      <c r="W28" s="111"/>
      <c r="X28" s="111"/>
      <c r="Y28" s="111"/>
    </row>
    <row r="29" spans="1:25" ht="75" x14ac:dyDescent="0.3">
      <c r="A29" s="92"/>
      <c r="B29" s="4" t="s">
        <v>3106</v>
      </c>
      <c r="C29" s="4" t="s">
        <v>3108</v>
      </c>
      <c r="D29" s="4" t="s">
        <v>3111</v>
      </c>
      <c r="E29" s="4"/>
      <c r="F29" s="4"/>
      <c r="G29" s="4" t="s">
        <v>1088</v>
      </c>
      <c r="H29" s="4"/>
      <c r="I29" s="4"/>
      <c r="J29" s="5"/>
      <c r="K29" s="4"/>
      <c r="L29" s="5"/>
      <c r="M29" s="5"/>
      <c r="N29" s="5" t="str">
        <f t="shared" si="0"/>
        <v/>
      </c>
      <c r="O29" s="4"/>
      <c r="P29" s="111"/>
      <c r="Q29" s="111"/>
      <c r="R29" s="111"/>
      <c r="S29" s="111"/>
      <c r="T29" s="111"/>
      <c r="U29" s="111"/>
      <c r="V29" s="111"/>
      <c r="W29" s="111"/>
      <c r="X29" s="111"/>
      <c r="Y29" s="111"/>
    </row>
    <row r="30" spans="1:25" ht="37.5" x14ac:dyDescent="0.3">
      <c r="A30" s="92" t="s">
        <v>489</v>
      </c>
      <c r="B30" s="4" t="s">
        <v>488</v>
      </c>
      <c r="C30" s="4" t="s">
        <v>1770</v>
      </c>
      <c r="D30" s="4" t="s">
        <v>1771</v>
      </c>
      <c r="E30" s="4"/>
      <c r="F30" s="4"/>
      <c r="G30" s="4" t="s">
        <v>783</v>
      </c>
      <c r="H30" s="4"/>
      <c r="I30" s="4"/>
      <c r="J30" s="5"/>
      <c r="K30" s="4"/>
      <c r="L30" s="5"/>
      <c r="M30" s="5"/>
      <c r="N30" s="5" t="str">
        <f t="shared" si="0"/>
        <v/>
      </c>
      <c r="O30" s="4"/>
      <c r="P30" s="111"/>
      <c r="Q30" s="111"/>
      <c r="R30" s="111"/>
      <c r="S30" s="111"/>
      <c r="T30" s="111"/>
      <c r="U30" s="111"/>
      <c r="V30" s="111"/>
      <c r="W30" s="111"/>
      <c r="X30" s="111"/>
      <c r="Y30" s="111"/>
    </row>
    <row r="31" spans="1:25" ht="25" x14ac:dyDescent="0.3">
      <c r="A31" s="92"/>
      <c r="B31" s="4" t="s">
        <v>488</v>
      </c>
      <c r="C31" s="4" t="s">
        <v>1772</v>
      </c>
      <c r="D31" s="4" t="s">
        <v>1773</v>
      </c>
      <c r="E31" s="4"/>
      <c r="F31" s="4"/>
      <c r="G31" s="4" t="s">
        <v>1088</v>
      </c>
      <c r="H31" s="4"/>
      <c r="I31" s="4"/>
      <c r="J31" s="5"/>
      <c r="K31" s="4"/>
      <c r="L31" s="5"/>
      <c r="M31" s="5"/>
      <c r="N31" s="5" t="str">
        <f t="shared" si="0"/>
        <v/>
      </c>
      <c r="O31" s="4"/>
      <c r="P31" s="111"/>
      <c r="Q31" s="111"/>
      <c r="R31" s="111"/>
      <c r="S31" s="111"/>
      <c r="T31" s="111"/>
      <c r="U31" s="111"/>
      <c r="V31" s="111"/>
      <c r="W31" s="111"/>
      <c r="X31" s="111"/>
      <c r="Y31" s="111"/>
    </row>
    <row r="32" spans="1:25" ht="50" x14ac:dyDescent="0.3">
      <c r="A32" s="92"/>
      <c r="B32" s="4" t="s">
        <v>488</v>
      </c>
      <c r="C32" s="4" t="s">
        <v>1774</v>
      </c>
      <c r="D32" s="4" t="s">
        <v>1775</v>
      </c>
      <c r="E32" s="4"/>
      <c r="F32" s="4"/>
      <c r="G32" s="4" t="s">
        <v>1088</v>
      </c>
      <c r="H32" s="4"/>
      <c r="I32" s="4"/>
      <c r="J32" s="5"/>
      <c r="K32" s="4"/>
      <c r="L32" s="5"/>
      <c r="M32" s="5"/>
      <c r="N32" s="5" t="str">
        <f t="shared" si="0"/>
        <v/>
      </c>
      <c r="O32" s="4"/>
      <c r="P32" s="111"/>
      <c r="Q32" s="111"/>
      <c r="R32" s="111"/>
      <c r="S32" s="111"/>
      <c r="T32" s="111"/>
      <c r="U32" s="111"/>
      <c r="V32" s="111"/>
      <c r="W32" s="111"/>
      <c r="X32" s="111"/>
      <c r="Y32" s="111"/>
    </row>
    <row r="33" spans="1:25" ht="100" x14ac:dyDescent="0.3">
      <c r="A33" s="92" t="s">
        <v>491</v>
      </c>
      <c r="B33" s="4" t="s">
        <v>490</v>
      </c>
      <c r="C33" s="4" t="s">
        <v>1776</v>
      </c>
      <c r="D33" s="4" t="s">
        <v>1777</v>
      </c>
      <c r="E33" s="4"/>
      <c r="F33" s="4"/>
      <c r="G33" s="4" t="s">
        <v>1542</v>
      </c>
      <c r="H33" s="4"/>
      <c r="I33" s="4"/>
      <c r="J33" s="5"/>
      <c r="K33" s="4"/>
      <c r="L33" s="5"/>
      <c r="M33" s="5"/>
      <c r="N33" s="5" t="str">
        <f t="shared" si="0"/>
        <v/>
      </c>
      <c r="O33" s="4"/>
      <c r="P33" s="111"/>
      <c r="Q33" s="111"/>
      <c r="R33" s="111"/>
      <c r="S33" s="111"/>
      <c r="T33" s="111"/>
      <c r="U33" s="111"/>
      <c r="V33" s="111"/>
      <c r="W33" s="111"/>
      <c r="X33" s="111"/>
      <c r="Y33" s="111"/>
    </row>
    <row r="34" spans="1:25" ht="87.5" x14ac:dyDescent="0.3">
      <c r="A34" s="92"/>
      <c r="B34" s="4" t="s">
        <v>490</v>
      </c>
      <c r="C34" s="4" t="s">
        <v>1778</v>
      </c>
      <c r="D34" s="4" t="s">
        <v>1779</v>
      </c>
      <c r="E34" s="4"/>
      <c r="F34" s="4"/>
      <c r="G34" s="4" t="s">
        <v>1542</v>
      </c>
      <c r="H34" s="4"/>
      <c r="I34" s="4"/>
      <c r="J34" s="5"/>
      <c r="K34" s="4"/>
      <c r="L34" s="5"/>
      <c r="M34" s="5"/>
      <c r="N34" s="5" t="str">
        <f t="shared" si="0"/>
        <v/>
      </c>
      <c r="O34" s="4"/>
      <c r="P34" s="111"/>
      <c r="Q34" s="111"/>
      <c r="R34" s="111"/>
      <c r="S34" s="111"/>
      <c r="T34" s="111"/>
      <c r="U34" s="111"/>
      <c r="V34" s="111"/>
      <c r="W34" s="111"/>
      <c r="X34" s="111"/>
      <c r="Y34" s="111"/>
    </row>
    <row r="35" spans="1:25" ht="37.5" x14ac:dyDescent="0.3">
      <c r="A35" s="92"/>
      <c r="B35" s="4" t="s">
        <v>490</v>
      </c>
      <c r="C35" s="4" t="s">
        <v>1780</v>
      </c>
      <c r="D35" s="4" t="s">
        <v>1781</v>
      </c>
      <c r="E35" s="4" t="s">
        <v>1782</v>
      </c>
      <c r="F35" s="4"/>
      <c r="G35" s="4" t="s">
        <v>1088</v>
      </c>
      <c r="H35" s="4"/>
      <c r="I35" s="4"/>
      <c r="J35" s="5"/>
      <c r="K35" s="4"/>
      <c r="L35" s="5"/>
      <c r="M35" s="5"/>
      <c r="N35" s="5" t="str">
        <f t="shared" si="0"/>
        <v/>
      </c>
      <c r="O35" s="4"/>
      <c r="P35" s="111"/>
      <c r="Q35" s="111"/>
      <c r="R35" s="111"/>
      <c r="S35" s="111"/>
      <c r="T35" s="111"/>
      <c r="U35" s="111"/>
      <c r="V35" s="111"/>
      <c r="W35" s="111"/>
      <c r="X35" s="111"/>
      <c r="Y35" s="111"/>
    </row>
    <row r="36" spans="1:25" ht="37.5" x14ac:dyDescent="0.3">
      <c r="A36" s="93" t="s">
        <v>493</v>
      </c>
      <c r="B36" s="4" t="s">
        <v>492</v>
      </c>
      <c r="C36" s="4" t="s">
        <v>1783</v>
      </c>
      <c r="D36" s="4" t="s">
        <v>1784</v>
      </c>
      <c r="E36" s="4" t="s">
        <v>3112</v>
      </c>
      <c r="F36" s="4"/>
      <c r="G36" s="4" t="s">
        <v>1088</v>
      </c>
      <c r="H36" s="4"/>
      <c r="I36" s="4"/>
      <c r="J36" s="5"/>
      <c r="K36" s="4"/>
      <c r="L36" s="5"/>
      <c r="M36" s="5"/>
      <c r="N36" s="5" t="str">
        <f t="shared" si="0"/>
        <v/>
      </c>
      <c r="O36" s="4"/>
      <c r="P36" s="111"/>
      <c r="Q36" s="111"/>
      <c r="R36" s="111"/>
      <c r="S36" s="111"/>
      <c r="T36" s="111"/>
      <c r="U36" s="111"/>
      <c r="V36" s="111"/>
      <c r="W36" s="111"/>
      <c r="X36" s="111"/>
      <c r="Y36" s="111"/>
    </row>
    <row r="37" spans="1:25" x14ac:dyDescent="0.3">
      <c r="A37" s="22"/>
      <c r="B37" s="4"/>
      <c r="C37" s="4"/>
      <c r="D37" s="4"/>
      <c r="E37" s="4"/>
      <c r="F37" s="4"/>
      <c r="G37" s="4"/>
      <c r="H37" s="4"/>
      <c r="I37" s="4"/>
      <c r="J37" s="5"/>
      <c r="K37" s="4"/>
      <c r="L37" s="5"/>
      <c r="M37" s="5"/>
      <c r="N37" s="5"/>
      <c r="O37" s="4"/>
      <c r="P37" s="111"/>
      <c r="Q37" s="111"/>
      <c r="R37" s="111"/>
      <c r="S37" s="111"/>
      <c r="T37" s="111"/>
      <c r="U37" s="111"/>
      <c r="V37" s="111"/>
      <c r="W37" s="111"/>
      <c r="X37" s="111"/>
      <c r="Y37" s="111"/>
    </row>
    <row r="38" spans="1:25" x14ac:dyDescent="0.3">
      <c r="A38" s="22"/>
      <c r="B38" s="4"/>
      <c r="C38" s="4"/>
      <c r="D38" s="4"/>
      <c r="E38" s="4"/>
      <c r="F38" s="4"/>
      <c r="G38" s="4"/>
      <c r="H38" s="4"/>
      <c r="I38" s="4"/>
      <c r="J38" s="5"/>
      <c r="K38" s="4"/>
      <c r="L38" s="5"/>
      <c r="M38" s="5"/>
      <c r="N38" s="5"/>
      <c r="O38" s="4"/>
      <c r="P38" s="111"/>
      <c r="Q38" s="111"/>
      <c r="R38" s="111"/>
      <c r="S38" s="111"/>
      <c r="T38" s="111"/>
      <c r="U38" s="111"/>
      <c r="V38" s="111"/>
      <c r="W38" s="111"/>
      <c r="X38" s="111"/>
      <c r="Y38" s="111"/>
    </row>
    <row r="39" spans="1:25" x14ac:dyDescent="0.3">
      <c r="A39" s="22"/>
      <c r="B39" s="4"/>
      <c r="C39" s="4"/>
      <c r="D39" s="4"/>
      <c r="E39" s="4"/>
      <c r="F39" s="4"/>
      <c r="G39" s="4"/>
      <c r="H39" s="4"/>
      <c r="I39" s="4"/>
      <c r="J39" s="5"/>
      <c r="K39" s="4"/>
      <c r="L39" s="5"/>
      <c r="M39" s="5"/>
      <c r="N39" s="5"/>
      <c r="O39" s="4"/>
      <c r="P39" s="111"/>
      <c r="Q39" s="111"/>
      <c r="R39" s="111"/>
      <c r="S39" s="111"/>
      <c r="T39" s="111"/>
      <c r="U39" s="111"/>
      <c r="V39" s="111"/>
      <c r="W39" s="111"/>
      <c r="X39" s="111"/>
      <c r="Y39" s="111"/>
    </row>
    <row r="40" spans="1:25" x14ac:dyDescent="0.3">
      <c r="A40" s="22"/>
      <c r="B40" s="4"/>
      <c r="C40" s="4"/>
      <c r="D40" s="4"/>
      <c r="E40" s="4"/>
      <c r="F40" s="4"/>
      <c r="G40" s="4"/>
      <c r="H40" s="4"/>
      <c r="I40" s="4"/>
      <c r="J40" s="5"/>
      <c r="K40" s="4"/>
      <c r="L40" s="5"/>
      <c r="M40" s="5"/>
      <c r="N40" s="5"/>
      <c r="O40" s="4"/>
      <c r="P40" s="111"/>
      <c r="Q40" s="111"/>
      <c r="R40" s="111"/>
      <c r="S40" s="111"/>
      <c r="T40" s="111"/>
      <c r="U40" s="111"/>
      <c r="V40" s="111"/>
      <c r="W40" s="111"/>
      <c r="X40" s="111"/>
      <c r="Y40" s="111"/>
    </row>
    <row r="41" spans="1:25" x14ac:dyDescent="0.3">
      <c r="A41" s="22"/>
      <c r="B41" s="4"/>
      <c r="C41" s="4"/>
      <c r="D41" s="4"/>
      <c r="E41" s="4"/>
      <c r="F41" s="4"/>
      <c r="G41" s="4"/>
      <c r="H41" s="4"/>
      <c r="I41" s="4"/>
      <c r="J41" s="5"/>
      <c r="K41" s="4"/>
      <c r="L41" s="5"/>
      <c r="M41" s="5"/>
      <c r="N41" s="5"/>
      <c r="O41" s="4"/>
      <c r="P41" s="111"/>
      <c r="Q41" s="111"/>
      <c r="R41" s="111"/>
      <c r="S41" s="111"/>
      <c r="T41" s="111"/>
      <c r="U41" s="111"/>
      <c r="V41" s="111"/>
      <c r="W41" s="111"/>
      <c r="X41" s="111"/>
      <c r="Y41" s="111"/>
    </row>
    <row r="42" spans="1:25" x14ac:dyDescent="0.3">
      <c r="A42" s="22"/>
      <c r="B42" s="4"/>
      <c r="C42" s="4"/>
      <c r="D42" s="4"/>
      <c r="E42" s="4"/>
      <c r="F42" s="4"/>
      <c r="G42" s="4"/>
      <c r="H42" s="4"/>
      <c r="I42" s="4"/>
      <c r="J42" s="5"/>
      <c r="K42" s="4"/>
      <c r="L42" s="5"/>
      <c r="M42" s="5"/>
      <c r="N42" s="5"/>
      <c r="O42" s="4"/>
      <c r="P42" s="111"/>
      <c r="Q42" s="111"/>
      <c r="R42" s="111"/>
      <c r="S42" s="111"/>
      <c r="T42" s="111"/>
      <c r="U42" s="111"/>
      <c r="V42" s="111"/>
      <c r="W42" s="111"/>
      <c r="X42" s="111"/>
      <c r="Y42" s="111"/>
    </row>
    <row r="43" spans="1:25" x14ac:dyDescent="0.3">
      <c r="A43" s="22"/>
      <c r="B43" s="4"/>
      <c r="C43" s="4"/>
      <c r="D43" s="4"/>
      <c r="E43" s="4"/>
      <c r="F43" s="4"/>
      <c r="G43" s="4"/>
      <c r="H43" s="4"/>
      <c r="I43" s="4"/>
      <c r="J43" s="5"/>
      <c r="K43" s="4"/>
      <c r="L43" s="5"/>
      <c r="M43" s="5"/>
      <c r="N43" s="5"/>
      <c r="O43" s="4"/>
      <c r="P43" s="111"/>
      <c r="Q43" s="111"/>
      <c r="R43" s="111"/>
      <c r="S43" s="111"/>
      <c r="T43" s="111"/>
      <c r="U43" s="111"/>
      <c r="V43" s="111"/>
      <c r="W43" s="111"/>
      <c r="X43" s="111"/>
      <c r="Y43" s="111"/>
    </row>
    <row r="44" spans="1:25" x14ac:dyDescent="0.3">
      <c r="A44" s="22"/>
      <c r="B44" s="4"/>
      <c r="C44" s="4"/>
      <c r="D44" s="4"/>
      <c r="E44" s="4"/>
      <c r="F44" s="4"/>
      <c r="G44" s="4"/>
      <c r="H44" s="4"/>
      <c r="I44" s="4"/>
      <c r="J44" s="5"/>
      <c r="K44" s="4"/>
      <c r="L44" s="5"/>
      <c r="M44" s="5"/>
      <c r="N44" s="5"/>
      <c r="O44" s="4"/>
      <c r="P44" s="111"/>
      <c r="Q44" s="111"/>
      <c r="R44" s="111"/>
      <c r="S44" s="111"/>
      <c r="T44" s="111"/>
      <c r="U44" s="111"/>
      <c r="V44" s="111"/>
      <c r="W44" s="111"/>
      <c r="X44" s="111"/>
      <c r="Y44" s="111"/>
    </row>
    <row r="45" spans="1:25" x14ac:dyDescent="0.3">
      <c r="A45" s="22"/>
      <c r="B45" s="4"/>
      <c r="C45" s="4"/>
      <c r="D45" s="4"/>
      <c r="E45" s="4"/>
      <c r="F45" s="4"/>
      <c r="G45" s="4"/>
      <c r="H45" s="4"/>
      <c r="I45" s="4"/>
      <c r="J45" s="5"/>
      <c r="K45" s="4"/>
      <c r="L45" s="5"/>
      <c r="M45" s="5"/>
      <c r="N45" s="5"/>
      <c r="O45" s="4"/>
      <c r="P45" s="111"/>
      <c r="Q45" s="111"/>
      <c r="R45" s="111"/>
      <c r="S45" s="111"/>
      <c r="T45" s="111"/>
      <c r="U45" s="111"/>
      <c r="V45" s="111"/>
      <c r="W45" s="111"/>
      <c r="X45" s="111"/>
      <c r="Y45" s="111"/>
    </row>
    <row r="46" spans="1:25" x14ac:dyDescent="0.3">
      <c r="A46" s="22"/>
      <c r="B46" s="4"/>
      <c r="C46" s="4"/>
      <c r="D46" s="4"/>
      <c r="E46" s="4"/>
      <c r="F46" s="4"/>
      <c r="G46" s="4"/>
      <c r="H46" s="4"/>
      <c r="I46" s="4"/>
      <c r="J46" s="5"/>
      <c r="K46" s="4"/>
      <c r="L46" s="5"/>
      <c r="M46" s="5"/>
      <c r="N46" s="5"/>
      <c r="O46" s="4"/>
      <c r="P46" s="111"/>
      <c r="Q46" s="111"/>
      <c r="R46" s="111"/>
      <c r="S46" s="111"/>
      <c r="T46" s="111"/>
      <c r="U46" s="111"/>
      <c r="V46" s="111"/>
      <c r="W46" s="111"/>
      <c r="X46" s="111"/>
      <c r="Y46" s="111"/>
    </row>
    <row r="47" spans="1:25" x14ac:dyDescent="0.3">
      <c r="A47" s="22"/>
      <c r="B47" s="4"/>
      <c r="C47" s="4"/>
      <c r="D47" s="4"/>
      <c r="E47" s="4"/>
      <c r="F47" s="4"/>
      <c r="G47" s="4"/>
      <c r="H47" s="4"/>
      <c r="I47" s="4"/>
      <c r="J47" s="5"/>
      <c r="K47" s="4"/>
      <c r="L47" s="5"/>
      <c r="M47" s="5"/>
      <c r="N47" s="5"/>
      <c r="O47" s="4"/>
      <c r="P47" s="111"/>
      <c r="Q47" s="111"/>
      <c r="R47" s="111"/>
      <c r="S47" s="111"/>
      <c r="T47" s="111"/>
      <c r="U47" s="111"/>
      <c r="V47" s="111"/>
      <c r="W47" s="111"/>
      <c r="X47" s="111"/>
      <c r="Y47" s="111"/>
    </row>
    <row r="48" spans="1:25" x14ac:dyDescent="0.3">
      <c r="A48" s="22"/>
      <c r="B48" s="4"/>
      <c r="C48" s="4"/>
      <c r="D48" s="4"/>
      <c r="E48" s="4"/>
      <c r="F48" s="4"/>
      <c r="G48" s="4"/>
      <c r="H48" s="4"/>
      <c r="I48" s="4"/>
      <c r="J48" s="5"/>
      <c r="K48" s="4"/>
      <c r="L48" s="5"/>
      <c r="M48" s="5"/>
      <c r="N48" s="5"/>
      <c r="O48" s="4"/>
      <c r="P48" s="111"/>
      <c r="Q48" s="111"/>
      <c r="R48" s="111"/>
      <c r="S48" s="111"/>
      <c r="T48" s="111"/>
      <c r="U48" s="111"/>
      <c r="V48" s="111"/>
      <c r="W48" s="111"/>
      <c r="X48" s="111"/>
      <c r="Y48" s="111"/>
    </row>
    <row r="49" spans="1:25" x14ac:dyDescent="0.3">
      <c r="A49" s="22"/>
      <c r="B49" s="4"/>
      <c r="C49" s="4"/>
      <c r="D49" s="4"/>
      <c r="E49" s="4"/>
      <c r="F49" s="4"/>
      <c r="G49" s="4"/>
      <c r="H49" s="4"/>
      <c r="I49" s="4"/>
      <c r="J49" s="5"/>
      <c r="K49" s="4"/>
      <c r="L49" s="5"/>
      <c r="M49" s="5"/>
      <c r="N49" s="5"/>
      <c r="O49" s="4"/>
      <c r="P49" s="111"/>
      <c r="Q49" s="111"/>
      <c r="R49" s="111"/>
      <c r="S49" s="111"/>
      <c r="T49" s="111"/>
      <c r="U49" s="111"/>
      <c r="V49" s="111"/>
      <c r="W49" s="111"/>
      <c r="X49" s="111"/>
      <c r="Y49" s="111"/>
    </row>
    <row r="50" spans="1:25" x14ac:dyDescent="0.3">
      <c r="A50" s="22"/>
      <c r="B50" s="4"/>
      <c r="C50" s="4"/>
      <c r="D50" s="4"/>
      <c r="E50" s="4"/>
      <c r="F50" s="4"/>
      <c r="G50" s="4"/>
      <c r="H50" s="4"/>
      <c r="I50" s="4"/>
      <c r="J50" s="5"/>
      <c r="K50" s="4"/>
      <c r="L50" s="5"/>
      <c r="M50" s="5"/>
      <c r="N50" s="5"/>
      <c r="O50" s="4"/>
      <c r="P50" s="111"/>
      <c r="Q50" s="111"/>
      <c r="R50" s="111"/>
      <c r="S50" s="111"/>
      <c r="T50" s="111"/>
      <c r="U50" s="111"/>
      <c r="V50" s="111"/>
      <c r="W50" s="111"/>
      <c r="X50" s="111"/>
      <c r="Y50" s="111"/>
    </row>
    <row r="51" spans="1:25" x14ac:dyDescent="0.3">
      <c r="A51" s="22"/>
      <c r="B51" s="4"/>
      <c r="C51" s="4"/>
      <c r="D51" s="4"/>
      <c r="E51" s="4"/>
      <c r="F51" s="4"/>
      <c r="G51" s="4"/>
      <c r="H51" s="4"/>
      <c r="I51" s="4"/>
      <c r="J51" s="5"/>
      <c r="K51" s="4"/>
      <c r="L51" s="5"/>
      <c r="M51" s="5"/>
      <c r="N51" s="5"/>
      <c r="O51" s="4"/>
      <c r="P51" s="111"/>
      <c r="Q51" s="111"/>
      <c r="R51" s="111"/>
      <c r="S51" s="111"/>
      <c r="T51" s="111"/>
      <c r="U51" s="111"/>
      <c r="V51" s="111"/>
      <c r="W51" s="111"/>
      <c r="X51" s="111"/>
      <c r="Y51" s="111"/>
    </row>
    <row r="52" spans="1:25" x14ac:dyDescent="0.3">
      <c r="A52" s="22"/>
      <c r="B52" s="4"/>
      <c r="C52" s="4"/>
      <c r="D52" s="4"/>
      <c r="E52" s="4"/>
      <c r="F52" s="4"/>
      <c r="G52" s="4"/>
      <c r="H52" s="4"/>
      <c r="I52" s="4"/>
      <c r="J52" s="5"/>
      <c r="K52" s="4"/>
      <c r="L52" s="5"/>
      <c r="M52" s="5"/>
      <c r="N52" s="5"/>
      <c r="O52" s="4"/>
      <c r="P52" s="111"/>
      <c r="Q52" s="111"/>
      <c r="R52" s="111"/>
      <c r="S52" s="111"/>
      <c r="T52" s="111"/>
      <c r="U52" s="111"/>
      <c r="V52" s="111"/>
      <c r="W52" s="111"/>
      <c r="X52" s="111"/>
      <c r="Y52" s="111"/>
    </row>
    <row r="53" spans="1:25" x14ac:dyDescent="0.3">
      <c r="A53" s="22"/>
      <c r="B53" s="4"/>
      <c r="C53" s="4"/>
      <c r="D53" s="4"/>
      <c r="E53" s="4"/>
      <c r="F53" s="4"/>
      <c r="G53" s="4"/>
      <c r="H53" s="4"/>
      <c r="I53" s="4"/>
      <c r="J53" s="5"/>
      <c r="K53" s="4"/>
      <c r="L53" s="5"/>
      <c r="M53" s="5"/>
      <c r="N53" s="5"/>
      <c r="O53" s="4"/>
      <c r="P53" s="111"/>
      <c r="Q53" s="111"/>
      <c r="R53" s="111"/>
      <c r="S53" s="111"/>
      <c r="T53" s="111"/>
      <c r="U53" s="111"/>
      <c r="V53" s="111"/>
      <c r="W53" s="111"/>
      <c r="X53" s="111"/>
      <c r="Y53" s="111"/>
    </row>
    <row r="54" spans="1:25" x14ac:dyDescent="0.3">
      <c r="A54" s="22"/>
      <c r="B54" s="4"/>
      <c r="C54" s="4"/>
      <c r="D54" s="4"/>
      <c r="E54" s="4"/>
      <c r="F54" s="4"/>
      <c r="G54" s="4"/>
      <c r="H54" s="4"/>
      <c r="I54" s="4"/>
      <c r="J54" s="5"/>
      <c r="K54" s="4"/>
      <c r="L54" s="5"/>
      <c r="M54" s="5"/>
      <c r="N54" s="5"/>
      <c r="O54" s="4"/>
      <c r="P54" s="111"/>
      <c r="Q54" s="111"/>
      <c r="R54" s="111"/>
      <c r="S54" s="111"/>
      <c r="T54" s="111"/>
      <c r="U54" s="111"/>
      <c r="V54" s="111"/>
      <c r="W54" s="111"/>
      <c r="X54" s="111"/>
      <c r="Y54" s="111"/>
    </row>
    <row r="55" spans="1:25" x14ac:dyDescent="0.3">
      <c r="A55" s="22"/>
      <c r="B55" s="4"/>
      <c r="C55" s="4"/>
      <c r="D55" s="4"/>
      <c r="E55" s="4"/>
      <c r="F55" s="4"/>
      <c r="G55" s="4"/>
      <c r="H55" s="4"/>
      <c r="I55" s="4"/>
      <c r="J55" s="5"/>
      <c r="K55" s="4"/>
      <c r="L55" s="5"/>
      <c r="M55" s="5"/>
      <c r="N55" s="5"/>
      <c r="O55" s="4"/>
      <c r="P55" s="111"/>
      <c r="Q55" s="111"/>
      <c r="R55" s="111"/>
      <c r="S55" s="111"/>
      <c r="T55" s="111"/>
      <c r="U55" s="111"/>
      <c r="V55" s="111"/>
      <c r="W55" s="111"/>
      <c r="X55" s="111"/>
      <c r="Y55" s="111"/>
    </row>
    <row r="56" spans="1:25" x14ac:dyDescent="0.3">
      <c r="A56" s="22"/>
      <c r="B56" s="4"/>
      <c r="C56" s="4"/>
      <c r="D56" s="4"/>
      <c r="E56" s="4"/>
      <c r="F56" s="4"/>
      <c r="G56" s="4"/>
      <c r="H56" s="4"/>
      <c r="I56" s="4"/>
      <c r="J56" s="5"/>
      <c r="K56" s="4"/>
      <c r="L56" s="5"/>
      <c r="M56" s="5"/>
      <c r="N56" s="5"/>
      <c r="O56" s="4"/>
      <c r="P56" s="111"/>
      <c r="Q56" s="111"/>
      <c r="R56" s="111"/>
      <c r="S56" s="111"/>
      <c r="T56" s="111"/>
      <c r="U56" s="111"/>
      <c r="V56" s="111"/>
      <c r="W56" s="111"/>
      <c r="X56" s="111"/>
      <c r="Y56" s="111"/>
    </row>
    <row r="57" spans="1:25" x14ac:dyDescent="0.3">
      <c r="A57" s="22"/>
      <c r="B57" s="4"/>
      <c r="C57" s="4"/>
      <c r="D57" s="4"/>
      <c r="E57" s="4"/>
      <c r="F57" s="4"/>
      <c r="G57" s="4"/>
      <c r="H57" s="4"/>
      <c r="I57" s="4"/>
      <c r="J57" s="5"/>
      <c r="K57" s="4"/>
      <c r="L57" s="5"/>
      <c r="M57" s="5"/>
      <c r="N57" s="5"/>
      <c r="O57" s="4"/>
      <c r="P57" s="111"/>
      <c r="Q57" s="111"/>
      <c r="R57" s="111"/>
      <c r="S57" s="111"/>
      <c r="T57" s="111"/>
      <c r="U57" s="111"/>
      <c r="V57" s="111"/>
      <c r="W57" s="111"/>
      <c r="X57" s="111"/>
      <c r="Y57" s="111"/>
    </row>
    <row r="58" spans="1:25" x14ac:dyDescent="0.3">
      <c r="A58" s="22"/>
      <c r="B58" s="4"/>
      <c r="C58" s="4"/>
      <c r="D58" s="4"/>
      <c r="E58" s="4"/>
      <c r="F58" s="4"/>
      <c r="G58" s="4"/>
      <c r="H58" s="4"/>
      <c r="I58" s="4"/>
      <c r="J58" s="5"/>
      <c r="K58" s="4"/>
      <c r="L58" s="5"/>
      <c r="M58" s="5"/>
      <c r="N58" s="5"/>
      <c r="O58" s="4"/>
      <c r="P58" s="111"/>
      <c r="Q58" s="111"/>
      <c r="R58" s="111"/>
      <c r="S58" s="111"/>
      <c r="T58" s="111"/>
      <c r="U58" s="111"/>
      <c r="V58" s="111"/>
      <c r="W58" s="111"/>
      <c r="X58" s="111"/>
      <c r="Y58" s="111"/>
    </row>
    <row r="59" spans="1:25" x14ac:dyDescent="0.3">
      <c r="A59" s="22"/>
      <c r="B59" s="4"/>
      <c r="C59" s="4"/>
      <c r="D59" s="4"/>
      <c r="E59" s="4"/>
      <c r="F59" s="4"/>
      <c r="G59" s="4"/>
      <c r="H59" s="4"/>
      <c r="I59" s="4"/>
      <c r="J59" s="5"/>
      <c r="K59" s="4"/>
      <c r="L59" s="5"/>
      <c r="M59" s="5"/>
      <c r="N59" s="5"/>
      <c r="O59" s="4"/>
      <c r="P59" s="111"/>
      <c r="Q59" s="111"/>
      <c r="R59" s="111"/>
      <c r="S59" s="111"/>
      <c r="T59" s="111"/>
      <c r="U59" s="111"/>
      <c r="V59" s="111"/>
      <c r="W59" s="111"/>
      <c r="X59" s="111"/>
      <c r="Y59" s="111"/>
    </row>
    <row r="60" spans="1:25" x14ac:dyDescent="0.3">
      <c r="A60" s="22"/>
      <c r="B60" s="4"/>
      <c r="C60" s="4"/>
      <c r="D60" s="4"/>
      <c r="E60" s="4"/>
      <c r="F60" s="4"/>
      <c r="G60" s="4"/>
      <c r="H60" s="4"/>
      <c r="I60" s="4"/>
      <c r="J60" s="5"/>
      <c r="K60" s="4"/>
      <c r="L60" s="5"/>
      <c r="M60" s="5"/>
      <c r="N60" s="5"/>
      <c r="O60" s="4"/>
      <c r="P60" s="111"/>
      <c r="Q60" s="111"/>
      <c r="R60" s="111"/>
      <c r="S60" s="111"/>
      <c r="T60" s="111"/>
      <c r="U60" s="111"/>
      <c r="V60" s="111"/>
      <c r="W60" s="111"/>
      <c r="X60" s="111"/>
      <c r="Y60" s="111"/>
    </row>
    <row r="61" spans="1:25" x14ac:dyDescent="0.3">
      <c r="A61" s="22"/>
      <c r="B61" s="4"/>
      <c r="C61" s="4"/>
      <c r="D61" s="4"/>
      <c r="E61" s="4"/>
      <c r="F61" s="4"/>
      <c r="G61" s="4"/>
      <c r="H61" s="4"/>
      <c r="I61" s="4"/>
      <c r="J61" s="5"/>
      <c r="K61" s="4"/>
      <c r="L61" s="5"/>
      <c r="M61" s="5"/>
      <c r="N61" s="5"/>
      <c r="O61" s="4"/>
      <c r="P61" s="111"/>
      <c r="Q61" s="111"/>
      <c r="R61" s="111"/>
      <c r="S61" s="111"/>
      <c r="T61" s="111"/>
      <c r="U61" s="111"/>
      <c r="V61" s="111"/>
      <c r="W61" s="111"/>
      <c r="X61" s="111"/>
      <c r="Y61" s="111"/>
    </row>
    <row r="62" spans="1:25" x14ac:dyDescent="0.3">
      <c r="A62" s="22"/>
      <c r="B62" s="4"/>
      <c r="C62" s="4"/>
      <c r="D62" s="4"/>
      <c r="E62" s="4"/>
      <c r="F62" s="4"/>
      <c r="G62" s="4"/>
      <c r="H62" s="4"/>
      <c r="I62" s="4"/>
      <c r="J62" s="5"/>
      <c r="K62" s="4"/>
      <c r="L62" s="5"/>
      <c r="M62" s="5"/>
      <c r="N62" s="5"/>
      <c r="O62" s="4"/>
      <c r="P62" s="111"/>
      <c r="Q62" s="111"/>
      <c r="R62" s="111"/>
      <c r="S62" s="111"/>
      <c r="T62" s="111"/>
      <c r="U62" s="111"/>
      <c r="V62" s="111"/>
      <c r="W62" s="111"/>
      <c r="X62" s="111"/>
      <c r="Y62" s="111"/>
    </row>
    <row r="63" spans="1:25" x14ac:dyDescent="0.3">
      <c r="A63" s="22"/>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22"/>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22"/>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22"/>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22"/>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22"/>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22"/>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22"/>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22"/>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22"/>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22"/>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22"/>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22"/>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22"/>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22"/>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4"/>
      <c r="B1003" s="4"/>
      <c r="C1003" s="4"/>
      <c r="D1003" s="4"/>
      <c r="E1003" s="4"/>
      <c r="F1003" s="4"/>
      <c r="G1003" s="4"/>
      <c r="H1003" s="4"/>
      <c r="I1003" s="4"/>
      <c r="J1003" s="5"/>
      <c r="K1003" s="4"/>
      <c r="L1003" s="5"/>
      <c r="M1003" s="5"/>
      <c r="N1003" s="5"/>
      <c r="O1003" s="4"/>
      <c r="P1003" s="111"/>
      <c r="Q1003" s="111"/>
      <c r="R1003" s="111"/>
      <c r="S1003" s="111"/>
      <c r="T1003" s="111"/>
      <c r="U1003" s="111"/>
      <c r="V1003" s="111"/>
      <c r="W1003" s="111"/>
      <c r="X1003" s="111"/>
      <c r="Y1003" s="111"/>
    </row>
    <row r="1004" spans="1:25" x14ac:dyDescent="0.3">
      <c r="A1004" s="4"/>
      <c r="B1004" s="4"/>
      <c r="C1004" s="4"/>
      <c r="D1004" s="4"/>
      <c r="E1004" s="4"/>
      <c r="F1004" s="4"/>
      <c r="G1004" s="4"/>
      <c r="H1004" s="4"/>
      <c r="I1004" s="4"/>
      <c r="J1004" s="5"/>
      <c r="K1004" s="4"/>
      <c r="L1004" s="5"/>
      <c r="M1004" s="5"/>
      <c r="N1004" s="5"/>
      <c r="O1004" s="4"/>
      <c r="P1004" s="111"/>
      <c r="Q1004" s="111"/>
      <c r="R1004" s="111"/>
      <c r="S1004" s="111"/>
      <c r="T1004" s="111"/>
      <c r="U1004" s="111"/>
      <c r="V1004" s="111"/>
      <c r="W1004" s="111"/>
      <c r="X1004" s="111"/>
      <c r="Y1004" s="111"/>
    </row>
  </sheetData>
  <autoFilter ref="A1:O36" xr:uid="{00000000-0009-0000-0000-00000B000000}"/>
  <conditionalFormatting sqref="B2:O36">
    <cfRule type="expression" dxfId="9" priority="1">
      <formula>MOD(ROW(),2)=1</formula>
    </cfRule>
  </conditionalFormatting>
  <dataValidations count="2">
    <dataValidation type="list" allowBlank="1" showErrorMessage="1" sqref="J2:J36" xr:uid="{00000000-0002-0000-0B00-000000000000}">
      <formula1>"Satisfied,Other than Satisfied,Not Applicable"</formula1>
    </dataValidation>
    <dataValidation type="list" allowBlank="1" showErrorMessage="1" sqref="L2:M36" xr:uid="{00000000-0002-0000-0B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1003"/>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37.5" x14ac:dyDescent="0.3">
      <c r="A2" s="92" t="s">
        <v>139</v>
      </c>
      <c r="B2" s="4" t="s">
        <v>495</v>
      </c>
      <c r="C2" s="4" t="s">
        <v>1785</v>
      </c>
      <c r="D2" s="4" t="s">
        <v>1786</v>
      </c>
      <c r="E2" s="4" t="s">
        <v>779</v>
      </c>
      <c r="F2" s="4"/>
      <c r="G2" s="4" t="s">
        <v>780</v>
      </c>
      <c r="H2" s="4"/>
      <c r="I2" s="4"/>
      <c r="J2" s="5"/>
      <c r="K2" s="4"/>
      <c r="L2" s="5"/>
      <c r="M2" s="5"/>
      <c r="N2" s="5" t="str">
        <f t="shared" ref="N2:N27" si="0">IF(OR(L2="",M2=""),"",
IF(OR(L2="Low",M2="Low"),"Low",
IF(OR(L2="Moderate",M2="Moderate"),"Moderate",
"High")))</f>
        <v/>
      </c>
      <c r="O2" s="4"/>
      <c r="P2" s="111"/>
      <c r="Q2" s="111"/>
      <c r="R2" s="111"/>
      <c r="S2" s="111"/>
      <c r="T2" s="111"/>
      <c r="U2" s="111"/>
      <c r="V2" s="111"/>
      <c r="W2" s="111"/>
      <c r="X2" s="111"/>
      <c r="Y2" s="111"/>
    </row>
    <row r="3" spans="1:25" ht="50" x14ac:dyDescent="0.3">
      <c r="A3" s="92"/>
      <c r="B3" s="4" t="s">
        <v>495</v>
      </c>
      <c r="C3" s="4" t="s">
        <v>1787</v>
      </c>
      <c r="D3" s="4" t="s">
        <v>1788</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495</v>
      </c>
      <c r="C4" s="4" t="s">
        <v>1789</v>
      </c>
      <c r="D4" s="4" t="s">
        <v>1790</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495</v>
      </c>
      <c r="C5" s="4" t="s">
        <v>1791</v>
      </c>
      <c r="D5" s="4" t="s">
        <v>1792</v>
      </c>
      <c r="E5" s="4"/>
      <c r="F5" s="4"/>
      <c r="G5" s="4" t="s">
        <v>783</v>
      </c>
      <c r="H5" s="4"/>
      <c r="I5" s="4"/>
      <c r="J5" s="5"/>
      <c r="K5" s="4"/>
      <c r="L5" s="5"/>
      <c r="M5" s="5"/>
      <c r="N5" s="5" t="str">
        <f t="shared" si="0"/>
        <v/>
      </c>
      <c r="O5" s="4"/>
      <c r="P5" s="111"/>
      <c r="Q5" s="111"/>
      <c r="R5" s="111"/>
      <c r="S5" s="111"/>
      <c r="T5" s="111"/>
      <c r="U5" s="111"/>
      <c r="V5" s="111"/>
      <c r="W5" s="111"/>
      <c r="X5" s="111"/>
      <c r="Y5" s="111"/>
    </row>
    <row r="6" spans="1:25" ht="37.5" x14ac:dyDescent="0.3">
      <c r="A6" s="92"/>
      <c r="B6" s="4" t="s">
        <v>495</v>
      </c>
      <c r="C6" s="4" t="s">
        <v>1793</v>
      </c>
      <c r="D6" s="4" t="s">
        <v>1794</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2"/>
      <c r="B7" s="4" t="s">
        <v>495</v>
      </c>
      <c r="C7" s="4" t="s">
        <v>1795</v>
      </c>
      <c r="D7" s="4" t="s">
        <v>1796</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37.5" x14ac:dyDescent="0.3">
      <c r="A8" s="92"/>
      <c r="B8" s="4" t="s">
        <v>495</v>
      </c>
      <c r="C8" s="4" t="s">
        <v>1797</v>
      </c>
      <c r="D8" s="4" t="s">
        <v>1798</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37.5" x14ac:dyDescent="0.3">
      <c r="A9" s="92" t="s">
        <v>497</v>
      </c>
      <c r="B9" s="4" t="s">
        <v>496</v>
      </c>
      <c r="C9" s="4" t="s">
        <v>1799</v>
      </c>
      <c r="D9" s="4" t="s">
        <v>1800</v>
      </c>
      <c r="E9" s="4" t="s">
        <v>1801</v>
      </c>
      <c r="F9" s="4"/>
      <c r="G9" s="4" t="s">
        <v>1088</v>
      </c>
      <c r="H9" s="4"/>
      <c r="I9" s="4"/>
      <c r="J9" s="5"/>
      <c r="K9" s="4"/>
      <c r="L9" s="5"/>
      <c r="M9" s="5"/>
      <c r="N9" s="5" t="str">
        <f t="shared" si="0"/>
        <v/>
      </c>
      <c r="O9" s="4"/>
      <c r="P9" s="111"/>
      <c r="Q9" s="111"/>
      <c r="R9" s="111"/>
      <c r="S9" s="111"/>
      <c r="T9" s="111"/>
      <c r="U9" s="111"/>
      <c r="V9" s="111"/>
      <c r="W9" s="111"/>
      <c r="X9" s="111"/>
      <c r="Y9" s="111"/>
    </row>
    <row r="10" spans="1:25" ht="37.5" x14ac:dyDescent="0.3">
      <c r="A10" s="92"/>
      <c r="B10" s="4" t="s">
        <v>496</v>
      </c>
      <c r="C10" s="4" t="s">
        <v>1802</v>
      </c>
      <c r="D10" s="4" t="s">
        <v>1803</v>
      </c>
      <c r="E10" s="4" t="s">
        <v>1804</v>
      </c>
      <c r="F10" s="4"/>
      <c r="G10" s="4" t="s">
        <v>1088</v>
      </c>
      <c r="H10" s="4"/>
      <c r="I10" s="4"/>
      <c r="J10" s="5"/>
      <c r="K10" s="4"/>
      <c r="L10" s="5"/>
      <c r="M10" s="5"/>
      <c r="N10" s="5" t="str">
        <f t="shared" si="0"/>
        <v/>
      </c>
      <c r="O10" s="4"/>
      <c r="P10" s="111"/>
      <c r="Q10" s="111"/>
      <c r="R10" s="111"/>
      <c r="S10" s="111"/>
      <c r="T10" s="111"/>
      <c r="U10" s="111"/>
      <c r="V10" s="111"/>
      <c r="W10" s="111"/>
      <c r="X10" s="111"/>
      <c r="Y10" s="111"/>
    </row>
    <row r="11" spans="1:25" ht="37.5" x14ac:dyDescent="0.3">
      <c r="A11" s="92" t="s">
        <v>499</v>
      </c>
      <c r="B11" s="4" t="s">
        <v>498</v>
      </c>
      <c r="C11" s="4" t="s">
        <v>1805</v>
      </c>
      <c r="D11" s="4" t="s">
        <v>1806</v>
      </c>
      <c r="E11" s="4"/>
      <c r="F11" s="4"/>
      <c r="G11" s="4" t="s">
        <v>835</v>
      </c>
      <c r="H11" s="4"/>
      <c r="I11" s="4"/>
      <c r="J11" s="5"/>
      <c r="K11" s="4"/>
      <c r="L11" s="5"/>
      <c r="M11" s="5"/>
      <c r="N11" s="5" t="str">
        <f t="shared" si="0"/>
        <v/>
      </c>
      <c r="O11" s="4"/>
      <c r="P11" s="111"/>
      <c r="Q11" s="111"/>
      <c r="R11" s="111"/>
      <c r="S11" s="111"/>
      <c r="T11" s="111"/>
      <c r="U11" s="111"/>
      <c r="V11" s="111"/>
      <c r="W11" s="111"/>
      <c r="X11" s="111"/>
      <c r="Y11" s="111"/>
    </row>
    <row r="12" spans="1:25" ht="37.5" x14ac:dyDescent="0.3">
      <c r="A12" s="92"/>
      <c r="B12" s="4" t="s">
        <v>498</v>
      </c>
      <c r="C12" s="4" t="s">
        <v>1807</v>
      </c>
      <c r="D12" s="4" t="s">
        <v>1808</v>
      </c>
      <c r="E12" s="4" t="s">
        <v>1809</v>
      </c>
      <c r="F12" s="4" t="s">
        <v>1810</v>
      </c>
      <c r="G12" s="4" t="s">
        <v>835</v>
      </c>
      <c r="H12" s="4"/>
      <c r="I12" s="4"/>
      <c r="J12" s="5"/>
      <c r="K12" s="4"/>
      <c r="L12" s="5"/>
      <c r="M12" s="5"/>
      <c r="N12" s="5" t="str">
        <f t="shared" si="0"/>
        <v/>
      </c>
      <c r="O12" s="4"/>
      <c r="P12" s="111"/>
      <c r="Q12" s="111"/>
      <c r="R12" s="111"/>
      <c r="S12" s="111"/>
      <c r="T12" s="111"/>
      <c r="U12" s="111"/>
      <c r="V12" s="111"/>
      <c r="W12" s="111"/>
      <c r="X12" s="111"/>
      <c r="Y12" s="111"/>
    </row>
    <row r="13" spans="1:25" ht="50" x14ac:dyDescent="0.3">
      <c r="A13" s="92" t="s">
        <v>501</v>
      </c>
      <c r="B13" s="4" t="s">
        <v>500</v>
      </c>
      <c r="C13" s="4" t="s">
        <v>1811</v>
      </c>
      <c r="D13" s="4" t="s">
        <v>1812</v>
      </c>
      <c r="E13" s="4" t="s">
        <v>2822</v>
      </c>
      <c r="F13" s="4" t="s">
        <v>1813</v>
      </c>
      <c r="G13" s="4" t="s">
        <v>1088</v>
      </c>
      <c r="H13" s="4"/>
      <c r="I13" s="4"/>
      <c r="J13" s="5"/>
      <c r="K13" s="4"/>
      <c r="L13" s="5"/>
      <c r="M13" s="5"/>
      <c r="N13" s="5" t="str">
        <f t="shared" si="0"/>
        <v/>
      </c>
      <c r="O13" s="4"/>
      <c r="P13" s="111"/>
      <c r="Q13" s="111"/>
      <c r="R13" s="111"/>
      <c r="S13" s="111"/>
      <c r="T13" s="111"/>
      <c r="U13" s="111"/>
      <c r="V13" s="111"/>
      <c r="W13" s="111"/>
      <c r="X13" s="111"/>
      <c r="Y13" s="111"/>
    </row>
    <row r="14" spans="1:25" ht="50" x14ac:dyDescent="0.3">
      <c r="A14" s="92"/>
      <c r="B14" s="4" t="s">
        <v>500</v>
      </c>
      <c r="C14" s="4" t="s">
        <v>1814</v>
      </c>
      <c r="D14" s="4" t="s">
        <v>1815</v>
      </c>
      <c r="E14" s="4" t="s">
        <v>2822</v>
      </c>
      <c r="F14" s="4" t="s">
        <v>1813</v>
      </c>
      <c r="G14" s="4" t="s">
        <v>1088</v>
      </c>
      <c r="H14" s="4"/>
      <c r="I14" s="4"/>
      <c r="J14" s="5"/>
      <c r="K14" s="4"/>
      <c r="L14" s="5"/>
      <c r="M14" s="5"/>
      <c r="N14" s="5" t="str">
        <f t="shared" si="0"/>
        <v/>
      </c>
      <c r="O14" s="4"/>
      <c r="P14" s="111"/>
      <c r="Q14" s="111"/>
      <c r="R14" s="111"/>
      <c r="S14" s="111"/>
      <c r="T14" s="111"/>
      <c r="U14" s="111"/>
      <c r="V14" s="111"/>
      <c r="W14" s="111"/>
      <c r="X14" s="111"/>
      <c r="Y14" s="111"/>
    </row>
    <row r="15" spans="1:25" ht="50" x14ac:dyDescent="0.3">
      <c r="A15" s="92"/>
      <c r="B15" s="4" t="s">
        <v>500</v>
      </c>
      <c r="C15" s="4" t="s">
        <v>1816</v>
      </c>
      <c r="D15" s="4" t="s">
        <v>1817</v>
      </c>
      <c r="E15" s="4" t="s">
        <v>1818</v>
      </c>
      <c r="F15" s="4"/>
      <c r="G15" s="4" t="s">
        <v>1088</v>
      </c>
      <c r="H15" s="4"/>
      <c r="I15" s="4"/>
      <c r="J15" s="5"/>
      <c r="K15" s="4"/>
      <c r="L15" s="5"/>
      <c r="M15" s="5"/>
      <c r="N15" s="5" t="str">
        <f t="shared" si="0"/>
        <v/>
      </c>
      <c r="O15" s="4"/>
      <c r="P15" s="111"/>
      <c r="Q15" s="111"/>
      <c r="R15" s="111"/>
      <c r="S15" s="111"/>
      <c r="T15" s="111"/>
      <c r="U15" s="111"/>
      <c r="V15" s="111"/>
      <c r="W15" s="111"/>
      <c r="X15" s="111"/>
      <c r="Y15" s="111"/>
    </row>
    <row r="16" spans="1:25" ht="62.5" x14ac:dyDescent="0.3">
      <c r="A16" s="92" t="s">
        <v>503</v>
      </c>
      <c r="B16" s="4" t="s">
        <v>502</v>
      </c>
      <c r="C16" s="4" t="s">
        <v>1819</v>
      </c>
      <c r="D16" s="4" t="s">
        <v>1820</v>
      </c>
      <c r="E16" s="4" t="s">
        <v>3114</v>
      </c>
      <c r="F16" s="4" t="s">
        <v>1821</v>
      </c>
      <c r="G16" s="4" t="s">
        <v>1088</v>
      </c>
      <c r="H16" s="4"/>
      <c r="I16" s="4"/>
      <c r="J16" s="5"/>
      <c r="K16" s="4"/>
      <c r="L16" s="5"/>
      <c r="M16" s="5"/>
      <c r="N16" s="5" t="str">
        <f t="shared" si="0"/>
        <v/>
      </c>
      <c r="O16" s="4"/>
      <c r="P16" s="111"/>
      <c r="Q16" s="111"/>
      <c r="R16" s="111"/>
      <c r="S16" s="111"/>
      <c r="T16" s="111"/>
      <c r="U16" s="111"/>
      <c r="V16" s="111"/>
      <c r="W16" s="111"/>
      <c r="X16" s="111"/>
      <c r="Y16" s="111"/>
    </row>
    <row r="17" spans="1:25" ht="25" x14ac:dyDescent="0.3">
      <c r="A17" s="92"/>
      <c r="B17" s="4" t="s">
        <v>502</v>
      </c>
      <c r="C17" s="4" t="s">
        <v>1822</v>
      </c>
      <c r="D17" s="4" t="s">
        <v>1823</v>
      </c>
      <c r="E17" s="4"/>
      <c r="F17" s="4"/>
      <c r="G17" s="4" t="s">
        <v>1088</v>
      </c>
      <c r="H17" s="4"/>
      <c r="I17" s="4"/>
      <c r="J17" s="5"/>
      <c r="K17" s="4"/>
      <c r="L17" s="5"/>
      <c r="M17" s="5"/>
      <c r="N17" s="5" t="str">
        <f t="shared" si="0"/>
        <v/>
      </c>
      <c r="O17" s="4"/>
      <c r="P17" s="111"/>
      <c r="Q17" s="111"/>
      <c r="R17" s="111"/>
      <c r="S17" s="111"/>
      <c r="T17" s="111"/>
      <c r="U17" s="111"/>
      <c r="V17" s="111"/>
      <c r="W17" s="111"/>
      <c r="X17" s="111"/>
      <c r="Y17" s="111"/>
    </row>
    <row r="18" spans="1:25" ht="25" x14ac:dyDescent="0.3">
      <c r="A18" s="92"/>
      <c r="B18" s="4" t="s">
        <v>502</v>
      </c>
      <c r="C18" s="4" t="s">
        <v>1824</v>
      </c>
      <c r="D18" s="4" t="s">
        <v>1825</v>
      </c>
      <c r="E18" s="4"/>
      <c r="F18" s="4"/>
      <c r="G18" s="4" t="s">
        <v>783</v>
      </c>
      <c r="H18" s="4"/>
      <c r="I18" s="4"/>
      <c r="J18" s="5"/>
      <c r="K18" s="4"/>
      <c r="L18" s="5"/>
      <c r="M18" s="5"/>
      <c r="N18" s="5" t="str">
        <f t="shared" si="0"/>
        <v/>
      </c>
      <c r="O18" s="4"/>
      <c r="P18" s="111"/>
      <c r="Q18" s="111"/>
      <c r="R18" s="111"/>
      <c r="S18" s="111"/>
      <c r="T18" s="111"/>
      <c r="U18" s="111"/>
      <c r="V18" s="111"/>
      <c r="W18" s="111"/>
      <c r="X18" s="111"/>
      <c r="Y18" s="111"/>
    </row>
    <row r="19" spans="1:25" ht="25" x14ac:dyDescent="0.3">
      <c r="A19" s="92"/>
      <c r="B19" s="4" t="s">
        <v>502</v>
      </c>
      <c r="C19" s="4" t="s">
        <v>1826</v>
      </c>
      <c r="D19" s="4" t="s">
        <v>1827</v>
      </c>
      <c r="E19" s="4"/>
      <c r="F19" s="4"/>
      <c r="G19" s="4" t="s">
        <v>780</v>
      </c>
      <c r="H19" s="4"/>
      <c r="I19" s="4"/>
      <c r="J19" s="5"/>
      <c r="K19" s="4"/>
      <c r="L19" s="5"/>
      <c r="M19" s="5"/>
      <c r="N19" s="5" t="str">
        <f t="shared" si="0"/>
        <v/>
      </c>
      <c r="O19" s="4"/>
      <c r="P19" s="111"/>
      <c r="Q19" s="111"/>
      <c r="R19" s="111"/>
      <c r="S19" s="111"/>
      <c r="T19" s="111"/>
      <c r="U19" s="111"/>
      <c r="V19" s="111"/>
      <c r="W19" s="111"/>
      <c r="X19" s="111"/>
      <c r="Y19" s="111"/>
    </row>
    <row r="20" spans="1:25" ht="25" x14ac:dyDescent="0.3">
      <c r="A20" s="92"/>
      <c r="B20" s="4" t="s">
        <v>502</v>
      </c>
      <c r="C20" s="4" t="s">
        <v>1828</v>
      </c>
      <c r="D20" s="4" t="s">
        <v>1829</v>
      </c>
      <c r="E20" s="4"/>
      <c r="F20" s="4"/>
      <c r="G20" s="4" t="s">
        <v>835</v>
      </c>
      <c r="H20" s="4"/>
      <c r="I20" s="4"/>
      <c r="J20" s="5"/>
      <c r="K20" s="4"/>
      <c r="L20" s="5"/>
      <c r="M20" s="5"/>
      <c r="N20" s="5" t="str">
        <f t="shared" si="0"/>
        <v/>
      </c>
      <c r="O20" s="4"/>
      <c r="P20" s="111"/>
      <c r="Q20" s="111"/>
      <c r="R20" s="111"/>
      <c r="S20" s="111"/>
      <c r="T20" s="111"/>
      <c r="U20" s="111"/>
      <c r="V20" s="111"/>
      <c r="W20" s="111"/>
      <c r="X20" s="111"/>
      <c r="Y20" s="111"/>
    </row>
    <row r="21" spans="1:25" ht="75" x14ac:dyDescent="0.3">
      <c r="A21" s="92" t="s">
        <v>505</v>
      </c>
      <c r="B21" s="4" t="s">
        <v>504</v>
      </c>
      <c r="C21" s="4" t="s">
        <v>1830</v>
      </c>
      <c r="D21" s="4" t="s">
        <v>1831</v>
      </c>
      <c r="E21" s="4" t="s">
        <v>1832</v>
      </c>
      <c r="F21" s="4"/>
      <c r="G21" s="4" t="s">
        <v>1088</v>
      </c>
      <c r="H21" s="4"/>
      <c r="I21" s="4"/>
      <c r="J21" s="5"/>
      <c r="K21" s="4"/>
      <c r="L21" s="5"/>
      <c r="M21" s="5"/>
      <c r="N21" s="5" t="str">
        <f t="shared" si="0"/>
        <v/>
      </c>
      <c r="O21" s="4"/>
      <c r="P21" s="111"/>
      <c r="Q21" s="111"/>
      <c r="R21" s="111"/>
      <c r="S21" s="111"/>
      <c r="T21" s="111"/>
      <c r="U21" s="111"/>
      <c r="V21" s="111"/>
      <c r="W21" s="111"/>
      <c r="X21" s="111"/>
      <c r="Y21" s="111"/>
    </row>
    <row r="22" spans="1:25" ht="37.5" x14ac:dyDescent="0.3">
      <c r="A22" s="92"/>
      <c r="B22" s="4" t="s">
        <v>504</v>
      </c>
      <c r="C22" s="4" t="s">
        <v>1833</v>
      </c>
      <c r="D22" s="4" t="s">
        <v>1834</v>
      </c>
      <c r="E22" s="4"/>
      <c r="F22" s="4"/>
      <c r="G22" s="4" t="s">
        <v>1088</v>
      </c>
      <c r="H22" s="4"/>
      <c r="I22" s="4"/>
      <c r="J22" s="5"/>
      <c r="K22" s="4"/>
      <c r="L22" s="5"/>
      <c r="M22" s="5"/>
      <c r="N22" s="5" t="str">
        <f t="shared" si="0"/>
        <v/>
      </c>
      <c r="O22" s="4"/>
      <c r="P22" s="111"/>
      <c r="Q22" s="111"/>
      <c r="R22" s="111"/>
      <c r="S22" s="111"/>
      <c r="T22" s="111"/>
      <c r="U22" s="111"/>
      <c r="V22" s="111"/>
      <c r="W22" s="111"/>
      <c r="X22" s="111"/>
      <c r="Y22" s="111"/>
    </row>
    <row r="23" spans="1:25" ht="36" customHeight="1" x14ac:dyDescent="0.3">
      <c r="A23" s="92" t="s">
        <v>3115</v>
      </c>
      <c r="B23" s="4" t="s">
        <v>3118</v>
      </c>
      <c r="C23" s="4" t="s">
        <v>3121</v>
      </c>
      <c r="D23" s="4" t="s">
        <v>3124</v>
      </c>
      <c r="E23" s="4"/>
      <c r="F23" s="4"/>
      <c r="G23" s="4" t="s">
        <v>1088</v>
      </c>
      <c r="H23" s="4"/>
      <c r="I23" s="4"/>
      <c r="J23" s="5"/>
      <c r="K23" s="4"/>
      <c r="L23" s="5"/>
      <c r="M23" s="5"/>
      <c r="N23" s="5" t="str">
        <f t="shared" si="0"/>
        <v/>
      </c>
      <c r="O23" s="4"/>
      <c r="P23" s="111"/>
      <c r="Q23" s="111"/>
      <c r="R23" s="111"/>
      <c r="S23" s="111"/>
      <c r="T23" s="111"/>
      <c r="U23" s="111"/>
      <c r="V23" s="111"/>
      <c r="W23" s="111"/>
      <c r="X23" s="111"/>
      <c r="Y23" s="111"/>
    </row>
    <row r="24" spans="1:25" ht="37.5" x14ac:dyDescent="0.3">
      <c r="A24" s="92" t="s">
        <v>3116</v>
      </c>
      <c r="B24" s="4" t="s">
        <v>3119</v>
      </c>
      <c r="C24" s="4" t="s">
        <v>3122</v>
      </c>
      <c r="D24" s="4" t="s">
        <v>3125</v>
      </c>
      <c r="E24" s="4" t="s">
        <v>3126</v>
      </c>
      <c r="F24" s="4"/>
      <c r="G24" s="4" t="s">
        <v>1088</v>
      </c>
      <c r="H24" s="4"/>
      <c r="I24" s="4"/>
      <c r="J24" s="5"/>
      <c r="K24" s="4"/>
      <c r="L24" s="5"/>
      <c r="M24" s="5"/>
      <c r="N24" s="5" t="str">
        <f t="shared" si="0"/>
        <v/>
      </c>
      <c r="O24" s="4"/>
      <c r="P24" s="111"/>
      <c r="Q24" s="111"/>
      <c r="R24" s="111"/>
      <c r="S24" s="111"/>
      <c r="T24" s="111"/>
      <c r="U24" s="111"/>
      <c r="V24" s="111"/>
      <c r="W24" s="111"/>
      <c r="X24" s="111"/>
      <c r="Y24" s="111"/>
    </row>
    <row r="25" spans="1:25" ht="62.5" x14ac:dyDescent="0.3">
      <c r="A25" s="92" t="s">
        <v>3117</v>
      </c>
      <c r="B25" s="4" t="s">
        <v>3120</v>
      </c>
      <c r="C25" s="4" t="s">
        <v>3123</v>
      </c>
      <c r="D25" s="4" t="s">
        <v>3127</v>
      </c>
      <c r="E25" s="4" t="s">
        <v>3129</v>
      </c>
      <c r="F25" s="4" t="s">
        <v>3128</v>
      </c>
      <c r="G25" s="4" t="s">
        <v>1088</v>
      </c>
      <c r="H25" s="4"/>
      <c r="I25" s="4"/>
      <c r="J25" s="5"/>
      <c r="K25" s="4"/>
      <c r="L25" s="5"/>
      <c r="M25" s="5"/>
      <c r="N25" s="5" t="str">
        <f t="shared" si="0"/>
        <v/>
      </c>
      <c r="O25" s="4"/>
      <c r="P25" s="111"/>
      <c r="Q25" s="111"/>
      <c r="R25" s="111"/>
      <c r="S25" s="111"/>
      <c r="T25" s="111"/>
      <c r="U25" s="111"/>
      <c r="V25" s="111"/>
      <c r="W25" s="111"/>
      <c r="X25" s="111"/>
      <c r="Y25" s="111"/>
    </row>
    <row r="26" spans="1:25" ht="50" x14ac:dyDescent="0.3">
      <c r="A26" s="92" t="s">
        <v>507</v>
      </c>
      <c r="B26" s="4" t="s">
        <v>506</v>
      </c>
      <c r="C26" s="4" t="s">
        <v>1835</v>
      </c>
      <c r="D26" s="4" t="s">
        <v>1836</v>
      </c>
      <c r="E26" s="4" t="s">
        <v>1837</v>
      </c>
      <c r="F26" s="4"/>
      <c r="G26" s="4" t="s">
        <v>1088</v>
      </c>
      <c r="H26" s="4"/>
      <c r="I26" s="4"/>
      <c r="J26" s="5"/>
      <c r="K26" s="4"/>
      <c r="L26" s="5"/>
      <c r="M26" s="5"/>
      <c r="N26" s="5" t="str">
        <f t="shared" si="0"/>
        <v/>
      </c>
      <c r="O26" s="4"/>
      <c r="P26" s="111"/>
      <c r="Q26" s="111"/>
      <c r="R26" s="111"/>
      <c r="S26" s="111"/>
      <c r="T26" s="111"/>
      <c r="U26" s="111"/>
      <c r="V26" s="111"/>
      <c r="W26" s="111"/>
      <c r="X26" s="111"/>
      <c r="Y26" s="111"/>
    </row>
    <row r="27" spans="1:25" ht="37.5" x14ac:dyDescent="0.3">
      <c r="A27" s="92"/>
      <c r="B27" s="4" t="s">
        <v>506</v>
      </c>
      <c r="C27" s="4" t="s">
        <v>1838</v>
      </c>
      <c r="D27" s="4" t="s">
        <v>1839</v>
      </c>
      <c r="E27" s="4"/>
      <c r="F27" s="4"/>
      <c r="G27" s="4" t="s">
        <v>1088</v>
      </c>
      <c r="H27" s="4"/>
      <c r="I27" s="4"/>
      <c r="J27" s="5"/>
      <c r="K27" s="4"/>
      <c r="L27" s="5"/>
      <c r="M27" s="5"/>
      <c r="N27" s="5" t="str">
        <f t="shared" si="0"/>
        <v/>
      </c>
      <c r="O27" s="4"/>
      <c r="P27" s="111"/>
      <c r="Q27" s="111"/>
      <c r="R27" s="111"/>
      <c r="S27" s="111"/>
      <c r="T27" s="111"/>
      <c r="U27" s="111"/>
      <c r="V27" s="111"/>
      <c r="W27" s="111"/>
      <c r="X27" s="111"/>
      <c r="Y27" s="111"/>
    </row>
    <row r="28" spans="1:25" x14ac:dyDescent="0.3">
      <c r="A28" s="4"/>
      <c r="B28" s="4"/>
      <c r="C28" s="4"/>
      <c r="D28" s="4"/>
      <c r="E28" s="4"/>
      <c r="F28" s="4"/>
      <c r="G28" s="4"/>
      <c r="H28" s="4"/>
      <c r="I28" s="4"/>
      <c r="J28" s="5"/>
      <c r="K28" s="4"/>
      <c r="L28" s="5"/>
      <c r="M28" s="5"/>
      <c r="N28" s="5"/>
      <c r="O28" s="4"/>
      <c r="P28" s="111"/>
      <c r="Q28" s="111"/>
      <c r="R28" s="111"/>
      <c r="S28" s="111"/>
      <c r="T28" s="111"/>
      <c r="U28" s="111"/>
      <c r="V28" s="111"/>
      <c r="W28" s="111"/>
      <c r="X28" s="111"/>
      <c r="Y28" s="111"/>
    </row>
    <row r="29" spans="1:25" x14ac:dyDescent="0.3">
      <c r="A29" s="4"/>
      <c r="B29" s="4"/>
      <c r="C29" s="4"/>
      <c r="D29" s="4"/>
      <c r="E29" s="4"/>
      <c r="F29" s="4"/>
      <c r="G29" s="4"/>
      <c r="H29" s="4"/>
      <c r="I29" s="4"/>
      <c r="J29" s="5"/>
      <c r="K29" s="4"/>
      <c r="L29" s="5"/>
      <c r="M29" s="5"/>
      <c r="N29" s="5"/>
      <c r="O29" s="4"/>
      <c r="P29" s="111"/>
      <c r="Q29" s="111"/>
      <c r="R29" s="111"/>
      <c r="S29" s="111"/>
      <c r="T29" s="111"/>
      <c r="U29" s="111"/>
      <c r="V29" s="111"/>
      <c r="W29" s="111"/>
      <c r="X29" s="111"/>
      <c r="Y29" s="111"/>
    </row>
    <row r="30" spans="1:25" x14ac:dyDescent="0.3">
      <c r="A30" s="4"/>
      <c r="B30" s="4"/>
      <c r="C30" s="4"/>
      <c r="D30" s="4"/>
      <c r="E30" s="4"/>
      <c r="F30" s="4"/>
      <c r="G30" s="4"/>
      <c r="H30" s="4"/>
      <c r="I30" s="4"/>
      <c r="J30" s="5"/>
      <c r="K30" s="4"/>
      <c r="L30" s="5"/>
      <c r="M30" s="5"/>
      <c r="N30" s="5"/>
      <c r="O30" s="4"/>
      <c r="P30" s="111"/>
      <c r="Q30" s="111"/>
      <c r="R30" s="111"/>
      <c r="S30" s="111"/>
      <c r="T30" s="111"/>
      <c r="U30" s="111"/>
      <c r="V30" s="111"/>
      <c r="W30" s="111"/>
      <c r="X30" s="111"/>
      <c r="Y30" s="111"/>
    </row>
    <row r="31" spans="1:25" x14ac:dyDescent="0.3">
      <c r="A31" s="4"/>
      <c r="B31" s="4"/>
      <c r="C31" s="4"/>
      <c r="D31" s="4"/>
      <c r="E31" s="4"/>
      <c r="F31" s="4"/>
      <c r="G31" s="4"/>
      <c r="H31" s="4"/>
      <c r="I31" s="4"/>
      <c r="J31" s="5"/>
      <c r="K31" s="4"/>
      <c r="L31" s="5"/>
      <c r="M31" s="5"/>
      <c r="N31" s="5"/>
      <c r="O31" s="4"/>
      <c r="P31" s="111"/>
      <c r="Q31" s="111"/>
      <c r="R31" s="111"/>
      <c r="S31" s="111"/>
      <c r="T31" s="111"/>
      <c r="U31" s="111"/>
      <c r="V31" s="111"/>
      <c r="W31" s="111"/>
      <c r="X31" s="111"/>
      <c r="Y31" s="111"/>
    </row>
    <row r="32" spans="1:25" x14ac:dyDescent="0.3">
      <c r="A32" s="4"/>
      <c r="B32" s="4"/>
      <c r="C32" s="4"/>
      <c r="D32" s="4"/>
      <c r="E32" s="4"/>
      <c r="F32" s="4"/>
      <c r="G32" s="4"/>
      <c r="H32" s="4"/>
      <c r="I32" s="4"/>
      <c r="J32" s="5"/>
      <c r="K32" s="4"/>
      <c r="L32" s="5"/>
      <c r="M32" s="5"/>
      <c r="N32" s="5"/>
      <c r="O32" s="4"/>
      <c r="P32" s="111"/>
      <c r="Q32" s="111"/>
      <c r="R32" s="111"/>
      <c r="S32" s="111"/>
      <c r="T32" s="111"/>
      <c r="U32" s="111"/>
      <c r="V32" s="111"/>
      <c r="W32" s="111"/>
      <c r="X32" s="111"/>
      <c r="Y32" s="111"/>
    </row>
    <row r="33" spans="1:25" x14ac:dyDescent="0.3">
      <c r="A33" s="4"/>
      <c r="B33" s="4"/>
      <c r="C33" s="4"/>
      <c r="D33" s="4"/>
      <c r="E33" s="4"/>
      <c r="F33" s="4"/>
      <c r="G33" s="4"/>
      <c r="H33" s="4"/>
      <c r="I33" s="4"/>
      <c r="J33" s="5"/>
      <c r="K33" s="4"/>
      <c r="L33" s="5"/>
      <c r="M33" s="5"/>
      <c r="N33" s="5"/>
      <c r="O33" s="4"/>
      <c r="P33" s="111"/>
      <c r="Q33" s="111"/>
      <c r="R33" s="111"/>
      <c r="S33" s="111"/>
      <c r="T33" s="111"/>
      <c r="U33" s="111"/>
      <c r="V33" s="111"/>
      <c r="W33" s="111"/>
      <c r="X33" s="111"/>
      <c r="Y33" s="111"/>
    </row>
    <row r="34" spans="1:25" x14ac:dyDescent="0.3">
      <c r="A34" s="4"/>
      <c r="B34" s="4"/>
      <c r="C34" s="4"/>
      <c r="D34" s="4"/>
      <c r="E34" s="4"/>
      <c r="F34" s="4"/>
      <c r="G34" s="4"/>
      <c r="H34" s="4"/>
      <c r="I34" s="4"/>
      <c r="J34" s="5"/>
      <c r="K34" s="4"/>
      <c r="L34" s="5"/>
      <c r="M34" s="5"/>
      <c r="N34" s="5"/>
      <c r="O34" s="4"/>
      <c r="P34" s="111"/>
      <c r="Q34" s="111"/>
      <c r="R34" s="111"/>
      <c r="S34" s="111"/>
      <c r="T34" s="111"/>
      <c r="U34" s="111"/>
      <c r="V34" s="111"/>
      <c r="W34" s="111"/>
      <c r="X34" s="111"/>
      <c r="Y34" s="111"/>
    </row>
    <row r="35" spans="1:25" x14ac:dyDescent="0.3">
      <c r="A35" s="4"/>
      <c r="B35" s="4"/>
      <c r="C35" s="4"/>
      <c r="D35" s="4"/>
      <c r="E35" s="4"/>
      <c r="F35" s="4"/>
      <c r="G35" s="4"/>
      <c r="H35" s="4"/>
      <c r="I35" s="4"/>
      <c r="J35" s="5"/>
      <c r="K35" s="4"/>
      <c r="L35" s="5"/>
      <c r="M35" s="5"/>
      <c r="N35" s="5"/>
      <c r="O35" s="4"/>
      <c r="P35" s="111"/>
      <c r="Q35" s="111"/>
      <c r="R35" s="111"/>
      <c r="S35" s="111"/>
      <c r="T35" s="111"/>
      <c r="U35" s="111"/>
      <c r="V35" s="111"/>
      <c r="W35" s="111"/>
      <c r="X35" s="111"/>
      <c r="Y35" s="111"/>
    </row>
    <row r="36" spans="1:25" x14ac:dyDescent="0.3">
      <c r="A36" s="4"/>
      <c r="B36" s="4"/>
      <c r="C36" s="4"/>
      <c r="D36" s="4"/>
      <c r="E36" s="4"/>
      <c r="F36" s="4"/>
      <c r="G36" s="4"/>
      <c r="H36" s="4"/>
      <c r="I36" s="4"/>
      <c r="J36" s="5"/>
      <c r="K36" s="4"/>
      <c r="L36" s="5"/>
      <c r="M36" s="5"/>
      <c r="N36" s="5"/>
      <c r="O36" s="4"/>
      <c r="P36" s="111"/>
      <c r="Q36" s="111"/>
      <c r="R36" s="111"/>
      <c r="S36" s="111"/>
      <c r="T36" s="111"/>
      <c r="U36" s="111"/>
      <c r="V36" s="111"/>
      <c r="W36" s="111"/>
      <c r="X36" s="111"/>
      <c r="Y36" s="111"/>
    </row>
    <row r="37" spans="1:25" x14ac:dyDescent="0.3">
      <c r="A37" s="4"/>
      <c r="B37" s="4"/>
      <c r="C37" s="4"/>
      <c r="D37" s="4"/>
      <c r="E37" s="4"/>
      <c r="F37" s="4"/>
      <c r="G37" s="4"/>
      <c r="H37" s="4"/>
      <c r="I37" s="4"/>
      <c r="J37" s="5"/>
      <c r="K37" s="4"/>
      <c r="L37" s="5"/>
      <c r="M37" s="5"/>
      <c r="N37" s="5"/>
      <c r="O37" s="4"/>
      <c r="P37" s="111"/>
      <c r="Q37" s="111"/>
      <c r="R37" s="111"/>
      <c r="S37" s="111"/>
      <c r="T37" s="111"/>
      <c r="U37" s="111"/>
      <c r="V37" s="111"/>
      <c r="W37" s="111"/>
      <c r="X37" s="111"/>
      <c r="Y37" s="111"/>
    </row>
    <row r="38" spans="1:25" x14ac:dyDescent="0.3">
      <c r="A38" s="4"/>
      <c r="B38" s="4"/>
      <c r="C38" s="4"/>
      <c r="D38" s="4"/>
      <c r="E38" s="4"/>
      <c r="F38" s="4"/>
      <c r="G38" s="4"/>
      <c r="H38" s="4"/>
      <c r="I38" s="4"/>
      <c r="J38" s="5"/>
      <c r="K38" s="4"/>
      <c r="L38" s="5"/>
      <c r="M38" s="5"/>
      <c r="N38" s="5"/>
      <c r="O38" s="4"/>
      <c r="P38" s="111"/>
      <c r="Q38" s="111"/>
      <c r="R38" s="111"/>
      <c r="S38" s="111"/>
      <c r="T38" s="111"/>
      <c r="U38" s="111"/>
      <c r="V38" s="111"/>
      <c r="W38" s="111"/>
      <c r="X38" s="111"/>
      <c r="Y38" s="111"/>
    </row>
    <row r="39" spans="1:25" x14ac:dyDescent="0.3">
      <c r="A39" s="4"/>
      <c r="B39" s="4"/>
      <c r="C39" s="4"/>
      <c r="D39" s="4"/>
      <c r="E39" s="4"/>
      <c r="F39" s="4"/>
      <c r="G39" s="4"/>
      <c r="H39" s="4"/>
      <c r="I39" s="4"/>
      <c r="J39" s="5"/>
      <c r="K39" s="4"/>
      <c r="L39" s="5"/>
      <c r="M39" s="5"/>
      <c r="N39" s="5"/>
      <c r="O39" s="4"/>
      <c r="P39" s="111"/>
      <c r="Q39" s="111"/>
      <c r="R39" s="111"/>
      <c r="S39" s="111"/>
      <c r="T39" s="111"/>
      <c r="U39" s="111"/>
      <c r="V39" s="111"/>
      <c r="W39" s="111"/>
      <c r="X39" s="111"/>
      <c r="Y39" s="111"/>
    </row>
    <row r="40" spans="1:25" x14ac:dyDescent="0.3">
      <c r="A40" s="4"/>
      <c r="B40" s="4"/>
      <c r="C40" s="4"/>
      <c r="D40" s="4"/>
      <c r="E40" s="4"/>
      <c r="F40" s="4"/>
      <c r="G40" s="4"/>
      <c r="H40" s="4"/>
      <c r="I40" s="4"/>
      <c r="J40" s="5"/>
      <c r="K40" s="4"/>
      <c r="L40" s="5"/>
      <c r="M40" s="5"/>
      <c r="N40" s="5"/>
      <c r="O40" s="4"/>
      <c r="P40" s="111"/>
      <c r="Q40" s="111"/>
      <c r="R40" s="111"/>
      <c r="S40" s="111"/>
      <c r="T40" s="111"/>
      <c r="U40" s="111"/>
      <c r="V40" s="111"/>
      <c r="W40" s="111"/>
      <c r="X40" s="111"/>
      <c r="Y40" s="111"/>
    </row>
    <row r="41" spans="1:25" x14ac:dyDescent="0.3">
      <c r="A41" s="4"/>
      <c r="B41" s="4"/>
      <c r="C41" s="4"/>
      <c r="D41" s="4"/>
      <c r="E41" s="4"/>
      <c r="F41" s="4"/>
      <c r="G41" s="4"/>
      <c r="H41" s="4"/>
      <c r="I41" s="4"/>
      <c r="J41" s="5"/>
      <c r="K41" s="4"/>
      <c r="L41" s="5"/>
      <c r="M41" s="5"/>
      <c r="N41" s="5"/>
      <c r="O41" s="4"/>
      <c r="P41" s="111"/>
      <c r="Q41" s="111"/>
      <c r="R41" s="111"/>
      <c r="S41" s="111"/>
      <c r="T41" s="111"/>
      <c r="U41" s="111"/>
      <c r="V41" s="111"/>
      <c r="W41" s="111"/>
      <c r="X41" s="111"/>
      <c r="Y41" s="111"/>
    </row>
    <row r="42" spans="1:25" x14ac:dyDescent="0.3">
      <c r="A42" s="4"/>
      <c r="B42" s="4"/>
      <c r="C42" s="4"/>
      <c r="D42" s="4"/>
      <c r="E42" s="4"/>
      <c r="F42" s="4"/>
      <c r="G42" s="4"/>
      <c r="H42" s="4"/>
      <c r="I42" s="4"/>
      <c r="J42" s="5"/>
      <c r="K42" s="4"/>
      <c r="L42" s="5"/>
      <c r="M42" s="5"/>
      <c r="N42" s="5"/>
      <c r="O42" s="4"/>
      <c r="P42" s="111"/>
      <c r="Q42" s="111"/>
      <c r="R42" s="111"/>
      <c r="S42" s="111"/>
      <c r="T42" s="111"/>
      <c r="U42" s="111"/>
      <c r="V42" s="111"/>
      <c r="W42" s="111"/>
      <c r="X42" s="111"/>
      <c r="Y42" s="111"/>
    </row>
    <row r="43" spans="1:25" x14ac:dyDescent="0.3">
      <c r="A43" s="4"/>
      <c r="B43" s="4"/>
      <c r="C43" s="4"/>
      <c r="D43" s="4"/>
      <c r="E43" s="4"/>
      <c r="F43" s="4"/>
      <c r="G43" s="4"/>
      <c r="H43" s="4"/>
      <c r="I43" s="4"/>
      <c r="J43" s="5"/>
      <c r="K43" s="4"/>
      <c r="L43" s="5"/>
      <c r="M43" s="5"/>
      <c r="N43" s="5"/>
      <c r="O43" s="4"/>
      <c r="P43" s="111"/>
      <c r="Q43" s="111"/>
      <c r="R43" s="111"/>
      <c r="S43" s="111"/>
      <c r="T43" s="111"/>
      <c r="U43" s="111"/>
      <c r="V43" s="111"/>
      <c r="W43" s="111"/>
      <c r="X43" s="111"/>
      <c r="Y43" s="111"/>
    </row>
    <row r="44" spans="1:25" x14ac:dyDescent="0.3">
      <c r="A44" s="4"/>
      <c r="B44" s="4"/>
      <c r="C44" s="4"/>
      <c r="D44" s="4"/>
      <c r="E44" s="4"/>
      <c r="F44" s="4"/>
      <c r="G44" s="4"/>
      <c r="H44" s="4"/>
      <c r="I44" s="4"/>
      <c r="J44" s="5"/>
      <c r="K44" s="4"/>
      <c r="L44" s="5"/>
      <c r="M44" s="5"/>
      <c r="N44" s="5"/>
      <c r="O44" s="4"/>
      <c r="P44" s="111"/>
      <c r="Q44" s="111"/>
      <c r="R44" s="111"/>
      <c r="S44" s="111"/>
      <c r="T44" s="111"/>
      <c r="U44" s="111"/>
      <c r="V44" s="111"/>
      <c r="W44" s="111"/>
      <c r="X44" s="111"/>
      <c r="Y44" s="111"/>
    </row>
    <row r="45" spans="1:25" x14ac:dyDescent="0.3">
      <c r="A45" s="4"/>
      <c r="B45" s="4"/>
      <c r="C45" s="4"/>
      <c r="D45" s="4"/>
      <c r="E45" s="4"/>
      <c r="F45" s="4"/>
      <c r="G45" s="4"/>
      <c r="H45" s="4"/>
      <c r="I45" s="4"/>
      <c r="J45" s="5"/>
      <c r="K45" s="4"/>
      <c r="L45" s="5"/>
      <c r="M45" s="5"/>
      <c r="N45" s="5"/>
      <c r="O45" s="4"/>
      <c r="P45" s="111"/>
      <c r="Q45" s="111"/>
      <c r="R45" s="111"/>
      <c r="S45" s="111"/>
      <c r="T45" s="111"/>
      <c r="U45" s="111"/>
      <c r="V45" s="111"/>
      <c r="W45" s="111"/>
      <c r="X45" s="111"/>
      <c r="Y45" s="111"/>
    </row>
    <row r="46" spans="1:25" x14ac:dyDescent="0.3">
      <c r="A46" s="4"/>
      <c r="B46" s="4"/>
      <c r="C46" s="4"/>
      <c r="D46" s="4"/>
      <c r="E46" s="4"/>
      <c r="F46" s="4"/>
      <c r="G46" s="4"/>
      <c r="H46" s="4"/>
      <c r="I46" s="4"/>
      <c r="J46" s="5"/>
      <c r="K46" s="4"/>
      <c r="L46" s="5"/>
      <c r="M46" s="5"/>
      <c r="N46" s="5"/>
      <c r="O46" s="4"/>
      <c r="P46" s="111"/>
      <c r="Q46" s="111"/>
      <c r="R46" s="111"/>
      <c r="S46" s="111"/>
      <c r="T46" s="111"/>
      <c r="U46" s="111"/>
      <c r="V46" s="111"/>
      <c r="W46" s="111"/>
      <c r="X46" s="111"/>
      <c r="Y46" s="111"/>
    </row>
    <row r="47" spans="1:25" x14ac:dyDescent="0.3">
      <c r="A47" s="4"/>
      <c r="B47" s="4"/>
      <c r="C47" s="4"/>
      <c r="D47" s="4"/>
      <c r="E47" s="4"/>
      <c r="F47" s="4"/>
      <c r="G47" s="4"/>
      <c r="H47" s="4"/>
      <c r="I47" s="4"/>
      <c r="J47" s="5"/>
      <c r="K47" s="4"/>
      <c r="L47" s="5"/>
      <c r="M47" s="5"/>
      <c r="N47" s="5"/>
      <c r="O47" s="4"/>
      <c r="P47" s="111"/>
      <c r="Q47" s="111"/>
      <c r="R47" s="111"/>
      <c r="S47" s="111"/>
      <c r="T47" s="111"/>
      <c r="U47" s="111"/>
      <c r="V47" s="111"/>
      <c r="W47" s="111"/>
      <c r="X47" s="111"/>
      <c r="Y47" s="111"/>
    </row>
    <row r="48" spans="1:25" x14ac:dyDescent="0.3">
      <c r="A48" s="4"/>
      <c r="B48" s="4"/>
      <c r="C48" s="4"/>
      <c r="D48" s="4"/>
      <c r="E48" s="4"/>
      <c r="F48" s="4"/>
      <c r="G48" s="4"/>
      <c r="H48" s="4"/>
      <c r="I48" s="4"/>
      <c r="J48" s="5"/>
      <c r="K48" s="4"/>
      <c r="L48" s="5"/>
      <c r="M48" s="5"/>
      <c r="N48" s="5"/>
      <c r="O48" s="4"/>
      <c r="P48" s="111"/>
      <c r="Q48" s="111"/>
      <c r="R48" s="111"/>
      <c r="S48" s="111"/>
      <c r="T48" s="111"/>
      <c r="U48" s="111"/>
      <c r="V48" s="111"/>
      <c r="W48" s="111"/>
      <c r="X48" s="111"/>
      <c r="Y48" s="111"/>
    </row>
    <row r="49" spans="1:25" x14ac:dyDescent="0.3">
      <c r="A49" s="4"/>
      <c r="B49" s="4"/>
      <c r="C49" s="4"/>
      <c r="D49" s="4"/>
      <c r="E49" s="4"/>
      <c r="F49" s="4"/>
      <c r="G49" s="4"/>
      <c r="H49" s="4"/>
      <c r="I49" s="4"/>
      <c r="J49" s="5"/>
      <c r="K49" s="4"/>
      <c r="L49" s="5"/>
      <c r="M49" s="5"/>
      <c r="N49" s="5"/>
      <c r="O49" s="4"/>
      <c r="P49" s="111"/>
      <c r="Q49" s="111"/>
      <c r="R49" s="111"/>
      <c r="S49" s="111"/>
      <c r="T49" s="111"/>
      <c r="U49" s="111"/>
      <c r="V49" s="111"/>
      <c r="W49" s="111"/>
      <c r="X49" s="111"/>
      <c r="Y49" s="111"/>
    </row>
    <row r="50" spans="1:25" x14ac:dyDescent="0.3">
      <c r="A50" s="4"/>
      <c r="B50" s="4"/>
      <c r="C50" s="4"/>
      <c r="D50" s="4"/>
      <c r="E50" s="4"/>
      <c r="F50" s="4"/>
      <c r="G50" s="4"/>
      <c r="H50" s="4"/>
      <c r="I50" s="4"/>
      <c r="J50" s="5"/>
      <c r="K50" s="4"/>
      <c r="L50" s="5"/>
      <c r="M50" s="5"/>
      <c r="N50" s="5"/>
      <c r="O50" s="4"/>
      <c r="P50" s="111"/>
      <c r="Q50" s="111"/>
      <c r="R50" s="111"/>
      <c r="S50" s="111"/>
      <c r="T50" s="111"/>
      <c r="U50" s="111"/>
      <c r="V50" s="111"/>
      <c r="W50" s="111"/>
      <c r="X50" s="111"/>
      <c r="Y50" s="111"/>
    </row>
    <row r="51" spans="1:25" x14ac:dyDescent="0.3">
      <c r="A51" s="4"/>
      <c r="B51" s="4"/>
      <c r="C51" s="4"/>
      <c r="D51" s="4"/>
      <c r="E51" s="4"/>
      <c r="F51" s="4"/>
      <c r="G51" s="4"/>
      <c r="H51" s="4"/>
      <c r="I51" s="4"/>
      <c r="J51" s="5"/>
      <c r="K51" s="4"/>
      <c r="L51" s="5"/>
      <c r="M51" s="5"/>
      <c r="N51" s="5"/>
      <c r="O51" s="4"/>
      <c r="P51" s="111"/>
      <c r="Q51" s="111"/>
      <c r="R51" s="111"/>
      <c r="S51" s="111"/>
      <c r="T51" s="111"/>
      <c r="U51" s="111"/>
      <c r="V51" s="111"/>
      <c r="W51" s="111"/>
      <c r="X51" s="111"/>
      <c r="Y51" s="111"/>
    </row>
    <row r="52" spans="1:25" x14ac:dyDescent="0.3">
      <c r="A52" s="4"/>
      <c r="B52" s="4"/>
      <c r="C52" s="4"/>
      <c r="D52" s="4"/>
      <c r="E52" s="4"/>
      <c r="F52" s="4"/>
      <c r="G52" s="4"/>
      <c r="H52" s="4"/>
      <c r="I52" s="4"/>
      <c r="J52" s="5"/>
      <c r="K52" s="4"/>
      <c r="L52" s="5"/>
      <c r="M52" s="5"/>
      <c r="N52" s="5"/>
      <c r="O52" s="4"/>
      <c r="P52" s="111"/>
      <c r="Q52" s="111"/>
      <c r="R52" s="111"/>
      <c r="S52" s="111"/>
      <c r="T52" s="111"/>
      <c r="U52" s="111"/>
      <c r="V52" s="111"/>
      <c r="W52" s="111"/>
      <c r="X52" s="111"/>
      <c r="Y52" s="111"/>
    </row>
    <row r="53" spans="1:25" x14ac:dyDescent="0.3">
      <c r="A53" s="4"/>
      <c r="B53" s="4"/>
      <c r="C53" s="4"/>
      <c r="D53" s="4"/>
      <c r="E53" s="4"/>
      <c r="F53" s="4"/>
      <c r="G53" s="4"/>
      <c r="H53" s="4"/>
      <c r="I53" s="4"/>
      <c r="J53" s="5"/>
      <c r="K53" s="4"/>
      <c r="L53" s="5"/>
      <c r="M53" s="5"/>
      <c r="N53" s="5"/>
      <c r="O53" s="4"/>
      <c r="P53" s="111"/>
      <c r="Q53" s="111"/>
      <c r="R53" s="111"/>
      <c r="S53" s="111"/>
      <c r="T53" s="111"/>
      <c r="U53" s="111"/>
      <c r="V53" s="111"/>
      <c r="W53" s="111"/>
      <c r="X53" s="111"/>
      <c r="Y53" s="111"/>
    </row>
    <row r="54" spans="1:25" x14ac:dyDescent="0.3">
      <c r="A54" s="4"/>
      <c r="B54" s="4"/>
      <c r="C54" s="4"/>
      <c r="D54" s="4"/>
      <c r="E54" s="4"/>
      <c r="F54" s="4"/>
      <c r="G54" s="4"/>
      <c r="H54" s="4"/>
      <c r="I54" s="4"/>
      <c r="J54" s="5"/>
      <c r="K54" s="4"/>
      <c r="L54" s="5"/>
      <c r="M54" s="5"/>
      <c r="N54" s="5"/>
      <c r="O54" s="4"/>
      <c r="P54" s="111"/>
      <c r="Q54" s="111"/>
      <c r="R54" s="111"/>
      <c r="S54" s="111"/>
      <c r="T54" s="111"/>
      <c r="U54" s="111"/>
      <c r="V54" s="111"/>
      <c r="W54" s="111"/>
      <c r="X54" s="111"/>
      <c r="Y54" s="111"/>
    </row>
    <row r="55" spans="1:25" x14ac:dyDescent="0.3">
      <c r="A55" s="4"/>
      <c r="B55" s="4"/>
      <c r="C55" s="4"/>
      <c r="D55" s="4"/>
      <c r="E55" s="4"/>
      <c r="F55" s="4"/>
      <c r="G55" s="4"/>
      <c r="H55" s="4"/>
      <c r="I55" s="4"/>
      <c r="J55" s="5"/>
      <c r="K55" s="4"/>
      <c r="L55" s="5"/>
      <c r="M55" s="5"/>
      <c r="N55" s="5"/>
      <c r="O55" s="4"/>
      <c r="P55" s="111"/>
      <c r="Q55" s="111"/>
      <c r="R55" s="111"/>
      <c r="S55" s="111"/>
      <c r="T55" s="111"/>
      <c r="U55" s="111"/>
      <c r="V55" s="111"/>
      <c r="W55" s="111"/>
      <c r="X55" s="111"/>
      <c r="Y55" s="111"/>
    </row>
    <row r="56" spans="1:25" x14ac:dyDescent="0.3">
      <c r="A56" s="4"/>
      <c r="B56" s="4"/>
      <c r="C56" s="4"/>
      <c r="D56" s="4"/>
      <c r="E56" s="4"/>
      <c r="F56" s="4"/>
      <c r="G56" s="4"/>
      <c r="H56" s="4"/>
      <c r="I56" s="4"/>
      <c r="J56" s="5"/>
      <c r="K56" s="4"/>
      <c r="L56" s="5"/>
      <c r="M56" s="5"/>
      <c r="N56" s="5"/>
      <c r="O56" s="4"/>
      <c r="P56" s="111"/>
      <c r="Q56" s="111"/>
      <c r="R56" s="111"/>
      <c r="S56" s="111"/>
      <c r="T56" s="111"/>
      <c r="U56" s="111"/>
      <c r="V56" s="111"/>
      <c r="W56" s="111"/>
      <c r="X56" s="111"/>
      <c r="Y56" s="111"/>
    </row>
    <row r="57" spans="1:25" x14ac:dyDescent="0.3">
      <c r="A57" s="4"/>
      <c r="B57" s="4"/>
      <c r="C57" s="4"/>
      <c r="D57" s="4"/>
      <c r="E57" s="4"/>
      <c r="F57" s="4"/>
      <c r="G57" s="4"/>
      <c r="H57" s="4"/>
      <c r="I57" s="4"/>
      <c r="J57" s="5"/>
      <c r="K57" s="4"/>
      <c r="L57" s="5"/>
      <c r="M57" s="5"/>
      <c r="N57" s="5"/>
      <c r="O57" s="4"/>
      <c r="P57" s="111"/>
      <c r="Q57" s="111"/>
      <c r="R57" s="111"/>
      <c r="S57" s="111"/>
      <c r="T57" s="111"/>
      <c r="U57" s="111"/>
      <c r="V57" s="111"/>
      <c r="W57" s="111"/>
      <c r="X57" s="111"/>
      <c r="Y57" s="111"/>
    </row>
    <row r="58" spans="1:25" x14ac:dyDescent="0.3">
      <c r="A58" s="4"/>
      <c r="B58" s="4"/>
      <c r="C58" s="4"/>
      <c r="D58" s="4"/>
      <c r="E58" s="4"/>
      <c r="F58" s="4"/>
      <c r="G58" s="4"/>
      <c r="H58" s="4"/>
      <c r="I58" s="4"/>
      <c r="J58" s="5"/>
      <c r="K58" s="4"/>
      <c r="L58" s="5"/>
      <c r="M58" s="5"/>
      <c r="N58" s="5"/>
      <c r="O58" s="4"/>
      <c r="P58" s="111"/>
      <c r="Q58" s="111"/>
      <c r="R58" s="111"/>
      <c r="S58" s="111"/>
      <c r="T58" s="111"/>
      <c r="U58" s="111"/>
      <c r="V58" s="111"/>
      <c r="W58" s="111"/>
      <c r="X58" s="111"/>
      <c r="Y58" s="111"/>
    </row>
    <row r="59" spans="1:25" x14ac:dyDescent="0.3">
      <c r="A59" s="4"/>
      <c r="B59" s="4"/>
      <c r="C59" s="4"/>
      <c r="D59" s="4"/>
      <c r="E59" s="4"/>
      <c r="F59" s="4"/>
      <c r="G59" s="4"/>
      <c r="H59" s="4"/>
      <c r="I59" s="4"/>
      <c r="J59" s="5"/>
      <c r="K59" s="4"/>
      <c r="L59" s="5"/>
      <c r="M59" s="5"/>
      <c r="N59" s="5"/>
      <c r="O59" s="4"/>
      <c r="P59" s="111"/>
      <c r="Q59" s="111"/>
      <c r="R59" s="111"/>
      <c r="S59" s="111"/>
      <c r="T59" s="111"/>
      <c r="U59" s="111"/>
      <c r="V59" s="111"/>
      <c r="W59" s="111"/>
      <c r="X59" s="111"/>
      <c r="Y59" s="111"/>
    </row>
    <row r="60" spans="1:25" x14ac:dyDescent="0.3">
      <c r="A60" s="4"/>
      <c r="B60" s="4"/>
      <c r="C60" s="4"/>
      <c r="D60" s="4"/>
      <c r="E60" s="4"/>
      <c r="F60" s="4"/>
      <c r="G60" s="4"/>
      <c r="H60" s="4"/>
      <c r="I60" s="4"/>
      <c r="J60" s="5"/>
      <c r="K60" s="4"/>
      <c r="L60" s="5"/>
      <c r="M60" s="5"/>
      <c r="N60" s="5"/>
      <c r="O60" s="4"/>
      <c r="P60" s="111"/>
      <c r="Q60" s="111"/>
      <c r="R60" s="111"/>
      <c r="S60" s="111"/>
      <c r="T60" s="111"/>
      <c r="U60" s="111"/>
      <c r="V60" s="111"/>
      <c r="W60" s="111"/>
      <c r="X60" s="111"/>
      <c r="Y60" s="111"/>
    </row>
    <row r="61" spans="1:25" x14ac:dyDescent="0.3">
      <c r="A61" s="4"/>
      <c r="B61" s="4"/>
      <c r="C61" s="4"/>
      <c r="D61" s="4"/>
      <c r="E61" s="4"/>
      <c r="F61" s="4"/>
      <c r="G61" s="4"/>
      <c r="H61" s="4"/>
      <c r="I61" s="4"/>
      <c r="J61" s="5"/>
      <c r="K61" s="4"/>
      <c r="L61" s="5"/>
      <c r="M61" s="5"/>
      <c r="N61" s="5"/>
      <c r="O61" s="4"/>
      <c r="P61" s="111"/>
      <c r="Q61" s="111"/>
      <c r="R61" s="111"/>
      <c r="S61" s="111"/>
      <c r="T61" s="111"/>
      <c r="U61" s="111"/>
      <c r="V61" s="111"/>
      <c r="W61" s="111"/>
      <c r="X61" s="111"/>
      <c r="Y61" s="111"/>
    </row>
    <row r="62" spans="1:25" x14ac:dyDescent="0.3">
      <c r="A62" s="4"/>
      <c r="B62" s="4"/>
      <c r="C62" s="4"/>
      <c r="D62" s="4"/>
      <c r="E62" s="4"/>
      <c r="F62" s="4"/>
      <c r="G62" s="4"/>
      <c r="H62" s="4"/>
      <c r="I62" s="4"/>
      <c r="J62" s="5"/>
      <c r="K62" s="4"/>
      <c r="L62" s="5"/>
      <c r="M62" s="5"/>
      <c r="N62" s="5"/>
      <c r="O62" s="4"/>
      <c r="P62" s="111"/>
      <c r="Q62" s="111"/>
      <c r="R62" s="111"/>
      <c r="S62" s="111"/>
      <c r="T62" s="111"/>
      <c r="U62" s="111"/>
      <c r="V62" s="111"/>
      <c r="W62" s="111"/>
      <c r="X62" s="111"/>
      <c r="Y62" s="111"/>
    </row>
    <row r="63" spans="1:25" x14ac:dyDescent="0.3">
      <c r="A63" s="4"/>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4"/>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4"/>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4"/>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4"/>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4"/>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4"/>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4"/>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4"/>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4"/>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4"/>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4"/>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4"/>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4"/>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4"/>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4"/>
      <c r="B1003" s="4"/>
      <c r="C1003" s="4"/>
      <c r="D1003" s="4"/>
      <c r="E1003" s="4"/>
      <c r="F1003" s="4"/>
      <c r="G1003" s="4"/>
      <c r="H1003" s="4"/>
      <c r="I1003" s="4"/>
      <c r="J1003" s="5"/>
      <c r="K1003" s="4"/>
      <c r="L1003" s="5"/>
      <c r="M1003" s="5"/>
      <c r="N1003" s="5"/>
      <c r="O1003" s="4"/>
      <c r="P1003" s="111"/>
      <c r="Q1003" s="111"/>
      <c r="R1003" s="111"/>
      <c r="S1003" s="111"/>
      <c r="T1003" s="111"/>
      <c r="U1003" s="111"/>
      <c r="V1003" s="111"/>
      <c r="W1003" s="111"/>
      <c r="X1003" s="111"/>
      <c r="Y1003" s="111"/>
    </row>
  </sheetData>
  <autoFilter ref="A1:O27" xr:uid="{00000000-0009-0000-0000-00000C000000}"/>
  <conditionalFormatting sqref="B2:O27">
    <cfRule type="expression" dxfId="8" priority="1">
      <formula>MOD(ROW(),2)=1</formula>
    </cfRule>
  </conditionalFormatting>
  <dataValidations count="2">
    <dataValidation type="list" allowBlank="1" showErrorMessage="1" sqref="J2:J27" xr:uid="{00000000-0002-0000-0C00-000000000000}">
      <formula1>"Satisfied,Other than Satisfied,Not Applicable"</formula1>
    </dataValidation>
    <dataValidation type="list" allowBlank="1" showErrorMessage="1" sqref="L2:M27" xr:uid="{00000000-0002-0000-0C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1008"/>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37.5" x14ac:dyDescent="0.3">
      <c r="A2" s="92" t="s">
        <v>139</v>
      </c>
      <c r="B2" s="4" t="s">
        <v>509</v>
      </c>
      <c r="C2" s="4" t="s">
        <v>1840</v>
      </c>
      <c r="D2" s="4" t="s">
        <v>1841</v>
      </c>
      <c r="E2" s="4" t="s">
        <v>779</v>
      </c>
      <c r="F2" s="4"/>
      <c r="G2" s="4" t="s">
        <v>780</v>
      </c>
      <c r="H2" s="4"/>
      <c r="I2" s="4"/>
      <c r="J2" s="5"/>
      <c r="K2" s="4"/>
      <c r="L2" s="5"/>
      <c r="M2" s="5"/>
      <c r="N2" s="5" t="str">
        <f t="shared" ref="N2:N65" si="0">IF(OR(L2="",M2=""),"",
IF(OR(L2="Low",M2="Low"),"Low",
IF(OR(L2="Moderate",M2="Moderate"),"Moderate",
"High")))</f>
        <v/>
      </c>
      <c r="O2" s="4"/>
      <c r="P2" s="111"/>
      <c r="Q2" s="111"/>
      <c r="R2" s="111"/>
      <c r="S2" s="111"/>
      <c r="T2" s="111"/>
      <c r="U2" s="111"/>
      <c r="V2" s="111"/>
      <c r="W2" s="111"/>
      <c r="X2" s="111"/>
      <c r="Y2" s="111"/>
    </row>
    <row r="3" spans="1:25" ht="62.5" x14ac:dyDescent="0.3">
      <c r="A3" s="92"/>
      <c r="B3" s="4" t="s">
        <v>509</v>
      </c>
      <c r="C3" s="4" t="s">
        <v>1842</v>
      </c>
      <c r="D3" s="4" t="s">
        <v>1843</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509</v>
      </c>
      <c r="C4" s="4" t="s">
        <v>1844</v>
      </c>
      <c r="D4" s="4" t="s">
        <v>1845</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509</v>
      </c>
      <c r="C5" s="4" t="s">
        <v>1846</v>
      </c>
      <c r="D5" s="4" t="s">
        <v>1847</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2"/>
      <c r="B6" s="4" t="s">
        <v>509</v>
      </c>
      <c r="C6" s="4" t="s">
        <v>1848</v>
      </c>
      <c r="D6" s="4" t="s">
        <v>1849</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50" x14ac:dyDescent="0.3">
      <c r="A7" s="92"/>
      <c r="B7" s="4" t="s">
        <v>509</v>
      </c>
      <c r="C7" s="4" t="s">
        <v>1850</v>
      </c>
      <c r="D7" s="4" t="s">
        <v>1851</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50" x14ac:dyDescent="0.3">
      <c r="A8" s="92"/>
      <c r="B8" s="4" t="s">
        <v>509</v>
      </c>
      <c r="C8" s="4" t="s">
        <v>1852</v>
      </c>
      <c r="D8" s="4" t="s">
        <v>1853</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37.5" x14ac:dyDescent="0.3">
      <c r="A9" s="92" t="s">
        <v>511</v>
      </c>
      <c r="B9" s="4" t="s">
        <v>510</v>
      </c>
      <c r="C9" s="4" t="s">
        <v>1854</v>
      </c>
      <c r="D9" s="4" t="s">
        <v>1855</v>
      </c>
      <c r="E9" s="4"/>
      <c r="F9" s="4"/>
      <c r="G9" s="4" t="s">
        <v>780</v>
      </c>
      <c r="H9" s="4"/>
      <c r="I9" s="4"/>
      <c r="J9" s="5"/>
      <c r="K9" s="4"/>
      <c r="L9" s="5"/>
      <c r="M9" s="5"/>
      <c r="N9" s="5" t="str">
        <f t="shared" si="0"/>
        <v/>
      </c>
      <c r="O9" s="4"/>
      <c r="P9" s="111"/>
      <c r="Q9" s="111"/>
      <c r="R9" s="111"/>
      <c r="S9" s="111"/>
      <c r="T9" s="111"/>
      <c r="U9" s="111"/>
      <c r="V9" s="111"/>
      <c r="W9" s="111"/>
      <c r="X9" s="111"/>
      <c r="Y9" s="111"/>
    </row>
    <row r="10" spans="1:25" ht="25" x14ac:dyDescent="0.3">
      <c r="A10" s="92"/>
      <c r="B10" s="4" t="s">
        <v>510</v>
      </c>
      <c r="C10" s="4" t="s">
        <v>1856</v>
      </c>
      <c r="D10" s="4" t="s">
        <v>1857</v>
      </c>
      <c r="E10" s="4"/>
      <c r="F10" s="4"/>
      <c r="G10" s="4" t="s">
        <v>835</v>
      </c>
      <c r="H10" s="4"/>
      <c r="I10" s="4"/>
      <c r="J10" s="5"/>
      <c r="K10" s="4"/>
      <c r="L10" s="5"/>
      <c r="M10" s="5"/>
      <c r="N10" s="5" t="str">
        <f t="shared" si="0"/>
        <v/>
      </c>
      <c r="O10" s="4"/>
      <c r="P10" s="111"/>
      <c r="Q10" s="111"/>
      <c r="R10" s="111"/>
      <c r="S10" s="111"/>
      <c r="T10" s="111"/>
      <c r="U10" s="111"/>
      <c r="V10" s="111"/>
      <c r="W10" s="111"/>
      <c r="X10" s="111"/>
      <c r="Y10" s="111"/>
    </row>
    <row r="11" spans="1:25" ht="37.5" x14ac:dyDescent="0.3">
      <c r="A11" s="92"/>
      <c r="B11" s="4" t="s">
        <v>510</v>
      </c>
      <c r="C11" s="4" t="s">
        <v>1858</v>
      </c>
      <c r="D11" s="4" t="s">
        <v>1859</v>
      </c>
      <c r="E11" s="4" t="s">
        <v>3160</v>
      </c>
      <c r="F11" s="4"/>
      <c r="G11" s="4" t="s">
        <v>835</v>
      </c>
      <c r="H11" s="4"/>
      <c r="I11" s="4"/>
      <c r="J11" s="5"/>
      <c r="K11" s="4"/>
      <c r="L11" s="5"/>
      <c r="M11" s="5"/>
      <c r="N11" s="5" t="str">
        <f t="shared" si="0"/>
        <v/>
      </c>
      <c r="O11" s="4"/>
      <c r="P11" s="111"/>
      <c r="Q11" s="111"/>
      <c r="R11" s="111"/>
      <c r="S11" s="111"/>
      <c r="T11" s="111"/>
      <c r="U11" s="111"/>
      <c r="V11" s="111"/>
      <c r="W11" s="111"/>
      <c r="X11" s="111"/>
      <c r="Y11" s="111"/>
    </row>
    <row r="12" spans="1:25" ht="25" x14ac:dyDescent="0.3">
      <c r="A12" s="92"/>
      <c r="B12" s="4" t="s">
        <v>510</v>
      </c>
      <c r="C12" s="4" t="s">
        <v>1860</v>
      </c>
      <c r="D12" s="4" t="s">
        <v>1861</v>
      </c>
      <c r="E12" s="4"/>
      <c r="F12" s="4"/>
      <c r="G12" s="4" t="s">
        <v>835</v>
      </c>
      <c r="H12" s="4"/>
      <c r="I12" s="4"/>
      <c r="J12" s="5"/>
      <c r="K12" s="4"/>
      <c r="L12" s="5"/>
      <c r="M12" s="5"/>
      <c r="N12" s="5" t="str">
        <f t="shared" si="0"/>
        <v/>
      </c>
      <c r="O12" s="4"/>
      <c r="P12" s="111"/>
      <c r="Q12" s="111"/>
      <c r="R12" s="111"/>
      <c r="S12" s="111"/>
      <c r="T12" s="111"/>
      <c r="U12" s="111"/>
      <c r="V12" s="111"/>
      <c r="W12" s="111"/>
      <c r="X12" s="111"/>
      <c r="Y12" s="111"/>
    </row>
    <row r="13" spans="1:25" ht="50" x14ac:dyDescent="0.3">
      <c r="A13" s="92" t="s">
        <v>513</v>
      </c>
      <c r="B13" s="4" t="s">
        <v>512</v>
      </c>
      <c r="C13" s="4" t="s">
        <v>1862</v>
      </c>
      <c r="D13" s="4" t="s">
        <v>1863</v>
      </c>
      <c r="E13" s="4" t="s">
        <v>1864</v>
      </c>
      <c r="F13" s="4"/>
      <c r="G13" s="4" t="s">
        <v>835</v>
      </c>
      <c r="H13" s="4"/>
      <c r="I13" s="4"/>
      <c r="J13" s="5"/>
      <c r="K13" s="4"/>
      <c r="L13" s="5"/>
      <c r="M13" s="5"/>
      <c r="N13" s="5" t="str">
        <f t="shared" si="0"/>
        <v/>
      </c>
      <c r="O13" s="4"/>
      <c r="P13" s="111"/>
      <c r="Q13" s="111"/>
      <c r="R13" s="111"/>
      <c r="S13" s="111"/>
      <c r="T13" s="111"/>
      <c r="U13" s="111"/>
      <c r="V13" s="111"/>
      <c r="W13" s="111"/>
      <c r="X13" s="111"/>
      <c r="Y13" s="111"/>
    </row>
    <row r="14" spans="1:25" ht="62.5" x14ac:dyDescent="0.3">
      <c r="A14" s="92"/>
      <c r="B14" s="4" t="s">
        <v>512</v>
      </c>
      <c r="C14" s="4" t="s">
        <v>1865</v>
      </c>
      <c r="D14" s="4" t="s">
        <v>1866</v>
      </c>
      <c r="E14" s="4" t="s">
        <v>1864</v>
      </c>
      <c r="F14" s="4"/>
      <c r="G14" s="4" t="s">
        <v>809</v>
      </c>
      <c r="H14" s="4"/>
      <c r="I14" s="4"/>
      <c r="J14" s="5"/>
      <c r="K14" s="4"/>
      <c r="L14" s="5"/>
      <c r="M14" s="5"/>
      <c r="N14" s="5" t="str">
        <f t="shared" si="0"/>
        <v/>
      </c>
      <c r="O14" s="4"/>
      <c r="P14" s="111"/>
      <c r="Q14" s="111"/>
      <c r="R14" s="111"/>
      <c r="S14" s="111"/>
      <c r="T14" s="111"/>
      <c r="U14" s="111"/>
      <c r="V14" s="111"/>
      <c r="W14" s="111"/>
      <c r="X14" s="111"/>
      <c r="Y14" s="111"/>
    </row>
    <row r="15" spans="1:25" ht="25" x14ac:dyDescent="0.3">
      <c r="A15" s="92"/>
      <c r="B15" s="4" t="s">
        <v>512</v>
      </c>
      <c r="C15" s="4" t="s">
        <v>1867</v>
      </c>
      <c r="D15" s="4" t="s">
        <v>1868</v>
      </c>
      <c r="E15" s="4" t="s">
        <v>1869</v>
      </c>
      <c r="F15" s="4"/>
      <c r="G15" s="4" t="s">
        <v>780</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2"/>
      <c r="B16" s="4" t="s">
        <v>512</v>
      </c>
      <c r="C16" s="4" t="s">
        <v>1870</v>
      </c>
      <c r="D16" s="4" t="s">
        <v>1871</v>
      </c>
      <c r="E16" s="4" t="s">
        <v>1872</v>
      </c>
      <c r="F16" s="4"/>
      <c r="G16" s="4" t="s">
        <v>835</v>
      </c>
      <c r="H16" s="4"/>
      <c r="I16" s="4"/>
      <c r="J16" s="5"/>
      <c r="K16" s="4"/>
      <c r="L16" s="5"/>
      <c r="M16" s="5"/>
      <c r="N16" s="5" t="str">
        <f t="shared" si="0"/>
        <v/>
      </c>
      <c r="O16" s="4"/>
      <c r="P16" s="111"/>
      <c r="Q16" s="111"/>
      <c r="R16" s="111"/>
      <c r="S16" s="111"/>
      <c r="T16" s="111"/>
      <c r="U16" s="111"/>
      <c r="V16" s="111"/>
      <c r="W16" s="111"/>
      <c r="X16" s="111"/>
      <c r="Y16" s="111"/>
    </row>
    <row r="17" spans="1:25" x14ac:dyDescent="0.3">
      <c r="A17" s="92"/>
      <c r="B17" s="4" t="s">
        <v>512</v>
      </c>
      <c r="C17" s="4" t="s">
        <v>1873</v>
      </c>
      <c r="D17" s="4" t="s">
        <v>1874</v>
      </c>
      <c r="E17" s="4"/>
      <c r="F17" s="4"/>
      <c r="G17" s="4" t="s">
        <v>835</v>
      </c>
      <c r="H17" s="4"/>
      <c r="I17" s="4"/>
      <c r="J17" s="5"/>
      <c r="K17" s="4"/>
      <c r="L17" s="5"/>
      <c r="M17" s="5"/>
      <c r="N17" s="5" t="str">
        <f t="shared" si="0"/>
        <v/>
      </c>
      <c r="O17" s="4"/>
      <c r="P17" s="111"/>
      <c r="Q17" s="111"/>
      <c r="R17" s="111"/>
      <c r="S17" s="111"/>
      <c r="T17" s="111"/>
      <c r="U17" s="111"/>
      <c r="V17" s="111"/>
      <c r="W17" s="111"/>
      <c r="X17" s="111"/>
      <c r="Y17" s="111"/>
    </row>
    <row r="18" spans="1:25" ht="37.5" x14ac:dyDescent="0.3">
      <c r="A18" s="92"/>
      <c r="B18" s="4" t="s">
        <v>512</v>
      </c>
      <c r="C18" s="4" t="s">
        <v>1875</v>
      </c>
      <c r="D18" s="4" t="s">
        <v>1876</v>
      </c>
      <c r="E18" s="4" t="s">
        <v>1877</v>
      </c>
      <c r="F18" s="4"/>
      <c r="G18" s="4" t="s">
        <v>809</v>
      </c>
      <c r="H18" s="4"/>
      <c r="I18" s="4"/>
      <c r="J18" s="5"/>
      <c r="K18" s="4"/>
      <c r="L18" s="5"/>
      <c r="M18" s="5"/>
      <c r="N18" s="5" t="str">
        <f t="shared" si="0"/>
        <v/>
      </c>
      <c r="O18" s="4"/>
      <c r="P18" s="111"/>
      <c r="Q18" s="111"/>
      <c r="R18" s="111"/>
      <c r="S18" s="111"/>
      <c r="T18" s="111"/>
      <c r="U18" s="111"/>
      <c r="V18" s="111"/>
      <c r="W18" s="111"/>
      <c r="X18" s="111"/>
      <c r="Y18" s="111"/>
    </row>
    <row r="19" spans="1:25" ht="25" x14ac:dyDescent="0.3">
      <c r="A19" s="92"/>
      <c r="B19" s="4" t="s">
        <v>512</v>
      </c>
      <c r="C19" s="4" t="s">
        <v>1878</v>
      </c>
      <c r="D19" s="4" t="s">
        <v>1879</v>
      </c>
      <c r="E19" s="4"/>
      <c r="F19" s="4"/>
      <c r="G19" s="4" t="s">
        <v>835</v>
      </c>
      <c r="H19" s="4"/>
      <c r="I19" s="4"/>
      <c r="J19" s="5"/>
      <c r="K19" s="4"/>
      <c r="L19" s="5"/>
      <c r="M19" s="5"/>
      <c r="N19" s="5" t="str">
        <f t="shared" si="0"/>
        <v/>
      </c>
      <c r="O19" s="4"/>
      <c r="P19" s="111"/>
      <c r="Q19" s="111"/>
      <c r="R19" s="111"/>
      <c r="S19" s="111"/>
      <c r="T19" s="111"/>
      <c r="U19" s="111"/>
      <c r="V19" s="111"/>
      <c r="W19" s="111"/>
      <c r="X19" s="111"/>
      <c r="Y19" s="111"/>
    </row>
    <row r="20" spans="1:25" ht="25" x14ac:dyDescent="0.3">
      <c r="A20" s="92"/>
      <c r="B20" s="4" t="s">
        <v>512</v>
      </c>
      <c r="C20" s="4" t="s">
        <v>1880</v>
      </c>
      <c r="D20" s="4" t="s">
        <v>1881</v>
      </c>
      <c r="E20" s="4" t="s">
        <v>1017</v>
      </c>
      <c r="F20" s="4"/>
      <c r="G20" s="4" t="s">
        <v>780</v>
      </c>
      <c r="H20" s="4"/>
      <c r="I20" s="4"/>
      <c r="J20" s="5"/>
      <c r="K20" s="4"/>
      <c r="L20" s="5"/>
      <c r="M20" s="5"/>
      <c r="N20" s="5" t="str">
        <f t="shared" si="0"/>
        <v/>
      </c>
      <c r="O20" s="4"/>
      <c r="P20" s="111"/>
      <c r="Q20" s="111"/>
      <c r="R20" s="111"/>
      <c r="S20" s="111"/>
      <c r="T20" s="111"/>
      <c r="U20" s="111"/>
      <c r="V20" s="111"/>
      <c r="W20" s="111"/>
      <c r="X20" s="111"/>
      <c r="Y20" s="111"/>
    </row>
    <row r="21" spans="1:25" ht="50" x14ac:dyDescent="0.3">
      <c r="A21" s="92"/>
      <c r="B21" s="4" t="s">
        <v>512</v>
      </c>
      <c r="C21" s="4" t="s">
        <v>1882</v>
      </c>
      <c r="D21" s="4" t="s">
        <v>1883</v>
      </c>
      <c r="E21" s="4" t="s">
        <v>1884</v>
      </c>
      <c r="F21" s="4"/>
      <c r="G21" s="4" t="s">
        <v>835</v>
      </c>
      <c r="H21" s="4"/>
      <c r="I21" s="4"/>
      <c r="J21" s="5"/>
      <c r="K21" s="4"/>
      <c r="L21" s="5"/>
      <c r="M21" s="5"/>
      <c r="N21" s="5" t="str">
        <f t="shared" si="0"/>
        <v/>
      </c>
      <c r="O21" s="4"/>
      <c r="P21" s="111"/>
      <c r="Q21" s="111"/>
      <c r="R21" s="111"/>
      <c r="S21" s="111"/>
      <c r="T21" s="111"/>
      <c r="U21" s="111"/>
      <c r="V21" s="111"/>
      <c r="W21" s="111"/>
      <c r="X21" s="111"/>
      <c r="Y21" s="111"/>
    </row>
    <row r="22" spans="1:25" ht="37.5" x14ac:dyDescent="0.3">
      <c r="A22" s="92"/>
      <c r="B22" s="4" t="s">
        <v>512</v>
      </c>
      <c r="C22" s="4" t="s">
        <v>1885</v>
      </c>
      <c r="D22" s="4" t="s">
        <v>1886</v>
      </c>
      <c r="E22" s="4" t="s">
        <v>1884</v>
      </c>
      <c r="F22" s="4"/>
      <c r="G22" s="4" t="s">
        <v>835</v>
      </c>
      <c r="H22" s="4"/>
      <c r="I22" s="4"/>
      <c r="J22" s="5"/>
      <c r="K22" s="4"/>
      <c r="L22" s="5"/>
      <c r="M22" s="5"/>
      <c r="N22" s="5" t="str">
        <f t="shared" si="0"/>
        <v/>
      </c>
      <c r="O22" s="4"/>
      <c r="P22" s="111"/>
      <c r="Q22" s="111"/>
      <c r="R22" s="111"/>
      <c r="S22" s="111"/>
      <c r="T22" s="111"/>
      <c r="U22" s="111"/>
      <c r="V22" s="111"/>
      <c r="W22" s="111"/>
      <c r="X22" s="111"/>
      <c r="Y22" s="111"/>
    </row>
    <row r="23" spans="1:25" ht="50" x14ac:dyDescent="0.3">
      <c r="A23" s="92" t="s">
        <v>3132</v>
      </c>
      <c r="B23" s="4" t="s">
        <v>3130</v>
      </c>
      <c r="C23" s="4" t="s">
        <v>3131</v>
      </c>
      <c r="D23" s="4" t="s">
        <v>3136</v>
      </c>
      <c r="E23" s="4" t="s">
        <v>3137</v>
      </c>
      <c r="F23" s="4"/>
      <c r="G23" s="4" t="s">
        <v>809</v>
      </c>
      <c r="H23" s="4"/>
      <c r="I23" s="4"/>
      <c r="J23" s="5"/>
      <c r="K23" s="4"/>
      <c r="L23" s="5"/>
      <c r="M23" s="5"/>
      <c r="N23" s="5" t="str">
        <f t="shared" si="0"/>
        <v/>
      </c>
      <c r="O23" s="4"/>
      <c r="P23" s="111"/>
      <c r="Q23" s="111"/>
      <c r="R23" s="111"/>
      <c r="S23" s="111"/>
      <c r="T23" s="111"/>
      <c r="U23" s="111"/>
      <c r="V23" s="111"/>
      <c r="W23" s="111"/>
      <c r="X23" s="111"/>
      <c r="Y23" s="111"/>
    </row>
    <row r="24" spans="1:25" ht="50" x14ac:dyDescent="0.3">
      <c r="A24" s="92" t="s">
        <v>515</v>
      </c>
      <c r="B24" s="4" t="s">
        <v>514</v>
      </c>
      <c r="C24" s="4" t="s">
        <v>1887</v>
      </c>
      <c r="D24" s="4" t="s">
        <v>1888</v>
      </c>
      <c r="E24" s="4" t="s">
        <v>1889</v>
      </c>
      <c r="F24" s="4"/>
      <c r="G24" s="4" t="s">
        <v>809</v>
      </c>
      <c r="H24" s="4"/>
      <c r="I24" s="4"/>
      <c r="J24" s="5"/>
      <c r="K24" s="4"/>
      <c r="L24" s="5"/>
      <c r="M24" s="5"/>
      <c r="N24" s="5" t="str">
        <f t="shared" si="0"/>
        <v/>
      </c>
      <c r="O24" s="4"/>
      <c r="P24" s="111"/>
      <c r="Q24" s="111"/>
      <c r="R24" s="111"/>
      <c r="S24" s="111"/>
      <c r="T24" s="111"/>
      <c r="U24" s="111"/>
      <c r="V24" s="111"/>
      <c r="W24" s="111"/>
      <c r="X24" s="111"/>
      <c r="Y24" s="111"/>
    </row>
    <row r="25" spans="1:25" ht="37.5" x14ac:dyDescent="0.3">
      <c r="A25" s="92" t="s">
        <v>517</v>
      </c>
      <c r="B25" s="4" t="s">
        <v>516</v>
      </c>
      <c r="C25" s="4" t="s">
        <v>1890</v>
      </c>
      <c r="D25" s="4" t="s">
        <v>1891</v>
      </c>
      <c r="E25" s="4" t="s">
        <v>1892</v>
      </c>
      <c r="F25" s="4"/>
      <c r="G25" s="4" t="s">
        <v>835</v>
      </c>
      <c r="H25" s="4"/>
      <c r="I25" s="4"/>
      <c r="J25" s="5"/>
      <c r="K25" s="4"/>
      <c r="L25" s="5"/>
      <c r="M25" s="5"/>
      <c r="N25" s="5" t="str">
        <f t="shared" si="0"/>
        <v/>
      </c>
      <c r="O25" s="4"/>
      <c r="P25" s="111"/>
      <c r="Q25" s="111"/>
      <c r="R25" s="111"/>
      <c r="S25" s="111"/>
      <c r="T25" s="111"/>
      <c r="U25" s="111"/>
      <c r="V25" s="111"/>
      <c r="W25" s="111"/>
      <c r="X25" s="111"/>
      <c r="Y25" s="111"/>
    </row>
    <row r="26" spans="1:25" ht="37.5" x14ac:dyDescent="0.3">
      <c r="A26" s="92" t="s">
        <v>519</v>
      </c>
      <c r="B26" s="4" t="s">
        <v>518</v>
      </c>
      <c r="C26" s="4" t="s">
        <v>1893</v>
      </c>
      <c r="D26" s="4" t="s">
        <v>1894</v>
      </c>
      <c r="E26" s="4"/>
      <c r="F26" s="4"/>
      <c r="G26" s="4" t="s">
        <v>809</v>
      </c>
      <c r="H26" s="4"/>
      <c r="I26" s="4"/>
      <c r="J26" s="5"/>
      <c r="K26" s="4"/>
      <c r="L26" s="5"/>
      <c r="M26" s="5"/>
      <c r="N26" s="5" t="str">
        <f t="shared" si="0"/>
        <v/>
      </c>
      <c r="O26" s="4"/>
      <c r="P26" s="111"/>
      <c r="Q26" s="111"/>
      <c r="R26" s="111"/>
      <c r="S26" s="111"/>
      <c r="T26" s="111"/>
      <c r="U26" s="111"/>
      <c r="V26" s="111"/>
      <c r="W26" s="111"/>
      <c r="X26" s="111"/>
      <c r="Y26" s="111"/>
    </row>
    <row r="27" spans="1:25" ht="25" x14ac:dyDescent="0.3">
      <c r="A27" s="92"/>
      <c r="B27" s="4" t="s">
        <v>518</v>
      </c>
      <c r="C27" s="4" t="s">
        <v>1895</v>
      </c>
      <c r="D27" s="4" t="s">
        <v>1896</v>
      </c>
      <c r="E27" s="4" t="s">
        <v>1153</v>
      </c>
      <c r="F27" s="4"/>
      <c r="G27" s="4" t="s">
        <v>835</v>
      </c>
      <c r="H27" s="4"/>
      <c r="I27" s="4"/>
      <c r="J27" s="5"/>
      <c r="K27" s="4"/>
      <c r="L27" s="5"/>
      <c r="M27" s="5"/>
      <c r="N27" s="5" t="str">
        <f t="shared" si="0"/>
        <v/>
      </c>
      <c r="O27" s="4"/>
      <c r="P27" s="111"/>
      <c r="Q27" s="111"/>
      <c r="R27" s="111"/>
      <c r="S27" s="111"/>
      <c r="T27" s="111"/>
      <c r="U27" s="111"/>
      <c r="V27" s="111"/>
      <c r="W27" s="111"/>
      <c r="X27" s="111"/>
      <c r="Y27" s="111"/>
    </row>
    <row r="28" spans="1:25" ht="37.5" x14ac:dyDescent="0.3">
      <c r="A28" s="92"/>
      <c r="B28" s="4" t="s">
        <v>518</v>
      </c>
      <c r="C28" s="4" t="s">
        <v>1897</v>
      </c>
      <c r="D28" s="4" t="s">
        <v>1898</v>
      </c>
      <c r="E28" s="4" t="s">
        <v>1899</v>
      </c>
      <c r="F28" s="4"/>
      <c r="G28" s="4" t="s">
        <v>835</v>
      </c>
      <c r="H28" s="4"/>
      <c r="I28" s="4"/>
      <c r="J28" s="5"/>
      <c r="K28" s="4"/>
      <c r="L28" s="5"/>
      <c r="M28" s="5"/>
      <c r="N28" s="5" t="str">
        <f t="shared" si="0"/>
        <v/>
      </c>
      <c r="O28" s="4"/>
      <c r="P28" s="111"/>
      <c r="Q28" s="111"/>
      <c r="R28" s="111"/>
      <c r="S28" s="111"/>
      <c r="T28" s="111"/>
      <c r="U28" s="111"/>
      <c r="V28" s="111"/>
      <c r="W28" s="111"/>
      <c r="X28" s="111"/>
      <c r="Y28" s="111"/>
    </row>
    <row r="29" spans="1:25" ht="25" x14ac:dyDescent="0.3">
      <c r="A29" s="92"/>
      <c r="B29" s="4" t="s">
        <v>518</v>
      </c>
      <c r="C29" s="4" t="s">
        <v>1900</v>
      </c>
      <c r="D29" s="4" t="s">
        <v>1901</v>
      </c>
      <c r="E29" s="4"/>
      <c r="F29" s="4"/>
      <c r="G29" s="4" t="s">
        <v>780</v>
      </c>
      <c r="H29" s="4"/>
      <c r="I29" s="4"/>
      <c r="J29" s="5"/>
      <c r="K29" s="4"/>
      <c r="L29" s="5"/>
      <c r="M29" s="5"/>
      <c r="N29" s="5" t="str">
        <f t="shared" si="0"/>
        <v/>
      </c>
      <c r="O29" s="4"/>
      <c r="P29" s="111"/>
      <c r="Q29" s="111"/>
      <c r="R29" s="111"/>
      <c r="S29" s="111"/>
      <c r="T29" s="111"/>
      <c r="U29" s="111"/>
      <c r="V29" s="111"/>
      <c r="W29" s="111"/>
      <c r="X29" s="111"/>
      <c r="Y29" s="111"/>
    </row>
    <row r="30" spans="1:25" ht="25" x14ac:dyDescent="0.3">
      <c r="A30" s="92"/>
      <c r="B30" s="4" t="s">
        <v>518</v>
      </c>
      <c r="C30" s="4" t="s">
        <v>1902</v>
      </c>
      <c r="D30" s="4" t="s">
        <v>1903</v>
      </c>
      <c r="E30" s="4"/>
      <c r="F30" s="4"/>
      <c r="G30" s="4" t="s">
        <v>780</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2" t="s">
        <v>521</v>
      </c>
      <c r="B31" s="4" t="s">
        <v>520</v>
      </c>
      <c r="C31" s="4" t="s">
        <v>1904</v>
      </c>
      <c r="D31" s="4" t="s">
        <v>1905</v>
      </c>
      <c r="E31" s="4"/>
      <c r="F31" s="4"/>
      <c r="G31" s="4" t="s">
        <v>835</v>
      </c>
      <c r="H31" s="4"/>
      <c r="I31" s="4"/>
      <c r="J31" s="5"/>
      <c r="K31" s="4"/>
      <c r="L31" s="5"/>
      <c r="M31" s="5"/>
      <c r="N31" s="5" t="str">
        <f t="shared" si="0"/>
        <v/>
      </c>
      <c r="O31" s="4"/>
      <c r="P31" s="111"/>
      <c r="Q31" s="111"/>
      <c r="R31" s="111"/>
      <c r="S31" s="111"/>
      <c r="T31" s="111"/>
      <c r="U31" s="111"/>
      <c r="V31" s="111"/>
      <c r="W31" s="111"/>
      <c r="X31" s="111"/>
      <c r="Y31" s="111"/>
    </row>
    <row r="32" spans="1:25" ht="47.5" customHeight="1" x14ac:dyDescent="0.3">
      <c r="A32" s="92" t="s">
        <v>3135</v>
      </c>
      <c r="B32" s="4" t="s">
        <v>3133</v>
      </c>
      <c r="C32" s="4" t="s">
        <v>3134</v>
      </c>
      <c r="D32" s="4" t="s">
        <v>3138</v>
      </c>
      <c r="E32" s="4" t="s">
        <v>3139</v>
      </c>
      <c r="F32" s="4"/>
      <c r="G32" s="4" t="s">
        <v>809</v>
      </c>
      <c r="H32" s="4"/>
      <c r="I32" s="4"/>
      <c r="J32" s="5"/>
      <c r="K32" s="4"/>
      <c r="L32" s="5"/>
      <c r="M32" s="5"/>
      <c r="N32" s="5" t="str">
        <f t="shared" si="0"/>
        <v/>
      </c>
      <c r="O32" s="4"/>
      <c r="P32" s="111"/>
      <c r="Q32" s="111"/>
      <c r="R32" s="111"/>
      <c r="S32" s="111"/>
      <c r="T32" s="111"/>
      <c r="U32" s="111"/>
      <c r="V32" s="111"/>
      <c r="W32" s="111"/>
      <c r="X32" s="111"/>
      <c r="Y32" s="111"/>
    </row>
    <row r="33" spans="1:25" ht="37.5" x14ac:dyDescent="0.3">
      <c r="A33" s="92" t="s">
        <v>523</v>
      </c>
      <c r="B33" s="4" t="s">
        <v>522</v>
      </c>
      <c r="C33" s="4" t="s">
        <v>1906</v>
      </c>
      <c r="D33" s="4" t="s">
        <v>1907</v>
      </c>
      <c r="E33" s="4" t="s">
        <v>1908</v>
      </c>
      <c r="F33" s="4"/>
      <c r="G33" s="4" t="s">
        <v>780</v>
      </c>
      <c r="H33" s="4"/>
      <c r="I33" s="4"/>
      <c r="J33" s="5"/>
      <c r="K33" s="4"/>
      <c r="L33" s="5"/>
      <c r="M33" s="5"/>
      <c r="N33" s="5" t="str">
        <f t="shared" si="0"/>
        <v/>
      </c>
      <c r="O33" s="4"/>
      <c r="P33" s="111"/>
      <c r="Q33" s="111"/>
      <c r="R33" s="111"/>
      <c r="S33" s="111"/>
      <c r="T33" s="111"/>
      <c r="U33" s="111"/>
      <c r="V33" s="111"/>
      <c r="W33" s="111"/>
      <c r="X33" s="111"/>
      <c r="Y33" s="111"/>
    </row>
    <row r="34" spans="1:25" ht="25" x14ac:dyDescent="0.3">
      <c r="A34" s="92"/>
      <c r="B34" s="4" t="s">
        <v>522</v>
      </c>
      <c r="C34" s="4" t="s">
        <v>1909</v>
      </c>
      <c r="D34" s="4" t="s">
        <v>1910</v>
      </c>
      <c r="E34" s="4" t="s">
        <v>1153</v>
      </c>
      <c r="F34" s="4"/>
      <c r="G34" s="4" t="s">
        <v>835</v>
      </c>
      <c r="H34" s="4"/>
      <c r="I34" s="4"/>
      <c r="J34" s="5"/>
      <c r="K34" s="4"/>
      <c r="L34" s="5"/>
      <c r="M34" s="5"/>
      <c r="N34" s="5" t="str">
        <f t="shared" si="0"/>
        <v/>
      </c>
      <c r="O34" s="4"/>
      <c r="P34" s="111"/>
      <c r="Q34" s="111"/>
      <c r="R34" s="111"/>
      <c r="S34" s="111"/>
      <c r="T34" s="111"/>
      <c r="U34" s="111"/>
      <c r="V34" s="111"/>
      <c r="W34" s="111"/>
      <c r="X34" s="111"/>
      <c r="Y34" s="111"/>
    </row>
    <row r="35" spans="1:25" ht="25" x14ac:dyDescent="0.3">
      <c r="A35" s="92"/>
      <c r="B35" s="4" t="s">
        <v>522</v>
      </c>
      <c r="C35" s="4" t="s">
        <v>1911</v>
      </c>
      <c r="D35" s="4" t="s">
        <v>1912</v>
      </c>
      <c r="E35" s="4" t="s">
        <v>1913</v>
      </c>
      <c r="F35" s="4"/>
      <c r="G35" s="4" t="s">
        <v>780</v>
      </c>
      <c r="H35" s="4"/>
      <c r="I35" s="4"/>
      <c r="J35" s="5"/>
      <c r="K35" s="4"/>
      <c r="L35" s="5"/>
      <c r="M35" s="5"/>
      <c r="N35" s="5" t="str">
        <f t="shared" si="0"/>
        <v/>
      </c>
      <c r="O35" s="4"/>
      <c r="P35" s="111"/>
      <c r="Q35" s="111"/>
      <c r="R35" s="111"/>
      <c r="S35" s="111"/>
      <c r="T35" s="111"/>
      <c r="U35" s="111"/>
      <c r="V35" s="111"/>
      <c r="W35" s="111"/>
      <c r="X35" s="111"/>
      <c r="Y35" s="111"/>
    </row>
    <row r="36" spans="1:25" ht="25" x14ac:dyDescent="0.3">
      <c r="A36" s="92" t="s">
        <v>3142</v>
      </c>
      <c r="B36" s="4" t="s">
        <v>3140</v>
      </c>
      <c r="C36" s="4" t="s">
        <v>3141</v>
      </c>
      <c r="D36" s="4" t="s">
        <v>3143</v>
      </c>
      <c r="E36" s="4" t="s">
        <v>832</v>
      </c>
      <c r="F36" s="4"/>
      <c r="G36" s="4" t="s">
        <v>1088</v>
      </c>
      <c r="H36" s="4"/>
      <c r="I36" s="4"/>
      <c r="J36" s="5"/>
      <c r="K36" s="4"/>
      <c r="L36" s="5"/>
      <c r="M36" s="5"/>
      <c r="N36" s="5" t="str">
        <f t="shared" si="0"/>
        <v/>
      </c>
      <c r="O36" s="4"/>
      <c r="P36" s="111"/>
      <c r="Q36" s="111"/>
      <c r="R36" s="111"/>
      <c r="S36" s="111"/>
      <c r="T36" s="111"/>
      <c r="U36" s="111"/>
      <c r="V36" s="111"/>
      <c r="W36" s="111"/>
      <c r="X36" s="111"/>
      <c r="Y36" s="111"/>
    </row>
    <row r="37" spans="1:25" ht="25" x14ac:dyDescent="0.3">
      <c r="A37" s="92" t="s">
        <v>525</v>
      </c>
      <c r="B37" s="4" t="s">
        <v>524</v>
      </c>
      <c r="C37" s="4" t="s">
        <v>1914</v>
      </c>
      <c r="D37" s="4" t="s">
        <v>1915</v>
      </c>
      <c r="E37" s="4"/>
      <c r="F37" s="4"/>
      <c r="G37" s="4" t="s">
        <v>835</v>
      </c>
      <c r="H37" s="4"/>
      <c r="I37" s="4"/>
      <c r="J37" s="5"/>
      <c r="K37" s="4"/>
      <c r="L37" s="5"/>
      <c r="M37" s="5"/>
      <c r="N37" s="5" t="str">
        <f t="shared" si="0"/>
        <v/>
      </c>
      <c r="O37" s="4"/>
      <c r="P37" s="111"/>
      <c r="Q37" s="111"/>
      <c r="R37" s="111"/>
      <c r="S37" s="111"/>
      <c r="T37" s="111"/>
      <c r="U37" s="111"/>
      <c r="V37" s="111"/>
      <c r="W37" s="111"/>
      <c r="X37" s="111"/>
      <c r="Y37" s="111"/>
    </row>
    <row r="38" spans="1:25" ht="37.5" x14ac:dyDescent="0.3">
      <c r="A38" s="92" t="s">
        <v>527</v>
      </c>
      <c r="B38" s="4" t="s">
        <v>526</v>
      </c>
      <c r="C38" s="4" t="s">
        <v>1916</v>
      </c>
      <c r="D38" s="4" t="s">
        <v>1917</v>
      </c>
      <c r="E38" s="4" t="s">
        <v>1918</v>
      </c>
      <c r="F38" s="4"/>
      <c r="G38" s="4" t="s">
        <v>809</v>
      </c>
      <c r="H38" s="4"/>
      <c r="I38" s="4"/>
      <c r="J38" s="5"/>
      <c r="K38" s="4"/>
      <c r="L38" s="5"/>
      <c r="M38" s="5"/>
      <c r="N38" s="5" t="str">
        <f t="shared" si="0"/>
        <v/>
      </c>
      <c r="O38" s="4"/>
      <c r="P38" s="111"/>
      <c r="Q38" s="111"/>
      <c r="R38" s="111"/>
      <c r="S38" s="111"/>
      <c r="T38" s="111"/>
      <c r="U38" s="111"/>
      <c r="V38" s="111"/>
      <c r="W38" s="111"/>
      <c r="X38" s="111"/>
      <c r="Y38" s="111"/>
    </row>
    <row r="39" spans="1:25" ht="50" x14ac:dyDescent="0.3">
      <c r="A39" s="92"/>
      <c r="B39" s="4" t="s">
        <v>526</v>
      </c>
      <c r="C39" s="4" t="s">
        <v>1919</v>
      </c>
      <c r="D39" s="4" t="s">
        <v>1920</v>
      </c>
      <c r="E39" s="4" t="s">
        <v>1921</v>
      </c>
      <c r="F39" s="4"/>
      <c r="G39" s="4" t="s">
        <v>835</v>
      </c>
      <c r="H39" s="4"/>
      <c r="I39" s="4"/>
      <c r="J39" s="5"/>
      <c r="K39" s="4"/>
      <c r="L39" s="5"/>
      <c r="M39" s="5"/>
      <c r="N39" s="5" t="str">
        <f t="shared" si="0"/>
        <v/>
      </c>
      <c r="O39" s="4"/>
      <c r="P39" s="111"/>
      <c r="Q39" s="111"/>
      <c r="R39" s="111"/>
      <c r="S39" s="111"/>
      <c r="T39" s="111"/>
      <c r="U39" s="111"/>
      <c r="V39" s="111"/>
      <c r="W39" s="111"/>
      <c r="X39" s="111"/>
      <c r="Y39" s="111"/>
    </row>
    <row r="40" spans="1:25" ht="25" x14ac:dyDescent="0.3">
      <c r="A40" s="92"/>
      <c r="B40" s="4" t="s">
        <v>526</v>
      </c>
      <c r="C40" s="4" t="s">
        <v>1922</v>
      </c>
      <c r="D40" s="4" t="s">
        <v>1923</v>
      </c>
      <c r="E40" s="4"/>
      <c r="F40" s="4"/>
      <c r="G40" s="4" t="s">
        <v>809</v>
      </c>
      <c r="H40" s="4"/>
      <c r="I40" s="4"/>
      <c r="J40" s="5"/>
      <c r="K40" s="4"/>
      <c r="L40" s="5"/>
      <c r="M40" s="5"/>
      <c r="N40" s="5" t="str">
        <f t="shared" si="0"/>
        <v/>
      </c>
      <c r="O40" s="4"/>
      <c r="P40" s="111"/>
      <c r="Q40" s="111"/>
      <c r="R40" s="111"/>
      <c r="S40" s="111"/>
      <c r="T40" s="111"/>
      <c r="U40" s="111"/>
      <c r="V40" s="111"/>
      <c r="W40" s="111"/>
      <c r="X40" s="111"/>
      <c r="Y40" s="111"/>
    </row>
    <row r="41" spans="1:25" ht="50" x14ac:dyDescent="0.3">
      <c r="A41" s="92" t="s">
        <v>529</v>
      </c>
      <c r="B41" s="4" t="s">
        <v>528</v>
      </c>
      <c r="C41" s="4" t="s">
        <v>528</v>
      </c>
      <c r="D41" s="4" t="s">
        <v>1924</v>
      </c>
      <c r="E41" s="4" t="s">
        <v>1925</v>
      </c>
      <c r="F41" s="4"/>
      <c r="G41" s="4" t="s">
        <v>809</v>
      </c>
      <c r="H41" s="4"/>
      <c r="I41" s="4"/>
      <c r="J41" s="5"/>
      <c r="K41" s="4"/>
      <c r="L41" s="5"/>
      <c r="M41" s="5"/>
      <c r="N41" s="5" t="str">
        <f t="shared" si="0"/>
        <v/>
      </c>
      <c r="O41" s="4"/>
      <c r="P41" s="111"/>
      <c r="Q41" s="111"/>
      <c r="R41" s="111"/>
      <c r="S41" s="111"/>
      <c r="T41" s="111"/>
      <c r="U41" s="111"/>
      <c r="V41" s="111"/>
      <c r="W41" s="111"/>
      <c r="X41" s="111"/>
      <c r="Y41" s="111"/>
    </row>
    <row r="42" spans="1:25" ht="25" x14ac:dyDescent="0.3">
      <c r="A42" s="92"/>
      <c r="B42" s="4" t="s">
        <v>3145</v>
      </c>
      <c r="C42" s="4" t="s">
        <v>3146</v>
      </c>
      <c r="D42" s="4" t="s">
        <v>3148</v>
      </c>
      <c r="E42" s="4" t="s">
        <v>3144</v>
      </c>
      <c r="F42" s="4"/>
      <c r="G42" s="4" t="s">
        <v>809</v>
      </c>
      <c r="H42" s="4"/>
      <c r="I42" s="4"/>
      <c r="J42" s="5"/>
      <c r="K42" s="4"/>
      <c r="L42" s="5"/>
      <c r="M42" s="5"/>
      <c r="N42" s="5" t="str">
        <f t="shared" si="0"/>
        <v/>
      </c>
      <c r="O42" s="4"/>
      <c r="P42" s="111"/>
      <c r="Q42" s="111"/>
      <c r="R42" s="111"/>
      <c r="S42" s="111"/>
      <c r="T42" s="111"/>
      <c r="U42" s="111"/>
      <c r="V42" s="111"/>
      <c r="W42" s="111"/>
      <c r="X42" s="111"/>
      <c r="Y42" s="111"/>
    </row>
    <row r="43" spans="1:25" ht="37.5" x14ac:dyDescent="0.3">
      <c r="A43" s="92"/>
      <c r="B43" s="4" t="s">
        <v>3145</v>
      </c>
      <c r="C43" s="4" t="s">
        <v>3147</v>
      </c>
      <c r="D43" s="4" t="s">
        <v>3149</v>
      </c>
      <c r="E43" s="4"/>
      <c r="F43" s="4"/>
      <c r="G43" s="4" t="s">
        <v>809</v>
      </c>
      <c r="H43" s="4"/>
      <c r="I43" s="4"/>
      <c r="J43" s="5"/>
      <c r="K43" s="4"/>
      <c r="L43" s="5"/>
      <c r="M43" s="5"/>
      <c r="N43" s="5" t="str">
        <f t="shared" si="0"/>
        <v/>
      </c>
      <c r="O43" s="4"/>
      <c r="P43" s="111"/>
      <c r="Q43" s="111"/>
      <c r="R43" s="111"/>
      <c r="S43" s="111"/>
      <c r="T43" s="111"/>
      <c r="U43" s="111"/>
      <c r="V43" s="111"/>
      <c r="W43" s="111"/>
      <c r="X43" s="111"/>
      <c r="Y43" s="111"/>
    </row>
    <row r="44" spans="1:25" ht="37.5" x14ac:dyDescent="0.3">
      <c r="A44" s="92" t="s">
        <v>531</v>
      </c>
      <c r="B44" s="4" t="s">
        <v>530</v>
      </c>
      <c r="C44" s="4" t="s">
        <v>1926</v>
      </c>
      <c r="D44" s="4" t="s">
        <v>1927</v>
      </c>
      <c r="E44" s="4"/>
      <c r="F44" s="4"/>
      <c r="G44" s="4" t="s">
        <v>835</v>
      </c>
      <c r="H44" s="4"/>
      <c r="I44" s="4"/>
      <c r="J44" s="5"/>
      <c r="K44" s="4"/>
      <c r="L44" s="5"/>
      <c r="M44" s="5"/>
      <c r="N44" s="5" t="str">
        <f t="shared" si="0"/>
        <v/>
      </c>
      <c r="O44" s="4"/>
      <c r="P44" s="111"/>
      <c r="Q44" s="111"/>
      <c r="R44" s="111"/>
      <c r="S44" s="111"/>
      <c r="T44" s="111"/>
      <c r="U44" s="111"/>
      <c r="V44" s="111"/>
      <c r="W44" s="111"/>
      <c r="X44" s="111"/>
      <c r="Y44" s="111"/>
    </row>
    <row r="45" spans="1:25" ht="37.5" x14ac:dyDescent="0.3">
      <c r="A45" s="92"/>
      <c r="B45" s="4" t="s">
        <v>530</v>
      </c>
      <c r="C45" s="4" t="s">
        <v>1928</v>
      </c>
      <c r="D45" s="4" t="s">
        <v>1929</v>
      </c>
      <c r="E45" s="4"/>
      <c r="F45" s="4"/>
      <c r="G45" s="4" t="s">
        <v>835</v>
      </c>
      <c r="H45" s="4"/>
      <c r="I45" s="4"/>
      <c r="J45" s="5"/>
      <c r="K45" s="4"/>
      <c r="L45" s="5"/>
      <c r="M45" s="5"/>
      <c r="N45" s="5" t="str">
        <f t="shared" si="0"/>
        <v/>
      </c>
      <c r="O45" s="4"/>
      <c r="P45" s="111"/>
      <c r="Q45" s="111"/>
      <c r="R45" s="111"/>
      <c r="S45" s="111"/>
      <c r="T45" s="111"/>
      <c r="U45" s="111"/>
      <c r="V45" s="111"/>
      <c r="W45" s="111"/>
      <c r="X45" s="111"/>
      <c r="Y45" s="111"/>
    </row>
    <row r="46" spans="1:25" ht="50" x14ac:dyDescent="0.3">
      <c r="A46" s="92" t="s">
        <v>533</v>
      </c>
      <c r="B46" s="4" t="s">
        <v>532</v>
      </c>
      <c r="C46" s="4" t="s">
        <v>1930</v>
      </c>
      <c r="D46" s="4" t="s">
        <v>1931</v>
      </c>
      <c r="E46" s="4"/>
      <c r="F46" s="4"/>
      <c r="G46" s="4" t="s">
        <v>809</v>
      </c>
      <c r="H46" s="4"/>
      <c r="I46" s="4"/>
      <c r="J46" s="5"/>
      <c r="K46" s="4"/>
      <c r="L46" s="5"/>
      <c r="M46" s="5"/>
      <c r="N46" s="5" t="str">
        <f t="shared" si="0"/>
        <v/>
      </c>
      <c r="O46" s="4"/>
      <c r="P46" s="111"/>
      <c r="Q46" s="111"/>
      <c r="R46" s="111"/>
      <c r="S46" s="111"/>
      <c r="T46" s="111"/>
      <c r="U46" s="111"/>
      <c r="V46" s="111"/>
      <c r="W46" s="111"/>
      <c r="X46" s="111"/>
      <c r="Y46" s="111"/>
    </row>
    <row r="47" spans="1:25" ht="50" x14ac:dyDescent="0.3">
      <c r="A47" s="92"/>
      <c r="B47" s="4" t="s">
        <v>532</v>
      </c>
      <c r="C47" s="4" t="s">
        <v>1932</v>
      </c>
      <c r="D47" s="4" t="s">
        <v>1933</v>
      </c>
      <c r="E47" s="4"/>
      <c r="F47" s="4"/>
      <c r="G47" s="4" t="s">
        <v>809</v>
      </c>
      <c r="H47" s="4"/>
      <c r="I47" s="4"/>
      <c r="J47" s="5"/>
      <c r="K47" s="4"/>
      <c r="L47" s="5"/>
      <c r="M47" s="5"/>
      <c r="N47" s="5" t="str">
        <f t="shared" si="0"/>
        <v/>
      </c>
      <c r="O47" s="4"/>
      <c r="P47" s="111"/>
      <c r="Q47" s="111"/>
      <c r="R47" s="111"/>
      <c r="S47" s="111"/>
      <c r="T47" s="111"/>
      <c r="U47" s="111"/>
      <c r="V47" s="111"/>
      <c r="W47" s="111"/>
      <c r="X47" s="111"/>
      <c r="Y47" s="111"/>
    </row>
    <row r="48" spans="1:25" ht="37.5" x14ac:dyDescent="0.3">
      <c r="A48" s="92" t="s">
        <v>535</v>
      </c>
      <c r="B48" s="4" t="s">
        <v>534</v>
      </c>
      <c r="C48" s="4" t="s">
        <v>1934</v>
      </c>
      <c r="D48" s="4" t="s">
        <v>1935</v>
      </c>
      <c r="E48" s="4"/>
      <c r="F48" s="4"/>
      <c r="G48" s="4" t="s">
        <v>835</v>
      </c>
      <c r="H48" s="4"/>
      <c r="I48" s="4"/>
      <c r="J48" s="5"/>
      <c r="K48" s="4"/>
      <c r="L48" s="5"/>
      <c r="M48" s="5"/>
      <c r="N48" s="5" t="str">
        <f t="shared" si="0"/>
        <v/>
      </c>
      <c r="O48" s="4"/>
      <c r="P48" s="111"/>
      <c r="Q48" s="111"/>
      <c r="R48" s="111"/>
      <c r="S48" s="111"/>
      <c r="T48" s="111"/>
      <c r="U48" s="111"/>
      <c r="V48" s="111"/>
      <c r="W48" s="111"/>
      <c r="X48" s="111"/>
      <c r="Y48" s="111"/>
    </row>
    <row r="49" spans="1:25" ht="50" x14ac:dyDescent="0.3">
      <c r="A49" s="92"/>
      <c r="B49" s="4" t="s">
        <v>534</v>
      </c>
      <c r="C49" s="4" t="s">
        <v>1936</v>
      </c>
      <c r="D49" s="4" t="s">
        <v>1937</v>
      </c>
      <c r="E49" s="4" t="s">
        <v>1938</v>
      </c>
      <c r="F49" s="4"/>
      <c r="G49" s="4" t="s">
        <v>809</v>
      </c>
      <c r="H49" s="4"/>
      <c r="I49" s="4"/>
      <c r="J49" s="5"/>
      <c r="K49" s="4"/>
      <c r="L49" s="5"/>
      <c r="M49" s="5"/>
      <c r="N49" s="5" t="str">
        <f t="shared" si="0"/>
        <v/>
      </c>
      <c r="O49" s="4"/>
      <c r="P49" s="111"/>
      <c r="Q49" s="111"/>
      <c r="R49" s="111"/>
      <c r="S49" s="111"/>
      <c r="T49" s="111"/>
      <c r="U49" s="111"/>
      <c r="V49" s="111"/>
      <c r="W49" s="111"/>
      <c r="X49" s="111"/>
      <c r="Y49" s="111"/>
    </row>
    <row r="50" spans="1:25" ht="37.5" x14ac:dyDescent="0.3">
      <c r="A50" s="92" t="s">
        <v>537</v>
      </c>
      <c r="B50" s="4" t="s">
        <v>536</v>
      </c>
      <c r="C50" s="4" t="s">
        <v>1939</v>
      </c>
      <c r="D50" s="4" t="s">
        <v>1940</v>
      </c>
      <c r="E50" s="4"/>
      <c r="F50" s="4"/>
      <c r="G50" s="4" t="s">
        <v>835</v>
      </c>
      <c r="H50" s="4"/>
      <c r="I50" s="4"/>
      <c r="J50" s="5"/>
      <c r="K50" s="4"/>
      <c r="L50" s="5"/>
      <c r="M50" s="5"/>
      <c r="N50" s="5" t="str">
        <f t="shared" si="0"/>
        <v/>
      </c>
      <c r="O50" s="4"/>
      <c r="P50" s="111"/>
      <c r="Q50" s="111"/>
      <c r="R50" s="111"/>
      <c r="S50" s="111"/>
      <c r="T50" s="111"/>
      <c r="U50" s="111"/>
      <c r="V50" s="111"/>
      <c r="W50" s="111"/>
      <c r="X50" s="111"/>
      <c r="Y50" s="111"/>
    </row>
    <row r="51" spans="1:25" ht="37.5" x14ac:dyDescent="0.3">
      <c r="A51" s="92"/>
      <c r="B51" s="4" t="s">
        <v>536</v>
      </c>
      <c r="C51" s="4" t="s">
        <v>1941</v>
      </c>
      <c r="D51" s="4" t="s">
        <v>1942</v>
      </c>
      <c r="E51" s="4" t="s">
        <v>1943</v>
      </c>
      <c r="F51" s="4"/>
      <c r="G51" s="4" t="s">
        <v>809</v>
      </c>
      <c r="H51" s="4"/>
      <c r="I51" s="4"/>
      <c r="J51" s="5"/>
      <c r="K51" s="4"/>
      <c r="L51" s="5"/>
      <c r="M51" s="5"/>
      <c r="N51" s="5" t="str">
        <f t="shared" si="0"/>
        <v/>
      </c>
      <c r="O51" s="4"/>
      <c r="P51" s="111"/>
      <c r="Q51" s="111"/>
      <c r="R51" s="111"/>
      <c r="S51" s="111"/>
      <c r="T51" s="111"/>
      <c r="U51" s="111"/>
      <c r="V51" s="111"/>
      <c r="W51" s="111"/>
      <c r="X51" s="111"/>
      <c r="Y51" s="111"/>
    </row>
    <row r="52" spans="1:25" ht="25" x14ac:dyDescent="0.3">
      <c r="A52" s="92"/>
      <c r="B52" s="4" t="s">
        <v>536</v>
      </c>
      <c r="C52" s="4" t="s">
        <v>1944</v>
      </c>
      <c r="D52" s="4" t="s">
        <v>1945</v>
      </c>
      <c r="E52" s="4"/>
      <c r="F52" s="4"/>
      <c r="G52" s="4" t="s">
        <v>809</v>
      </c>
      <c r="H52" s="4"/>
      <c r="I52" s="4"/>
      <c r="J52" s="5"/>
      <c r="K52" s="4"/>
      <c r="L52" s="5"/>
      <c r="M52" s="5"/>
      <c r="N52" s="5" t="str">
        <f t="shared" si="0"/>
        <v/>
      </c>
      <c r="O52" s="4"/>
      <c r="P52" s="111"/>
      <c r="Q52" s="111"/>
      <c r="R52" s="111"/>
      <c r="S52" s="111"/>
      <c r="T52" s="111"/>
      <c r="U52" s="111"/>
      <c r="V52" s="111"/>
      <c r="W52" s="111"/>
      <c r="X52" s="111"/>
      <c r="Y52" s="111"/>
    </row>
    <row r="53" spans="1:25" ht="87.5" x14ac:dyDescent="0.3">
      <c r="A53" s="92" t="s">
        <v>539</v>
      </c>
      <c r="B53" s="4" t="s">
        <v>538</v>
      </c>
      <c r="C53" s="4" t="s">
        <v>1946</v>
      </c>
      <c r="D53" s="4" t="s">
        <v>1947</v>
      </c>
      <c r="E53" s="4" t="s">
        <v>1948</v>
      </c>
      <c r="F53" s="4" t="s">
        <v>1949</v>
      </c>
      <c r="G53" s="4" t="s">
        <v>809</v>
      </c>
      <c r="H53" s="4"/>
      <c r="I53" s="4"/>
      <c r="J53" s="5"/>
      <c r="K53" s="4"/>
      <c r="L53" s="5"/>
      <c r="M53" s="5"/>
      <c r="N53" s="5" t="str">
        <f t="shared" si="0"/>
        <v/>
      </c>
      <c r="O53" s="4"/>
      <c r="P53" s="111"/>
      <c r="Q53" s="111"/>
      <c r="R53" s="111"/>
      <c r="S53" s="111"/>
      <c r="T53" s="111"/>
      <c r="U53" s="111"/>
      <c r="V53" s="111"/>
      <c r="W53" s="111"/>
      <c r="X53" s="111"/>
      <c r="Y53" s="111"/>
    </row>
    <row r="54" spans="1:25" ht="25" x14ac:dyDescent="0.3">
      <c r="A54" s="92"/>
      <c r="B54" s="4" t="s">
        <v>538</v>
      </c>
      <c r="C54" s="4" t="s">
        <v>1950</v>
      </c>
      <c r="D54" s="4" t="s">
        <v>1951</v>
      </c>
      <c r="E54" s="4" t="s">
        <v>1062</v>
      </c>
      <c r="F54" s="4"/>
      <c r="G54" s="4" t="s">
        <v>809</v>
      </c>
      <c r="H54" s="4"/>
      <c r="I54" s="4"/>
      <c r="J54" s="5"/>
      <c r="K54" s="4"/>
      <c r="L54" s="5"/>
      <c r="M54" s="5"/>
      <c r="N54" s="5" t="str">
        <f t="shared" si="0"/>
        <v/>
      </c>
      <c r="O54" s="4"/>
      <c r="P54" s="111"/>
      <c r="Q54" s="111"/>
      <c r="R54" s="111"/>
      <c r="S54" s="111"/>
      <c r="T54" s="111"/>
      <c r="U54" s="111"/>
      <c r="V54" s="111"/>
      <c r="W54" s="111"/>
      <c r="X54" s="111"/>
      <c r="Y54" s="111"/>
    </row>
    <row r="55" spans="1:25" ht="37.5" x14ac:dyDescent="0.3">
      <c r="A55" s="92" t="s">
        <v>3151</v>
      </c>
      <c r="B55" s="4" t="s">
        <v>3322</v>
      </c>
      <c r="C55" s="4" t="s">
        <v>3150</v>
      </c>
      <c r="D55" s="4" t="s">
        <v>3152</v>
      </c>
      <c r="E55" s="4"/>
      <c r="F55" s="4"/>
      <c r="G55" s="4" t="s">
        <v>809</v>
      </c>
      <c r="H55" s="4"/>
      <c r="I55" s="4"/>
      <c r="J55" s="5"/>
      <c r="K55" s="4"/>
      <c r="L55" s="5"/>
      <c r="M55" s="5"/>
      <c r="N55" s="5" t="str">
        <f t="shared" si="0"/>
        <v/>
      </c>
      <c r="O55" s="4"/>
      <c r="P55" s="111"/>
      <c r="Q55" s="111"/>
      <c r="R55" s="111"/>
      <c r="S55" s="111"/>
      <c r="T55" s="111"/>
      <c r="U55" s="111"/>
      <c r="V55" s="111"/>
      <c r="W55" s="111"/>
      <c r="X55" s="111"/>
      <c r="Y55" s="111"/>
    </row>
    <row r="56" spans="1:25" ht="37.5" x14ac:dyDescent="0.3">
      <c r="A56" s="92" t="s">
        <v>541</v>
      </c>
      <c r="B56" s="4" t="s">
        <v>540</v>
      </c>
      <c r="C56" s="4" t="s">
        <v>1952</v>
      </c>
      <c r="D56" s="4" t="s">
        <v>1953</v>
      </c>
      <c r="E56" s="4"/>
      <c r="F56" s="4"/>
      <c r="G56" s="4" t="s">
        <v>809</v>
      </c>
      <c r="H56" s="4"/>
      <c r="I56" s="4"/>
      <c r="J56" s="5"/>
      <c r="K56" s="4"/>
      <c r="L56" s="5"/>
      <c r="M56" s="5"/>
      <c r="N56" s="5" t="str">
        <f t="shared" si="0"/>
        <v/>
      </c>
      <c r="O56" s="4"/>
      <c r="P56" s="111"/>
      <c r="Q56" s="111"/>
      <c r="R56" s="111"/>
      <c r="S56" s="111"/>
      <c r="T56" s="111"/>
      <c r="U56" s="111"/>
      <c r="V56" s="111"/>
      <c r="W56" s="111"/>
      <c r="X56" s="111"/>
      <c r="Y56" s="111"/>
    </row>
    <row r="57" spans="1:25" ht="25" x14ac:dyDescent="0.3">
      <c r="A57" s="92"/>
      <c r="B57" s="4" t="s">
        <v>540</v>
      </c>
      <c r="C57" s="4" t="s">
        <v>1954</v>
      </c>
      <c r="D57" s="4" t="s">
        <v>1955</v>
      </c>
      <c r="E57" s="4"/>
      <c r="F57" s="4"/>
      <c r="G57" s="4" t="s">
        <v>809</v>
      </c>
      <c r="H57" s="4"/>
      <c r="I57" s="4"/>
      <c r="J57" s="5"/>
      <c r="K57" s="4"/>
      <c r="L57" s="5"/>
      <c r="M57" s="5"/>
      <c r="N57" s="5" t="str">
        <f t="shared" si="0"/>
        <v/>
      </c>
      <c r="O57" s="4"/>
      <c r="P57" s="111"/>
      <c r="Q57" s="111"/>
      <c r="R57" s="111"/>
      <c r="S57" s="111"/>
      <c r="T57" s="111"/>
      <c r="U57" s="111"/>
      <c r="V57" s="111"/>
      <c r="W57" s="111"/>
      <c r="X57" s="111"/>
      <c r="Y57" s="111"/>
    </row>
    <row r="58" spans="1:25" ht="37.5" x14ac:dyDescent="0.3">
      <c r="A58" s="92" t="s">
        <v>3153</v>
      </c>
      <c r="B58" s="4" t="s">
        <v>3323</v>
      </c>
      <c r="C58" s="4" t="s">
        <v>3154</v>
      </c>
      <c r="D58" s="4" t="s">
        <v>3157</v>
      </c>
      <c r="E58" s="4"/>
      <c r="F58" s="4"/>
      <c r="G58" s="4" t="s">
        <v>809</v>
      </c>
      <c r="H58" s="4"/>
      <c r="I58" s="4"/>
      <c r="J58" s="5"/>
      <c r="K58" s="4"/>
      <c r="L58" s="5"/>
      <c r="M58" s="5"/>
      <c r="N58" s="5" t="str">
        <f t="shared" si="0"/>
        <v/>
      </c>
      <c r="O58" s="4"/>
      <c r="P58" s="111"/>
      <c r="Q58" s="111"/>
      <c r="R58" s="111"/>
      <c r="S58" s="111"/>
      <c r="T58" s="111"/>
      <c r="U58" s="111"/>
      <c r="V58" s="111"/>
      <c r="W58" s="111"/>
      <c r="X58" s="111"/>
      <c r="Y58" s="111"/>
    </row>
    <row r="59" spans="1:25" ht="37.5" x14ac:dyDescent="0.3">
      <c r="A59" s="92" t="s">
        <v>543</v>
      </c>
      <c r="B59" s="4" t="s">
        <v>542</v>
      </c>
      <c r="C59" s="4" t="s">
        <v>1956</v>
      </c>
      <c r="D59" s="4" t="s">
        <v>1957</v>
      </c>
      <c r="E59" s="4" t="s">
        <v>1958</v>
      </c>
      <c r="F59" s="4"/>
      <c r="G59" s="4" t="s">
        <v>809</v>
      </c>
      <c r="H59" s="4"/>
      <c r="I59" s="4"/>
      <c r="J59" s="5"/>
      <c r="K59" s="4"/>
      <c r="L59" s="5"/>
      <c r="M59" s="5"/>
      <c r="N59" s="5" t="str">
        <f t="shared" si="0"/>
        <v/>
      </c>
      <c r="O59" s="4"/>
      <c r="P59" s="111"/>
      <c r="Q59" s="111"/>
      <c r="R59" s="111"/>
      <c r="S59" s="111"/>
      <c r="T59" s="111"/>
      <c r="U59" s="111"/>
      <c r="V59" s="111"/>
      <c r="W59" s="111"/>
      <c r="X59" s="111"/>
      <c r="Y59" s="111"/>
    </row>
    <row r="60" spans="1:25" ht="37.5" x14ac:dyDescent="0.3">
      <c r="A60" s="92"/>
      <c r="B60" s="4" t="s">
        <v>542</v>
      </c>
      <c r="C60" s="4" t="s">
        <v>1959</v>
      </c>
      <c r="D60" s="4" t="s">
        <v>1960</v>
      </c>
      <c r="E60" s="4" t="s">
        <v>1958</v>
      </c>
      <c r="F60" s="4"/>
      <c r="G60" s="4" t="s">
        <v>809</v>
      </c>
      <c r="H60" s="4"/>
      <c r="I60" s="4"/>
      <c r="J60" s="5"/>
      <c r="K60" s="4"/>
      <c r="L60" s="5"/>
      <c r="M60" s="5"/>
      <c r="N60" s="5" t="str">
        <f t="shared" si="0"/>
        <v/>
      </c>
      <c r="O60" s="4"/>
      <c r="P60" s="111"/>
      <c r="Q60" s="111"/>
      <c r="R60" s="111"/>
      <c r="S60" s="111"/>
      <c r="T60" s="111"/>
      <c r="U60" s="111"/>
      <c r="V60" s="111"/>
      <c r="W60" s="111"/>
      <c r="X60" s="111"/>
      <c r="Y60" s="111"/>
    </row>
    <row r="61" spans="1:25" ht="25" x14ac:dyDescent="0.3">
      <c r="A61" s="92"/>
      <c r="B61" s="4" t="s">
        <v>542</v>
      </c>
      <c r="C61" s="4" t="s">
        <v>1961</v>
      </c>
      <c r="D61" s="4" t="s">
        <v>1962</v>
      </c>
      <c r="E61" s="4"/>
      <c r="F61" s="4"/>
      <c r="G61" s="4" t="s">
        <v>780</v>
      </c>
      <c r="H61" s="4"/>
      <c r="I61" s="4"/>
      <c r="J61" s="5"/>
      <c r="K61" s="4"/>
      <c r="L61" s="5"/>
      <c r="M61" s="5"/>
      <c r="N61" s="5" t="str">
        <f t="shared" si="0"/>
        <v/>
      </c>
      <c r="O61" s="4"/>
      <c r="P61" s="111"/>
      <c r="Q61" s="111"/>
      <c r="R61" s="111"/>
      <c r="S61" s="111"/>
      <c r="T61" s="111"/>
      <c r="U61" s="111"/>
      <c r="V61" s="111"/>
      <c r="W61" s="111"/>
      <c r="X61" s="111"/>
      <c r="Y61" s="111"/>
    </row>
    <row r="62" spans="1:25" ht="25" x14ac:dyDescent="0.3">
      <c r="A62" s="92" t="s">
        <v>545</v>
      </c>
      <c r="B62" s="4" t="s">
        <v>544</v>
      </c>
      <c r="C62" s="4" t="s">
        <v>1963</v>
      </c>
      <c r="D62" s="4" t="s">
        <v>1964</v>
      </c>
      <c r="E62" s="4" t="s">
        <v>1965</v>
      </c>
      <c r="F62" s="4"/>
      <c r="G62" s="4" t="s">
        <v>780</v>
      </c>
      <c r="H62" s="4"/>
      <c r="I62" s="4"/>
      <c r="J62" s="5"/>
      <c r="K62" s="4"/>
      <c r="L62" s="5"/>
      <c r="M62" s="5"/>
      <c r="N62" s="5" t="str">
        <f t="shared" si="0"/>
        <v/>
      </c>
      <c r="O62" s="4"/>
      <c r="P62" s="111"/>
      <c r="Q62" s="111"/>
      <c r="R62" s="111"/>
      <c r="S62" s="111"/>
      <c r="T62" s="111"/>
      <c r="U62" s="111"/>
      <c r="V62" s="111"/>
      <c r="W62" s="111"/>
      <c r="X62" s="111"/>
      <c r="Y62" s="111"/>
    </row>
    <row r="63" spans="1:25" ht="25" x14ac:dyDescent="0.3">
      <c r="A63" s="92"/>
      <c r="B63" s="4" t="s">
        <v>544</v>
      </c>
      <c r="C63" s="4" t="s">
        <v>1966</v>
      </c>
      <c r="D63" s="4" t="s">
        <v>1967</v>
      </c>
      <c r="E63" s="4" t="s">
        <v>1244</v>
      </c>
      <c r="F63" s="4"/>
      <c r="G63" s="4" t="s">
        <v>809</v>
      </c>
      <c r="H63" s="4"/>
      <c r="I63" s="4"/>
      <c r="J63" s="5"/>
      <c r="K63" s="4"/>
      <c r="L63" s="5"/>
      <c r="M63" s="5"/>
      <c r="N63" s="5" t="str">
        <f t="shared" si="0"/>
        <v/>
      </c>
      <c r="O63" s="4"/>
      <c r="P63" s="111"/>
      <c r="Q63" s="111"/>
      <c r="R63" s="111"/>
      <c r="S63" s="111"/>
      <c r="T63" s="111"/>
      <c r="U63" s="111"/>
      <c r="V63" s="111"/>
      <c r="W63" s="111"/>
      <c r="X63" s="111"/>
      <c r="Y63" s="111"/>
    </row>
    <row r="64" spans="1:25" ht="25" x14ac:dyDescent="0.3">
      <c r="A64" s="92"/>
      <c r="B64" s="4" t="s">
        <v>544</v>
      </c>
      <c r="C64" s="4" t="s">
        <v>1968</v>
      </c>
      <c r="D64" s="4" t="s">
        <v>1969</v>
      </c>
      <c r="E64" s="4"/>
      <c r="F64" s="4"/>
      <c r="G64" s="4" t="s">
        <v>809</v>
      </c>
      <c r="H64" s="4"/>
      <c r="I64" s="4"/>
      <c r="J64" s="5"/>
      <c r="K64" s="4"/>
      <c r="L64" s="5"/>
      <c r="M64" s="5"/>
      <c r="N64" s="5" t="str">
        <f t="shared" si="0"/>
        <v/>
      </c>
      <c r="O64" s="4"/>
      <c r="P64" s="111"/>
      <c r="Q64" s="111"/>
      <c r="R64" s="111"/>
      <c r="S64" s="111"/>
      <c r="T64" s="111"/>
      <c r="U64" s="111"/>
      <c r="V64" s="111"/>
      <c r="W64" s="111"/>
      <c r="X64" s="111"/>
      <c r="Y64" s="111"/>
    </row>
    <row r="65" spans="1:25" ht="37.5" x14ac:dyDescent="0.3">
      <c r="A65" s="92"/>
      <c r="B65" s="4" t="s">
        <v>544</v>
      </c>
      <c r="C65" s="4" t="s">
        <v>1970</v>
      </c>
      <c r="D65" s="4" t="s">
        <v>1971</v>
      </c>
      <c r="E65" s="4"/>
      <c r="F65" s="4"/>
      <c r="G65" s="4" t="s">
        <v>780</v>
      </c>
      <c r="H65" s="4"/>
      <c r="I65" s="4"/>
      <c r="J65" s="5"/>
      <c r="K65" s="4"/>
      <c r="L65" s="5"/>
      <c r="M65" s="5"/>
      <c r="N65" s="5" t="str">
        <f t="shared" si="0"/>
        <v/>
      </c>
      <c r="O65" s="4"/>
      <c r="P65" s="111"/>
      <c r="Q65" s="111"/>
      <c r="R65" s="111"/>
      <c r="S65" s="111"/>
      <c r="T65" s="111"/>
      <c r="U65" s="111"/>
      <c r="V65" s="111"/>
      <c r="W65" s="111"/>
      <c r="X65" s="111"/>
      <c r="Y65" s="111"/>
    </row>
    <row r="66" spans="1:25" ht="50" x14ac:dyDescent="0.3">
      <c r="A66" s="92" t="s">
        <v>3156</v>
      </c>
      <c r="B66" s="4" t="s">
        <v>3155</v>
      </c>
      <c r="C66" s="4" t="s">
        <v>3155</v>
      </c>
      <c r="D66" s="4" t="s">
        <v>3158</v>
      </c>
      <c r="E66" s="4" t="s">
        <v>3159</v>
      </c>
      <c r="F66" s="4"/>
      <c r="G66" s="4" t="s">
        <v>780</v>
      </c>
      <c r="H66" s="4"/>
      <c r="I66" s="4"/>
      <c r="J66" s="5"/>
      <c r="K66" s="4"/>
      <c r="L66" s="5"/>
      <c r="M66" s="5"/>
      <c r="N66" s="5" t="str">
        <f t="shared" ref="N66" si="1">IF(OR(L66="",M66=""),"",
IF(OR(L66="Low",M66="Low"),"Low",
IF(OR(L66="Moderate",M66="Moderate"),"Moderate",
"High")))</f>
        <v/>
      </c>
      <c r="O66" s="4"/>
      <c r="P66" s="111"/>
      <c r="Q66" s="111"/>
      <c r="R66" s="111"/>
      <c r="S66" s="111"/>
      <c r="T66" s="111"/>
      <c r="U66" s="111"/>
      <c r="V66" s="111"/>
      <c r="W66" s="111"/>
      <c r="X66" s="111"/>
      <c r="Y66" s="111"/>
    </row>
    <row r="67" spans="1:25" x14ac:dyDescent="0.3">
      <c r="A67" s="4"/>
      <c r="B67" s="4"/>
      <c r="C67" s="4"/>
      <c r="D67" s="4"/>
      <c r="E67" s="4"/>
      <c r="F67" s="4"/>
      <c r="G67" s="98"/>
      <c r="H67" s="4"/>
      <c r="I67" s="4"/>
      <c r="J67" s="5"/>
      <c r="K67" s="4"/>
      <c r="L67" s="5"/>
      <c r="M67" s="5"/>
      <c r="N67" s="5"/>
      <c r="O67" s="4"/>
      <c r="P67" s="111"/>
      <c r="Q67" s="111"/>
      <c r="R67" s="111"/>
      <c r="S67" s="111"/>
      <c r="T67" s="111"/>
      <c r="U67" s="111"/>
      <c r="V67" s="111"/>
      <c r="W67" s="111"/>
      <c r="X67" s="111"/>
      <c r="Y67" s="111"/>
    </row>
    <row r="68" spans="1:25" x14ac:dyDescent="0.3">
      <c r="A68" s="4"/>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4"/>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4"/>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4"/>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4"/>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4"/>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4"/>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4"/>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4"/>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4"/>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4"/>
      <c r="B1003" s="4"/>
      <c r="C1003" s="4"/>
      <c r="D1003" s="4"/>
      <c r="E1003" s="4"/>
      <c r="F1003" s="4"/>
      <c r="G1003" s="4"/>
      <c r="H1003" s="4"/>
      <c r="I1003" s="4"/>
      <c r="J1003" s="5"/>
      <c r="K1003" s="4"/>
      <c r="L1003" s="5"/>
      <c r="M1003" s="5"/>
      <c r="N1003" s="5"/>
      <c r="O1003" s="4"/>
      <c r="P1003" s="111"/>
      <c r="Q1003" s="111"/>
      <c r="R1003" s="111"/>
      <c r="S1003" s="111"/>
      <c r="T1003" s="111"/>
      <c r="U1003" s="111"/>
      <c r="V1003" s="111"/>
      <c r="W1003" s="111"/>
      <c r="X1003" s="111"/>
      <c r="Y1003" s="111"/>
    </row>
    <row r="1004" spans="1:25" x14ac:dyDescent="0.3">
      <c r="A1004" s="4"/>
      <c r="B1004" s="4"/>
      <c r="C1004" s="4"/>
      <c r="D1004" s="4"/>
      <c r="E1004" s="4"/>
      <c r="F1004" s="4"/>
      <c r="G1004" s="4"/>
      <c r="H1004" s="4"/>
      <c r="I1004" s="4"/>
      <c r="J1004" s="5"/>
      <c r="K1004" s="4"/>
      <c r="L1004" s="5"/>
      <c r="M1004" s="5"/>
      <c r="N1004" s="5"/>
      <c r="O1004" s="4"/>
      <c r="P1004" s="111"/>
      <c r="Q1004" s="111"/>
      <c r="R1004" s="111"/>
      <c r="S1004" s="111"/>
      <c r="T1004" s="111"/>
      <c r="U1004" s="111"/>
      <c r="V1004" s="111"/>
      <c r="W1004" s="111"/>
      <c r="X1004" s="111"/>
      <c r="Y1004" s="111"/>
    </row>
    <row r="1005" spans="1:25" x14ac:dyDescent="0.3">
      <c r="A1005" s="4"/>
      <c r="B1005" s="4"/>
      <c r="C1005" s="4"/>
      <c r="D1005" s="4"/>
      <c r="E1005" s="4"/>
      <c r="F1005" s="4"/>
      <c r="G1005" s="4"/>
      <c r="H1005" s="4"/>
      <c r="I1005" s="4"/>
      <c r="J1005" s="5"/>
      <c r="K1005" s="4"/>
      <c r="L1005" s="5"/>
      <c r="M1005" s="5"/>
      <c r="N1005" s="5"/>
      <c r="O1005" s="4"/>
      <c r="P1005" s="111"/>
      <c r="Q1005" s="111"/>
      <c r="R1005" s="111"/>
      <c r="S1005" s="111"/>
      <c r="T1005" s="111"/>
      <c r="U1005" s="111"/>
      <c r="V1005" s="111"/>
      <c r="W1005" s="111"/>
      <c r="X1005" s="111"/>
      <c r="Y1005" s="111"/>
    </row>
    <row r="1006" spans="1:25" x14ac:dyDescent="0.3">
      <c r="A1006" s="4"/>
      <c r="B1006" s="4"/>
      <c r="C1006" s="4"/>
      <c r="D1006" s="4"/>
      <c r="E1006" s="4"/>
      <c r="F1006" s="4"/>
      <c r="G1006" s="4"/>
      <c r="H1006" s="4"/>
      <c r="I1006" s="4"/>
      <c r="J1006" s="5"/>
      <c r="K1006" s="4"/>
      <c r="L1006" s="5"/>
      <c r="M1006" s="5"/>
      <c r="N1006" s="5"/>
      <c r="O1006" s="4"/>
      <c r="P1006" s="111"/>
      <c r="Q1006" s="111"/>
      <c r="R1006" s="111"/>
      <c r="S1006" s="111"/>
      <c r="T1006" s="111"/>
      <c r="U1006" s="111"/>
      <c r="V1006" s="111"/>
      <c r="W1006" s="111"/>
      <c r="X1006" s="111"/>
      <c r="Y1006" s="111"/>
    </row>
    <row r="1007" spans="1:25" x14ac:dyDescent="0.3">
      <c r="A1007" s="4"/>
      <c r="B1007" s="4"/>
      <c r="C1007" s="4"/>
      <c r="D1007" s="4"/>
      <c r="E1007" s="4"/>
      <c r="F1007" s="4"/>
      <c r="G1007" s="4"/>
      <c r="H1007" s="4"/>
      <c r="I1007" s="4"/>
      <c r="J1007" s="5"/>
      <c r="K1007" s="4"/>
      <c r="L1007" s="5"/>
      <c r="M1007" s="5"/>
      <c r="N1007" s="5"/>
      <c r="O1007" s="4"/>
      <c r="P1007" s="111"/>
      <c r="Q1007" s="111"/>
      <c r="R1007" s="111"/>
      <c r="S1007" s="111"/>
      <c r="T1007" s="111"/>
      <c r="U1007" s="111"/>
      <c r="V1007" s="111"/>
      <c r="W1007" s="111"/>
      <c r="X1007" s="111"/>
      <c r="Y1007" s="111"/>
    </row>
    <row r="1008" spans="1:25" x14ac:dyDescent="0.3">
      <c r="A1008" s="4"/>
      <c r="B1008" s="4"/>
      <c r="C1008" s="4"/>
      <c r="D1008" s="4"/>
      <c r="E1008" s="4"/>
      <c r="F1008" s="4"/>
      <c r="G1008" s="4"/>
      <c r="H1008" s="4"/>
      <c r="I1008" s="4"/>
      <c r="J1008" s="5"/>
      <c r="K1008" s="4"/>
      <c r="L1008" s="5"/>
      <c r="M1008" s="5"/>
      <c r="N1008" s="5"/>
      <c r="O1008" s="4"/>
      <c r="P1008" s="111"/>
      <c r="Q1008" s="111"/>
      <c r="R1008" s="111"/>
      <c r="S1008" s="111"/>
      <c r="T1008" s="111"/>
      <c r="U1008" s="111"/>
      <c r="V1008" s="111"/>
      <c r="W1008" s="111"/>
      <c r="X1008" s="111"/>
      <c r="Y1008" s="111"/>
    </row>
  </sheetData>
  <autoFilter ref="A1:O65" xr:uid="{00000000-0009-0000-0000-00000D000000}"/>
  <conditionalFormatting sqref="B2:O66">
    <cfRule type="expression" dxfId="7" priority="1">
      <formula>MOD(ROW(),2)=1</formula>
    </cfRule>
  </conditionalFormatting>
  <dataValidations count="2">
    <dataValidation type="list" allowBlank="1" showErrorMessage="1" sqref="J2:J66" xr:uid="{00000000-0002-0000-0D00-000000000000}">
      <formula1>"Satisfied,Other than Satisfied,Not Applicable"</formula1>
    </dataValidation>
    <dataValidation type="list" allowBlank="1" showErrorMessage="1" sqref="L2:M66" xr:uid="{00000000-0002-0000-0D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25" x14ac:dyDescent="0.3">
      <c r="A2" s="92" t="s">
        <v>139</v>
      </c>
      <c r="B2" s="4" t="s">
        <v>547</v>
      </c>
      <c r="C2" s="4" t="s">
        <v>1972</v>
      </c>
      <c r="D2" s="4" t="s">
        <v>1973</v>
      </c>
      <c r="E2" s="4" t="s">
        <v>779</v>
      </c>
      <c r="F2" s="4"/>
      <c r="G2" s="4" t="s">
        <v>780</v>
      </c>
      <c r="H2" s="4"/>
      <c r="I2" s="4"/>
      <c r="J2" s="5"/>
      <c r="K2" s="4"/>
      <c r="L2" s="5"/>
      <c r="M2" s="5"/>
      <c r="N2" s="5" t="str">
        <f t="shared" ref="N2:N48" si="0">IF(OR(L2="",M2=""),"",
IF(OR(L2="Low",M2="Low"),"Low",
IF(OR(L2="Moderate",M2="Moderate"),"Moderate",
"High")))</f>
        <v/>
      </c>
      <c r="O2" s="4"/>
      <c r="P2" s="111"/>
      <c r="Q2" s="111"/>
      <c r="R2" s="111"/>
      <c r="S2" s="111"/>
      <c r="T2" s="111"/>
      <c r="U2" s="111"/>
      <c r="V2" s="111"/>
      <c r="W2" s="111"/>
      <c r="X2" s="111"/>
      <c r="Y2" s="111"/>
    </row>
    <row r="3" spans="1:25" ht="50" x14ac:dyDescent="0.3">
      <c r="A3" s="92"/>
      <c r="B3" s="4" t="s">
        <v>547</v>
      </c>
      <c r="C3" s="4" t="s">
        <v>1974</v>
      </c>
      <c r="D3" s="4" t="s">
        <v>1975</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547</v>
      </c>
      <c r="C4" s="4" t="s">
        <v>1976</v>
      </c>
      <c r="D4" s="4" t="s">
        <v>1977</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547</v>
      </c>
      <c r="C5" s="4" t="s">
        <v>1978</v>
      </c>
      <c r="D5" s="4" t="s">
        <v>1979</v>
      </c>
      <c r="E5" s="4"/>
      <c r="F5" s="4"/>
      <c r="G5" s="4" t="s">
        <v>783</v>
      </c>
      <c r="H5" s="4"/>
      <c r="I5" s="4"/>
      <c r="J5" s="5"/>
      <c r="K5" s="4"/>
      <c r="L5" s="5"/>
      <c r="M5" s="5"/>
      <c r="N5" s="5" t="str">
        <f t="shared" si="0"/>
        <v/>
      </c>
      <c r="O5" s="4"/>
      <c r="P5" s="111"/>
      <c r="Q5" s="111"/>
      <c r="R5" s="111"/>
      <c r="S5" s="111"/>
      <c r="T5" s="111"/>
      <c r="U5" s="111"/>
      <c r="V5" s="111"/>
      <c r="W5" s="111"/>
      <c r="X5" s="111"/>
      <c r="Y5" s="111"/>
    </row>
    <row r="6" spans="1:25" ht="37.5" x14ac:dyDescent="0.3">
      <c r="A6" s="92"/>
      <c r="B6" s="4" t="s">
        <v>547</v>
      </c>
      <c r="C6" s="4" t="s">
        <v>1980</v>
      </c>
      <c r="D6" s="4" t="s">
        <v>1981</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2"/>
      <c r="B7" s="4" t="s">
        <v>547</v>
      </c>
      <c r="C7" s="4" t="s">
        <v>1982</v>
      </c>
      <c r="D7" s="4" t="s">
        <v>1983</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37.5" x14ac:dyDescent="0.3">
      <c r="A8" s="92"/>
      <c r="B8" s="4" t="s">
        <v>547</v>
      </c>
      <c r="C8" s="4" t="s">
        <v>1984</v>
      </c>
      <c r="D8" s="4" t="s">
        <v>1985</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75" x14ac:dyDescent="0.3">
      <c r="A9" s="92" t="s">
        <v>549</v>
      </c>
      <c r="B9" s="4" t="s">
        <v>548</v>
      </c>
      <c r="C9" s="4" t="s">
        <v>1986</v>
      </c>
      <c r="D9" s="4" t="s">
        <v>1987</v>
      </c>
      <c r="E9" s="4"/>
      <c r="F9" s="4"/>
      <c r="G9" s="4" t="s">
        <v>780</v>
      </c>
      <c r="H9" s="4"/>
      <c r="I9" s="4"/>
      <c r="J9" s="5"/>
      <c r="K9" s="4"/>
      <c r="L9" s="5"/>
      <c r="M9" s="5"/>
      <c r="N9" s="5" t="str">
        <f t="shared" si="0"/>
        <v/>
      </c>
      <c r="O9" s="4"/>
      <c r="P9" s="111"/>
      <c r="Q9" s="111"/>
      <c r="R9" s="111"/>
      <c r="S9" s="111"/>
      <c r="T9" s="111"/>
      <c r="U9" s="111"/>
      <c r="V9" s="111"/>
      <c r="W9" s="111"/>
      <c r="X9" s="111"/>
      <c r="Y9" s="111"/>
    </row>
    <row r="10" spans="1:25" ht="62.5" x14ac:dyDescent="0.3">
      <c r="A10" s="92"/>
      <c r="B10" s="4" t="s">
        <v>548</v>
      </c>
      <c r="C10" s="4" t="s">
        <v>1988</v>
      </c>
      <c r="D10" s="4" t="s">
        <v>1989</v>
      </c>
      <c r="E10" s="4"/>
      <c r="F10" s="4"/>
      <c r="G10" s="4" t="s">
        <v>780</v>
      </c>
      <c r="H10" s="4"/>
      <c r="I10" s="4"/>
      <c r="J10" s="5"/>
      <c r="K10" s="4"/>
      <c r="L10" s="5"/>
      <c r="M10" s="5"/>
      <c r="N10" s="5" t="str">
        <f t="shared" si="0"/>
        <v/>
      </c>
      <c r="O10" s="4"/>
      <c r="P10" s="111"/>
      <c r="Q10" s="111"/>
      <c r="R10" s="111"/>
      <c r="S10" s="111"/>
      <c r="T10" s="111"/>
      <c r="U10" s="111"/>
      <c r="V10" s="111"/>
      <c r="W10" s="111"/>
      <c r="X10" s="111"/>
      <c r="Y10" s="111"/>
    </row>
    <row r="11" spans="1:25" ht="25" x14ac:dyDescent="0.3">
      <c r="A11" s="92"/>
      <c r="B11" s="4" t="s">
        <v>548</v>
      </c>
      <c r="C11" s="4" t="s">
        <v>1990</v>
      </c>
      <c r="D11" s="4" t="s">
        <v>1991</v>
      </c>
      <c r="E11" s="4"/>
      <c r="F11" s="4"/>
      <c r="G11" s="4" t="s">
        <v>783</v>
      </c>
      <c r="H11" s="4"/>
      <c r="I11" s="4"/>
      <c r="J11" s="5"/>
      <c r="K11" s="4"/>
      <c r="L11" s="5"/>
      <c r="M11" s="5"/>
      <c r="N11" s="5" t="str">
        <f t="shared" si="0"/>
        <v/>
      </c>
      <c r="O11" s="4"/>
      <c r="P11" s="111"/>
      <c r="Q11" s="111"/>
      <c r="R11" s="111"/>
      <c r="S11" s="111"/>
      <c r="T11" s="111"/>
      <c r="U11" s="111"/>
      <c r="V11" s="111"/>
      <c r="W11" s="111"/>
      <c r="X11" s="111"/>
      <c r="Y11" s="111"/>
    </row>
    <row r="12" spans="1:25" ht="25" x14ac:dyDescent="0.3">
      <c r="A12" s="92"/>
      <c r="B12" s="4" t="s">
        <v>548</v>
      </c>
      <c r="C12" s="4" t="s">
        <v>1992</v>
      </c>
      <c r="D12" s="4" t="s">
        <v>1993</v>
      </c>
      <c r="E12" s="4"/>
      <c r="F12" s="4"/>
      <c r="G12" s="4" t="s">
        <v>783</v>
      </c>
      <c r="H12" s="4"/>
      <c r="I12" s="4"/>
      <c r="J12" s="5"/>
      <c r="K12" s="4"/>
      <c r="L12" s="5"/>
      <c r="M12" s="5"/>
      <c r="N12" s="5" t="str">
        <f t="shared" si="0"/>
        <v/>
      </c>
      <c r="O12" s="4"/>
      <c r="P12" s="111"/>
      <c r="Q12" s="111"/>
      <c r="R12" s="111"/>
      <c r="S12" s="111"/>
      <c r="T12" s="111"/>
      <c r="U12" s="111"/>
      <c r="V12" s="111"/>
      <c r="W12" s="111"/>
      <c r="X12" s="111"/>
      <c r="Y12" s="111"/>
    </row>
    <row r="13" spans="1:25" ht="37.5" x14ac:dyDescent="0.3">
      <c r="A13" s="92"/>
      <c r="B13" s="4" t="s">
        <v>548</v>
      </c>
      <c r="C13" s="4" t="s">
        <v>1994</v>
      </c>
      <c r="D13" s="4" t="s">
        <v>1995</v>
      </c>
      <c r="E13" s="4"/>
      <c r="F13" s="4"/>
      <c r="G13" s="4" t="s">
        <v>783</v>
      </c>
      <c r="H13" s="4"/>
      <c r="I13" s="4"/>
      <c r="J13" s="5"/>
      <c r="K13" s="4"/>
      <c r="L13" s="5"/>
      <c r="M13" s="5"/>
      <c r="N13" s="5" t="str">
        <f t="shared" si="0"/>
        <v/>
      </c>
      <c r="O13" s="4"/>
      <c r="P13" s="111"/>
      <c r="Q13" s="111"/>
      <c r="R13" s="111"/>
      <c r="S13" s="111"/>
      <c r="T13" s="111"/>
      <c r="U13" s="111"/>
      <c r="V13" s="111"/>
      <c r="W13" s="111"/>
      <c r="X13" s="111"/>
      <c r="Y13" s="111"/>
    </row>
    <row r="14" spans="1:25" ht="37.5" x14ac:dyDescent="0.3">
      <c r="A14" s="92"/>
      <c r="B14" s="4" t="s">
        <v>548</v>
      </c>
      <c r="C14" s="4" t="s">
        <v>1996</v>
      </c>
      <c r="D14" s="4" t="s">
        <v>1997</v>
      </c>
      <c r="E14" s="4"/>
      <c r="F14" s="4"/>
      <c r="G14" s="4" t="s">
        <v>783</v>
      </c>
      <c r="H14" s="4"/>
      <c r="I14" s="4"/>
      <c r="J14" s="5"/>
      <c r="K14" s="4"/>
      <c r="L14" s="5"/>
      <c r="M14" s="5"/>
      <c r="N14" s="5" t="str">
        <f t="shared" si="0"/>
        <v/>
      </c>
      <c r="O14" s="4"/>
      <c r="P14" s="111"/>
      <c r="Q14" s="111"/>
      <c r="R14" s="111"/>
      <c r="S14" s="111"/>
      <c r="T14" s="111"/>
      <c r="U14" s="111"/>
      <c r="V14" s="111"/>
      <c r="W14" s="111"/>
      <c r="X14" s="111"/>
      <c r="Y14" s="111"/>
    </row>
    <row r="15" spans="1:25" ht="37.5" x14ac:dyDescent="0.3">
      <c r="A15" s="92"/>
      <c r="B15" s="4" t="s">
        <v>548</v>
      </c>
      <c r="C15" s="4" t="s">
        <v>1998</v>
      </c>
      <c r="D15" s="4" t="s">
        <v>1999</v>
      </c>
      <c r="E15" s="4"/>
      <c r="F15" s="4"/>
      <c r="G15" s="4" t="s">
        <v>783</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2"/>
      <c r="B16" s="4" t="s">
        <v>548</v>
      </c>
      <c r="C16" s="4" t="s">
        <v>2000</v>
      </c>
      <c r="D16" s="4" t="s">
        <v>2001</v>
      </c>
      <c r="E16" s="4"/>
      <c r="F16" s="4"/>
      <c r="G16" s="4" t="s">
        <v>783</v>
      </c>
      <c r="H16" s="4"/>
      <c r="I16" s="4"/>
      <c r="J16" s="5"/>
      <c r="K16" s="4"/>
      <c r="L16" s="5"/>
      <c r="M16" s="5"/>
      <c r="N16" s="5" t="str">
        <f t="shared" si="0"/>
        <v/>
      </c>
      <c r="O16" s="4"/>
      <c r="P16" s="111"/>
      <c r="Q16" s="111"/>
      <c r="R16" s="111"/>
      <c r="S16" s="111"/>
      <c r="T16" s="111"/>
      <c r="U16" s="111"/>
      <c r="V16" s="111"/>
      <c r="W16" s="111"/>
      <c r="X16" s="111"/>
      <c r="Y16" s="111"/>
    </row>
    <row r="17" spans="1:25" ht="37.5" x14ac:dyDescent="0.3">
      <c r="A17" s="92"/>
      <c r="B17" s="4" t="s">
        <v>548</v>
      </c>
      <c r="C17" s="4" t="s">
        <v>2002</v>
      </c>
      <c r="D17" s="4" t="s">
        <v>2003</v>
      </c>
      <c r="E17" s="4"/>
      <c r="F17" s="4"/>
      <c r="G17" s="4" t="s">
        <v>780</v>
      </c>
      <c r="H17" s="4"/>
      <c r="I17" s="4"/>
      <c r="J17" s="5"/>
      <c r="K17" s="4"/>
      <c r="L17" s="5"/>
      <c r="M17" s="5"/>
      <c r="N17" s="5" t="str">
        <f t="shared" si="0"/>
        <v/>
      </c>
      <c r="O17" s="4"/>
      <c r="P17" s="111"/>
      <c r="Q17" s="111"/>
      <c r="R17" s="111"/>
      <c r="S17" s="111"/>
      <c r="T17" s="111"/>
      <c r="U17" s="111"/>
      <c r="V17" s="111"/>
      <c r="W17" s="111"/>
      <c r="X17" s="111"/>
      <c r="Y17" s="111"/>
    </row>
    <row r="18" spans="1:25" ht="25" x14ac:dyDescent="0.3">
      <c r="A18" s="92"/>
      <c r="B18" s="4" t="s">
        <v>548</v>
      </c>
      <c r="C18" s="4" t="s">
        <v>2004</v>
      </c>
      <c r="D18" s="4" t="s">
        <v>2005</v>
      </c>
      <c r="E18" s="4"/>
      <c r="F18" s="4"/>
      <c r="G18" s="4" t="s">
        <v>783</v>
      </c>
      <c r="H18" s="4"/>
      <c r="I18" s="4"/>
      <c r="J18" s="5"/>
      <c r="K18" s="4"/>
      <c r="L18" s="5"/>
      <c r="M18" s="5"/>
      <c r="N18" s="5" t="str">
        <f t="shared" si="0"/>
        <v/>
      </c>
      <c r="O18" s="4"/>
      <c r="P18" s="111"/>
      <c r="Q18" s="111"/>
      <c r="R18" s="111"/>
      <c r="S18" s="111"/>
      <c r="T18" s="111"/>
      <c r="U18" s="111"/>
      <c r="V18" s="111"/>
      <c r="W18" s="111"/>
      <c r="X18" s="111"/>
      <c r="Y18" s="111"/>
    </row>
    <row r="19" spans="1:25" ht="37.5" x14ac:dyDescent="0.3">
      <c r="A19" s="92"/>
      <c r="B19" s="4" t="s">
        <v>548</v>
      </c>
      <c r="C19" s="4" t="s">
        <v>2006</v>
      </c>
      <c r="D19" s="4" t="s">
        <v>2007</v>
      </c>
      <c r="E19" s="4"/>
      <c r="F19" s="4"/>
      <c r="G19" s="4" t="s">
        <v>783</v>
      </c>
      <c r="H19" s="4"/>
      <c r="I19" s="4"/>
      <c r="J19" s="5"/>
      <c r="K19" s="4"/>
      <c r="L19" s="5"/>
      <c r="M19" s="5"/>
      <c r="N19" s="5" t="str">
        <f t="shared" si="0"/>
        <v/>
      </c>
      <c r="O19" s="4"/>
      <c r="P19" s="111"/>
      <c r="Q19" s="111"/>
      <c r="R19" s="111"/>
      <c r="S19" s="111"/>
      <c r="T19" s="111"/>
      <c r="U19" s="111"/>
      <c r="V19" s="111"/>
      <c r="W19" s="111"/>
      <c r="X19" s="111"/>
      <c r="Y19" s="111"/>
    </row>
    <row r="20" spans="1:25" ht="25" x14ac:dyDescent="0.3">
      <c r="A20" s="92"/>
      <c r="B20" s="4" t="s">
        <v>548</v>
      </c>
      <c r="C20" s="4" t="s">
        <v>2008</v>
      </c>
      <c r="D20" s="4" t="s">
        <v>2009</v>
      </c>
      <c r="E20" s="4"/>
      <c r="F20" s="4"/>
      <c r="G20" s="4" t="s">
        <v>783</v>
      </c>
      <c r="H20" s="4"/>
      <c r="I20" s="4"/>
      <c r="J20" s="5"/>
      <c r="K20" s="4"/>
      <c r="L20" s="5"/>
      <c r="M20" s="5"/>
      <c r="N20" s="5" t="str">
        <f t="shared" si="0"/>
        <v/>
      </c>
      <c r="O20" s="4"/>
      <c r="P20" s="111"/>
      <c r="Q20" s="111"/>
      <c r="R20" s="111"/>
      <c r="S20" s="111"/>
      <c r="T20" s="111"/>
      <c r="U20" s="111"/>
      <c r="V20" s="111"/>
      <c r="W20" s="111"/>
      <c r="X20" s="111"/>
      <c r="Y20" s="111"/>
    </row>
    <row r="21" spans="1:25" ht="37.5" x14ac:dyDescent="0.3">
      <c r="A21" s="92"/>
      <c r="B21" s="4" t="s">
        <v>548</v>
      </c>
      <c r="C21" s="4" t="s">
        <v>2010</v>
      </c>
      <c r="D21" s="4" t="s">
        <v>2011</v>
      </c>
      <c r="E21" s="4"/>
      <c r="F21" s="4"/>
      <c r="G21" s="4" t="s">
        <v>783</v>
      </c>
      <c r="H21" s="4"/>
      <c r="I21" s="4"/>
      <c r="J21" s="5"/>
      <c r="K21" s="4"/>
      <c r="L21" s="5"/>
      <c r="M21" s="5"/>
      <c r="N21" s="5" t="str">
        <f t="shared" si="0"/>
        <v/>
      </c>
      <c r="O21" s="4"/>
      <c r="P21" s="111"/>
      <c r="Q21" s="111"/>
      <c r="R21" s="111"/>
      <c r="S21" s="111"/>
      <c r="T21" s="111"/>
      <c r="U21" s="111"/>
      <c r="V21" s="111"/>
      <c r="W21" s="111"/>
      <c r="X21" s="111"/>
      <c r="Y21" s="111"/>
    </row>
    <row r="22" spans="1:25" ht="37.5" x14ac:dyDescent="0.3">
      <c r="A22" s="92"/>
      <c r="B22" s="4" t="s">
        <v>548</v>
      </c>
      <c r="C22" s="4" t="s">
        <v>2012</v>
      </c>
      <c r="D22" s="4" t="s">
        <v>2013</v>
      </c>
      <c r="E22" s="4"/>
      <c r="F22" s="4"/>
      <c r="G22" s="4" t="s">
        <v>783</v>
      </c>
      <c r="H22" s="4"/>
      <c r="I22" s="4"/>
      <c r="J22" s="5"/>
      <c r="K22" s="4"/>
      <c r="L22" s="5"/>
      <c r="M22" s="5"/>
      <c r="N22" s="5" t="str">
        <f t="shared" si="0"/>
        <v/>
      </c>
      <c r="O22" s="4"/>
      <c r="P22" s="111"/>
      <c r="Q22" s="111"/>
      <c r="R22" s="111"/>
      <c r="S22" s="111"/>
      <c r="T22" s="111"/>
      <c r="U22" s="111"/>
      <c r="V22" s="111"/>
      <c r="W22" s="111"/>
      <c r="X22" s="111"/>
      <c r="Y22" s="111"/>
    </row>
    <row r="23" spans="1:25" ht="37.5" x14ac:dyDescent="0.3">
      <c r="A23" s="92"/>
      <c r="B23" s="4" t="s">
        <v>548</v>
      </c>
      <c r="C23" s="4" t="s">
        <v>2014</v>
      </c>
      <c r="D23" s="4" t="s">
        <v>2015</v>
      </c>
      <c r="E23" s="4"/>
      <c r="F23" s="4"/>
      <c r="G23" s="4" t="s">
        <v>780</v>
      </c>
      <c r="H23" s="4"/>
      <c r="I23" s="4"/>
      <c r="J23" s="5"/>
      <c r="K23" s="4"/>
      <c r="L23" s="5"/>
      <c r="M23" s="5"/>
      <c r="N23" s="5" t="str">
        <f t="shared" si="0"/>
        <v/>
      </c>
      <c r="O23" s="4"/>
      <c r="P23" s="111"/>
      <c r="Q23" s="111"/>
      <c r="R23" s="111"/>
      <c r="S23" s="111"/>
      <c r="T23" s="111"/>
      <c r="U23" s="111"/>
      <c r="V23" s="111"/>
      <c r="W23" s="111"/>
      <c r="X23" s="111"/>
      <c r="Y23" s="111"/>
    </row>
    <row r="24" spans="1:25" ht="37.5" x14ac:dyDescent="0.3">
      <c r="A24" s="92"/>
      <c r="B24" s="4" t="s">
        <v>548</v>
      </c>
      <c r="C24" s="4" t="s">
        <v>2016</v>
      </c>
      <c r="D24" s="4" t="s">
        <v>2017</v>
      </c>
      <c r="E24" s="4"/>
      <c r="F24" s="4"/>
      <c r="G24" s="4" t="s">
        <v>780</v>
      </c>
      <c r="H24" s="4"/>
      <c r="I24" s="4"/>
      <c r="J24" s="5"/>
      <c r="K24" s="4"/>
      <c r="L24" s="5"/>
      <c r="M24" s="5"/>
      <c r="N24" s="5" t="str">
        <f t="shared" si="0"/>
        <v/>
      </c>
      <c r="O24" s="4"/>
      <c r="P24" s="111"/>
      <c r="Q24" s="111"/>
      <c r="R24" s="111"/>
      <c r="S24" s="111"/>
      <c r="T24" s="111"/>
      <c r="U24" s="111"/>
      <c r="V24" s="111"/>
      <c r="W24" s="111"/>
      <c r="X24" s="111"/>
      <c r="Y24" s="111"/>
    </row>
    <row r="25" spans="1:25" ht="50" x14ac:dyDescent="0.3">
      <c r="A25" s="92"/>
      <c r="B25" s="4" t="s">
        <v>548</v>
      </c>
      <c r="C25" s="4" t="s">
        <v>2018</v>
      </c>
      <c r="D25" s="4" t="s">
        <v>2019</v>
      </c>
      <c r="E25" s="4" t="s">
        <v>2020</v>
      </c>
      <c r="F25" s="4"/>
      <c r="G25" s="4" t="s">
        <v>809</v>
      </c>
      <c r="H25" s="4"/>
      <c r="I25" s="4"/>
      <c r="J25" s="5"/>
      <c r="K25" s="4"/>
      <c r="L25" s="5"/>
      <c r="M25" s="5"/>
      <c r="N25" s="5" t="str">
        <f t="shared" si="0"/>
        <v/>
      </c>
      <c r="O25" s="4"/>
      <c r="P25" s="111"/>
      <c r="Q25" s="111"/>
      <c r="R25" s="111"/>
      <c r="S25" s="111"/>
      <c r="T25" s="111"/>
      <c r="U25" s="111"/>
      <c r="V25" s="111"/>
      <c r="W25" s="111"/>
      <c r="X25" s="111"/>
      <c r="Y25" s="111"/>
    </row>
    <row r="26" spans="1:25" ht="50" x14ac:dyDescent="0.3">
      <c r="A26" s="92"/>
      <c r="B26" s="4" t="s">
        <v>548</v>
      </c>
      <c r="C26" s="4" t="s">
        <v>2021</v>
      </c>
      <c r="D26" s="4" t="s">
        <v>2022</v>
      </c>
      <c r="E26" s="4" t="s">
        <v>2020</v>
      </c>
      <c r="F26" s="4"/>
      <c r="G26" s="4" t="s">
        <v>809</v>
      </c>
      <c r="H26" s="4"/>
      <c r="I26" s="4"/>
      <c r="J26" s="5"/>
      <c r="K26" s="4"/>
      <c r="L26" s="5"/>
      <c r="M26" s="5"/>
      <c r="N26" s="5" t="str">
        <f t="shared" si="0"/>
        <v/>
      </c>
      <c r="O26" s="4"/>
      <c r="P26" s="111"/>
      <c r="Q26" s="111"/>
      <c r="R26" s="111"/>
      <c r="S26" s="111"/>
      <c r="T26" s="111"/>
      <c r="U26" s="111"/>
      <c r="V26" s="111"/>
      <c r="W26" s="111"/>
      <c r="X26" s="111"/>
      <c r="Y26" s="111"/>
    </row>
    <row r="27" spans="1:25" ht="37.5" x14ac:dyDescent="0.3">
      <c r="A27" s="92"/>
      <c r="B27" s="4" t="s">
        <v>548</v>
      </c>
      <c r="C27" s="4" t="s">
        <v>2023</v>
      </c>
      <c r="D27" s="4" t="s">
        <v>2024</v>
      </c>
      <c r="E27" s="4"/>
      <c r="F27" s="4"/>
      <c r="G27" s="4" t="s">
        <v>780</v>
      </c>
      <c r="H27" s="4"/>
      <c r="I27" s="4"/>
      <c r="J27" s="5"/>
      <c r="K27" s="4"/>
      <c r="L27" s="5"/>
      <c r="M27" s="5"/>
      <c r="N27" s="5" t="str">
        <f t="shared" si="0"/>
        <v/>
      </c>
      <c r="O27" s="4"/>
      <c r="P27" s="111"/>
      <c r="Q27" s="111"/>
      <c r="R27" s="111"/>
      <c r="S27" s="111"/>
      <c r="T27" s="111"/>
      <c r="U27" s="111"/>
      <c r="V27" s="111"/>
      <c r="W27" s="111"/>
      <c r="X27" s="111"/>
      <c r="Y27" s="111"/>
    </row>
    <row r="28" spans="1:25" ht="37.5" x14ac:dyDescent="0.3">
      <c r="A28" s="92"/>
      <c r="B28" s="4" t="s">
        <v>548</v>
      </c>
      <c r="C28" s="4" t="s">
        <v>2025</v>
      </c>
      <c r="D28" s="4" t="s">
        <v>2026</v>
      </c>
      <c r="E28" s="4"/>
      <c r="F28" s="4"/>
      <c r="G28" s="4" t="s">
        <v>780</v>
      </c>
      <c r="H28" s="4"/>
      <c r="I28" s="4"/>
      <c r="J28" s="5"/>
      <c r="K28" s="4"/>
      <c r="L28" s="5"/>
      <c r="M28" s="5"/>
      <c r="N28" s="5" t="str">
        <f t="shared" si="0"/>
        <v/>
      </c>
      <c r="O28" s="4"/>
      <c r="P28" s="111"/>
      <c r="Q28" s="111"/>
      <c r="R28" s="111"/>
      <c r="S28" s="111"/>
      <c r="T28" s="111"/>
      <c r="U28" s="111"/>
      <c r="V28" s="111"/>
      <c r="W28" s="111"/>
      <c r="X28" s="111"/>
      <c r="Y28" s="111"/>
    </row>
    <row r="29" spans="1:25" ht="37.5" x14ac:dyDescent="0.3">
      <c r="A29" s="92"/>
      <c r="B29" s="4" t="s">
        <v>548</v>
      </c>
      <c r="C29" s="4" t="s">
        <v>2027</v>
      </c>
      <c r="D29" s="4" t="s">
        <v>2028</v>
      </c>
      <c r="E29" s="4" t="s">
        <v>2029</v>
      </c>
      <c r="F29" s="4"/>
      <c r="G29" s="4" t="s">
        <v>809</v>
      </c>
      <c r="H29" s="4"/>
      <c r="I29" s="4"/>
      <c r="J29" s="5"/>
      <c r="K29" s="4"/>
      <c r="L29" s="5"/>
      <c r="M29" s="5"/>
      <c r="N29" s="5" t="str">
        <f t="shared" si="0"/>
        <v/>
      </c>
      <c r="O29" s="4"/>
      <c r="P29" s="111"/>
      <c r="Q29" s="111"/>
      <c r="R29" s="111"/>
      <c r="S29" s="111"/>
      <c r="T29" s="111"/>
      <c r="U29" s="111"/>
      <c r="V29" s="111"/>
      <c r="W29" s="111"/>
      <c r="X29" s="111"/>
      <c r="Y29" s="111"/>
    </row>
    <row r="30" spans="1:25" ht="25" x14ac:dyDescent="0.3">
      <c r="A30" s="92"/>
      <c r="B30" s="4" t="s">
        <v>548</v>
      </c>
      <c r="C30" s="4" t="s">
        <v>2030</v>
      </c>
      <c r="D30" s="4" t="s">
        <v>2031</v>
      </c>
      <c r="E30" s="4" t="s">
        <v>1017</v>
      </c>
      <c r="F30" s="4"/>
      <c r="G30" s="4" t="s">
        <v>809</v>
      </c>
      <c r="H30" s="4"/>
      <c r="I30" s="4"/>
      <c r="J30" s="5"/>
      <c r="K30" s="4"/>
      <c r="L30" s="5"/>
      <c r="M30" s="5"/>
      <c r="N30" s="5" t="str">
        <f t="shared" si="0"/>
        <v/>
      </c>
      <c r="O30" s="4"/>
      <c r="P30" s="111"/>
      <c r="Q30" s="111"/>
      <c r="R30" s="111"/>
      <c r="S30" s="111"/>
      <c r="T30" s="111"/>
      <c r="U30" s="111"/>
      <c r="V30" s="111"/>
      <c r="W30" s="111"/>
      <c r="X30" s="111"/>
      <c r="Y30" s="111"/>
    </row>
    <row r="31" spans="1:25" ht="50" x14ac:dyDescent="0.3">
      <c r="A31" s="92"/>
      <c r="B31" s="4" t="s">
        <v>548</v>
      </c>
      <c r="C31" s="4" t="s">
        <v>2032</v>
      </c>
      <c r="D31" s="4" t="s">
        <v>2033</v>
      </c>
      <c r="E31" s="4"/>
      <c r="F31" s="4"/>
      <c r="G31" s="4" t="s">
        <v>809</v>
      </c>
      <c r="H31" s="4"/>
      <c r="I31" s="4"/>
      <c r="J31" s="5"/>
      <c r="K31" s="4"/>
      <c r="L31" s="5"/>
      <c r="M31" s="5"/>
      <c r="N31" s="5" t="str">
        <f t="shared" si="0"/>
        <v/>
      </c>
      <c r="O31" s="4"/>
      <c r="P31" s="111"/>
      <c r="Q31" s="111"/>
      <c r="R31" s="111"/>
      <c r="S31" s="111"/>
      <c r="T31" s="111"/>
      <c r="U31" s="111"/>
      <c r="V31" s="111"/>
      <c r="W31" s="111"/>
      <c r="X31" s="111"/>
      <c r="Y31" s="111"/>
    </row>
    <row r="32" spans="1:25" ht="25" x14ac:dyDescent="0.3">
      <c r="A32" s="92"/>
      <c r="B32" s="4" t="s">
        <v>548</v>
      </c>
      <c r="C32" s="4" t="s">
        <v>2034</v>
      </c>
      <c r="D32" s="4" t="s">
        <v>2035</v>
      </c>
      <c r="E32" s="4"/>
      <c r="F32" s="4"/>
      <c r="G32" s="4" t="s">
        <v>809</v>
      </c>
      <c r="H32" s="4"/>
      <c r="I32" s="4"/>
      <c r="J32" s="5"/>
      <c r="K32" s="4"/>
      <c r="L32" s="5"/>
      <c r="M32" s="5"/>
      <c r="N32" s="5" t="str">
        <f t="shared" si="0"/>
        <v/>
      </c>
      <c r="O32" s="4"/>
      <c r="P32" s="111"/>
      <c r="Q32" s="111"/>
      <c r="R32" s="111"/>
      <c r="S32" s="111"/>
      <c r="T32" s="111"/>
      <c r="U32" s="111"/>
      <c r="V32" s="111"/>
      <c r="W32" s="111"/>
      <c r="X32" s="111"/>
      <c r="Y32" s="111"/>
    </row>
    <row r="33" spans="1:25" ht="50" x14ac:dyDescent="0.3">
      <c r="A33" s="92" t="s">
        <v>551</v>
      </c>
      <c r="B33" s="4" t="s">
        <v>550</v>
      </c>
      <c r="C33" s="4" t="s">
        <v>2036</v>
      </c>
      <c r="D33" s="4" t="s">
        <v>2037</v>
      </c>
      <c r="E33" s="4"/>
      <c r="F33" s="4"/>
      <c r="G33" s="4" t="s">
        <v>780</v>
      </c>
      <c r="H33" s="4"/>
      <c r="I33" s="4"/>
      <c r="J33" s="5"/>
      <c r="K33" s="4"/>
      <c r="L33" s="5"/>
      <c r="M33" s="5"/>
      <c r="N33" s="5" t="str">
        <f t="shared" si="0"/>
        <v/>
      </c>
      <c r="O33" s="4"/>
      <c r="P33" s="111"/>
      <c r="Q33" s="111"/>
      <c r="R33" s="111"/>
      <c r="S33" s="111"/>
      <c r="T33" s="111"/>
      <c r="U33" s="111"/>
      <c r="V33" s="111"/>
      <c r="W33" s="111"/>
      <c r="X33" s="111"/>
      <c r="Y33" s="111"/>
    </row>
    <row r="34" spans="1:25" ht="50" x14ac:dyDescent="0.3">
      <c r="A34" s="92"/>
      <c r="B34" s="4" t="s">
        <v>550</v>
      </c>
      <c r="C34" s="4" t="s">
        <v>2038</v>
      </c>
      <c r="D34" s="4" t="s">
        <v>2039</v>
      </c>
      <c r="E34" s="4"/>
      <c r="F34" s="4"/>
      <c r="G34" s="4" t="s">
        <v>780</v>
      </c>
      <c r="H34" s="4"/>
      <c r="I34" s="4"/>
      <c r="J34" s="5"/>
      <c r="K34" s="4"/>
      <c r="L34" s="5"/>
      <c r="M34" s="5"/>
      <c r="N34" s="5" t="str">
        <f t="shared" si="0"/>
        <v/>
      </c>
      <c r="O34" s="4"/>
      <c r="P34" s="111"/>
      <c r="Q34" s="111"/>
      <c r="R34" s="111"/>
      <c r="S34" s="111"/>
      <c r="T34" s="111"/>
      <c r="U34" s="111"/>
      <c r="V34" s="111"/>
      <c r="W34" s="111"/>
      <c r="X34" s="111"/>
      <c r="Y34" s="111"/>
    </row>
    <row r="35" spans="1:25" ht="25" x14ac:dyDescent="0.3">
      <c r="A35" s="92"/>
      <c r="B35" s="4" t="s">
        <v>550</v>
      </c>
      <c r="C35" s="4" t="s">
        <v>2040</v>
      </c>
      <c r="D35" s="4" t="s">
        <v>2041</v>
      </c>
      <c r="E35" s="4" t="s">
        <v>1017</v>
      </c>
      <c r="F35" s="4"/>
      <c r="G35" s="4" t="s">
        <v>809</v>
      </c>
      <c r="H35" s="4"/>
      <c r="I35" s="4"/>
      <c r="J35" s="5"/>
      <c r="K35" s="4"/>
      <c r="L35" s="5"/>
      <c r="M35" s="5"/>
      <c r="N35" s="5" t="str">
        <f t="shared" si="0"/>
        <v/>
      </c>
      <c r="O35" s="4"/>
      <c r="P35" s="111"/>
      <c r="Q35" s="111"/>
      <c r="R35" s="111"/>
      <c r="S35" s="111"/>
      <c r="T35" s="111"/>
      <c r="U35" s="111"/>
      <c r="V35" s="111"/>
      <c r="W35" s="111"/>
      <c r="X35" s="111"/>
      <c r="Y35" s="111"/>
    </row>
    <row r="36" spans="1:25" ht="50" x14ac:dyDescent="0.3">
      <c r="A36" s="92"/>
      <c r="B36" s="4" t="s">
        <v>550</v>
      </c>
      <c r="C36" s="4" t="s">
        <v>2042</v>
      </c>
      <c r="D36" s="4" t="s">
        <v>2043</v>
      </c>
      <c r="E36" s="4" t="s">
        <v>3161</v>
      </c>
      <c r="F36" s="4"/>
      <c r="G36" s="4" t="s">
        <v>809</v>
      </c>
      <c r="H36" s="4"/>
      <c r="I36" s="4"/>
      <c r="J36" s="5"/>
      <c r="K36" s="4"/>
      <c r="L36" s="5"/>
      <c r="M36" s="5"/>
      <c r="N36" s="5" t="str">
        <f t="shared" si="0"/>
        <v/>
      </c>
      <c r="O36" s="4"/>
      <c r="P36" s="111"/>
      <c r="Q36" s="111"/>
      <c r="R36" s="111"/>
      <c r="S36" s="111"/>
      <c r="T36" s="111"/>
      <c r="U36" s="111"/>
      <c r="V36" s="111"/>
      <c r="W36" s="111"/>
      <c r="X36" s="111"/>
      <c r="Y36" s="111"/>
    </row>
    <row r="37" spans="1:25" ht="37.5" x14ac:dyDescent="0.3">
      <c r="A37" s="92" t="s">
        <v>553</v>
      </c>
      <c r="B37" s="4" t="s">
        <v>552</v>
      </c>
      <c r="C37" s="4" t="s">
        <v>2044</v>
      </c>
      <c r="D37" s="4" t="s">
        <v>2045</v>
      </c>
      <c r="E37" s="4"/>
      <c r="F37" s="4"/>
      <c r="G37" s="4" t="s">
        <v>780</v>
      </c>
      <c r="H37" s="4"/>
      <c r="I37" s="4"/>
      <c r="J37" s="5"/>
      <c r="K37" s="4"/>
      <c r="L37" s="5"/>
      <c r="M37" s="5"/>
      <c r="N37" s="5" t="str">
        <f t="shared" si="0"/>
        <v/>
      </c>
      <c r="O37" s="4"/>
      <c r="P37" s="111"/>
      <c r="Q37" s="111"/>
      <c r="R37" s="111"/>
      <c r="S37" s="111"/>
      <c r="T37" s="111"/>
      <c r="U37" s="111"/>
      <c r="V37" s="111"/>
      <c r="W37" s="111"/>
      <c r="X37" s="111"/>
      <c r="Y37" s="111"/>
    </row>
    <row r="38" spans="1:25" ht="25" x14ac:dyDescent="0.3">
      <c r="A38" s="92"/>
      <c r="B38" s="4" t="s">
        <v>552</v>
      </c>
      <c r="C38" s="4" t="s">
        <v>2046</v>
      </c>
      <c r="D38" s="4" t="s">
        <v>2047</v>
      </c>
      <c r="E38" s="4"/>
      <c r="F38" s="4"/>
      <c r="G38" s="4" t="s">
        <v>780</v>
      </c>
      <c r="H38" s="4"/>
      <c r="I38" s="4"/>
      <c r="J38" s="5"/>
      <c r="K38" s="4"/>
      <c r="L38" s="5"/>
      <c r="M38" s="5"/>
      <c r="N38" s="5" t="str">
        <f t="shared" si="0"/>
        <v/>
      </c>
      <c r="O38" s="4"/>
      <c r="P38" s="111"/>
      <c r="Q38" s="111"/>
      <c r="R38" s="111"/>
      <c r="S38" s="111"/>
      <c r="T38" s="111"/>
      <c r="U38" s="111"/>
      <c r="V38" s="111"/>
      <c r="W38" s="111"/>
      <c r="X38" s="111"/>
      <c r="Y38" s="111"/>
    </row>
    <row r="39" spans="1:25" ht="50" x14ac:dyDescent="0.3">
      <c r="A39" s="92"/>
      <c r="B39" s="4" t="s">
        <v>552</v>
      </c>
      <c r="C39" s="4" t="s">
        <v>2048</v>
      </c>
      <c r="D39" s="4" t="s">
        <v>2049</v>
      </c>
      <c r="E39" s="4"/>
      <c r="F39" s="4"/>
      <c r="G39" s="4" t="s">
        <v>780</v>
      </c>
      <c r="H39" s="4"/>
      <c r="I39" s="4"/>
      <c r="J39" s="5"/>
      <c r="K39" s="4"/>
      <c r="L39" s="5"/>
      <c r="M39" s="5"/>
      <c r="N39" s="5" t="str">
        <f t="shared" si="0"/>
        <v/>
      </c>
      <c r="O39" s="4"/>
      <c r="P39" s="111"/>
      <c r="Q39" s="111"/>
      <c r="R39" s="111"/>
      <c r="S39" s="111"/>
      <c r="T39" s="111"/>
      <c r="U39" s="111"/>
      <c r="V39" s="111"/>
      <c r="W39" s="111"/>
      <c r="X39" s="111"/>
      <c r="Y39" s="111"/>
    </row>
    <row r="40" spans="1:25" ht="50" x14ac:dyDescent="0.3">
      <c r="A40" s="92" t="s">
        <v>555</v>
      </c>
      <c r="B40" s="4" t="s">
        <v>554</v>
      </c>
      <c r="C40" s="4" t="s">
        <v>2050</v>
      </c>
      <c r="D40" s="4" t="s">
        <v>2051</v>
      </c>
      <c r="E40" s="4"/>
      <c r="F40" s="4"/>
      <c r="G40" s="4" t="s">
        <v>780</v>
      </c>
      <c r="H40" s="4"/>
      <c r="I40" s="4"/>
      <c r="J40" s="5"/>
      <c r="K40" s="4"/>
      <c r="L40" s="5"/>
      <c r="M40" s="5"/>
      <c r="N40" s="5" t="str">
        <f t="shared" si="0"/>
        <v/>
      </c>
      <c r="O40" s="4"/>
      <c r="P40" s="111"/>
      <c r="Q40" s="111"/>
      <c r="R40" s="111"/>
      <c r="S40" s="111"/>
      <c r="T40" s="111"/>
      <c r="U40" s="111"/>
      <c r="V40" s="111"/>
      <c r="W40" s="111"/>
      <c r="X40" s="111"/>
      <c r="Y40" s="111"/>
    </row>
    <row r="41" spans="1:25" ht="50" x14ac:dyDescent="0.3">
      <c r="A41" s="92"/>
      <c r="B41" s="4" t="s">
        <v>554</v>
      </c>
      <c r="C41" s="4" t="s">
        <v>2052</v>
      </c>
      <c r="D41" s="4" t="s">
        <v>2053</v>
      </c>
      <c r="E41" s="4"/>
      <c r="F41" s="4"/>
      <c r="G41" s="4" t="s">
        <v>780</v>
      </c>
      <c r="H41" s="4"/>
      <c r="I41" s="4"/>
      <c r="J41" s="5"/>
      <c r="K41" s="4"/>
      <c r="L41" s="5"/>
      <c r="M41" s="5"/>
      <c r="N41" s="5" t="str">
        <f t="shared" si="0"/>
        <v/>
      </c>
      <c r="O41" s="4"/>
      <c r="P41" s="111"/>
      <c r="Q41" s="111"/>
      <c r="R41" s="111"/>
      <c r="S41" s="111"/>
      <c r="T41" s="111"/>
      <c r="U41" s="111"/>
      <c r="V41" s="111"/>
      <c r="W41" s="111"/>
      <c r="X41" s="111"/>
      <c r="Y41" s="111"/>
    </row>
    <row r="42" spans="1:25" ht="37.5" x14ac:dyDescent="0.3">
      <c r="A42" s="92"/>
      <c r="B42" s="4" t="s">
        <v>554</v>
      </c>
      <c r="C42" s="4" t="s">
        <v>2054</v>
      </c>
      <c r="D42" s="4" t="s">
        <v>2055</v>
      </c>
      <c r="E42" s="4"/>
      <c r="F42" s="4"/>
      <c r="G42" s="4" t="s">
        <v>783</v>
      </c>
      <c r="H42" s="4"/>
      <c r="I42" s="4"/>
      <c r="J42" s="5"/>
      <c r="K42" s="4"/>
      <c r="L42" s="5"/>
      <c r="M42" s="5"/>
      <c r="N42" s="5" t="str">
        <f t="shared" si="0"/>
        <v/>
      </c>
      <c r="O42" s="4"/>
      <c r="P42" s="111"/>
      <c r="Q42" s="111"/>
      <c r="R42" s="111"/>
      <c r="S42" s="111"/>
      <c r="T42" s="111"/>
      <c r="U42" s="111"/>
      <c r="V42" s="111"/>
      <c r="W42" s="111"/>
      <c r="X42" s="111"/>
      <c r="Y42" s="111"/>
    </row>
    <row r="43" spans="1:25" ht="37.5" x14ac:dyDescent="0.3">
      <c r="A43" s="92"/>
      <c r="B43" s="4" t="s">
        <v>554</v>
      </c>
      <c r="C43" s="4" t="s">
        <v>2056</v>
      </c>
      <c r="D43" s="4" t="s">
        <v>2057</v>
      </c>
      <c r="E43" s="4"/>
      <c r="F43" s="4"/>
      <c r="G43" s="4" t="s">
        <v>783</v>
      </c>
      <c r="H43" s="4"/>
      <c r="I43" s="4"/>
      <c r="J43" s="5"/>
      <c r="K43" s="4"/>
      <c r="L43" s="5"/>
      <c r="M43" s="5"/>
      <c r="N43" s="5" t="str">
        <f t="shared" si="0"/>
        <v/>
      </c>
      <c r="O43" s="4"/>
      <c r="P43" s="111"/>
      <c r="Q43" s="111"/>
      <c r="R43" s="111"/>
      <c r="S43" s="111"/>
      <c r="T43" s="111"/>
      <c r="U43" s="111"/>
      <c r="V43" s="111"/>
      <c r="W43" s="111"/>
      <c r="X43" s="111"/>
      <c r="Y43" s="111"/>
    </row>
    <row r="44" spans="1:25" ht="37.5" x14ac:dyDescent="0.3">
      <c r="A44" s="92"/>
      <c r="B44" s="4" t="s">
        <v>554</v>
      </c>
      <c r="C44" s="4" t="s">
        <v>2058</v>
      </c>
      <c r="D44" s="4" t="s">
        <v>2059</v>
      </c>
      <c r="E44" s="4" t="s">
        <v>1227</v>
      </c>
      <c r="F44" s="4" t="s">
        <v>2060</v>
      </c>
      <c r="G44" s="4" t="s">
        <v>809</v>
      </c>
      <c r="H44" s="4"/>
      <c r="I44" s="4"/>
      <c r="J44" s="5"/>
      <c r="K44" s="4"/>
      <c r="L44" s="5"/>
      <c r="M44" s="5"/>
      <c r="N44" s="5" t="str">
        <f t="shared" si="0"/>
        <v/>
      </c>
      <c r="O44" s="4"/>
      <c r="P44" s="111"/>
      <c r="Q44" s="111"/>
      <c r="R44" s="111"/>
      <c r="S44" s="111"/>
      <c r="T44" s="111"/>
      <c r="U44" s="111"/>
      <c r="V44" s="111"/>
      <c r="W44" s="111"/>
      <c r="X44" s="111"/>
      <c r="Y44" s="111"/>
    </row>
    <row r="45" spans="1:25" ht="25" x14ac:dyDescent="0.3">
      <c r="A45" s="92"/>
      <c r="B45" s="4" t="s">
        <v>554</v>
      </c>
      <c r="C45" s="4" t="s">
        <v>2061</v>
      </c>
      <c r="D45" s="4" t="s">
        <v>2062</v>
      </c>
      <c r="E45" s="4"/>
      <c r="F45" s="4"/>
      <c r="G45" s="4" t="s">
        <v>780</v>
      </c>
      <c r="H45" s="4"/>
      <c r="I45" s="4"/>
      <c r="J45" s="5"/>
      <c r="K45" s="4"/>
      <c r="L45" s="5"/>
      <c r="M45" s="5"/>
      <c r="N45" s="5" t="str">
        <f t="shared" si="0"/>
        <v/>
      </c>
      <c r="O45" s="4"/>
      <c r="P45" s="111"/>
      <c r="Q45" s="111"/>
      <c r="R45" s="111"/>
      <c r="S45" s="111"/>
      <c r="T45" s="111"/>
      <c r="U45" s="111"/>
      <c r="V45" s="111"/>
      <c r="W45" s="111"/>
      <c r="X45" s="111"/>
      <c r="Y45" s="111"/>
    </row>
    <row r="46" spans="1:25" ht="62.5" x14ac:dyDescent="0.3">
      <c r="A46" s="92"/>
      <c r="B46" s="4" t="s">
        <v>554</v>
      </c>
      <c r="C46" s="4" t="s">
        <v>2063</v>
      </c>
      <c r="D46" s="4" t="s">
        <v>2064</v>
      </c>
      <c r="E46" s="4"/>
      <c r="F46" s="4"/>
      <c r="G46" s="4" t="s">
        <v>780</v>
      </c>
      <c r="H46" s="4"/>
      <c r="I46" s="4"/>
      <c r="J46" s="5"/>
      <c r="K46" s="4"/>
      <c r="L46" s="5"/>
      <c r="M46" s="5"/>
      <c r="N46" s="5" t="str">
        <f t="shared" si="0"/>
        <v/>
      </c>
      <c r="O46" s="4"/>
      <c r="P46" s="111"/>
      <c r="Q46" s="111"/>
      <c r="R46" s="111"/>
      <c r="S46" s="111"/>
      <c r="T46" s="111"/>
      <c r="U46" s="111"/>
      <c r="V46" s="111"/>
      <c r="W46" s="111"/>
      <c r="X46" s="111"/>
      <c r="Y46" s="111"/>
    </row>
    <row r="47" spans="1:25" ht="25" x14ac:dyDescent="0.3">
      <c r="A47" s="92" t="s">
        <v>557</v>
      </c>
      <c r="B47" s="4" t="s">
        <v>556</v>
      </c>
      <c r="C47" s="4" t="s">
        <v>556</v>
      </c>
      <c r="D47" s="4" t="s">
        <v>2065</v>
      </c>
      <c r="E47" s="4"/>
      <c r="F47" s="4" t="s">
        <v>2823</v>
      </c>
      <c r="G47" s="4" t="s">
        <v>783</v>
      </c>
      <c r="H47" s="4"/>
      <c r="I47" s="4"/>
      <c r="J47" s="5"/>
      <c r="K47" s="4"/>
      <c r="L47" s="5"/>
      <c r="M47" s="5"/>
      <c r="N47" s="5" t="str">
        <f t="shared" si="0"/>
        <v/>
      </c>
      <c r="O47" s="4"/>
      <c r="P47" s="111"/>
      <c r="Q47" s="111"/>
      <c r="R47" s="111"/>
      <c r="S47" s="111"/>
      <c r="T47" s="111"/>
      <c r="U47" s="111"/>
      <c r="V47" s="111"/>
      <c r="W47" s="111"/>
      <c r="X47" s="111"/>
      <c r="Y47" s="111"/>
    </row>
    <row r="48" spans="1:25" ht="25" x14ac:dyDescent="0.3">
      <c r="A48" s="92" t="s">
        <v>559</v>
      </c>
      <c r="B48" s="4" t="s">
        <v>558</v>
      </c>
      <c r="C48" s="4" t="s">
        <v>558</v>
      </c>
      <c r="D48" s="4" t="s">
        <v>2066</v>
      </c>
      <c r="E48" s="4"/>
      <c r="F48" s="4"/>
      <c r="G48" s="4" t="s">
        <v>780</v>
      </c>
      <c r="H48" s="4"/>
      <c r="I48" s="4"/>
      <c r="J48" s="5"/>
      <c r="K48" s="4"/>
      <c r="L48" s="5"/>
      <c r="M48" s="5"/>
      <c r="N48" s="5" t="str">
        <f t="shared" si="0"/>
        <v/>
      </c>
      <c r="O48" s="4"/>
      <c r="P48" s="111"/>
      <c r="Q48" s="111"/>
      <c r="R48" s="111"/>
      <c r="S48" s="111"/>
      <c r="T48" s="111"/>
      <c r="U48" s="111"/>
      <c r="V48" s="111"/>
      <c r="W48" s="111"/>
      <c r="X48" s="111"/>
      <c r="Y48" s="111"/>
    </row>
    <row r="49" spans="1:25" x14ac:dyDescent="0.3">
      <c r="A49" s="4"/>
      <c r="B49" s="4"/>
      <c r="C49" s="4"/>
      <c r="D49" s="4"/>
      <c r="E49" s="4"/>
      <c r="F49" s="4"/>
      <c r="G49" s="4"/>
      <c r="H49" s="4"/>
      <c r="I49" s="4"/>
      <c r="J49" s="5"/>
      <c r="K49" s="4"/>
      <c r="L49" s="5"/>
      <c r="M49" s="5"/>
      <c r="N49" s="5"/>
      <c r="O49" s="4"/>
      <c r="P49" s="111"/>
      <c r="Q49" s="111"/>
      <c r="R49" s="111"/>
      <c r="S49" s="111"/>
      <c r="T49" s="111"/>
      <c r="U49" s="111"/>
      <c r="V49" s="111"/>
      <c r="W49" s="111"/>
      <c r="X49" s="111"/>
      <c r="Y49" s="111"/>
    </row>
    <row r="50" spans="1:25" x14ac:dyDescent="0.3">
      <c r="A50" s="4"/>
      <c r="B50" s="4"/>
      <c r="C50" s="4"/>
      <c r="D50" s="4"/>
      <c r="E50" s="4"/>
      <c r="F50" s="4"/>
      <c r="G50" s="4"/>
      <c r="H50" s="4"/>
      <c r="I50" s="4"/>
      <c r="J50" s="5"/>
      <c r="K50" s="4"/>
      <c r="L50" s="5"/>
      <c r="M50" s="5"/>
      <c r="N50" s="5"/>
      <c r="O50" s="4"/>
      <c r="P50" s="111"/>
      <c r="Q50" s="111"/>
      <c r="R50" s="111"/>
      <c r="S50" s="111"/>
      <c r="T50" s="111"/>
      <c r="U50" s="111"/>
      <c r="V50" s="111"/>
      <c r="W50" s="111"/>
      <c r="X50" s="111"/>
      <c r="Y50" s="111"/>
    </row>
    <row r="51" spans="1:25" x14ac:dyDescent="0.3">
      <c r="A51" s="4"/>
      <c r="B51" s="4"/>
      <c r="C51" s="4"/>
      <c r="D51" s="4"/>
      <c r="E51" s="4"/>
      <c r="F51" s="4"/>
      <c r="G51" s="4"/>
      <c r="H51" s="4"/>
      <c r="I51" s="4"/>
      <c r="J51" s="5"/>
      <c r="K51" s="4"/>
      <c r="L51" s="5"/>
      <c r="M51" s="5"/>
      <c r="N51" s="5"/>
      <c r="O51" s="4"/>
      <c r="P51" s="111"/>
      <c r="Q51" s="111"/>
      <c r="R51" s="111"/>
      <c r="S51" s="111"/>
      <c r="T51" s="111"/>
      <c r="U51" s="111"/>
      <c r="V51" s="111"/>
      <c r="W51" s="111"/>
      <c r="X51" s="111"/>
      <c r="Y51" s="111"/>
    </row>
    <row r="52" spans="1:25" x14ac:dyDescent="0.3">
      <c r="A52" s="4"/>
      <c r="B52" s="4"/>
      <c r="C52" s="4"/>
      <c r="D52" s="4"/>
      <c r="E52" s="4"/>
      <c r="F52" s="4"/>
      <c r="G52" s="4"/>
      <c r="H52" s="4"/>
      <c r="I52" s="4"/>
      <c r="J52" s="5"/>
      <c r="K52" s="4"/>
      <c r="L52" s="5"/>
      <c r="M52" s="5"/>
      <c r="N52" s="5"/>
      <c r="O52" s="4"/>
      <c r="P52" s="111"/>
      <c r="Q52" s="111"/>
      <c r="R52" s="111"/>
      <c r="S52" s="111"/>
      <c r="T52" s="111"/>
      <c r="U52" s="111"/>
      <c r="V52" s="111"/>
      <c r="W52" s="111"/>
      <c r="X52" s="111"/>
      <c r="Y52" s="111"/>
    </row>
    <row r="53" spans="1:25" x14ac:dyDescent="0.3">
      <c r="A53" s="4"/>
      <c r="B53" s="4"/>
      <c r="C53" s="4"/>
      <c r="D53" s="4"/>
      <c r="E53" s="4"/>
      <c r="F53" s="4"/>
      <c r="G53" s="4"/>
      <c r="H53" s="4"/>
      <c r="I53" s="4"/>
      <c r="J53" s="5"/>
      <c r="K53" s="4"/>
      <c r="L53" s="5"/>
      <c r="M53" s="5"/>
      <c r="N53" s="5"/>
      <c r="O53" s="4"/>
      <c r="P53" s="111"/>
      <c r="Q53" s="111"/>
      <c r="R53" s="111"/>
      <c r="S53" s="111"/>
      <c r="T53" s="111"/>
      <c r="U53" s="111"/>
      <c r="V53" s="111"/>
      <c r="W53" s="111"/>
      <c r="X53" s="111"/>
      <c r="Y53" s="111"/>
    </row>
    <row r="54" spans="1:25" x14ac:dyDescent="0.3">
      <c r="A54" s="4"/>
      <c r="B54" s="4"/>
      <c r="C54" s="4"/>
      <c r="D54" s="4"/>
      <c r="E54" s="4"/>
      <c r="F54" s="4"/>
      <c r="G54" s="4"/>
      <c r="H54" s="4"/>
      <c r="I54" s="4"/>
      <c r="J54" s="5"/>
      <c r="K54" s="4"/>
      <c r="L54" s="5"/>
      <c r="M54" s="5"/>
      <c r="N54" s="5"/>
      <c r="O54" s="4"/>
      <c r="P54" s="111"/>
      <c r="Q54" s="111"/>
      <c r="R54" s="111"/>
      <c r="S54" s="111"/>
      <c r="T54" s="111"/>
      <c r="U54" s="111"/>
      <c r="V54" s="111"/>
      <c r="W54" s="111"/>
      <c r="X54" s="111"/>
      <c r="Y54" s="111"/>
    </row>
    <row r="55" spans="1:25" x14ac:dyDescent="0.3">
      <c r="A55" s="4"/>
      <c r="B55" s="4"/>
      <c r="C55" s="4"/>
      <c r="D55" s="4"/>
      <c r="E55" s="4"/>
      <c r="F55" s="4"/>
      <c r="G55" s="4"/>
      <c r="H55" s="4"/>
      <c r="I55" s="4"/>
      <c r="J55" s="5"/>
      <c r="K55" s="4"/>
      <c r="L55" s="5"/>
      <c r="M55" s="5"/>
      <c r="N55" s="5"/>
      <c r="O55" s="4"/>
      <c r="P55" s="111"/>
      <c r="Q55" s="111"/>
      <c r="R55" s="111"/>
      <c r="S55" s="111"/>
      <c r="T55" s="111"/>
      <c r="U55" s="111"/>
      <c r="V55" s="111"/>
      <c r="W55" s="111"/>
      <c r="X55" s="111"/>
      <c r="Y55" s="111"/>
    </row>
    <row r="56" spans="1:25" x14ac:dyDescent="0.3">
      <c r="A56" s="4"/>
      <c r="B56" s="4"/>
      <c r="C56" s="4"/>
      <c r="D56" s="4"/>
      <c r="E56" s="4"/>
      <c r="F56" s="4"/>
      <c r="G56" s="4"/>
      <c r="H56" s="4"/>
      <c r="I56" s="4"/>
      <c r="J56" s="5"/>
      <c r="K56" s="4"/>
      <c r="L56" s="5"/>
      <c r="M56" s="5"/>
      <c r="N56" s="5"/>
      <c r="O56" s="4"/>
      <c r="P56" s="111"/>
      <c r="Q56" s="111"/>
      <c r="R56" s="111"/>
      <c r="S56" s="111"/>
      <c r="T56" s="111"/>
      <c r="U56" s="111"/>
      <c r="V56" s="111"/>
      <c r="W56" s="111"/>
      <c r="X56" s="111"/>
      <c r="Y56" s="111"/>
    </row>
    <row r="57" spans="1:25" x14ac:dyDescent="0.3">
      <c r="A57" s="4"/>
      <c r="B57" s="4"/>
      <c r="C57" s="4"/>
      <c r="D57" s="4"/>
      <c r="E57" s="4"/>
      <c r="F57" s="4"/>
      <c r="G57" s="4"/>
      <c r="H57" s="4"/>
      <c r="I57" s="4"/>
      <c r="J57" s="5"/>
      <c r="K57" s="4"/>
      <c r="L57" s="5"/>
      <c r="M57" s="5"/>
      <c r="N57" s="5"/>
      <c r="O57" s="4"/>
      <c r="P57" s="111"/>
      <c r="Q57" s="111"/>
      <c r="R57" s="111"/>
      <c r="S57" s="111"/>
      <c r="T57" s="111"/>
      <c r="U57" s="111"/>
      <c r="V57" s="111"/>
      <c r="W57" s="111"/>
      <c r="X57" s="111"/>
      <c r="Y57" s="111"/>
    </row>
    <row r="58" spans="1:25" x14ac:dyDescent="0.3">
      <c r="A58" s="4"/>
      <c r="B58" s="4"/>
      <c r="C58" s="4"/>
      <c r="D58" s="4"/>
      <c r="E58" s="4"/>
      <c r="F58" s="4"/>
      <c r="G58" s="4"/>
      <c r="H58" s="4"/>
      <c r="I58" s="4"/>
      <c r="J58" s="5"/>
      <c r="K58" s="4"/>
      <c r="L58" s="5"/>
      <c r="M58" s="5"/>
      <c r="N58" s="5"/>
      <c r="O58" s="4"/>
      <c r="P58" s="111"/>
      <c r="Q58" s="111"/>
      <c r="R58" s="111"/>
      <c r="S58" s="111"/>
      <c r="T58" s="111"/>
      <c r="U58" s="111"/>
      <c r="V58" s="111"/>
      <c r="W58" s="111"/>
      <c r="X58" s="111"/>
      <c r="Y58" s="111"/>
    </row>
    <row r="59" spans="1:25" x14ac:dyDescent="0.3">
      <c r="A59" s="4"/>
      <c r="B59" s="4"/>
      <c r="C59" s="4"/>
      <c r="D59" s="4"/>
      <c r="E59" s="4"/>
      <c r="F59" s="4"/>
      <c r="G59" s="4"/>
      <c r="H59" s="4"/>
      <c r="I59" s="4"/>
      <c r="J59" s="5"/>
      <c r="K59" s="4"/>
      <c r="L59" s="5"/>
      <c r="M59" s="5"/>
      <c r="N59" s="5"/>
      <c r="O59" s="4"/>
      <c r="P59" s="111"/>
      <c r="Q59" s="111"/>
      <c r="R59" s="111"/>
      <c r="S59" s="111"/>
      <c r="T59" s="111"/>
      <c r="U59" s="111"/>
      <c r="V59" s="111"/>
      <c r="W59" s="111"/>
      <c r="X59" s="111"/>
      <c r="Y59" s="111"/>
    </row>
    <row r="60" spans="1:25" x14ac:dyDescent="0.3">
      <c r="A60" s="4"/>
      <c r="B60" s="4"/>
      <c r="C60" s="4"/>
      <c r="D60" s="4"/>
      <c r="E60" s="4"/>
      <c r="F60" s="4"/>
      <c r="G60" s="4"/>
      <c r="H60" s="4"/>
      <c r="I60" s="4"/>
      <c r="J60" s="5"/>
      <c r="K60" s="4"/>
      <c r="L60" s="5"/>
      <c r="M60" s="5"/>
      <c r="N60" s="5"/>
      <c r="O60" s="4"/>
      <c r="P60" s="111"/>
      <c r="Q60" s="111"/>
      <c r="R60" s="111"/>
      <c r="S60" s="111"/>
      <c r="T60" s="111"/>
      <c r="U60" s="111"/>
      <c r="V60" s="111"/>
      <c r="W60" s="111"/>
      <c r="X60" s="111"/>
      <c r="Y60" s="111"/>
    </row>
    <row r="61" spans="1:25" x14ac:dyDescent="0.3">
      <c r="A61" s="4"/>
      <c r="B61" s="4"/>
      <c r="C61" s="4"/>
      <c r="D61" s="4"/>
      <c r="E61" s="4"/>
      <c r="F61" s="4"/>
      <c r="G61" s="4"/>
      <c r="H61" s="4"/>
      <c r="I61" s="4"/>
      <c r="J61" s="5"/>
      <c r="K61" s="4"/>
      <c r="L61" s="5"/>
      <c r="M61" s="5"/>
      <c r="N61" s="5"/>
      <c r="O61" s="4"/>
      <c r="P61" s="111"/>
      <c r="Q61" s="111"/>
      <c r="R61" s="111"/>
      <c r="S61" s="111"/>
      <c r="T61" s="111"/>
      <c r="U61" s="111"/>
      <c r="V61" s="111"/>
      <c r="W61" s="111"/>
      <c r="X61" s="111"/>
      <c r="Y61" s="111"/>
    </row>
    <row r="62" spans="1:25" x14ac:dyDescent="0.3">
      <c r="A62" s="4"/>
      <c r="B62" s="4"/>
      <c r="C62" s="4"/>
      <c r="D62" s="4"/>
      <c r="E62" s="4"/>
      <c r="F62" s="4"/>
      <c r="G62" s="4"/>
      <c r="H62" s="4"/>
      <c r="I62" s="4"/>
      <c r="J62" s="5"/>
      <c r="K62" s="4"/>
      <c r="L62" s="5"/>
      <c r="M62" s="5"/>
      <c r="N62" s="5"/>
      <c r="O62" s="4"/>
      <c r="P62" s="111"/>
      <c r="Q62" s="111"/>
      <c r="R62" s="111"/>
      <c r="S62" s="111"/>
      <c r="T62" s="111"/>
      <c r="U62" s="111"/>
      <c r="V62" s="111"/>
      <c r="W62" s="111"/>
      <c r="X62" s="111"/>
      <c r="Y62" s="111"/>
    </row>
    <row r="63" spans="1:25" x14ac:dyDescent="0.3">
      <c r="A63" s="4"/>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4"/>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4"/>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4"/>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4"/>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4"/>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4"/>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4"/>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4"/>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4"/>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4"/>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4"/>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4"/>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4"/>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4"/>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sheetData>
  <autoFilter ref="A1:O48" xr:uid="{00000000-0009-0000-0000-00000E000000}"/>
  <conditionalFormatting sqref="B2:O48">
    <cfRule type="expression" dxfId="6" priority="1">
      <formula>MOD(ROW(),2)=1</formula>
    </cfRule>
  </conditionalFormatting>
  <dataValidations count="2">
    <dataValidation type="list" allowBlank="1" showErrorMessage="1" sqref="J2:J48" xr:uid="{00000000-0002-0000-0E00-000000000000}">
      <formula1>"Satisfied,Other than Satisfied,Not Applicable"</formula1>
    </dataValidation>
    <dataValidation type="list" allowBlank="1" showErrorMessage="1" sqref="L2:M48" xr:uid="{00000000-0002-0000-0E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1001"/>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37.5" x14ac:dyDescent="0.3">
      <c r="A2" s="92" t="s">
        <v>139</v>
      </c>
      <c r="B2" s="2" t="s">
        <v>561</v>
      </c>
      <c r="C2" s="2" t="s">
        <v>2067</v>
      </c>
      <c r="D2" s="2" t="s">
        <v>2068</v>
      </c>
      <c r="E2" s="2" t="s">
        <v>779</v>
      </c>
      <c r="F2" s="2"/>
      <c r="G2" s="2" t="s">
        <v>780</v>
      </c>
      <c r="H2" s="2"/>
      <c r="I2" s="2"/>
      <c r="J2" s="3"/>
      <c r="K2" s="2"/>
      <c r="L2" s="3"/>
      <c r="M2" s="3"/>
      <c r="N2" s="3" t="str">
        <f t="shared" ref="N2:N37" si="0">IF(OR(L2="",M2=""),"",
IF(OR(L2="Low",M2="Low"),"Low",
IF(OR(L2="Moderate",M2="Moderate"),"Moderate",
"High")))</f>
        <v/>
      </c>
      <c r="O2" s="2"/>
      <c r="P2" s="111"/>
      <c r="Q2" s="111"/>
      <c r="R2" s="111"/>
      <c r="S2" s="111"/>
      <c r="T2" s="111"/>
      <c r="U2" s="111"/>
      <c r="V2" s="111"/>
      <c r="W2" s="111"/>
      <c r="X2" s="111"/>
      <c r="Y2" s="111"/>
    </row>
    <row r="3" spans="1:25" ht="62.5" x14ac:dyDescent="0.3">
      <c r="A3" s="92"/>
      <c r="B3" s="4" t="s">
        <v>561</v>
      </c>
      <c r="C3" s="4" t="s">
        <v>2069</v>
      </c>
      <c r="D3" s="4" t="s">
        <v>2070</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561</v>
      </c>
      <c r="C4" s="4" t="s">
        <v>2071</v>
      </c>
      <c r="D4" s="4" t="s">
        <v>2072</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561</v>
      </c>
      <c r="C5" s="4" t="s">
        <v>2073</v>
      </c>
      <c r="D5" s="4" t="s">
        <v>2074</v>
      </c>
      <c r="E5" s="4"/>
      <c r="F5" s="4"/>
      <c r="G5" s="4" t="s">
        <v>783</v>
      </c>
      <c r="H5" s="4"/>
      <c r="I5" s="4"/>
      <c r="J5" s="5"/>
      <c r="K5" s="4"/>
      <c r="L5" s="5"/>
      <c r="M5" s="5"/>
      <c r="N5" s="5" t="str">
        <f t="shared" si="0"/>
        <v/>
      </c>
      <c r="O5" s="4"/>
      <c r="P5" s="111"/>
      <c r="Q5" s="111"/>
      <c r="R5" s="111"/>
      <c r="S5" s="111"/>
      <c r="T5" s="111"/>
      <c r="U5" s="111"/>
      <c r="V5" s="111"/>
      <c r="W5" s="111"/>
      <c r="X5" s="111"/>
      <c r="Y5" s="111"/>
    </row>
    <row r="6" spans="1:25" ht="37.5" x14ac:dyDescent="0.3">
      <c r="A6" s="92"/>
      <c r="B6" s="4" t="s">
        <v>561</v>
      </c>
      <c r="C6" s="4" t="s">
        <v>2075</v>
      </c>
      <c r="D6" s="4" t="s">
        <v>2076</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2"/>
      <c r="B7" s="4" t="s">
        <v>561</v>
      </c>
      <c r="C7" s="4" t="s">
        <v>2077</v>
      </c>
      <c r="D7" s="4" t="s">
        <v>2078</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37.5" x14ac:dyDescent="0.3">
      <c r="A8" s="92"/>
      <c r="B8" s="4" t="s">
        <v>561</v>
      </c>
      <c r="C8" s="4" t="s">
        <v>2079</v>
      </c>
      <c r="D8" s="4" t="s">
        <v>2080</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25" x14ac:dyDescent="0.3">
      <c r="A9" s="92" t="s">
        <v>563</v>
      </c>
      <c r="B9" s="4" t="s">
        <v>562</v>
      </c>
      <c r="C9" s="4" t="s">
        <v>2081</v>
      </c>
      <c r="D9" s="4" t="s">
        <v>2082</v>
      </c>
      <c r="E9" s="4"/>
      <c r="F9" s="4"/>
      <c r="G9" s="4" t="s">
        <v>780</v>
      </c>
      <c r="H9" s="4"/>
      <c r="I9" s="4"/>
      <c r="J9" s="5"/>
      <c r="K9" s="4"/>
      <c r="L9" s="5"/>
      <c r="M9" s="5"/>
      <c r="N9" s="5" t="str">
        <f t="shared" si="0"/>
        <v/>
      </c>
      <c r="O9" s="4"/>
      <c r="P9" s="111"/>
      <c r="Q9" s="111"/>
      <c r="R9" s="111"/>
      <c r="S9" s="111"/>
      <c r="T9" s="111"/>
      <c r="U9" s="111"/>
      <c r="V9" s="111"/>
      <c r="W9" s="111"/>
      <c r="X9" s="111"/>
      <c r="Y9" s="111"/>
    </row>
    <row r="10" spans="1:25" ht="25" x14ac:dyDescent="0.3">
      <c r="A10" s="92"/>
      <c r="B10" s="4" t="s">
        <v>562</v>
      </c>
      <c r="C10" s="4" t="s">
        <v>2083</v>
      </c>
      <c r="D10" s="4" t="s">
        <v>2084</v>
      </c>
      <c r="E10" s="4"/>
      <c r="F10" s="4"/>
      <c r="G10" s="4" t="s">
        <v>780</v>
      </c>
      <c r="H10" s="4"/>
      <c r="I10" s="4"/>
      <c r="J10" s="5"/>
      <c r="K10" s="4"/>
      <c r="L10" s="5"/>
      <c r="M10" s="5"/>
      <c r="N10" s="5" t="str">
        <f t="shared" si="0"/>
        <v/>
      </c>
      <c r="O10" s="4"/>
      <c r="P10" s="111"/>
      <c r="Q10" s="111"/>
      <c r="R10" s="111"/>
      <c r="S10" s="111"/>
      <c r="T10" s="111"/>
      <c r="U10" s="111"/>
      <c r="V10" s="111"/>
      <c r="W10" s="111"/>
      <c r="X10" s="111"/>
      <c r="Y10" s="111"/>
    </row>
    <row r="11" spans="1:25" ht="25" x14ac:dyDescent="0.3">
      <c r="A11" s="92"/>
      <c r="B11" s="4" t="s">
        <v>562</v>
      </c>
      <c r="C11" s="4" t="s">
        <v>2085</v>
      </c>
      <c r="D11" s="4" t="s">
        <v>2086</v>
      </c>
      <c r="E11" s="4" t="s">
        <v>1017</v>
      </c>
      <c r="F11" s="4"/>
      <c r="G11" s="4" t="s">
        <v>809</v>
      </c>
      <c r="H11" s="4"/>
      <c r="I11" s="4"/>
      <c r="J11" s="5"/>
      <c r="K11" s="4"/>
      <c r="L11" s="5"/>
      <c r="M11" s="5"/>
      <c r="N11" s="5" t="str">
        <f t="shared" si="0"/>
        <v/>
      </c>
      <c r="O11" s="4"/>
      <c r="P11" s="111"/>
      <c r="Q11" s="111"/>
      <c r="R11" s="111"/>
      <c r="S11" s="111"/>
      <c r="T11" s="111"/>
      <c r="U11" s="111"/>
      <c r="V11" s="111"/>
      <c r="W11" s="111"/>
      <c r="X11" s="111"/>
      <c r="Y11" s="111"/>
    </row>
    <row r="12" spans="1:25" ht="25" x14ac:dyDescent="0.3">
      <c r="A12" s="92" t="s">
        <v>565</v>
      </c>
      <c r="B12" s="4" t="s">
        <v>564</v>
      </c>
      <c r="C12" s="4" t="s">
        <v>2087</v>
      </c>
      <c r="D12" s="4" t="s">
        <v>2088</v>
      </c>
      <c r="E12" s="4"/>
      <c r="F12" s="4"/>
      <c r="G12" s="4" t="s">
        <v>780</v>
      </c>
      <c r="H12" s="4"/>
      <c r="I12" s="4"/>
      <c r="J12" s="5"/>
      <c r="K12" s="4"/>
      <c r="L12" s="5"/>
      <c r="M12" s="5"/>
      <c r="N12" s="5" t="str">
        <f t="shared" si="0"/>
        <v/>
      </c>
      <c r="O12" s="4"/>
      <c r="P12" s="111"/>
      <c r="Q12" s="111"/>
      <c r="R12" s="111"/>
      <c r="S12" s="111"/>
      <c r="T12" s="111"/>
      <c r="U12" s="111"/>
      <c r="V12" s="111"/>
      <c r="W12" s="111"/>
      <c r="X12" s="111"/>
      <c r="Y12" s="111"/>
    </row>
    <row r="13" spans="1:25" ht="162.5" x14ac:dyDescent="0.3">
      <c r="A13" s="92"/>
      <c r="B13" s="4" t="s">
        <v>564</v>
      </c>
      <c r="C13" s="4" t="s">
        <v>2089</v>
      </c>
      <c r="D13" s="4" t="s">
        <v>2090</v>
      </c>
      <c r="E13" s="4" t="s">
        <v>2091</v>
      </c>
      <c r="F13" s="4"/>
      <c r="G13" s="4" t="s">
        <v>780</v>
      </c>
      <c r="H13" s="4"/>
      <c r="I13" s="4"/>
      <c r="J13" s="5"/>
      <c r="K13" s="4"/>
      <c r="L13" s="5"/>
      <c r="M13" s="5"/>
      <c r="N13" s="5" t="str">
        <f t="shared" si="0"/>
        <v/>
      </c>
      <c r="O13" s="4"/>
      <c r="P13" s="111"/>
      <c r="Q13" s="111"/>
      <c r="R13" s="111"/>
      <c r="S13" s="111"/>
      <c r="T13" s="111"/>
      <c r="U13" s="111"/>
      <c r="V13" s="111"/>
      <c r="W13" s="111"/>
      <c r="X13" s="111"/>
      <c r="Y13" s="111"/>
    </row>
    <row r="14" spans="1:25" ht="50" x14ac:dyDescent="0.3">
      <c r="A14" s="92" t="s">
        <v>2092</v>
      </c>
      <c r="B14" s="4" t="s">
        <v>566</v>
      </c>
      <c r="C14" s="4" t="s">
        <v>2093</v>
      </c>
      <c r="D14" s="4" t="s">
        <v>2094</v>
      </c>
      <c r="E14" s="4"/>
      <c r="F14" s="4"/>
      <c r="G14" s="4" t="s">
        <v>780</v>
      </c>
      <c r="H14" s="4"/>
      <c r="I14" s="4"/>
      <c r="J14" s="5"/>
      <c r="K14" s="4"/>
      <c r="L14" s="5"/>
      <c r="M14" s="5"/>
      <c r="N14" s="5" t="str">
        <f t="shared" si="0"/>
        <v/>
      </c>
      <c r="O14" s="4"/>
      <c r="P14" s="111"/>
      <c r="Q14" s="111"/>
      <c r="R14" s="111"/>
      <c r="S14" s="111"/>
      <c r="T14" s="111"/>
      <c r="U14" s="111"/>
      <c r="V14" s="111"/>
      <c r="W14" s="111"/>
      <c r="X14" s="111"/>
      <c r="Y14" s="111"/>
    </row>
    <row r="15" spans="1:25" ht="50" x14ac:dyDescent="0.3">
      <c r="A15" s="92"/>
      <c r="B15" s="4" t="s">
        <v>566</v>
      </c>
      <c r="C15" s="4" t="s">
        <v>2095</v>
      </c>
      <c r="D15" s="4" t="s">
        <v>2096</v>
      </c>
      <c r="E15" s="4" t="s">
        <v>2097</v>
      </c>
      <c r="F15" s="4"/>
      <c r="G15" s="4" t="s">
        <v>780</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2" t="s">
        <v>569</v>
      </c>
      <c r="B16" s="4" t="s">
        <v>568</v>
      </c>
      <c r="C16" s="4" t="s">
        <v>2098</v>
      </c>
      <c r="D16" s="4" t="s">
        <v>2099</v>
      </c>
      <c r="E16" s="4" t="s">
        <v>3162</v>
      </c>
      <c r="F16" s="4"/>
      <c r="G16" s="4" t="s">
        <v>835</v>
      </c>
      <c r="H16" s="4"/>
      <c r="I16" s="4"/>
      <c r="J16" s="5"/>
      <c r="K16" s="4"/>
      <c r="L16" s="5"/>
      <c r="M16" s="5"/>
      <c r="N16" s="5" t="str">
        <f t="shared" si="0"/>
        <v/>
      </c>
      <c r="O16" s="4"/>
      <c r="P16" s="111"/>
      <c r="Q16" s="111"/>
      <c r="R16" s="111"/>
      <c r="S16" s="111"/>
      <c r="T16" s="111"/>
      <c r="U16" s="111"/>
      <c r="V16" s="111"/>
      <c r="W16" s="111"/>
      <c r="X16" s="111"/>
      <c r="Y16" s="111"/>
    </row>
    <row r="17" spans="1:25" ht="25" x14ac:dyDescent="0.3">
      <c r="A17" s="92"/>
      <c r="B17" s="4" t="s">
        <v>568</v>
      </c>
      <c r="C17" s="4" t="s">
        <v>2100</v>
      </c>
      <c r="D17" s="4" t="s">
        <v>2101</v>
      </c>
      <c r="E17" s="4"/>
      <c r="F17" s="4"/>
      <c r="G17" s="4" t="s">
        <v>835</v>
      </c>
      <c r="H17" s="4"/>
      <c r="I17" s="4"/>
      <c r="J17" s="5"/>
      <c r="K17" s="4"/>
      <c r="L17" s="5"/>
      <c r="M17" s="5"/>
      <c r="N17" s="5" t="str">
        <f t="shared" si="0"/>
        <v/>
      </c>
      <c r="O17" s="4"/>
      <c r="P17" s="111"/>
      <c r="Q17" s="111"/>
      <c r="R17" s="111"/>
      <c r="S17" s="111"/>
      <c r="T17" s="111"/>
      <c r="U17" s="111"/>
      <c r="V17" s="111"/>
      <c r="W17" s="111"/>
      <c r="X17" s="111"/>
      <c r="Y17" s="111"/>
    </row>
    <row r="18" spans="1:25" ht="37.5" x14ac:dyDescent="0.3">
      <c r="A18" s="92"/>
      <c r="B18" s="4" t="s">
        <v>568</v>
      </c>
      <c r="C18" s="4" t="s">
        <v>2102</v>
      </c>
      <c r="D18" s="4" t="s">
        <v>2103</v>
      </c>
      <c r="E18" s="4" t="s">
        <v>2104</v>
      </c>
      <c r="F18" s="4"/>
      <c r="G18" s="4" t="s">
        <v>809</v>
      </c>
      <c r="H18" s="4"/>
      <c r="I18" s="4"/>
      <c r="J18" s="5"/>
      <c r="K18" s="4"/>
      <c r="L18" s="5"/>
      <c r="M18" s="5"/>
      <c r="N18" s="5" t="str">
        <f t="shared" si="0"/>
        <v/>
      </c>
      <c r="O18" s="4"/>
      <c r="P18" s="111"/>
      <c r="Q18" s="111"/>
      <c r="R18" s="111"/>
      <c r="S18" s="111"/>
      <c r="T18" s="111"/>
      <c r="U18" s="111"/>
      <c r="V18" s="111"/>
      <c r="W18" s="111"/>
      <c r="X18" s="111"/>
      <c r="Y18" s="111"/>
    </row>
    <row r="19" spans="1:25" ht="37.5" x14ac:dyDescent="0.3">
      <c r="A19" s="92"/>
      <c r="B19" s="4" t="s">
        <v>568</v>
      </c>
      <c r="C19" s="4" t="s">
        <v>2105</v>
      </c>
      <c r="D19" s="4" t="s">
        <v>2106</v>
      </c>
      <c r="E19" s="4"/>
      <c r="F19" s="4"/>
      <c r="G19" s="4" t="s">
        <v>780</v>
      </c>
      <c r="H19" s="4"/>
      <c r="I19" s="4"/>
      <c r="J19" s="5"/>
      <c r="K19" s="4"/>
      <c r="L19" s="5"/>
      <c r="M19" s="5"/>
      <c r="N19" s="5" t="str">
        <f t="shared" si="0"/>
        <v/>
      </c>
      <c r="O19" s="4"/>
      <c r="P19" s="111"/>
      <c r="Q19" s="111"/>
      <c r="R19" s="111"/>
      <c r="S19" s="111"/>
      <c r="T19" s="111"/>
      <c r="U19" s="111"/>
      <c r="V19" s="111"/>
      <c r="W19" s="111"/>
      <c r="X19" s="111"/>
      <c r="Y19" s="111"/>
    </row>
    <row r="20" spans="1:25" ht="37.5" x14ac:dyDescent="0.3">
      <c r="A20" s="92"/>
      <c r="B20" s="4" t="s">
        <v>568</v>
      </c>
      <c r="C20" s="4" t="s">
        <v>2107</v>
      </c>
      <c r="D20" s="4" t="s">
        <v>2108</v>
      </c>
      <c r="E20" s="4"/>
      <c r="F20" s="4"/>
      <c r="G20" s="4" t="s">
        <v>809</v>
      </c>
      <c r="H20" s="4"/>
      <c r="I20" s="4"/>
      <c r="J20" s="5"/>
      <c r="K20" s="4"/>
      <c r="L20" s="5"/>
      <c r="M20" s="5"/>
      <c r="N20" s="5" t="str">
        <f t="shared" si="0"/>
        <v/>
      </c>
      <c r="O20" s="4"/>
      <c r="P20" s="111"/>
      <c r="Q20" s="111"/>
      <c r="R20" s="111"/>
      <c r="S20" s="111"/>
      <c r="T20" s="111"/>
      <c r="U20" s="111"/>
      <c r="V20" s="111"/>
      <c r="W20" s="111"/>
      <c r="X20" s="111"/>
      <c r="Y20" s="111"/>
    </row>
    <row r="21" spans="1:25" ht="50" x14ac:dyDescent="0.3">
      <c r="A21" s="92" t="s">
        <v>3165</v>
      </c>
      <c r="B21" s="4" t="s">
        <v>3163</v>
      </c>
      <c r="C21" s="4" t="s">
        <v>3164</v>
      </c>
      <c r="D21" s="4" t="s">
        <v>3167</v>
      </c>
      <c r="E21" s="4" t="s">
        <v>3166</v>
      </c>
      <c r="F21" s="4"/>
      <c r="G21" s="4" t="s">
        <v>809</v>
      </c>
      <c r="H21" s="4"/>
      <c r="I21" s="4"/>
      <c r="J21" s="5"/>
      <c r="K21" s="4"/>
      <c r="L21" s="5"/>
      <c r="M21" s="5"/>
      <c r="N21" s="5" t="str">
        <f t="shared" si="0"/>
        <v/>
      </c>
      <c r="O21" s="4"/>
      <c r="P21" s="111"/>
      <c r="Q21" s="111"/>
      <c r="R21" s="111"/>
      <c r="S21" s="111"/>
      <c r="T21" s="111"/>
      <c r="U21" s="111"/>
      <c r="V21" s="111"/>
      <c r="W21" s="111"/>
      <c r="X21" s="111"/>
      <c r="Y21" s="111"/>
    </row>
    <row r="22" spans="1:25" ht="50" x14ac:dyDescent="0.3">
      <c r="A22" s="92" t="s">
        <v>571</v>
      </c>
      <c r="B22" s="4" t="s">
        <v>570</v>
      </c>
      <c r="C22" s="4" t="s">
        <v>2109</v>
      </c>
      <c r="D22" s="4" t="s">
        <v>2110</v>
      </c>
      <c r="E22" s="4"/>
      <c r="F22" s="4"/>
      <c r="G22" s="4" t="s">
        <v>780</v>
      </c>
      <c r="H22" s="4"/>
      <c r="I22" s="4"/>
      <c r="J22" s="5"/>
      <c r="K22" s="4"/>
      <c r="L22" s="5"/>
      <c r="M22" s="5"/>
      <c r="N22" s="5" t="str">
        <f t="shared" si="0"/>
        <v/>
      </c>
      <c r="O22" s="4"/>
      <c r="P22" s="111"/>
      <c r="Q22" s="111"/>
      <c r="R22" s="111"/>
      <c r="S22" s="111"/>
      <c r="T22" s="111"/>
      <c r="U22" s="111"/>
      <c r="V22" s="111"/>
      <c r="W22" s="111"/>
      <c r="X22" s="111"/>
      <c r="Y22" s="111"/>
    </row>
    <row r="23" spans="1:25" ht="37.5" x14ac:dyDescent="0.3">
      <c r="A23" s="92"/>
      <c r="B23" s="4" t="s">
        <v>570</v>
      </c>
      <c r="C23" s="4" t="s">
        <v>2111</v>
      </c>
      <c r="D23" s="4" t="s">
        <v>2112</v>
      </c>
      <c r="E23" s="4" t="s">
        <v>2113</v>
      </c>
      <c r="F23" s="4"/>
      <c r="G23" s="4" t="s">
        <v>809</v>
      </c>
      <c r="H23" s="4"/>
      <c r="I23" s="4"/>
      <c r="J23" s="5"/>
      <c r="K23" s="4"/>
      <c r="L23" s="5"/>
      <c r="M23" s="5"/>
      <c r="N23" s="5" t="str">
        <f t="shared" si="0"/>
        <v/>
      </c>
      <c r="O23" s="4"/>
      <c r="P23" s="111"/>
      <c r="Q23" s="111"/>
      <c r="R23" s="111"/>
      <c r="S23" s="111"/>
      <c r="T23" s="111"/>
      <c r="U23" s="111"/>
      <c r="V23" s="111"/>
      <c r="W23" s="111"/>
      <c r="X23" s="111"/>
      <c r="Y23" s="111"/>
    </row>
    <row r="24" spans="1:25" ht="37.5" x14ac:dyDescent="0.3">
      <c r="A24" s="92"/>
      <c r="B24" s="4" t="s">
        <v>570</v>
      </c>
      <c r="C24" s="4" t="s">
        <v>2114</v>
      </c>
      <c r="D24" s="4" t="s">
        <v>2115</v>
      </c>
      <c r="E24" s="4"/>
      <c r="F24" s="4"/>
      <c r="G24" s="4" t="s">
        <v>835</v>
      </c>
      <c r="H24" s="4"/>
      <c r="I24" s="4"/>
      <c r="J24" s="5"/>
      <c r="K24" s="4"/>
      <c r="L24" s="5"/>
      <c r="M24" s="5"/>
      <c r="N24" s="5" t="str">
        <f t="shared" si="0"/>
        <v/>
      </c>
      <c r="O24" s="4"/>
      <c r="P24" s="111"/>
      <c r="Q24" s="111"/>
      <c r="R24" s="111"/>
      <c r="S24" s="111"/>
      <c r="T24" s="111"/>
      <c r="U24" s="111"/>
      <c r="V24" s="111"/>
      <c r="W24" s="111"/>
      <c r="X24" s="111"/>
      <c r="Y24" s="111"/>
    </row>
    <row r="25" spans="1:25" ht="37.5" x14ac:dyDescent="0.3">
      <c r="A25" s="92"/>
      <c r="B25" s="4" t="s">
        <v>570</v>
      </c>
      <c r="C25" s="4" t="s">
        <v>2116</v>
      </c>
      <c r="D25" s="4" t="s">
        <v>2117</v>
      </c>
      <c r="E25" s="4" t="s">
        <v>2118</v>
      </c>
      <c r="F25" s="4"/>
      <c r="G25" s="4" t="s">
        <v>809</v>
      </c>
      <c r="H25" s="4"/>
      <c r="I25" s="4"/>
      <c r="J25" s="5"/>
      <c r="K25" s="4"/>
      <c r="L25" s="5"/>
      <c r="M25" s="5"/>
      <c r="N25" s="5" t="str">
        <f t="shared" si="0"/>
        <v/>
      </c>
      <c r="O25" s="4"/>
      <c r="P25" s="111"/>
      <c r="Q25" s="111"/>
      <c r="R25" s="111"/>
      <c r="S25" s="111"/>
      <c r="T25" s="111"/>
      <c r="U25" s="111"/>
      <c r="V25" s="111"/>
      <c r="W25" s="111"/>
      <c r="X25" s="111"/>
      <c r="Y25" s="111"/>
    </row>
    <row r="26" spans="1:25" ht="25" x14ac:dyDescent="0.3">
      <c r="A26" s="92" t="s">
        <v>573</v>
      </c>
      <c r="B26" s="4" t="s">
        <v>572</v>
      </c>
      <c r="C26" s="4" t="s">
        <v>2119</v>
      </c>
      <c r="D26" s="4" t="s">
        <v>2120</v>
      </c>
      <c r="E26" s="4"/>
      <c r="F26" s="4"/>
      <c r="G26" s="4" t="s">
        <v>783</v>
      </c>
      <c r="H26" s="4"/>
      <c r="I26" s="4"/>
      <c r="J26" s="5"/>
      <c r="K26" s="4"/>
      <c r="L26" s="5"/>
      <c r="M26" s="5"/>
      <c r="N26" s="5" t="str">
        <f t="shared" si="0"/>
        <v/>
      </c>
      <c r="O26" s="4"/>
      <c r="P26" s="111"/>
      <c r="Q26" s="111"/>
      <c r="R26" s="111"/>
      <c r="S26" s="111"/>
      <c r="T26" s="111"/>
      <c r="U26" s="111"/>
      <c r="V26" s="111"/>
      <c r="W26" s="111"/>
      <c r="X26" s="111"/>
      <c r="Y26" s="111"/>
    </row>
    <row r="27" spans="1:25" ht="25" x14ac:dyDescent="0.3">
      <c r="A27" s="92"/>
      <c r="B27" s="4" t="s">
        <v>572</v>
      </c>
      <c r="C27" s="4" t="s">
        <v>2121</v>
      </c>
      <c r="D27" s="4" t="s">
        <v>2122</v>
      </c>
      <c r="E27" s="4" t="s">
        <v>1017</v>
      </c>
      <c r="F27" s="4"/>
      <c r="G27" s="4" t="s">
        <v>780</v>
      </c>
      <c r="H27" s="4"/>
      <c r="I27" s="4"/>
      <c r="J27" s="5"/>
      <c r="K27" s="4"/>
      <c r="L27" s="5"/>
      <c r="M27" s="5"/>
      <c r="N27" s="5" t="str">
        <f t="shared" si="0"/>
        <v/>
      </c>
      <c r="O27" s="4"/>
      <c r="P27" s="111"/>
      <c r="Q27" s="111"/>
      <c r="R27" s="111"/>
      <c r="S27" s="111"/>
      <c r="T27" s="111"/>
      <c r="U27" s="111"/>
      <c r="V27" s="111"/>
      <c r="W27" s="111"/>
      <c r="X27" s="111"/>
      <c r="Y27" s="111"/>
    </row>
    <row r="28" spans="1:25" ht="37.5" x14ac:dyDescent="0.3">
      <c r="A28" s="92"/>
      <c r="B28" s="4" t="s">
        <v>572</v>
      </c>
      <c r="C28" s="4" t="s">
        <v>2123</v>
      </c>
      <c r="D28" s="4" t="s">
        <v>2124</v>
      </c>
      <c r="E28" s="4"/>
      <c r="F28" s="4"/>
      <c r="G28" s="4" t="s">
        <v>780</v>
      </c>
      <c r="H28" s="4"/>
      <c r="I28" s="4"/>
      <c r="J28" s="5"/>
      <c r="K28" s="4"/>
      <c r="L28" s="5"/>
      <c r="M28" s="5"/>
      <c r="N28" s="5" t="str">
        <f t="shared" si="0"/>
        <v/>
      </c>
      <c r="O28" s="4"/>
      <c r="P28" s="111"/>
      <c r="Q28" s="111"/>
      <c r="R28" s="111"/>
      <c r="S28" s="111"/>
      <c r="T28" s="111"/>
      <c r="U28" s="111"/>
      <c r="V28" s="111"/>
      <c r="W28" s="111"/>
      <c r="X28" s="111"/>
      <c r="Y28" s="111"/>
    </row>
    <row r="29" spans="1:25" ht="62.5" x14ac:dyDescent="0.3">
      <c r="A29" s="92"/>
      <c r="B29" s="4" t="s">
        <v>572</v>
      </c>
      <c r="C29" s="4" t="s">
        <v>2125</v>
      </c>
      <c r="D29" s="4" t="s">
        <v>2126</v>
      </c>
      <c r="E29" s="4" t="s">
        <v>2127</v>
      </c>
      <c r="F29" s="4"/>
      <c r="G29" s="4" t="s">
        <v>780</v>
      </c>
      <c r="H29" s="4"/>
      <c r="I29" s="4"/>
      <c r="J29" s="5"/>
      <c r="K29" s="4"/>
      <c r="L29" s="5"/>
      <c r="M29" s="5"/>
      <c r="N29" s="5" t="str">
        <f t="shared" si="0"/>
        <v/>
      </c>
      <c r="O29" s="4"/>
      <c r="P29" s="111"/>
      <c r="Q29" s="111"/>
      <c r="R29" s="111"/>
      <c r="S29" s="111"/>
      <c r="T29" s="111"/>
      <c r="U29" s="111"/>
      <c r="V29" s="111"/>
      <c r="W29" s="111"/>
      <c r="X29" s="111"/>
      <c r="Y29" s="111"/>
    </row>
    <row r="30" spans="1:25" ht="37.5" x14ac:dyDescent="0.3">
      <c r="A30" s="92" t="s">
        <v>575</v>
      </c>
      <c r="B30" s="4" t="s">
        <v>574</v>
      </c>
      <c r="C30" s="4" t="s">
        <v>2128</v>
      </c>
      <c r="D30" s="4" t="s">
        <v>2129</v>
      </c>
      <c r="E30" s="4"/>
      <c r="F30" s="4"/>
      <c r="G30" s="4" t="s">
        <v>780</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2"/>
      <c r="B31" s="4" t="s">
        <v>574</v>
      </c>
      <c r="C31" s="4" t="s">
        <v>2130</v>
      </c>
      <c r="D31" s="4" t="s">
        <v>2131</v>
      </c>
      <c r="E31" s="4"/>
      <c r="F31" s="4"/>
      <c r="G31" s="4" t="s">
        <v>780</v>
      </c>
      <c r="H31" s="4"/>
      <c r="I31" s="4"/>
      <c r="J31" s="5"/>
      <c r="K31" s="4"/>
      <c r="L31" s="5"/>
      <c r="M31" s="5"/>
      <c r="N31" s="5" t="str">
        <f t="shared" si="0"/>
        <v/>
      </c>
      <c r="O31" s="4"/>
      <c r="P31" s="111"/>
      <c r="Q31" s="111"/>
      <c r="R31" s="111"/>
      <c r="S31" s="111"/>
      <c r="T31" s="111"/>
      <c r="U31" s="111"/>
      <c r="V31" s="111"/>
      <c r="W31" s="111"/>
      <c r="X31" s="111"/>
      <c r="Y31" s="111"/>
    </row>
    <row r="32" spans="1:25" ht="25" x14ac:dyDescent="0.3">
      <c r="A32" s="92"/>
      <c r="B32" s="4" t="s">
        <v>574</v>
      </c>
      <c r="C32" s="4" t="s">
        <v>2132</v>
      </c>
      <c r="D32" s="4" t="s">
        <v>2133</v>
      </c>
      <c r="E32" s="4"/>
      <c r="F32" s="4"/>
      <c r="G32" s="4" t="s">
        <v>783</v>
      </c>
      <c r="H32" s="4"/>
      <c r="I32" s="4"/>
      <c r="J32" s="5"/>
      <c r="K32" s="4"/>
      <c r="L32" s="5"/>
      <c r="M32" s="5"/>
      <c r="N32" s="5" t="str">
        <f t="shared" si="0"/>
        <v/>
      </c>
      <c r="O32" s="4"/>
      <c r="P32" s="111"/>
      <c r="Q32" s="111"/>
      <c r="R32" s="111"/>
      <c r="S32" s="111"/>
      <c r="T32" s="111"/>
      <c r="U32" s="111"/>
      <c r="V32" s="111"/>
      <c r="W32" s="111"/>
      <c r="X32" s="111"/>
      <c r="Y32" s="111"/>
    </row>
    <row r="33" spans="1:25" ht="62.5" x14ac:dyDescent="0.3">
      <c r="A33" s="92"/>
      <c r="B33" s="4" t="s">
        <v>574</v>
      </c>
      <c r="C33" s="4" t="s">
        <v>2134</v>
      </c>
      <c r="D33" s="4" t="s">
        <v>2135</v>
      </c>
      <c r="E33" s="4" t="s">
        <v>2136</v>
      </c>
      <c r="F33" s="4"/>
      <c r="G33" s="4" t="s">
        <v>809</v>
      </c>
      <c r="H33" s="4"/>
      <c r="I33" s="4"/>
      <c r="J33" s="5"/>
      <c r="K33" s="4"/>
      <c r="L33" s="5"/>
      <c r="M33" s="5"/>
      <c r="N33" s="5" t="str">
        <f t="shared" si="0"/>
        <v/>
      </c>
      <c r="O33" s="4"/>
      <c r="P33" s="111"/>
      <c r="Q33" s="111"/>
      <c r="R33" s="111"/>
      <c r="S33" s="111"/>
      <c r="T33" s="111"/>
      <c r="U33" s="111"/>
      <c r="V33" s="111"/>
      <c r="W33" s="111"/>
      <c r="X33" s="111"/>
      <c r="Y33" s="111"/>
    </row>
    <row r="34" spans="1:25" ht="25" x14ac:dyDescent="0.3">
      <c r="A34" s="92"/>
      <c r="B34" s="4" t="s">
        <v>574</v>
      </c>
      <c r="C34" s="4" t="s">
        <v>2137</v>
      </c>
      <c r="D34" s="4" t="s">
        <v>2138</v>
      </c>
      <c r="E34" s="4"/>
      <c r="F34" s="4"/>
      <c r="G34" s="4" t="s">
        <v>809</v>
      </c>
      <c r="H34" s="4"/>
      <c r="I34" s="4"/>
      <c r="J34" s="5"/>
      <c r="K34" s="4"/>
      <c r="L34" s="5"/>
      <c r="M34" s="5"/>
      <c r="N34" s="5" t="str">
        <f t="shared" si="0"/>
        <v/>
      </c>
      <c r="O34" s="4"/>
      <c r="P34" s="111"/>
      <c r="Q34" s="111"/>
      <c r="R34" s="111"/>
      <c r="S34" s="111"/>
      <c r="T34" s="111"/>
      <c r="U34" s="111"/>
      <c r="V34" s="111"/>
      <c r="W34" s="111"/>
      <c r="X34" s="111"/>
      <c r="Y34" s="111"/>
    </row>
    <row r="35" spans="1:25" ht="37.5" x14ac:dyDescent="0.3">
      <c r="A35" s="92" t="s">
        <v>577</v>
      </c>
      <c r="B35" s="4" t="s">
        <v>576</v>
      </c>
      <c r="C35" s="4" t="s">
        <v>2139</v>
      </c>
      <c r="D35" s="4" t="s">
        <v>2140</v>
      </c>
      <c r="E35" s="4"/>
      <c r="F35" s="4"/>
      <c r="G35" s="4" t="s">
        <v>780</v>
      </c>
      <c r="H35" s="4"/>
      <c r="I35" s="4"/>
      <c r="J35" s="5"/>
      <c r="K35" s="4"/>
      <c r="L35" s="5"/>
      <c r="M35" s="5"/>
      <c r="N35" s="5" t="str">
        <f t="shared" si="0"/>
        <v/>
      </c>
      <c r="O35" s="4"/>
      <c r="P35" s="111"/>
      <c r="Q35" s="111"/>
      <c r="R35" s="111"/>
      <c r="S35" s="111"/>
      <c r="T35" s="111"/>
      <c r="U35" s="111"/>
      <c r="V35" s="111"/>
      <c r="W35" s="111"/>
      <c r="X35" s="111"/>
      <c r="Y35" s="111"/>
    </row>
    <row r="36" spans="1:25" ht="50" x14ac:dyDescent="0.3">
      <c r="A36" s="92"/>
      <c r="B36" s="4" t="s">
        <v>576</v>
      </c>
      <c r="C36" s="4" t="s">
        <v>2141</v>
      </c>
      <c r="D36" s="4" t="s">
        <v>2142</v>
      </c>
      <c r="E36" s="4" t="s">
        <v>2143</v>
      </c>
      <c r="F36" s="4"/>
      <c r="G36" s="4" t="s">
        <v>809</v>
      </c>
      <c r="H36" s="4"/>
      <c r="I36" s="4"/>
      <c r="J36" s="5"/>
      <c r="K36" s="4"/>
      <c r="L36" s="5"/>
      <c r="M36" s="5"/>
      <c r="N36" s="5" t="str">
        <f t="shared" si="0"/>
        <v/>
      </c>
      <c r="O36" s="4"/>
      <c r="P36" s="111"/>
      <c r="Q36" s="111"/>
      <c r="R36" s="111"/>
      <c r="S36" s="111"/>
      <c r="T36" s="111"/>
      <c r="U36" s="111"/>
      <c r="V36" s="111"/>
      <c r="W36" s="111"/>
      <c r="X36" s="111"/>
      <c r="Y36" s="111"/>
    </row>
    <row r="37" spans="1:25" ht="25" x14ac:dyDescent="0.3">
      <c r="A37" s="92" t="s">
        <v>579</v>
      </c>
      <c r="B37" s="4" t="s">
        <v>578</v>
      </c>
      <c r="C37" s="4" t="s">
        <v>2144</v>
      </c>
      <c r="D37" s="4" t="s">
        <v>2145</v>
      </c>
      <c r="E37" s="4"/>
      <c r="F37" s="4"/>
      <c r="G37" s="4" t="s">
        <v>783</v>
      </c>
      <c r="H37" s="4"/>
      <c r="I37" s="4"/>
      <c r="J37" s="5"/>
      <c r="K37" s="4"/>
      <c r="L37" s="5"/>
      <c r="M37" s="5"/>
      <c r="N37" s="5" t="str">
        <f t="shared" si="0"/>
        <v/>
      </c>
      <c r="O37" s="4"/>
      <c r="P37" s="111"/>
      <c r="Q37" s="111"/>
      <c r="R37" s="111"/>
      <c r="S37" s="111"/>
      <c r="T37" s="111"/>
      <c r="U37" s="111"/>
      <c r="V37" s="111"/>
      <c r="W37" s="111"/>
      <c r="X37" s="111"/>
      <c r="Y37" s="111"/>
    </row>
    <row r="38" spans="1:25" x14ac:dyDescent="0.3">
      <c r="A38" s="4"/>
      <c r="B38" s="4"/>
      <c r="C38" s="4"/>
      <c r="D38" s="4"/>
      <c r="E38" s="4"/>
      <c r="F38" s="4"/>
      <c r="G38" s="4"/>
      <c r="H38" s="4"/>
      <c r="I38" s="4"/>
      <c r="J38" s="5"/>
      <c r="K38" s="4"/>
      <c r="L38" s="5"/>
      <c r="M38" s="5"/>
      <c r="N38" s="5"/>
      <c r="O38" s="4"/>
      <c r="P38" s="111"/>
      <c r="Q38" s="111"/>
      <c r="R38" s="111"/>
      <c r="S38" s="111"/>
      <c r="T38" s="111"/>
      <c r="U38" s="111"/>
      <c r="V38" s="111"/>
      <c r="W38" s="111"/>
      <c r="X38" s="111"/>
      <c r="Y38" s="111"/>
    </row>
    <row r="39" spans="1:25" x14ac:dyDescent="0.3">
      <c r="A39" s="4"/>
      <c r="B39" s="4"/>
      <c r="C39" s="4"/>
      <c r="D39" s="4"/>
      <c r="E39" s="4"/>
      <c r="F39" s="4"/>
      <c r="G39" s="4"/>
      <c r="H39" s="4"/>
      <c r="I39" s="4"/>
      <c r="J39" s="5"/>
      <c r="K39" s="4"/>
      <c r="L39" s="5"/>
      <c r="M39" s="5"/>
      <c r="N39" s="5"/>
      <c r="O39" s="4"/>
      <c r="P39" s="111"/>
      <c r="Q39" s="111"/>
      <c r="R39" s="111"/>
      <c r="S39" s="111"/>
      <c r="T39" s="111"/>
      <c r="U39" s="111"/>
      <c r="V39" s="111"/>
      <c r="W39" s="111"/>
      <c r="X39" s="111"/>
      <c r="Y39" s="111"/>
    </row>
    <row r="40" spans="1:25" x14ac:dyDescent="0.3">
      <c r="A40" s="4"/>
      <c r="B40" s="4"/>
      <c r="C40" s="4"/>
      <c r="D40" s="4"/>
      <c r="E40" s="4"/>
      <c r="F40" s="4"/>
      <c r="G40" s="4"/>
      <c r="H40" s="4"/>
      <c r="I40" s="4"/>
      <c r="J40" s="5"/>
      <c r="K40" s="4"/>
      <c r="L40" s="5"/>
      <c r="M40" s="5"/>
      <c r="N40" s="5"/>
      <c r="O40" s="4"/>
      <c r="P40" s="111"/>
      <c r="Q40" s="111"/>
      <c r="R40" s="111"/>
      <c r="S40" s="111"/>
      <c r="T40" s="111"/>
      <c r="U40" s="111"/>
      <c r="V40" s="111"/>
      <c r="W40" s="111"/>
      <c r="X40" s="111"/>
      <c r="Y40" s="111"/>
    </row>
    <row r="41" spans="1:25" x14ac:dyDescent="0.3">
      <c r="A41" s="4"/>
      <c r="B41" s="4"/>
      <c r="C41" s="4"/>
      <c r="D41" s="4"/>
      <c r="E41" s="4"/>
      <c r="F41" s="4"/>
      <c r="G41" s="4"/>
      <c r="H41" s="4"/>
      <c r="I41" s="4"/>
      <c r="J41" s="5"/>
      <c r="K41" s="4"/>
      <c r="L41" s="5"/>
      <c r="M41" s="5"/>
      <c r="N41" s="5"/>
      <c r="O41" s="4"/>
      <c r="P41" s="111"/>
      <c r="Q41" s="111"/>
      <c r="R41" s="111"/>
      <c r="S41" s="111"/>
      <c r="T41" s="111"/>
      <c r="U41" s="111"/>
      <c r="V41" s="111"/>
      <c r="W41" s="111"/>
      <c r="X41" s="111"/>
      <c r="Y41" s="111"/>
    </row>
    <row r="42" spans="1:25" x14ac:dyDescent="0.3">
      <c r="A42" s="4"/>
      <c r="B42" s="4"/>
      <c r="C42" s="4"/>
      <c r="D42" s="4"/>
      <c r="E42" s="4"/>
      <c r="F42" s="4"/>
      <c r="G42" s="4"/>
      <c r="H42" s="4"/>
      <c r="I42" s="4"/>
      <c r="J42" s="5"/>
      <c r="K42" s="4"/>
      <c r="L42" s="5"/>
      <c r="M42" s="5"/>
      <c r="N42" s="5"/>
      <c r="O42" s="4"/>
      <c r="P42" s="111"/>
      <c r="Q42" s="111"/>
      <c r="R42" s="111"/>
      <c r="S42" s="111"/>
      <c r="T42" s="111"/>
      <c r="U42" s="111"/>
      <c r="V42" s="111"/>
      <c r="W42" s="111"/>
      <c r="X42" s="111"/>
      <c r="Y42" s="111"/>
    </row>
    <row r="43" spans="1:25" x14ac:dyDescent="0.3">
      <c r="A43" s="4"/>
      <c r="B43" s="4"/>
      <c r="C43" s="4"/>
      <c r="D43" s="4"/>
      <c r="E43" s="4"/>
      <c r="F43" s="4"/>
      <c r="G43" s="4"/>
      <c r="H43" s="4"/>
      <c r="I43" s="4"/>
      <c r="J43" s="5"/>
      <c r="K43" s="4"/>
      <c r="L43" s="5"/>
      <c r="M43" s="5"/>
      <c r="N43" s="5"/>
      <c r="O43" s="4"/>
      <c r="P43" s="111"/>
      <c r="Q43" s="111"/>
      <c r="R43" s="111"/>
      <c r="S43" s="111"/>
      <c r="T43" s="111"/>
      <c r="U43" s="111"/>
      <c r="V43" s="111"/>
      <c r="W43" s="111"/>
      <c r="X43" s="111"/>
      <c r="Y43" s="111"/>
    </row>
    <row r="44" spans="1:25" x14ac:dyDescent="0.3">
      <c r="A44" s="4"/>
      <c r="B44" s="4"/>
      <c r="C44" s="4"/>
      <c r="D44" s="4"/>
      <c r="E44" s="4"/>
      <c r="F44" s="4"/>
      <c r="G44" s="4"/>
      <c r="H44" s="4"/>
      <c r="I44" s="4"/>
      <c r="J44" s="5"/>
      <c r="K44" s="4"/>
      <c r="L44" s="5"/>
      <c r="M44" s="5"/>
      <c r="N44" s="5"/>
      <c r="O44" s="4"/>
      <c r="P44" s="111"/>
      <c r="Q44" s="111"/>
      <c r="R44" s="111"/>
      <c r="S44" s="111"/>
      <c r="T44" s="111"/>
      <c r="U44" s="111"/>
      <c r="V44" s="111"/>
      <c r="W44" s="111"/>
      <c r="X44" s="111"/>
      <c r="Y44" s="111"/>
    </row>
    <row r="45" spans="1:25" x14ac:dyDescent="0.3">
      <c r="A45" s="4"/>
      <c r="B45" s="4"/>
      <c r="C45" s="4"/>
      <c r="D45" s="4"/>
      <c r="E45" s="4"/>
      <c r="F45" s="4"/>
      <c r="G45" s="4"/>
      <c r="H45" s="4"/>
      <c r="I45" s="4"/>
      <c r="J45" s="5"/>
      <c r="K45" s="4"/>
      <c r="L45" s="5"/>
      <c r="M45" s="5"/>
      <c r="N45" s="5"/>
      <c r="O45" s="4"/>
      <c r="P45" s="111"/>
      <c r="Q45" s="111"/>
      <c r="R45" s="111"/>
      <c r="S45" s="111"/>
      <c r="T45" s="111"/>
      <c r="U45" s="111"/>
      <c r="V45" s="111"/>
      <c r="W45" s="111"/>
      <c r="X45" s="111"/>
      <c r="Y45" s="111"/>
    </row>
    <row r="46" spans="1:25" x14ac:dyDescent="0.3">
      <c r="A46" s="4"/>
      <c r="B46" s="4"/>
      <c r="C46" s="4"/>
      <c r="D46" s="4"/>
      <c r="E46" s="4"/>
      <c r="F46" s="4"/>
      <c r="G46" s="4"/>
      <c r="H46" s="4"/>
      <c r="I46" s="4"/>
      <c r="J46" s="5"/>
      <c r="K46" s="4"/>
      <c r="L46" s="5"/>
      <c r="M46" s="5"/>
      <c r="N46" s="5"/>
      <c r="O46" s="4"/>
      <c r="P46" s="111"/>
      <c r="Q46" s="111"/>
      <c r="R46" s="111"/>
      <c r="S46" s="111"/>
      <c r="T46" s="111"/>
      <c r="U46" s="111"/>
      <c r="V46" s="111"/>
      <c r="W46" s="111"/>
      <c r="X46" s="111"/>
      <c r="Y46" s="111"/>
    </row>
    <row r="47" spans="1:25" x14ac:dyDescent="0.3">
      <c r="A47" s="4"/>
      <c r="B47" s="4"/>
      <c r="C47" s="4"/>
      <c r="D47" s="4"/>
      <c r="E47" s="4"/>
      <c r="F47" s="4"/>
      <c r="G47" s="4"/>
      <c r="H47" s="4"/>
      <c r="I47" s="4"/>
      <c r="J47" s="5"/>
      <c r="K47" s="4"/>
      <c r="L47" s="5"/>
      <c r="M47" s="5"/>
      <c r="N47" s="5"/>
      <c r="O47" s="4"/>
      <c r="P47" s="111"/>
      <c r="Q47" s="111"/>
      <c r="R47" s="111"/>
      <c r="S47" s="111"/>
      <c r="T47" s="111"/>
      <c r="U47" s="111"/>
      <c r="V47" s="111"/>
      <c r="W47" s="111"/>
      <c r="X47" s="111"/>
      <c r="Y47" s="111"/>
    </row>
    <row r="48" spans="1:25" x14ac:dyDescent="0.3">
      <c r="A48" s="4"/>
      <c r="B48" s="4"/>
      <c r="C48" s="4"/>
      <c r="D48" s="4"/>
      <c r="E48" s="4"/>
      <c r="F48" s="4"/>
      <c r="G48" s="4"/>
      <c r="H48" s="4"/>
      <c r="I48" s="4"/>
      <c r="J48" s="5"/>
      <c r="K48" s="4"/>
      <c r="L48" s="5"/>
      <c r="M48" s="5"/>
      <c r="N48" s="5"/>
      <c r="O48" s="4"/>
      <c r="P48" s="111"/>
      <c r="Q48" s="111"/>
      <c r="R48" s="111"/>
      <c r="S48" s="111"/>
      <c r="T48" s="111"/>
      <c r="U48" s="111"/>
      <c r="V48" s="111"/>
      <c r="W48" s="111"/>
      <c r="X48" s="111"/>
      <c r="Y48" s="111"/>
    </row>
    <row r="49" spans="1:25" x14ac:dyDescent="0.3">
      <c r="A49" s="4"/>
      <c r="B49" s="4"/>
      <c r="C49" s="4"/>
      <c r="D49" s="4"/>
      <c r="E49" s="4"/>
      <c r="F49" s="4"/>
      <c r="G49" s="4"/>
      <c r="H49" s="4"/>
      <c r="I49" s="4"/>
      <c r="J49" s="5"/>
      <c r="K49" s="4"/>
      <c r="L49" s="5"/>
      <c r="M49" s="5"/>
      <c r="N49" s="5"/>
      <c r="O49" s="4"/>
      <c r="P49" s="111"/>
      <c r="Q49" s="111"/>
      <c r="R49" s="111"/>
      <c r="S49" s="111"/>
      <c r="T49" s="111"/>
      <c r="U49" s="111"/>
      <c r="V49" s="111"/>
      <c r="W49" s="111"/>
      <c r="X49" s="111"/>
      <c r="Y49" s="111"/>
    </row>
    <row r="50" spans="1:25" x14ac:dyDescent="0.3">
      <c r="A50" s="4"/>
      <c r="B50" s="4"/>
      <c r="C50" s="4"/>
      <c r="D50" s="4"/>
      <c r="E50" s="4"/>
      <c r="F50" s="4"/>
      <c r="G50" s="4"/>
      <c r="H50" s="4"/>
      <c r="I50" s="4"/>
      <c r="J50" s="5"/>
      <c r="K50" s="4"/>
      <c r="L50" s="5"/>
      <c r="M50" s="5"/>
      <c r="N50" s="5"/>
      <c r="O50" s="4"/>
      <c r="P50" s="111"/>
      <c r="Q50" s="111"/>
      <c r="R50" s="111"/>
      <c r="S50" s="111"/>
      <c r="T50" s="111"/>
      <c r="U50" s="111"/>
      <c r="V50" s="111"/>
      <c r="W50" s="111"/>
      <c r="X50" s="111"/>
      <c r="Y50" s="111"/>
    </row>
    <row r="51" spans="1:25" x14ac:dyDescent="0.3">
      <c r="A51" s="4"/>
      <c r="B51" s="4"/>
      <c r="C51" s="4"/>
      <c r="D51" s="4"/>
      <c r="E51" s="4"/>
      <c r="F51" s="4"/>
      <c r="G51" s="4"/>
      <c r="H51" s="4"/>
      <c r="I51" s="4"/>
      <c r="J51" s="5"/>
      <c r="K51" s="4"/>
      <c r="L51" s="5"/>
      <c r="M51" s="5"/>
      <c r="N51" s="5"/>
      <c r="O51" s="4"/>
      <c r="P51" s="111"/>
      <c r="Q51" s="111"/>
      <c r="R51" s="111"/>
      <c r="S51" s="111"/>
      <c r="T51" s="111"/>
      <c r="U51" s="111"/>
      <c r="V51" s="111"/>
      <c r="W51" s="111"/>
      <c r="X51" s="111"/>
      <c r="Y51" s="111"/>
    </row>
    <row r="52" spans="1:25" x14ac:dyDescent="0.3">
      <c r="A52" s="4"/>
      <c r="B52" s="4"/>
      <c r="C52" s="4"/>
      <c r="D52" s="4"/>
      <c r="E52" s="4"/>
      <c r="F52" s="4"/>
      <c r="G52" s="4"/>
      <c r="H52" s="4"/>
      <c r="I52" s="4"/>
      <c r="J52" s="5"/>
      <c r="K52" s="4"/>
      <c r="L52" s="5"/>
      <c r="M52" s="5"/>
      <c r="N52" s="5"/>
      <c r="O52" s="4"/>
      <c r="P52" s="111"/>
      <c r="Q52" s="111"/>
      <c r="R52" s="111"/>
      <c r="S52" s="111"/>
      <c r="T52" s="111"/>
      <c r="U52" s="111"/>
      <c r="V52" s="111"/>
      <c r="W52" s="111"/>
      <c r="X52" s="111"/>
      <c r="Y52" s="111"/>
    </row>
    <row r="53" spans="1:25" x14ac:dyDescent="0.3">
      <c r="A53" s="4"/>
      <c r="B53" s="4"/>
      <c r="C53" s="4"/>
      <c r="D53" s="4"/>
      <c r="E53" s="4"/>
      <c r="F53" s="4"/>
      <c r="G53" s="4"/>
      <c r="H53" s="4"/>
      <c r="I53" s="4"/>
      <c r="J53" s="5"/>
      <c r="K53" s="4"/>
      <c r="L53" s="5"/>
      <c r="M53" s="5"/>
      <c r="N53" s="5"/>
      <c r="O53" s="4"/>
      <c r="P53" s="111"/>
      <c r="Q53" s="111"/>
      <c r="R53" s="111"/>
      <c r="S53" s="111"/>
      <c r="T53" s="111"/>
      <c r="U53" s="111"/>
      <c r="V53" s="111"/>
      <c r="W53" s="111"/>
      <c r="X53" s="111"/>
      <c r="Y53" s="111"/>
    </row>
    <row r="54" spans="1:25" x14ac:dyDescent="0.3">
      <c r="A54" s="4"/>
      <c r="B54" s="4"/>
      <c r="C54" s="4"/>
      <c r="D54" s="4"/>
      <c r="E54" s="4"/>
      <c r="F54" s="4"/>
      <c r="G54" s="4"/>
      <c r="H54" s="4"/>
      <c r="I54" s="4"/>
      <c r="J54" s="5"/>
      <c r="K54" s="4"/>
      <c r="L54" s="5"/>
      <c r="M54" s="5"/>
      <c r="N54" s="5"/>
      <c r="O54" s="4"/>
      <c r="P54" s="111"/>
      <c r="Q54" s="111"/>
      <c r="R54" s="111"/>
      <c r="S54" s="111"/>
      <c r="T54" s="111"/>
      <c r="U54" s="111"/>
      <c r="V54" s="111"/>
      <c r="W54" s="111"/>
      <c r="X54" s="111"/>
      <c r="Y54" s="111"/>
    </row>
    <row r="55" spans="1:25" x14ac:dyDescent="0.3">
      <c r="A55" s="4"/>
      <c r="B55" s="4"/>
      <c r="C55" s="4"/>
      <c r="D55" s="4"/>
      <c r="E55" s="4"/>
      <c r="F55" s="4"/>
      <c r="G55" s="4"/>
      <c r="H55" s="4"/>
      <c r="I55" s="4"/>
      <c r="J55" s="5"/>
      <c r="K55" s="4"/>
      <c r="L55" s="5"/>
      <c r="M55" s="5"/>
      <c r="N55" s="5"/>
      <c r="O55" s="4"/>
      <c r="P55" s="111"/>
      <c r="Q55" s="111"/>
      <c r="R55" s="111"/>
      <c r="S55" s="111"/>
      <c r="T55" s="111"/>
      <c r="U55" s="111"/>
      <c r="V55" s="111"/>
      <c r="W55" s="111"/>
      <c r="X55" s="111"/>
      <c r="Y55" s="111"/>
    </row>
    <row r="56" spans="1:25" x14ac:dyDescent="0.3">
      <c r="A56" s="4"/>
      <c r="B56" s="4"/>
      <c r="C56" s="4"/>
      <c r="D56" s="4"/>
      <c r="E56" s="4"/>
      <c r="F56" s="4"/>
      <c r="G56" s="4"/>
      <c r="H56" s="4"/>
      <c r="I56" s="4"/>
      <c r="J56" s="5"/>
      <c r="K56" s="4"/>
      <c r="L56" s="5"/>
      <c r="M56" s="5"/>
      <c r="N56" s="5"/>
      <c r="O56" s="4"/>
      <c r="P56" s="111"/>
      <c r="Q56" s="111"/>
      <c r="R56" s="111"/>
      <c r="S56" s="111"/>
      <c r="T56" s="111"/>
      <c r="U56" s="111"/>
      <c r="V56" s="111"/>
      <c r="W56" s="111"/>
      <c r="X56" s="111"/>
      <c r="Y56" s="111"/>
    </row>
    <row r="57" spans="1:25" x14ac:dyDescent="0.3">
      <c r="A57" s="4"/>
      <c r="B57" s="4"/>
      <c r="C57" s="4"/>
      <c r="D57" s="4"/>
      <c r="E57" s="4"/>
      <c r="F57" s="4"/>
      <c r="G57" s="4"/>
      <c r="H57" s="4"/>
      <c r="I57" s="4"/>
      <c r="J57" s="5"/>
      <c r="K57" s="4"/>
      <c r="L57" s="5"/>
      <c r="M57" s="5"/>
      <c r="N57" s="5"/>
      <c r="O57" s="4"/>
      <c r="P57" s="111"/>
      <c r="Q57" s="111"/>
      <c r="R57" s="111"/>
      <c r="S57" s="111"/>
      <c r="T57" s="111"/>
      <c r="U57" s="111"/>
      <c r="V57" s="111"/>
      <c r="W57" s="111"/>
      <c r="X57" s="111"/>
      <c r="Y57" s="111"/>
    </row>
    <row r="58" spans="1:25" x14ac:dyDescent="0.3">
      <c r="A58" s="4"/>
      <c r="B58" s="4"/>
      <c r="C58" s="4"/>
      <c r="D58" s="4"/>
      <c r="E58" s="4"/>
      <c r="F58" s="4"/>
      <c r="G58" s="4"/>
      <c r="H58" s="4"/>
      <c r="I58" s="4"/>
      <c r="J58" s="5"/>
      <c r="K58" s="4"/>
      <c r="L58" s="5"/>
      <c r="M58" s="5"/>
      <c r="N58" s="5"/>
      <c r="O58" s="4"/>
      <c r="P58" s="111"/>
      <c r="Q58" s="111"/>
      <c r="R58" s="111"/>
      <c r="S58" s="111"/>
      <c r="T58" s="111"/>
      <c r="U58" s="111"/>
      <c r="V58" s="111"/>
      <c r="W58" s="111"/>
      <c r="X58" s="111"/>
      <c r="Y58" s="111"/>
    </row>
    <row r="59" spans="1:25" x14ac:dyDescent="0.3">
      <c r="A59" s="4"/>
      <c r="B59" s="4"/>
      <c r="C59" s="4"/>
      <c r="D59" s="4"/>
      <c r="E59" s="4"/>
      <c r="F59" s="4"/>
      <c r="G59" s="4"/>
      <c r="H59" s="4"/>
      <c r="I59" s="4"/>
      <c r="J59" s="5"/>
      <c r="K59" s="4"/>
      <c r="L59" s="5"/>
      <c r="M59" s="5"/>
      <c r="N59" s="5"/>
      <c r="O59" s="4"/>
      <c r="P59" s="111"/>
      <c r="Q59" s="111"/>
      <c r="R59" s="111"/>
      <c r="S59" s="111"/>
      <c r="T59" s="111"/>
      <c r="U59" s="111"/>
      <c r="V59" s="111"/>
      <c r="W59" s="111"/>
      <c r="X59" s="111"/>
      <c r="Y59" s="111"/>
    </row>
    <row r="60" spans="1:25" x14ac:dyDescent="0.3">
      <c r="A60" s="4"/>
      <c r="B60" s="4"/>
      <c r="C60" s="4"/>
      <c r="D60" s="4"/>
      <c r="E60" s="4"/>
      <c r="F60" s="4"/>
      <c r="G60" s="4"/>
      <c r="H60" s="4"/>
      <c r="I60" s="4"/>
      <c r="J60" s="5"/>
      <c r="K60" s="4"/>
      <c r="L60" s="5"/>
      <c r="M60" s="5"/>
      <c r="N60" s="5"/>
      <c r="O60" s="4"/>
      <c r="P60" s="111"/>
      <c r="Q60" s="111"/>
      <c r="R60" s="111"/>
      <c r="S60" s="111"/>
      <c r="T60" s="111"/>
      <c r="U60" s="111"/>
      <c r="V60" s="111"/>
      <c r="W60" s="111"/>
      <c r="X60" s="111"/>
      <c r="Y60" s="111"/>
    </row>
    <row r="61" spans="1:25" x14ac:dyDescent="0.3">
      <c r="A61" s="4"/>
      <c r="B61" s="4"/>
      <c r="C61" s="4"/>
      <c r="D61" s="4"/>
      <c r="E61" s="4"/>
      <c r="F61" s="4"/>
      <c r="G61" s="4"/>
      <c r="H61" s="4"/>
      <c r="I61" s="4"/>
      <c r="J61" s="5"/>
      <c r="K61" s="4"/>
      <c r="L61" s="5"/>
      <c r="M61" s="5"/>
      <c r="N61" s="5"/>
      <c r="O61" s="4"/>
      <c r="P61" s="111"/>
      <c r="Q61" s="111"/>
      <c r="R61" s="111"/>
      <c r="S61" s="111"/>
      <c r="T61" s="111"/>
      <c r="U61" s="111"/>
      <c r="V61" s="111"/>
      <c r="W61" s="111"/>
      <c r="X61" s="111"/>
      <c r="Y61" s="111"/>
    </row>
    <row r="62" spans="1:25" x14ac:dyDescent="0.3">
      <c r="A62" s="4"/>
      <c r="B62" s="4"/>
      <c r="C62" s="4"/>
      <c r="D62" s="4"/>
      <c r="E62" s="4"/>
      <c r="F62" s="4"/>
      <c r="G62" s="4"/>
      <c r="H62" s="4"/>
      <c r="I62" s="4"/>
      <c r="J62" s="5"/>
      <c r="K62" s="4"/>
      <c r="L62" s="5"/>
      <c r="M62" s="5"/>
      <c r="N62" s="5"/>
      <c r="O62" s="4"/>
      <c r="P62" s="111"/>
      <c r="Q62" s="111"/>
      <c r="R62" s="111"/>
      <c r="S62" s="111"/>
      <c r="T62" s="111"/>
      <c r="U62" s="111"/>
      <c r="V62" s="111"/>
      <c r="W62" s="111"/>
      <c r="X62" s="111"/>
      <c r="Y62" s="111"/>
    </row>
    <row r="63" spans="1:25" x14ac:dyDescent="0.3">
      <c r="A63" s="4"/>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4"/>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4"/>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4"/>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4"/>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4"/>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4"/>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4"/>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4"/>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4"/>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4"/>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4"/>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4"/>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4"/>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4"/>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sheetData>
  <autoFilter ref="A1:O37" xr:uid="{00000000-0009-0000-0000-00000F000000}"/>
  <conditionalFormatting sqref="B3:O37">
    <cfRule type="expression" dxfId="5" priority="1">
      <formula>MOD(ROW(),2)=1</formula>
    </cfRule>
  </conditionalFormatting>
  <dataValidations count="2">
    <dataValidation type="list" allowBlank="1" showErrorMessage="1" sqref="J2:J37" xr:uid="{00000000-0002-0000-0F00-000000000000}">
      <formula1>"Satisfied,Other than Satisfied,Not Applicable"</formula1>
    </dataValidation>
    <dataValidation type="list" allowBlank="1" showErrorMessage="1" sqref="L2:M37" xr:uid="{00000000-0002-0000-0F00-000001000000}">
      <formula1>"High,Moderate,Low"</formula1>
    </dataValidation>
  </dataValidations>
  <pageMargins left="0.7" right="0.7" top="0.75" bottom="0.75" header="0" footer="0"/>
  <pageSetup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1002"/>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4" width="17.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37.5" x14ac:dyDescent="0.3">
      <c r="A2" s="92" t="s">
        <v>139</v>
      </c>
      <c r="B2" s="4" t="s">
        <v>581</v>
      </c>
      <c r="C2" s="4" t="s">
        <v>2335</v>
      </c>
      <c r="D2" s="4" t="s">
        <v>2336</v>
      </c>
      <c r="E2" s="4" t="s">
        <v>779</v>
      </c>
      <c r="F2" s="4"/>
      <c r="G2" s="4" t="s">
        <v>780</v>
      </c>
      <c r="H2" s="4"/>
      <c r="I2" s="4"/>
      <c r="J2" s="5"/>
      <c r="K2" s="4"/>
      <c r="L2" s="5"/>
      <c r="M2" s="5"/>
      <c r="N2" s="5" t="str">
        <f t="shared" ref="N2:N35" si="0">IF(OR(L2="",M2=""),"",
IF(OR(L2="Low",M2="Low"),"Low",
IF(OR(L2="Moderate",M2="Moderate"),"Moderate",
"High")))</f>
        <v/>
      </c>
      <c r="O2" s="4"/>
      <c r="P2" s="111"/>
      <c r="Q2" s="111"/>
      <c r="R2" s="111"/>
      <c r="S2" s="111"/>
      <c r="T2" s="111"/>
      <c r="U2" s="111"/>
      <c r="V2" s="111"/>
      <c r="W2" s="111"/>
      <c r="X2" s="111"/>
      <c r="Y2" s="111"/>
    </row>
    <row r="3" spans="1:25" ht="50" x14ac:dyDescent="0.3">
      <c r="A3" s="92"/>
      <c r="B3" s="4" t="s">
        <v>581</v>
      </c>
      <c r="C3" s="4" t="s">
        <v>2337</v>
      </c>
      <c r="D3" s="4" t="s">
        <v>2338</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581</v>
      </c>
      <c r="C4" s="4" t="s">
        <v>2339</v>
      </c>
      <c r="D4" s="4" t="s">
        <v>2340</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581</v>
      </c>
      <c r="C5" s="4" t="s">
        <v>2341</v>
      </c>
      <c r="D5" s="4" t="s">
        <v>2342</v>
      </c>
      <c r="E5" s="4"/>
      <c r="F5" s="4"/>
      <c r="G5" s="4" t="s">
        <v>783</v>
      </c>
      <c r="H5" s="4"/>
      <c r="I5" s="4"/>
      <c r="J5" s="5"/>
      <c r="K5" s="4"/>
      <c r="L5" s="5"/>
      <c r="M5" s="5"/>
      <c r="N5" s="5" t="str">
        <f t="shared" si="0"/>
        <v/>
      </c>
      <c r="O5" s="4"/>
      <c r="P5" s="111"/>
      <c r="Q5" s="111"/>
      <c r="R5" s="111"/>
      <c r="S5" s="111"/>
      <c r="T5" s="111"/>
      <c r="U5" s="111"/>
      <c r="V5" s="111"/>
      <c r="W5" s="111"/>
      <c r="X5" s="111"/>
      <c r="Y5" s="111"/>
    </row>
    <row r="6" spans="1:25" ht="37.5" x14ac:dyDescent="0.3">
      <c r="A6" s="92"/>
      <c r="B6" s="4" t="s">
        <v>581</v>
      </c>
      <c r="C6" s="4" t="s">
        <v>2343</v>
      </c>
      <c r="D6" s="4" t="s">
        <v>2344</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37.5" x14ac:dyDescent="0.3">
      <c r="A7" s="92"/>
      <c r="B7" s="4" t="s">
        <v>581</v>
      </c>
      <c r="C7" s="4" t="s">
        <v>2345</v>
      </c>
      <c r="D7" s="4" t="s">
        <v>2346</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37.5" x14ac:dyDescent="0.3">
      <c r="A8" s="92"/>
      <c r="B8" s="4" t="s">
        <v>581</v>
      </c>
      <c r="C8" s="4" t="s">
        <v>2347</v>
      </c>
      <c r="D8" s="4" t="s">
        <v>2348</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25" x14ac:dyDescent="0.3">
      <c r="A9" s="92" t="s">
        <v>583</v>
      </c>
      <c r="B9" s="4" t="s">
        <v>582</v>
      </c>
      <c r="C9" s="4" t="s">
        <v>2349</v>
      </c>
      <c r="D9" s="4" t="s">
        <v>2350</v>
      </c>
      <c r="E9" s="4"/>
      <c r="F9" s="4"/>
      <c r="G9" s="4" t="s">
        <v>783</v>
      </c>
      <c r="H9" s="4"/>
      <c r="I9" s="4"/>
      <c r="J9" s="5"/>
      <c r="K9" s="4"/>
      <c r="L9" s="5"/>
      <c r="M9" s="5"/>
      <c r="N9" s="5" t="str">
        <f t="shared" si="0"/>
        <v/>
      </c>
      <c r="O9" s="4"/>
      <c r="P9" s="111"/>
      <c r="Q9" s="111"/>
      <c r="R9" s="111"/>
      <c r="S9" s="111"/>
      <c r="T9" s="111"/>
      <c r="U9" s="111"/>
      <c r="V9" s="111"/>
      <c r="W9" s="111"/>
      <c r="X9" s="111"/>
      <c r="Y9" s="111"/>
    </row>
    <row r="10" spans="1:25" ht="37.5" x14ac:dyDescent="0.3">
      <c r="A10" s="92"/>
      <c r="B10" s="4" t="s">
        <v>582</v>
      </c>
      <c r="C10" s="4" t="s">
        <v>2351</v>
      </c>
      <c r="D10" s="4" t="s">
        <v>2352</v>
      </c>
      <c r="E10" s="4"/>
      <c r="F10" s="4"/>
      <c r="G10" s="4" t="s">
        <v>783</v>
      </c>
      <c r="H10" s="4"/>
      <c r="I10" s="4"/>
      <c r="J10" s="5"/>
      <c r="K10" s="4"/>
      <c r="L10" s="5"/>
      <c r="M10" s="5"/>
      <c r="N10" s="5" t="str">
        <f t="shared" si="0"/>
        <v/>
      </c>
      <c r="O10" s="4"/>
      <c r="P10" s="111"/>
      <c r="Q10" s="111"/>
      <c r="R10" s="111"/>
      <c r="S10" s="111"/>
      <c r="T10" s="111"/>
      <c r="U10" s="111"/>
      <c r="V10" s="111"/>
      <c r="W10" s="111"/>
      <c r="X10" s="111"/>
      <c r="Y10" s="111"/>
    </row>
    <row r="11" spans="1:25" ht="37.5" x14ac:dyDescent="0.3">
      <c r="A11" s="92"/>
      <c r="B11" s="4" t="s">
        <v>582</v>
      </c>
      <c r="C11" s="4" t="s">
        <v>2353</v>
      </c>
      <c r="D11" s="4" t="s">
        <v>2354</v>
      </c>
      <c r="E11" s="4"/>
      <c r="F11" s="4"/>
      <c r="G11" s="4" t="s">
        <v>809</v>
      </c>
      <c r="H11" s="4"/>
      <c r="I11" s="4"/>
      <c r="J11" s="5"/>
      <c r="K11" s="4"/>
      <c r="L11" s="5"/>
      <c r="M11" s="5"/>
      <c r="N11" s="5" t="str">
        <f t="shared" si="0"/>
        <v/>
      </c>
      <c r="O11" s="4"/>
      <c r="P11" s="111"/>
      <c r="Q11" s="111"/>
      <c r="R11" s="111"/>
      <c r="S11" s="111"/>
      <c r="T11" s="111"/>
      <c r="U11" s="111"/>
      <c r="V11" s="111"/>
      <c r="W11" s="111"/>
      <c r="X11" s="111"/>
      <c r="Y11" s="111"/>
    </row>
    <row r="12" spans="1:25" ht="75" x14ac:dyDescent="0.3">
      <c r="A12" s="92" t="s">
        <v>585</v>
      </c>
      <c r="B12" s="4" t="s">
        <v>584</v>
      </c>
      <c r="C12" s="4" t="s">
        <v>2355</v>
      </c>
      <c r="D12" s="4" t="s">
        <v>2356</v>
      </c>
      <c r="E12" s="4"/>
      <c r="F12" s="4"/>
      <c r="G12" s="4" t="s">
        <v>780</v>
      </c>
      <c r="H12" s="4"/>
      <c r="I12" s="4"/>
      <c r="J12" s="5"/>
      <c r="K12" s="4"/>
      <c r="L12" s="5"/>
      <c r="M12" s="5"/>
      <c r="N12" s="5" t="str">
        <f t="shared" si="0"/>
        <v/>
      </c>
      <c r="O12" s="4"/>
      <c r="P12" s="111"/>
      <c r="Q12" s="111"/>
      <c r="R12" s="111"/>
      <c r="S12" s="111"/>
      <c r="T12" s="111"/>
      <c r="U12" s="111"/>
      <c r="V12" s="111"/>
      <c r="W12" s="111"/>
      <c r="X12" s="111"/>
      <c r="Y12" s="111"/>
    </row>
    <row r="13" spans="1:25" ht="37.5" x14ac:dyDescent="0.3">
      <c r="A13" s="92"/>
      <c r="B13" s="4" t="s">
        <v>584</v>
      </c>
      <c r="C13" s="4" t="s">
        <v>2357</v>
      </c>
      <c r="D13" s="4" t="s">
        <v>2358</v>
      </c>
      <c r="E13" s="4"/>
      <c r="F13" s="4"/>
      <c r="G13" s="4" t="s">
        <v>780</v>
      </c>
      <c r="H13" s="4"/>
      <c r="I13" s="4"/>
      <c r="J13" s="5"/>
      <c r="K13" s="4"/>
      <c r="L13" s="5"/>
      <c r="M13" s="5"/>
      <c r="N13" s="5" t="str">
        <f t="shared" si="0"/>
        <v/>
      </c>
      <c r="O13" s="4"/>
      <c r="P13" s="111"/>
      <c r="Q13" s="111"/>
      <c r="R13" s="111"/>
      <c r="S13" s="111"/>
      <c r="T13" s="111"/>
      <c r="U13" s="111"/>
      <c r="V13" s="111"/>
      <c r="W13" s="111"/>
      <c r="X13" s="111"/>
      <c r="Y13" s="111"/>
    </row>
    <row r="14" spans="1:25" ht="50" x14ac:dyDescent="0.3">
      <c r="A14" s="92"/>
      <c r="B14" s="4" t="s">
        <v>584</v>
      </c>
      <c r="C14" s="4" t="s">
        <v>2359</v>
      </c>
      <c r="D14" s="4" t="s">
        <v>2360</v>
      </c>
      <c r="E14" s="4"/>
      <c r="F14" s="4"/>
      <c r="G14" s="4" t="s">
        <v>780</v>
      </c>
      <c r="H14" s="4"/>
      <c r="I14" s="4"/>
      <c r="J14" s="5"/>
      <c r="K14" s="4"/>
      <c r="L14" s="5"/>
      <c r="M14" s="5"/>
      <c r="N14" s="5" t="str">
        <f t="shared" si="0"/>
        <v/>
      </c>
      <c r="O14" s="4"/>
      <c r="P14" s="111"/>
      <c r="Q14" s="111"/>
      <c r="R14" s="111"/>
      <c r="S14" s="111"/>
      <c r="T14" s="111"/>
      <c r="U14" s="111"/>
      <c r="V14" s="111"/>
      <c r="W14" s="111"/>
      <c r="X14" s="111"/>
      <c r="Y14" s="111"/>
    </row>
    <row r="15" spans="1:25" ht="37.5" x14ac:dyDescent="0.3">
      <c r="A15" s="92"/>
      <c r="B15" s="4" t="s">
        <v>584</v>
      </c>
      <c r="C15" s="4" t="s">
        <v>2361</v>
      </c>
      <c r="D15" s="4" t="s">
        <v>2362</v>
      </c>
      <c r="E15" s="4" t="s">
        <v>2363</v>
      </c>
      <c r="F15" s="4"/>
      <c r="G15" s="4" t="s">
        <v>783</v>
      </c>
      <c r="H15" s="4"/>
      <c r="I15" s="4"/>
      <c r="J15" s="5"/>
      <c r="K15" s="4"/>
      <c r="L15" s="5"/>
      <c r="M15" s="5"/>
      <c r="N15" s="5" t="str">
        <f t="shared" si="0"/>
        <v/>
      </c>
      <c r="O15" s="4"/>
      <c r="P15" s="111"/>
      <c r="Q15" s="111"/>
      <c r="R15" s="111"/>
      <c r="S15" s="111"/>
      <c r="T15" s="111"/>
      <c r="U15" s="111"/>
      <c r="V15" s="111"/>
      <c r="W15" s="111"/>
      <c r="X15" s="111"/>
      <c r="Y15" s="111"/>
    </row>
    <row r="16" spans="1:25" ht="37.5" x14ac:dyDescent="0.3">
      <c r="A16" s="92"/>
      <c r="B16" s="4" t="s">
        <v>584</v>
      </c>
      <c r="C16" s="4" t="s">
        <v>2364</v>
      </c>
      <c r="D16" s="4" t="s">
        <v>2365</v>
      </c>
      <c r="E16" s="4" t="s">
        <v>3168</v>
      </c>
      <c r="F16" s="4" t="s">
        <v>2060</v>
      </c>
      <c r="G16" s="4" t="s">
        <v>809</v>
      </c>
      <c r="H16" s="4"/>
      <c r="I16" s="4"/>
      <c r="J16" s="5"/>
      <c r="K16" s="4"/>
      <c r="L16" s="5"/>
      <c r="M16" s="5"/>
      <c r="N16" s="5" t="str">
        <f t="shared" si="0"/>
        <v/>
      </c>
      <c r="O16" s="4"/>
      <c r="P16" s="111"/>
      <c r="Q16" s="111"/>
      <c r="R16" s="111"/>
      <c r="S16" s="111"/>
      <c r="T16" s="111"/>
      <c r="U16" s="111"/>
      <c r="V16" s="111"/>
      <c r="W16" s="111"/>
      <c r="X16" s="111"/>
      <c r="Y16" s="111"/>
    </row>
    <row r="17" spans="1:25" ht="25" x14ac:dyDescent="0.3">
      <c r="A17" s="92"/>
      <c r="B17" s="4" t="s">
        <v>584</v>
      </c>
      <c r="C17" s="4" t="s">
        <v>2366</v>
      </c>
      <c r="D17" s="4" t="s">
        <v>2367</v>
      </c>
      <c r="E17" s="4" t="s">
        <v>779</v>
      </c>
      <c r="F17" s="4" t="s">
        <v>3169</v>
      </c>
      <c r="G17" s="4" t="s">
        <v>809</v>
      </c>
      <c r="H17" s="4"/>
      <c r="I17" s="4"/>
      <c r="J17" s="5"/>
      <c r="K17" s="4"/>
      <c r="L17" s="5"/>
      <c r="M17" s="5"/>
      <c r="N17" s="5" t="str">
        <f t="shared" si="0"/>
        <v/>
      </c>
      <c r="O17" s="4"/>
      <c r="P17" s="111"/>
      <c r="Q17" s="111"/>
      <c r="R17" s="111"/>
      <c r="S17" s="111"/>
      <c r="T17" s="111"/>
      <c r="U17" s="111"/>
      <c r="V17" s="111"/>
      <c r="W17" s="111"/>
      <c r="X17" s="111"/>
      <c r="Y17" s="111"/>
    </row>
    <row r="18" spans="1:25" ht="50" x14ac:dyDescent="0.3">
      <c r="A18" s="92"/>
      <c r="B18" s="4" t="s">
        <v>584</v>
      </c>
      <c r="C18" s="4" t="s">
        <v>2368</v>
      </c>
      <c r="D18" s="4" t="s">
        <v>2369</v>
      </c>
      <c r="E18" s="4" t="s">
        <v>3031</v>
      </c>
      <c r="F18" s="4"/>
      <c r="G18" s="4" t="s">
        <v>809</v>
      </c>
      <c r="H18" s="4"/>
      <c r="I18" s="4"/>
      <c r="J18" s="5"/>
      <c r="K18" s="4"/>
      <c r="L18" s="5"/>
      <c r="M18" s="5"/>
      <c r="N18" s="5" t="str">
        <f t="shared" si="0"/>
        <v/>
      </c>
      <c r="O18" s="4"/>
      <c r="P18" s="111"/>
      <c r="Q18" s="111"/>
      <c r="R18" s="111"/>
      <c r="S18" s="111"/>
      <c r="T18" s="111"/>
      <c r="U18" s="111"/>
      <c r="V18" s="111"/>
      <c r="W18" s="111"/>
      <c r="X18" s="111"/>
      <c r="Y18" s="111"/>
    </row>
    <row r="19" spans="1:25" ht="37.5" x14ac:dyDescent="0.3">
      <c r="A19" s="92" t="s">
        <v>587</v>
      </c>
      <c r="B19" s="4" t="s">
        <v>586</v>
      </c>
      <c r="C19" s="4" t="s">
        <v>2370</v>
      </c>
      <c r="D19" s="4" t="s">
        <v>2371</v>
      </c>
      <c r="E19" s="4" t="s">
        <v>2372</v>
      </c>
      <c r="F19" s="4"/>
      <c r="G19" s="4" t="s">
        <v>780</v>
      </c>
      <c r="H19" s="4"/>
      <c r="I19" s="4"/>
      <c r="J19" s="5"/>
      <c r="K19" s="4"/>
      <c r="L19" s="5"/>
      <c r="M19" s="5"/>
      <c r="N19" s="5" t="str">
        <f t="shared" si="0"/>
        <v/>
      </c>
      <c r="O19" s="4"/>
      <c r="P19" s="111"/>
      <c r="Q19" s="111"/>
      <c r="R19" s="111"/>
      <c r="S19" s="111"/>
      <c r="T19" s="111"/>
      <c r="U19" s="111"/>
      <c r="V19" s="111"/>
      <c r="W19" s="111"/>
      <c r="X19" s="111"/>
      <c r="Y19" s="111"/>
    </row>
    <row r="20" spans="1:25" ht="62.5" x14ac:dyDescent="0.3">
      <c r="A20" s="92"/>
      <c r="B20" s="4" t="s">
        <v>586</v>
      </c>
      <c r="C20" s="4" t="s">
        <v>2373</v>
      </c>
      <c r="D20" s="4" t="s">
        <v>2374</v>
      </c>
      <c r="E20" s="4" t="s">
        <v>1263</v>
      </c>
      <c r="F20" s="4"/>
      <c r="G20" s="4" t="s">
        <v>809</v>
      </c>
      <c r="H20" s="4"/>
      <c r="I20" s="4"/>
      <c r="J20" s="5"/>
      <c r="K20" s="4"/>
      <c r="L20" s="5"/>
      <c r="M20" s="5"/>
      <c r="N20" s="5" t="str">
        <f t="shared" si="0"/>
        <v/>
      </c>
      <c r="O20" s="4"/>
      <c r="P20" s="111"/>
      <c r="Q20" s="111"/>
      <c r="R20" s="111"/>
      <c r="S20" s="111"/>
      <c r="T20" s="111"/>
      <c r="U20" s="111"/>
      <c r="V20" s="111"/>
      <c r="W20" s="111"/>
      <c r="X20" s="111"/>
      <c r="Y20" s="111"/>
    </row>
    <row r="21" spans="1:25" ht="409.5" x14ac:dyDescent="0.3">
      <c r="A21" s="92" t="s">
        <v>589</v>
      </c>
      <c r="B21" s="4" t="s">
        <v>588</v>
      </c>
      <c r="C21" s="4" t="s">
        <v>2375</v>
      </c>
      <c r="D21" s="4" t="s">
        <v>2376</v>
      </c>
      <c r="E21" s="4" t="s">
        <v>2377</v>
      </c>
      <c r="F21" s="4" t="s">
        <v>3171</v>
      </c>
      <c r="G21" s="4" t="s">
        <v>809</v>
      </c>
      <c r="H21" s="4"/>
      <c r="I21" s="4"/>
      <c r="J21" s="5"/>
      <c r="K21" s="4"/>
      <c r="L21" s="5"/>
      <c r="M21" s="5"/>
      <c r="N21" s="5" t="str">
        <f t="shared" si="0"/>
        <v/>
      </c>
      <c r="O21" s="4"/>
      <c r="P21" s="111"/>
      <c r="Q21" s="111"/>
      <c r="R21" s="111"/>
      <c r="S21" s="111"/>
      <c r="T21" s="111"/>
      <c r="U21" s="111"/>
      <c r="V21" s="111"/>
      <c r="W21" s="111"/>
      <c r="X21" s="111"/>
      <c r="Y21" s="111"/>
    </row>
    <row r="22" spans="1:25" ht="25" x14ac:dyDescent="0.3">
      <c r="A22" s="92"/>
      <c r="B22" s="4" t="s">
        <v>588</v>
      </c>
      <c r="C22" s="4" t="s">
        <v>2378</v>
      </c>
      <c r="D22" s="4" t="s">
        <v>2379</v>
      </c>
      <c r="E22" s="4"/>
      <c r="F22" s="4"/>
      <c r="G22" s="4" t="s">
        <v>780</v>
      </c>
      <c r="H22" s="4"/>
      <c r="I22" s="4"/>
      <c r="J22" s="5"/>
      <c r="K22" s="4"/>
      <c r="L22" s="5"/>
      <c r="M22" s="5"/>
      <c r="N22" s="5" t="str">
        <f t="shared" si="0"/>
        <v/>
      </c>
      <c r="O22" s="4"/>
      <c r="P22" s="111"/>
      <c r="Q22" s="111"/>
      <c r="R22" s="111"/>
      <c r="S22" s="111"/>
      <c r="T22" s="111"/>
      <c r="U22" s="111"/>
      <c r="V22" s="111"/>
      <c r="W22" s="111"/>
      <c r="X22" s="111"/>
      <c r="Y22" s="111"/>
    </row>
    <row r="23" spans="1:25" ht="409.5" x14ac:dyDescent="0.3">
      <c r="A23" s="92"/>
      <c r="B23" s="4" t="s">
        <v>588</v>
      </c>
      <c r="C23" s="4" t="s">
        <v>2380</v>
      </c>
      <c r="D23" s="4" t="s">
        <v>2381</v>
      </c>
      <c r="E23" s="4"/>
      <c r="F23" s="4" t="s">
        <v>3170</v>
      </c>
      <c r="G23" s="4" t="s">
        <v>809</v>
      </c>
      <c r="H23" s="4"/>
      <c r="I23" s="4"/>
      <c r="J23" s="5"/>
      <c r="K23" s="4"/>
      <c r="L23" s="5"/>
      <c r="M23" s="5"/>
      <c r="N23" s="5" t="str">
        <f t="shared" si="0"/>
        <v/>
      </c>
      <c r="O23" s="4"/>
      <c r="P23" s="111"/>
      <c r="Q23" s="111"/>
      <c r="R23" s="111"/>
      <c r="S23" s="111"/>
      <c r="T23" s="111"/>
      <c r="U23" s="111"/>
      <c r="V23" s="111"/>
      <c r="W23" s="111"/>
      <c r="X23" s="111"/>
      <c r="Y23" s="111"/>
    </row>
    <row r="24" spans="1:25" ht="25" x14ac:dyDescent="0.3">
      <c r="A24" s="92"/>
      <c r="B24" s="4" t="s">
        <v>588</v>
      </c>
      <c r="C24" s="4" t="s">
        <v>2382</v>
      </c>
      <c r="D24" s="4" t="s">
        <v>2383</v>
      </c>
      <c r="E24" s="4"/>
      <c r="F24" s="4"/>
      <c r="G24" s="4" t="s">
        <v>809</v>
      </c>
      <c r="H24" s="4"/>
      <c r="I24" s="4"/>
      <c r="J24" s="5"/>
      <c r="K24" s="4"/>
      <c r="L24" s="5"/>
      <c r="M24" s="5"/>
      <c r="N24" s="5" t="str">
        <f t="shared" si="0"/>
        <v/>
      </c>
      <c r="O24" s="4"/>
      <c r="P24" s="111"/>
      <c r="Q24" s="111"/>
      <c r="R24" s="111"/>
      <c r="S24" s="111"/>
      <c r="T24" s="111"/>
      <c r="U24" s="111"/>
      <c r="V24" s="111"/>
      <c r="W24" s="111"/>
      <c r="X24" s="111"/>
      <c r="Y24" s="111"/>
    </row>
    <row r="25" spans="1:25" ht="87.5" x14ac:dyDescent="0.3">
      <c r="A25" s="92"/>
      <c r="B25" s="4" t="s">
        <v>588</v>
      </c>
      <c r="C25" s="4" t="s">
        <v>2384</v>
      </c>
      <c r="D25" s="4" t="s">
        <v>2385</v>
      </c>
      <c r="E25" s="4" t="s">
        <v>2386</v>
      </c>
      <c r="F25" s="4" t="s">
        <v>3172</v>
      </c>
      <c r="G25" s="4" t="s">
        <v>809</v>
      </c>
      <c r="H25" s="4"/>
      <c r="I25" s="4"/>
      <c r="J25" s="5"/>
      <c r="K25" s="4"/>
      <c r="L25" s="5"/>
      <c r="M25" s="5"/>
      <c r="N25" s="5" t="str">
        <f t="shared" si="0"/>
        <v/>
      </c>
      <c r="O25" s="4"/>
      <c r="P25" s="111"/>
      <c r="Q25" s="111"/>
      <c r="R25" s="111"/>
      <c r="S25" s="111"/>
      <c r="T25" s="111"/>
      <c r="U25" s="111"/>
      <c r="V25" s="111"/>
      <c r="W25" s="111"/>
      <c r="X25" s="111"/>
      <c r="Y25" s="111"/>
    </row>
    <row r="26" spans="1:25" ht="50" x14ac:dyDescent="0.3">
      <c r="A26" s="92"/>
      <c r="B26" s="4" t="s">
        <v>588</v>
      </c>
      <c r="C26" s="4" t="s">
        <v>2387</v>
      </c>
      <c r="D26" s="4" t="s">
        <v>2388</v>
      </c>
      <c r="E26" s="4" t="s">
        <v>779</v>
      </c>
      <c r="F26" s="4" t="s">
        <v>3169</v>
      </c>
      <c r="G26" s="4" t="s">
        <v>809</v>
      </c>
      <c r="H26" s="4"/>
      <c r="I26" s="4"/>
      <c r="J26" s="5"/>
      <c r="K26" s="4"/>
      <c r="L26" s="5"/>
      <c r="M26" s="5"/>
      <c r="N26" s="5" t="str">
        <f t="shared" si="0"/>
        <v/>
      </c>
      <c r="O26" s="4"/>
      <c r="P26" s="111"/>
      <c r="Q26" s="111"/>
      <c r="R26" s="111"/>
      <c r="S26" s="111"/>
      <c r="T26" s="111"/>
      <c r="U26" s="111"/>
      <c r="V26" s="111"/>
      <c r="W26" s="111"/>
      <c r="X26" s="111"/>
      <c r="Y26" s="111"/>
    </row>
    <row r="27" spans="1:25" ht="37.5" x14ac:dyDescent="0.3">
      <c r="A27" s="92"/>
      <c r="B27" s="4" t="s">
        <v>588</v>
      </c>
      <c r="C27" s="4" t="s">
        <v>2389</v>
      </c>
      <c r="D27" s="4" t="s">
        <v>2390</v>
      </c>
      <c r="E27" s="4"/>
      <c r="F27" s="4"/>
      <c r="G27" s="4" t="s">
        <v>809</v>
      </c>
      <c r="H27" s="4"/>
      <c r="I27" s="4"/>
      <c r="J27" s="5"/>
      <c r="K27" s="4"/>
      <c r="L27" s="5"/>
      <c r="M27" s="5"/>
      <c r="N27" s="5" t="str">
        <f t="shared" si="0"/>
        <v/>
      </c>
      <c r="O27" s="4"/>
      <c r="P27" s="111"/>
      <c r="Q27" s="111"/>
      <c r="R27" s="111"/>
      <c r="S27" s="111"/>
      <c r="T27" s="111"/>
      <c r="U27" s="111"/>
      <c r="V27" s="111"/>
      <c r="W27" s="111"/>
      <c r="X27" s="111"/>
      <c r="Y27" s="111"/>
    </row>
    <row r="28" spans="1:25" ht="50" x14ac:dyDescent="0.3">
      <c r="A28" s="92" t="s">
        <v>2391</v>
      </c>
      <c r="B28" s="4" t="s">
        <v>590</v>
      </c>
      <c r="C28" s="4" t="s">
        <v>2392</v>
      </c>
      <c r="D28" s="4" t="s">
        <v>2393</v>
      </c>
      <c r="E28" s="4" t="s">
        <v>2394</v>
      </c>
      <c r="F28" s="4"/>
      <c r="G28" s="4" t="s">
        <v>809</v>
      </c>
      <c r="H28" s="4"/>
      <c r="I28" s="4"/>
      <c r="J28" s="5"/>
      <c r="K28" s="4"/>
      <c r="L28" s="5"/>
      <c r="M28" s="5"/>
      <c r="N28" s="5" t="str">
        <f t="shared" si="0"/>
        <v/>
      </c>
      <c r="O28" s="4"/>
      <c r="P28" s="111"/>
      <c r="Q28" s="111"/>
      <c r="R28" s="111"/>
      <c r="S28" s="111"/>
      <c r="T28" s="111"/>
      <c r="U28" s="111"/>
      <c r="V28" s="111"/>
      <c r="W28" s="111"/>
      <c r="X28" s="111"/>
      <c r="Y28" s="111"/>
    </row>
    <row r="29" spans="1:25" ht="25" x14ac:dyDescent="0.3">
      <c r="A29" s="92" t="s">
        <v>593</v>
      </c>
      <c r="B29" s="4" t="s">
        <v>592</v>
      </c>
      <c r="C29" s="4" t="s">
        <v>2395</v>
      </c>
      <c r="D29" s="4" t="s">
        <v>2396</v>
      </c>
      <c r="E29" s="4"/>
      <c r="F29" s="4"/>
      <c r="G29" s="4" t="s">
        <v>809</v>
      </c>
      <c r="H29" s="4"/>
      <c r="I29" s="4"/>
      <c r="J29" s="5"/>
      <c r="K29" s="4"/>
      <c r="L29" s="5"/>
      <c r="M29" s="5"/>
      <c r="N29" s="5" t="str">
        <f t="shared" si="0"/>
        <v/>
      </c>
      <c r="O29" s="4"/>
      <c r="P29" s="111"/>
      <c r="Q29" s="111"/>
      <c r="R29" s="111"/>
      <c r="S29" s="111"/>
      <c r="T29" s="111"/>
      <c r="U29" s="111"/>
      <c r="V29" s="111"/>
      <c r="W29" s="111"/>
      <c r="X29" s="111"/>
      <c r="Y29" s="111"/>
    </row>
    <row r="30" spans="1:25" ht="50" x14ac:dyDescent="0.3">
      <c r="A30" s="92" t="s">
        <v>3176</v>
      </c>
      <c r="B30" s="4" t="s">
        <v>3173</v>
      </c>
      <c r="C30" s="4" t="s">
        <v>3174</v>
      </c>
      <c r="D30" s="4" t="s">
        <v>3181</v>
      </c>
      <c r="E30" s="4" t="s">
        <v>3175</v>
      </c>
      <c r="F30" s="4"/>
      <c r="G30" s="4" t="s">
        <v>809</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2" t="s">
        <v>595</v>
      </c>
      <c r="B31" s="4" t="s">
        <v>594</v>
      </c>
      <c r="C31" s="4" t="s">
        <v>2397</v>
      </c>
      <c r="D31" s="4" t="s">
        <v>2398</v>
      </c>
      <c r="E31" s="4" t="s">
        <v>2399</v>
      </c>
      <c r="F31" s="4"/>
      <c r="G31" s="4" t="s">
        <v>809</v>
      </c>
      <c r="H31" s="4"/>
      <c r="I31" s="4"/>
      <c r="J31" s="5"/>
      <c r="K31" s="4"/>
      <c r="L31" s="5"/>
      <c r="M31" s="5"/>
      <c r="N31" s="5" t="str">
        <f t="shared" si="0"/>
        <v/>
      </c>
      <c r="O31" s="4"/>
      <c r="P31" s="111"/>
      <c r="Q31" s="111"/>
      <c r="R31" s="111"/>
      <c r="S31" s="111"/>
      <c r="T31" s="111"/>
      <c r="U31" s="111"/>
      <c r="V31" s="111"/>
      <c r="W31" s="111"/>
      <c r="X31" s="111"/>
      <c r="Y31" s="111"/>
    </row>
    <row r="32" spans="1:25" ht="50" x14ac:dyDescent="0.3">
      <c r="A32" s="92" t="s">
        <v>3179</v>
      </c>
      <c r="B32" s="4" t="s">
        <v>3177</v>
      </c>
      <c r="C32" s="4" t="s">
        <v>3178</v>
      </c>
      <c r="D32" s="4" t="s">
        <v>3180</v>
      </c>
      <c r="E32" s="4"/>
      <c r="F32" s="4"/>
      <c r="G32" s="4" t="s">
        <v>809</v>
      </c>
      <c r="H32" s="4"/>
      <c r="I32" s="4"/>
      <c r="J32" s="5"/>
      <c r="K32" s="4"/>
      <c r="L32" s="5"/>
      <c r="M32" s="5"/>
      <c r="N32" s="5" t="str">
        <f t="shared" si="0"/>
        <v/>
      </c>
      <c r="O32" s="4"/>
      <c r="P32" s="111"/>
      <c r="Q32" s="111"/>
      <c r="R32" s="111"/>
      <c r="S32" s="111"/>
      <c r="T32" s="111"/>
      <c r="U32" s="111"/>
      <c r="V32" s="111"/>
      <c r="W32" s="111"/>
      <c r="X32" s="111"/>
      <c r="Y32" s="111"/>
    </row>
    <row r="33" spans="1:25" ht="37.5" x14ac:dyDescent="0.3">
      <c r="A33" s="92" t="s">
        <v>597</v>
      </c>
      <c r="B33" s="4" t="s">
        <v>596</v>
      </c>
      <c r="C33" s="4" t="s">
        <v>2400</v>
      </c>
      <c r="D33" s="4" t="s">
        <v>2401</v>
      </c>
      <c r="E33" s="4"/>
      <c r="F33" s="4"/>
      <c r="G33" s="4" t="s">
        <v>809</v>
      </c>
      <c r="H33" s="4"/>
      <c r="I33" s="4"/>
      <c r="J33" s="5"/>
      <c r="K33" s="4"/>
      <c r="L33" s="5"/>
      <c r="M33" s="5"/>
      <c r="N33" s="5" t="str">
        <f t="shared" si="0"/>
        <v/>
      </c>
      <c r="O33" s="4"/>
      <c r="P33" s="111"/>
      <c r="Q33" s="111"/>
      <c r="R33" s="111"/>
      <c r="S33" s="111"/>
      <c r="T33" s="111"/>
      <c r="U33" s="111"/>
      <c r="V33" s="111"/>
      <c r="W33" s="111"/>
      <c r="X33" s="111"/>
      <c r="Y33" s="111"/>
    </row>
    <row r="34" spans="1:25" ht="37.5" x14ac:dyDescent="0.3">
      <c r="A34" s="92" t="s">
        <v>599</v>
      </c>
      <c r="B34" s="4" t="s">
        <v>598</v>
      </c>
      <c r="C34" s="4" t="s">
        <v>2402</v>
      </c>
      <c r="D34" s="4" t="s">
        <v>2403</v>
      </c>
      <c r="E34" s="4"/>
      <c r="F34" s="4"/>
      <c r="G34" s="4" t="s">
        <v>809</v>
      </c>
      <c r="H34" s="4"/>
      <c r="I34" s="4"/>
      <c r="J34" s="5"/>
      <c r="K34" s="4"/>
      <c r="L34" s="5"/>
      <c r="M34" s="5"/>
      <c r="N34" s="5" t="str">
        <f t="shared" si="0"/>
        <v/>
      </c>
      <c r="O34" s="4"/>
      <c r="P34" s="111"/>
      <c r="Q34" s="111"/>
      <c r="R34" s="111"/>
      <c r="S34" s="111"/>
      <c r="T34" s="111"/>
      <c r="U34" s="111"/>
      <c r="V34" s="111"/>
      <c r="W34" s="111"/>
      <c r="X34" s="111"/>
      <c r="Y34" s="111"/>
    </row>
    <row r="35" spans="1:25" ht="62.5" x14ac:dyDescent="0.3">
      <c r="A35" s="92" t="s">
        <v>601</v>
      </c>
      <c r="B35" s="4" t="s">
        <v>600</v>
      </c>
      <c r="C35" s="4" t="s">
        <v>2404</v>
      </c>
      <c r="D35" s="4" t="s">
        <v>2405</v>
      </c>
      <c r="E35" s="4" t="s">
        <v>2406</v>
      </c>
      <c r="F35" s="4"/>
      <c r="G35" s="4" t="s">
        <v>780</v>
      </c>
      <c r="H35" s="4"/>
      <c r="I35" s="4"/>
      <c r="J35" s="5"/>
      <c r="K35" s="4"/>
      <c r="L35" s="5"/>
      <c r="M35" s="5"/>
      <c r="N35" s="5" t="str">
        <f t="shared" si="0"/>
        <v/>
      </c>
      <c r="O35" s="4"/>
      <c r="P35" s="111"/>
      <c r="Q35" s="111"/>
      <c r="R35" s="111"/>
      <c r="S35" s="111"/>
      <c r="T35" s="111"/>
      <c r="U35" s="111"/>
      <c r="V35" s="111"/>
      <c r="W35" s="111"/>
      <c r="X35" s="111"/>
      <c r="Y35" s="111"/>
    </row>
    <row r="36" spans="1:25" x14ac:dyDescent="0.3">
      <c r="A36" s="4"/>
      <c r="B36" s="4"/>
      <c r="C36" s="4"/>
      <c r="D36" s="4"/>
      <c r="E36" s="4"/>
      <c r="F36" s="4"/>
      <c r="G36" s="4"/>
      <c r="H36" s="4"/>
      <c r="I36" s="4"/>
      <c r="J36" s="5"/>
      <c r="K36" s="4"/>
      <c r="L36" s="5"/>
      <c r="M36" s="5"/>
      <c r="N36" s="5"/>
      <c r="O36" s="4"/>
      <c r="P36" s="111"/>
      <c r="Q36" s="111"/>
      <c r="R36" s="111"/>
      <c r="S36" s="111"/>
      <c r="T36" s="111"/>
      <c r="U36" s="111"/>
      <c r="V36" s="111"/>
      <c r="W36" s="111"/>
      <c r="X36" s="111"/>
      <c r="Y36" s="111"/>
    </row>
    <row r="37" spans="1:25" x14ac:dyDescent="0.3">
      <c r="A37" s="4"/>
      <c r="B37" s="4"/>
      <c r="C37" s="4"/>
      <c r="D37" s="4"/>
      <c r="E37" s="4"/>
      <c r="F37" s="4"/>
      <c r="G37" s="4"/>
      <c r="H37" s="4"/>
      <c r="I37" s="4"/>
      <c r="J37" s="5"/>
      <c r="K37" s="4"/>
      <c r="L37" s="5"/>
      <c r="M37" s="5"/>
      <c r="N37" s="5"/>
      <c r="O37" s="4"/>
      <c r="P37" s="111"/>
      <c r="Q37" s="111"/>
      <c r="R37" s="111"/>
      <c r="S37" s="111"/>
      <c r="T37" s="111"/>
      <c r="U37" s="111"/>
      <c r="V37" s="111"/>
      <c r="W37" s="111"/>
      <c r="X37" s="111"/>
      <c r="Y37" s="111"/>
    </row>
    <row r="38" spans="1:25" x14ac:dyDescent="0.3">
      <c r="A38" s="4"/>
      <c r="B38" s="4"/>
      <c r="C38" s="4"/>
      <c r="D38" s="4"/>
      <c r="E38" s="4"/>
      <c r="F38" s="4"/>
      <c r="G38" s="4"/>
      <c r="H38" s="4"/>
      <c r="I38" s="4"/>
      <c r="J38" s="5"/>
      <c r="K38" s="4"/>
      <c r="L38" s="5"/>
      <c r="M38" s="5"/>
      <c r="N38" s="5"/>
      <c r="O38" s="4"/>
      <c r="P38" s="111"/>
      <c r="Q38" s="111"/>
      <c r="R38" s="111"/>
      <c r="S38" s="111"/>
      <c r="T38" s="111"/>
      <c r="U38" s="111"/>
      <c r="V38" s="111"/>
      <c r="W38" s="111"/>
      <c r="X38" s="111"/>
      <c r="Y38" s="111"/>
    </row>
    <row r="39" spans="1:25" x14ac:dyDescent="0.3">
      <c r="A39" s="4"/>
      <c r="B39" s="4"/>
      <c r="C39" s="4"/>
      <c r="D39" s="4"/>
      <c r="E39" s="4"/>
      <c r="F39" s="4"/>
      <c r="G39" s="4"/>
      <c r="H39" s="4"/>
      <c r="I39" s="4"/>
      <c r="J39" s="5"/>
      <c r="K39" s="4"/>
      <c r="L39" s="5"/>
      <c r="M39" s="5"/>
      <c r="N39" s="5"/>
      <c r="O39" s="4"/>
      <c r="P39" s="111"/>
      <c r="Q39" s="111"/>
      <c r="R39" s="111"/>
      <c r="S39" s="111"/>
      <c r="T39" s="111"/>
      <c r="U39" s="111"/>
      <c r="V39" s="111"/>
      <c r="W39" s="111"/>
      <c r="X39" s="111"/>
      <c r="Y39" s="111"/>
    </row>
    <row r="40" spans="1:25" x14ac:dyDescent="0.3">
      <c r="A40" s="4"/>
      <c r="B40" s="4"/>
      <c r="C40" s="4"/>
      <c r="D40" s="4"/>
      <c r="E40" s="4"/>
      <c r="F40" s="4"/>
      <c r="G40" s="4"/>
      <c r="H40" s="4"/>
      <c r="I40" s="4"/>
      <c r="J40" s="5"/>
      <c r="K40" s="4"/>
      <c r="L40" s="5"/>
      <c r="M40" s="5"/>
      <c r="N40" s="5"/>
      <c r="O40" s="4"/>
      <c r="P40" s="111"/>
      <c r="Q40" s="111"/>
      <c r="R40" s="111"/>
      <c r="S40" s="111"/>
      <c r="T40" s="111"/>
      <c r="U40" s="111"/>
      <c r="V40" s="111"/>
      <c r="W40" s="111"/>
      <c r="X40" s="111"/>
      <c r="Y40" s="111"/>
    </row>
    <row r="41" spans="1:25" x14ac:dyDescent="0.3">
      <c r="A41" s="4"/>
      <c r="B41" s="4"/>
      <c r="C41" s="4"/>
      <c r="D41" s="4"/>
      <c r="E41" s="4"/>
      <c r="F41" s="4"/>
      <c r="G41" s="4"/>
      <c r="H41" s="4"/>
      <c r="I41" s="4"/>
      <c r="J41" s="5"/>
      <c r="K41" s="4"/>
      <c r="L41" s="5"/>
      <c r="M41" s="5"/>
      <c r="N41" s="5"/>
      <c r="O41" s="4"/>
      <c r="P41" s="111"/>
      <c r="Q41" s="111"/>
      <c r="R41" s="111"/>
      <c r="S41" s="111"/>
      <c r="T41" s="111"/>
      <c r="U41" s="111"/>
      <c r="V41" s="111"/>
      <c r="W41" s="111"/>
      <c r="X41" s="111"/>
      <c r="Y41" s="111"/>
    </row>
    <row r="42" spans="1:25" x14ac:dyDescent="0.3">
      <c r="A42" s="4"/>
      <c r="B42" s="4"/>
      <c r="C42" s="4"/>
      <c r="D42" s="4"/>
      <c r="E42" s="4"/>
      <c r="F42" s="4"/>
      <c r="G42" s="4"/>
      <c r="H42" s="4"/>
      <c r="I42" s="4"/>
      <c r="J42" s="5"/>
      <c r="K42" s="4"/>
      <c r="L42" s="5"/>
      <c r="M42" s="5"/>
      <c r="N42" s="5"/>
      <c r="O42" s="4"/>
      <c r="P42" s="111"/>
      <c r="Q42" s="111"/>
      <c r="R42" s="111"/>
      <c r="S42" s="111"/>
      <c r="T42" s="111"/>
      <c r="U42" s="111"/>
      <c r="V42" s="111"/>
      <c r="W42" s="111"/>
      <c r="X42" s="111"/>
      <c r="Y42" s="111"/>
    </row>
    <row r="43" spans="1:25" x14ac:dyDescent="0.3">
      <c r="A43" s="4"/>
      <c r="B43" s="4"/>
      <c r="C43" s="4"/>
      <c r="D43" s="4"/>
      <c r="E43" s="4"/>
      <c r="F43" s="4"/>
      <c r="G43" s="4"/>
      <c r="H43" s="4"/>
      <c r="I43" s="4"/>
      <c r="J43" s="5"/>
      <c r="K43" s="4"/>
      <c r="L43" s="5"/>
      <c r="M43" s="5"/>
      <c r="N43" s="5"/>
      <c r="O43" s="4"/>
      <c r="P43" s="111"/>
      <c r="Q43" s="111"/>
      <c r="R43" s="111"/>
      <c r="S43" s="111"/>
      <c r="T43" s="111"/>
      <c r="U43" s="111"/>
      <c r="V43" s="111"/>
      <c r="W43" s="111"/>
      <c r="X43" s="111"/>
      <c r="Y43" s="111"/>
    </row>
    <row r="44" spans="1:25" x14ac:dyDescent="0.3">
      <c r="A44" s="4"/>
      <c r="B44" s="4"/>
      <c r="C44" s="4"/>
      <c r="D44" s="4"/>
      <c r="E44" s="4"/>
      <c r="F44" s="4"/>
      <c r="G44" s="4"/>
      <c r="H44" s="4"/>
      <c r="I44" s="4"/>
      <c r="J44" s="5"/>
      <c r="K44" s="4"/>
      <c r="L44" s="5"/>
      <c r="M44" s="5"/>
      <c r="N44" s="5"/>
      <c r="O44" s="4"/>
      <c r="P44" s="111"/>
      <c r="Q44" s="111"/>
      <c r="R44" s="111"/>
      <c r="S44" s="111"/>
      <c r="T44" s="111"/>
      <c r="U44" s="111"/>
      <c r="V44" s="111"/>
      <c r="W44" s="111"/>
      <c r="X44" s="111"/>
      <c r="Y44" s="111"/>
    </row>
    <row r="45" spans="1:25" x14ac:dyDescent="0.3">
      <c r="A45" s="4"/>
      <c r="B45" s="4"/>
      <c r="C45" s="4"/>
      <c r="D45" s="4"/>
      <c r="E45" s="4"/>
      <c r="F45" s="4"/>
      <c r="G45" s="4"/>
      <c r="H45" s="4"/>
      <c r="I45" s="4"/>
      <c r="J45" s="5"/>
      <c r="K45" s="4"/>
      <c r="L45" s="5"/>
      <c r="M45" s="5"/>
      <c r="N45" s="5"/>
      <c r="O45" s="4"/>
      <c r="P45" s="111"/>
      <c r="Q45" s="111"/>
      <c r="R45" s="111"/>
      <c r="S45" s="111"/>
      <c r="T45" s="111"/>
      <c r="U45" s="111"/>
      <c r="V45" s="111"/>
      <c r="W45" s="111"/>
      <c r="X45" s="111"/>
      <c r="Y45" s="111"/>
    </row>
    <row r="46" spans="1:25" x14ac:dyDescent="0.3">
      <c r="A46" s="4"/>
      <c r="B46" s="4"/>
      <c r="C46" s="4"/>
      <c r="D46" s="4"/>
      <c r="E46" s="4"/>
      <c r="F46" s="4"/>
      <c r="G46" s="4"/>
      <c r="H46" s="4"/>
      <c r="I46" s="4"/>
      <c r="J46" s="5"/>
      <c r="K46" s="4"/>
      <c r="L46" s="5"/>
      <c r="M46" s="5"/>
      <c r="N46" s="5"/>
      <c r="O46" s="4"/>
      <c r="P46" s="111"/>
      <c r="Q46" s="111"/>
      <c r="R46" s="111"/>
      <c r="S46" s="111"/>
      <c r="T46" s="111"/>
      <c r="U46" s="111"/>
      <c r="V46" s="111"/>
      <c r="W46" s="111"/>
      <c r="X46" s="111"/>
      <c r="Y46" s="111"/>
    </row>
    <row r="47" spans="1:25" x14ac:dyDescent="0.3">
      <c r="A47" s="4"/>
      <c r="B47" s="4"/>
      <c r="C47" s="4"/>
      <c r="D47" s="4"/>
      <c r="E47" s="4"/>
      <c r="F47" s="4"/>
      <c r="G47" s="4"/>
      <c r="H47" s="4"/>
      <c r="I47" s="4"/>
      <c r="J47" s="5"/>
      <c r="K47" s="4"/>
      <c r="L47" s="5"/>
      <c r="M47" s="5"/>
      <c r="N47" s="5"/>
      <c r="O47" s="4"/>
      <c r="P47" s="111"/>
      <c r="Q47" s="111"/>
      <c r="R47" s="111"/>
      <c r="S47" s="111"/>
      <c r="T47" s="111"/>
      <c r="U47" s="111"/>
      <c r="V47" s="111"/>
      <c r="W47" s="111"/>
      <c r="X47" s="111"/>
      <c r="Y47" s="111"/>
    </row>
    <row r="48" spans="1:25" x14ac:dyDescent="0.3">
      <c r="A48" s="4"/>
      <c r="B48" s="4"/>
      <c r="C48" s="4"/>
      <c r="D48" s="4"/>
      <c r="E48" s="4"/>
      <c r="F48" s="4"/>
      <c r="G48" s="4"/>
      <c r="H48" s="4"/>
      <c r="I48" s="4"/>
      <c r="J48" s="5"/>
      <c r="K48" s="4"/>
      <c r="L48" s="5"/>
      <c r="M48" s="5"/>
      <c r="N48" s="5"/>
      <c r="O48" s="4"/>
      <c r="P48" s="111"/>
      <c r="Q48" s="111"/>
      <c r="R48" s="111"/>
      <c r="S48" s="111"/>
      <c r="T48" s="111"/>
      <c r="U48" s="111"/>
      <c r="V48" s="111"/>
      <c r="W48" s="111"/>
      <c r="X48" s="111"/>
      <c r="Y48" s="111"/>
    </row>
    <row r="49" spans="1:25" x14ac:dyDescent="0.3">
      <c r="A49" s="4"/>
      <c r="B49" s="4"/>
      <c r="C49" s="4"/>
      <c r="D49" s="4"/>
      <c r="E49" s="4"/>
      <c r="F49" s="4"/>
      <c r="G49" s="4"/>
      <c r="H49" s="4"/>
      <c r="I49" s="4"/>
      <c r="J49" s="5"/>
      <c r="K49" s="4"/>
      <c r="L49" s="5"/>
      <c r="M49" s="5"/>
      <c r="N49" s="5"/>
      <c r="O49" s="4"/>
      <c r="P49" s="111"/>
      <c r="Q49" s="111"/>
      <c r="R49" s="111"/>
      <c r="S49" s="111"/>
      <c r="T49" s="111"/>
      <c r="U49" s="111"/>
      <c r="V49" s="111"/>
      <c r="W49" s="111"/>
      <c r="X49" s="111"/>
      <c r="Y49" s="111"/>
    </row>
    <row r="50" spans="1:25" x14ac:dyDescent="0.3">
      <c r="A50" s="4"/>
      <c r="B50" s="4"/>
      <c r="C50" s="4"/>
      <c r="D50" s="4"/>
      <c r="E50" s="4"/>
      <c r="F50" s="4"/>
      <c r="G50" s="4"/>
      <c r="H50" s="4"/>
      <c r="I50" s="4"/>
      <c r="J50" s="5"/>
      <c r="K50" s="4"/>
      <c r="L50" s="5"/>
      <c r="M50" s="5"/>
      <c r="N50" s="5"/>
      <c r="O50" s="4"/>
      <c r="P50" s="111"/>
      <c r="Q50" s="111"/>
      <c r="R50" s="111"/>
      <c r="S50" s="111"/>
      <c r="T50" s="111"/>
      <c r="U50" s="111"/>
      <c r="V50" s="111"/>
      <c r="W50" s="111"/>
      <c r="X50" s="111"/>
      <c r="Y50" s="111"/>
    </row>
    <row r="51" spans="1:25" x14ac:dyDescent="0.3">
      <c r="A51" s="4"/>
      <c r="B51" s="4"/>
      <c r="C51" s="4"/>
      <c r="D51" s="4"/>
      <c r="E51" s="4"/>
      <c r="F51" s="4"/>
      <c r="G51" s="4"/>
      <c r="H51" s="4"/>
      <c r="I51" s="4"/>
      <c r="J51" s="5"/>
      <c r="K51" s="4"/>
      <c r="L51" s="5"/>
      <c r="M51" s="5"/>
      <c r="N51" s="5"/>
      <c r="O51" s="4"/>
      <c r="P51" s="111"/>
      <c r="Q51" s="111"/>
      <c r="R51" s="111"/>
      <c r="S51" s="111"/>
      <c r="T51" s="111"/>
      <c r="U51" s="111"/>
      <c r="V51" s="111"/>
      <c r="W51" s="111"/>
      <c r="X51" s="111"/>
      <c r="Y51" s="111"/>
    </row>
    <row r="52" spans="1:25" x14ac:dyDescent="0.3">
      <c r="A52" s="4"/>
      <c r="B52" s="4"/>
      <c r="C52" s="4"/>
      <c r="D52" s="4"/>
      <c r="E52" s="4"/>
      <c r="F52" s="4"/>
      <c r="G52" s="4"/>
      <c r="H52" s="4"/>
      <c r="I52" s="4"/>
      <c r="J52" s="5"/>
      <c r="K52" s="4"/>
      <c r="L52" s="5"/>
      <c r="M52" s="5"/>
      <c r="N52" s="5"/>
      <c r="O52" s="4"/>
      <c r="P52" s="111"/>
      <c r="Q52" s="111"/>
      <c r="R52" s="111"/>
      <c r="S52" s="111"/>
      <c r="T52" s="111"/>
      <c r="U52" s="111"/>
      <c r="V52" s="111"/>
      <c r="W52" s="111"/>
      <c r="X52" s="111"/>
      <c r="Y52" s="111"/>
    </row>
    <row r="53" spans="1:25" x14ac:dyDescent="0.3">
      <c r="A53" s="4"/>
      <c r="B53" s="4"/>
      <c r="C53" s="4"/>
      <c r="D53" s="4"/>
      <c r="E53" s="4"/>
      <c r="F53" s="4"/>
      <c r="G53" s="4"/>
      <c r="H53" s="4"/>
      <c r="I53" s="4"/>
      <c r="J53" s="5"/>
      <c r="K53" s="4"/>
      <c r="L53" s="5"/>
      <c r="M53" s="5"/>
      <c r="N53" s="5"/>
      <c r="O53" s="4"/>
      <c r="P53" s="111"/>
      <c r="Q53" s="111"/>
      <c r="R53" s="111"/>
      <c r="S53" s="111"/>
      <c r="T53" s="111"/>
      <c r="U53" s="111"/>
      <c r="V53" s="111"/>
      <c r="W53" s="111"/>
      <c r="X53" s="111"/>
      <c r="Y53" s="111"/>
    </row>
    <row r="54" spans="1:25" x14ac:dyDescent="0.3">
      <c r="A54" s="4"/>
      <c r="B54" s="4"/>
      <c r="C54" s="4"/>
      <c r="D54" s="4"/>
      <c r="E54" s="4"/>
      <c r="F54" s="4"/>
      <c r="G54" s="4"/>
      <c r="H54" s="4"/>
      <c r="I54" s="4"/>
      <c r="J54" s="5"/>
      <c r="K54" s="4"/>
      <c r="L54" s="5"/>
      <c r="M54" s="5"/>
      <c r="N54" s="5"/>
      <c r="O54" s="4"/>
      <c r="P54" s="111"/>
      <c r="Q54" s="111"/>
      <c r="R54" s="111"/>
      <c r="S54" s="111"/>
      <c r="T54" s="111"/>
      <c r="U54" s="111"/>
      <c r="V54" s="111"/>
      <c r="W54" s="111"/>
      <c r="X54" s="111"/>
      <c r="Y54" s="111"/>
    </row>
    <row r="55" spans="1:25" x14ac:dyDescent="0.3">
      <c r="A55" s="4"/>
      <c r="B55" s="4"/>
      <c r="C55" s="4"/>
      <c r="D55" s="4"/>
      <c r="E55" s="4"/>
      <c r="F55" s="4"/>
      <c r="G55" s="4"/>
      <c r="H55" s="4"/>
      <c r="I55" s="4"/>
      <c r="J55" s="5"/>
      <c r="K55" s="4"/>
      <c r="L55" s="5"/>
      <c r="M55" s="5"/>
      <c r="N55" s="5"/>
      <c r="O55" s="4"/>
      <c r="P55" s="111"/>
      <c r="Q55" s="111"/>
      <c r="R55" s="111"/>
      <c r="S55" s="111"/>
      <c r="T55" s="111"/>
      <c r="U55" s="111"/>
      <c r="V55" s="111"/>
      <c r="W55" s="111"/>
      <c r="X55" s="111"/>
      <c r="Y55" s="111"/>
    </row>
    <row r="56" spans="1:25" x14ac:dyDescent="0.3">
      <c r="A56" s="4"/>
      <c r="B56" s="4"/>
      <c r="C56" s="4"/>
      <c r="D56" s="4"/>
      <c r="E56" s="4"/>
      <c r="F56" s="4"/>
      <c r="G56" s="4"/>
      <c r="H56" s="4"/>
      <c r="I56" s="4"/>
      <c r="J56" s="5"/>
      <c r="K56" s="4"/>
      <c r="L56" s="5"/>
      <c r="M56" s="5"/>
      <c r="N56" s="5"/>
      <c r="O56" s="4"/>
      <c r="P56" s="111"/>
      <c r="Q56" s="111"/>
      <c r="R56" s="111"/>
      <c r="S56" s="111"/>
      <c r="T56" s="111"/>
      <c r="U56" s="111"/>
      <c r="V56" s="111"/>
      <c r="W56" s="111"/>
      <c r="X56" s="111"/>
      <c r="Y56" s="111"/>
    </row>
    <row r="57" spans="1:25" x14ac:dyDescent="0.3">
      <c r="A57" s="4"/>
      <c r="B57" s="4"/>
      <c r="C57" s="4"/>
      <c r="D57" s="4"/>
      <c r="E57" s="4"/>
      <c r="F57" s="4"/>
      <c r="G57" s="4"/>
      <c r="H57" s="4"/>
      <c r="I57" s="4"/>
      <c r="J57" s="5"/>
      <c r="K57" s="4"/>
      <c r="L57" s="5"/>
      <c r="M57" s="5"/>
      <c r="N57" s="5"/>
      <c r="O57" s="4"/>
      <c r="P57" s="111"/>
      <c r="Q57" s="111"/>
      <c r="R57" s="111"/>
      <c r="S57" s="111"/>
      <c r="T57" s="111"/>
      <c r="U57" s="111"/>
      <c r="V57" s="111"/>
      <c r="W57" s="111"/>
      <c r="X57" s="111"/>
      <c r="Y57" s="111"/>
    </row>
    <row r="58" spans="1:25" x14ac:dyDescent="0.3">
      <c r="A58" s="4"/>
      <c r="B58" s="4"/>
      <c r="C58" s="4"/>
      <c r="D58" s="4"/>
      <c r="E58" s="4"/>
      <c r="F58" s="4"/>
      <c r="G58" s="4"/>
      <c r="H58" s="4"/>
      <c r="I58" s="4"/>
      <c r="J58" s="5"/>
      <c r="K58" s="4"/>
      <c r="L58" s="5"/>
      <c r="M58" s="5"/>
      <c r="N58" s="5"/>
      <c r="O58" s="4"/>
      <c r="P58" s="111"/>
      <c r="Q58" s="111"/>
      <c r="R58" s="111"/>
      <c r="S58" s="111"/>
      <c r="T58" s="111"/>
      <c r="U58" s="111"/>
      <c r="V58" s="111"/>
      <c r="W58" s="111"/>
      <c r="X58" s="111"/>
      <c r="Y58" s="111"/>
    </row>
    <row r="59" spans="1:25" x14ac:dyDescent="0.3">
      <c r="A59" s="4"/>
      <c r="B59" s="4"/>
      <c r="C59" s="4"/>
      <c r="D59" s="4"/>
      <c r="E59" s="4"/>
      <c r="F59" s="4"/>
      <c r="G59" s="4"/>
      <c r="H59" s="4"/>
      <c r="I59" s="4"/>
      <c r="J59" s="5"/>
      <c r="K59" s="4"/>
      <c r="L59" s="5"/>
      <c r="M59" s="5"/>
      <c r="N59" s="5"/>
      <c r="O59" s="4"/>
      <c r="P59" s="111"/>
      <c r="Q59" s="111"/>
      <c r="R59" s="111"/>
      <c r="S59" s="111"/>
      <c r="T59" s="111"/>
      <c r="U59" s="111"/>
      <c r="V59" s="111"/>
      <c r="W59" s="111"/>
      <c r="X59" s="111"/>
      <c r="Y59" s="111"/>
    </row>
    <row r="60" spans="1:25" x14ac:dyDescent="0.3">
      <c r="A60" s="4"/>
      <c r="B60" s="4"/>
      <c r="C60" s="4"/>
      <c r="D60" s="4"/>
      <c r="E60" s="4"/>
      <c r="F60" s="4"/>
      <c r="G60" s="4"/>
      <c r="H60" s="4"/>
      <c r="I60" s="4"/>
      <c r="J60" s="5"/>
      <c r="K60" s="4"/>
      <c r="L60" s="5"/>
      <c r="M60" s="5"/>
      <c r="N60" s="5"/>
      <c r="O60" s="4"/>
      <c r="P60" s="111"/>
      <c r="Q60" s="111"/>
      <c r="R60" s="111"/>
      <c r="S60" s="111"/>
      <c r="T60" s="111"/>
      <c r="U60" s="111"/>
      <c r="V60" s="111"/>
      <c r="W60" s="111"/>
      <c r="X60" s="111"/>
      <c r="Y60" s="111"/>
    </row>
    <row r="61" spans="1:25" x14ac:dyDescent="0.3">
      <c r="A61" s="4"/>
      <c r="B61" s="4"/>
      <c r="C61" s="4"/>
      <c r="D61" s="4"/>
      <c r="E61" s="4"/>
      <c r="F61" s="4"/>
      <c r="G61" s="4"/>
      <c r="H61" s="4"/>
      <c r="I61" s="4"/>
      <c r="J61" s="5"/>
      <c r="K61" s="4"/>
      <c r="L61" s="5"/>
      <c r="M61" s="5"/>
      <c r="N61" s="5"/>
      <c r="O61" s="4"/>
      <c r="P61" s="111"/>
      <c r="Q61" s="111"/>
      <c r="R61" s="111"/>
      <c r="S61" s="111"/>
      <c r="T61" s="111"/>
      <c r="U61" s="111"/>
      <c r="V61" s="111"/>
      <c r="W61" s="111"/>
      <c r="X61" s="111"/>
      <c r="Y61" s="111"/>
    </row>
    <row r="62" spans="1:25" x14ac:dyDescent="0.3">
      <c r="A62" s="4"/>
      <c r="B62" s="4"/>
      <c r="C62" s="4"/>
      <c r="D62" s="4"/>
      <c r="E62" s="4"/>
      <c r="F62" s="4"/>
      <c r="G62" s="4"/>
      <c r="H62" s="4"/>
      <c r="I62" s="4"/>
      <c r="J62" s="5"/>
      <c r="K62" s="4"/>
      <c r="L62" s="5"/>
      <c r="M62" s="5"/>
      <c r="N62" s="5"/>
      <c r="O62" s="4"/>
      <c r="P62" s="111"/>
      <c r="Q62" s="111"/>
      <c r="R62" s="111"/>
      <c r="S62" s="111"/>
      <c r="T62" s="111"/>
      <c r="U62" s="111"/>
      <c r="V62" s="111"/>
      <c r="W62" s="111"/>
      <c r="X62" s="111"/>
      <c r="Y62" s="111"/>
    </row>
    <row r="63" spans="1:25" x14ac:dyDescent="0.3">
      <c r="A63" s="4"/>
      <c r="B63" s="4"/>
      <c r="C63" s="4"/>
      <c r="D63" s="4"/>
      <c r="E63" s="4"/>
      <c r="F63" s="4"/>
      <c r="G63" s="4"/>
      <c r="H63" s="4"/>
      <c r="I63" s="4"/>
      <c r="J63" s="5"/>
      <c r="K63" s="4"/>
      <c r="L63" s="5"/>
      <c r="M63" s="5"/>
      <c r="N63" s="5"/>
      <c r="O63" s="4"/>
      <c r="P63" s="111"/>
      <c r="Q63" s="111"/>
      <c r="R63" s="111"/>
      <c r="S63" s="111"/>
      <c r="T63" s="111"/>
      <c r="U63" s="111"/>
      <c r="V63" s="111"/>
      <c r="W63" s="111"/>
      <c r="X63" s="111"/>
      <c r="Y63" s="111"/>
    </row>
    <row r="64" spans="1:25" x14ac:dyDescent="0.3">
      <c r="A64" s="4"/>
      <c r="B64" s="4"/>
      <c r="C64" s="4"/>
      <c r="D64" s="4"/>
      <c r="E64" s="4"/>
      <c r="F64" s="4"/>
      <c r="G64" s="4"/>
      <c r="H64" s="4"/>
      <c r="I64" s="4"/>
      <c r="J64" s="5"/>
      <c r="K64" s="4"/>
      <c r="L64" s="5"/>
      <c r="M64" s="5"/>
      <c r="N64" s="5"/>
      <c r="O64" s="4"/>
      <c r="P64" s="111"/>
      <c r="Q64" s="111"/>
      <c r="R64" s="111"/>
      <c r="S64" s="111"/>
      <c r="T64" s="111"/>
      <c r="U64" s="111"/>
      <c r="V64" s="111"/>
      <c r="W64" s="111"/>
      <c r="X64" s="111"/>
      <c r="Y64" s="111"/>
    </row>
    <row r="65" spans="1:25" x14ac:dyDescent="0.3">
      <c r="A65" s="4"/>
      <c r="B65" s="4"/>
      <c r="C65" s="4"/>
      <c r="D65" s="4"/>
      <c r="E65" s="4"/>
      <c r="F65" s="4"/>
      <c r="G65" s="4"/>
      <c r="H65" s="4"/>
      <c r="I65" s="4"/>
      <c r="J65" s="5"/>
      <c r="K65" s="4"/>
      <c r="L65" s="5"/>
      <c r="M65" s="5"/>
      <c r="N65" s="5"/>
      <c r="O65" s="4"/>
      <c r="P65" s="111"/>
      <c r="Q65" s="111"/>
      <c r="R65" s="111"/>
      <c r="S65" s="111"/>
      <c r="T65" s="111"/>
      <c r="U65" s="111"/>
      <c r="V65" s="111"/>
      <c r="W65" s="111"/>
      <c r="X65" s="111"/>
      <c r="Y65" s="111"/>
    </row>
    <row r="66" spans="1:25" x14ac:dyDescent="0.3">
      <c r="A66" s="4"/>
      <c r="B66" s="4"/>
      <c r="C66" s="4"/>
      <c r="D66" s="4"/>
      <c r="E66" s="4"/>
      <c r="F66" s="4"/>
      <c r="G66" s="4"/>
      <c r="H66" s="4"/>
      <c r="I66" s="4"/>
      <c r="J66" s="5"/>
      <c r="K66" s="4"/>
      <c r="L66" s="5"/>
      <c r="M66" s="5"/>
      <c r="N66" s="5"/>
      <c r="O66" s="4"/>
      <c r="P66" s="111"/>
      <c r="Q66" s="111"/>
      <c r="R66" s="111"/>
      <c r="S66" s="111"/>
      <c r="T66" s="111"/>
      <c r="U66" s="111"/>
      <c r="V66" s="111"/>
      <c r="W66" s="111"/>
      <c r="X66" s="111"/>
      <c r="Y66" s="111"/>
    </row>
    <row r="67" spans="1:25" x14ac:dyDescent="0.3">
      <c r="A67" s="4"/>
      <c r="B67" s="4"/>
      <c r="C67" s="4"/>
      <c r="D67" s="4"/>
      <c r="E67" s="4"/>
      <c r="F67" s="4"/>
      <c r="G67" s="4"/>
      <c r="H67" s="4"/>
      <c r="I67" s="4"/>
      <c r="J67" s="5"/>
      <c r="K67" s="4"/>
      <c r="L67" s="5"/>
      <c r="M67" s="5"/>
      <c r="N67" s="5"/>
      <c r="O67" s="4"/>
      <c r="P67" s="111"/>
      <c r="Q67" s="111"/>
      <c r="R67" s="111"/>
      <c r="S67" s="111"/>
      <c r="T67" s="111"/>
      <c r="U67" s="111"/>
      <c r="V67" s="111"/>
      <c r="W67" s="111"/>
      <c r="X67" s="111"/>
      <c r="Y67" s="111"/>
    </row>
    <row r="68" spans="1:25" x14ac:dyDescent="0.3">
      <c r="A68" s="4"/>
      <c r="B68" s="4"/>
      <c r="C68" s="4"/>
      <c r="D68" s="4"/>
      <c r="E68" s="4"/>
      <c r="F68" s="4"/>
      <c r="G68" s="4"/>
      <c r="H68" s="4"/>
      <c r="I68" s="4"/>
      <c r="J68" s="5"/>
      <c r="K68" s="4"/>
      <c r="L68" s="5"/>
      <c r="M68" s="5"/>
      <c r="N68" s="5"/>
      <c r="O68" s="4"/>
      <c r="P68" s="111"/>
      <c r="Q68" s="111"/>
      <c r="R68" s="111"/>
      <c r="S68" s="111"/>
      <c r="T68" s="111"/>
      <c r="U68" s="111"/>
      <c r="V68" s="111"/>
      <c r="W68" s="111"/>
      <c r="X68" s="111"/>
      <c r="Y68" s="111"/>
    </row>
    <row r="69" spans="1:25" x14ac:dyDescent="0.3">
      <c r="A69" s="4"/>
      <c r="B69" s="4"/>
      <c r="C69" s="4"/>
      <c r="D69" s="4"/>
      <c r="E69" s="4"/>
      <c r="F69" s="4"/>
      <c r="G69" s="4"/>
      <c r="H69" s="4"/>
      <c r="I69" s="4"/>
      <c r="J69" s="5"/>
      <c r="K69" s="4"/>
      <c r="L69" s="5"/>
      <c r="M69" s="5"/>
      <c r="N69" s="5"/>
      <c r="O69" s="4"/>
      <c r="P69" s="111"/>
      <c r="Q69" s="111"/>
      <c r="R69" s="111"/>
      <c r="S69" s="111"/>
      <c r="T69" s="111"/>
      <c r="U69" s="111"/>
      <c r="V69" s="111"/>
      <c r="W69" s="111"/>
      <c r="X69" s="111"/>
      <c r="Y69" s="111"/>
    </row>
    <row r="70" spans="1:25" x14ac:dyDescent="0.3">
      <c r="A70" s="4"/>
      <c r="B70" s="4"/>
      <c r="C70" s="4"/>
      <c r="D70" s="4"/>
      <c r="E70" s="4"/>
      <c r="F70" s="4"/>
      <c r="G70" s="4"/>
      <c r="H70" s="4"/>
      <c r="I70" s="4"/>
      <c r="J70" s="5"/>
      <c r="K70" s="4"/>
      <c r="L70" s="5"/>
      <c r="M70" s="5"/>
      <c r="N70" s="5"/>
      <c r="O70" s="4"/>
      <c r="P70" s="111"/>
      <c r="Q70" s="111"/>
      <c r="R70" s="111"/>
      <c r="S70" s="111"/>
      <c r="T70" s="111"/>
      <c r="U70" s="111"/>
      <c r="V70" s="111"/>
      <c r="W70" s="111"/>
      <c r="X70" s="111"/>
      <c r="Y70" s="111"/>
    </row>
    <row r="71" spans="1:25" x14ac:dyDescent="0.3">
      <c r="A71" s="4"/>
      <c r="B71" s="4"/>
      <c r="C71" s="4"/>
      <c r="D71" s="4"/>
      <c r="E71" s="4"/>
      <c r="F71" s="4"/>
      <c r="G71" s="4"/>
      <c r="H71" s="4"/>
      <c r="I71" s="4"/>
      <c r="J71" s="5"/>
      <c r="K71" s="4"/>
      <c r="L71" s="5"/>
      <c r="M71" s="5"/>
      <c r="N71" s="5"/>
      <c r="O71" s="4"/>
      <c r="P71" s="111"/>
      <c r="Q71" s="111"/>
      <c r="R71" s="111"/>
      <c r="S71" s="111"/>
      <c r="T71" s="111"/>
      <c r="U71" s="111"/>
      <c r="V71" s="111"/>
      <c r="W71" s="111"/>
      <c r="X71" s="111"/>
      <c r="Y71" s="111"/>
    </row>
    <row r="72" spans="1:25" x14ac:dyDescent="0.3">
      <c r="A72" s="4"/>
      <c r="B72" s="4"/>
      <c r="C72" s="4"/>
      <c r="D72" s="4"/>
      <c r="E72" s="4"/>
      <c r="F72" s="4"/>
      <c r="G72" s="4"/>
      <c r="H72" s="4"/>
      <c r="I72" s="4"/>
      <c r="J72" s="5"/>
      <c r="K72" s="4"/>
      <c r="L72" s="5"/>
      <c r="M72" s="5"/>
      <c r="N72" s="5"/>
      <c r="O72" s="4"/>
      <c r="P72" s="111"/>
      <c r="Q72" s="111"/>
      <c r="R72" s="111"/>
      <c r="S72" s="111"/>
      <c r="T72" s="111"/>
      <c r="U72" s="111"/>
      <c r="V72" s="111"/>
      <c r="W72" s="111"/>
      <c r="X72" s="111"/>
      <c r="Y72" s="111"/>
    </row>
    <row r="73" spans="1:25" x14ac:dyDescent="0.3">
      <c r="A73" s="4"/>
      <c r="B73" s="4"/>
      <c r="C73" s="4"/>
      <c r="D73" s="4"/>
      <c r="E73" s="4"/>
      <c r="F73" s="4"/>
      <c r="G73" s="4"/>
      <c r="H73" s="4"/>
      <c r="I73" s="4"/>
      <c r="J73" s="5"/>
      <c r="K73" s="4"/>
      <c r="L73" s="5"/>
      <c r="M73" s="5"/>
      <c r="N73" s="5"/>
      <c r="O73" s="4"/>
      <c r="P73" s="111"/>
      <c r="Q73" s="111"/>
      <c r="R73" s="111"/>
      <c r="S73" s="111"/>
      <c r="T73" s="111"/>
      <c r="U73" s="111"/>
      <c r="V73" s="111"/>
      <c r="W73" s="111"/>
      <c r="X73" s="111"/>
      <c r="Y73" s="111"/>
    </row>
    <row r="74" spans="1:25" x14ac:dyDescent="0.3">
      <c r="A74" s="4"/>
      <c r="B74" s="4"/>
      <c r="C74" s="4"/>
      <c r="D74" s="4"/>
      <c r="E74" s="4"/>
      <c r="F74" s="4"/>
      <c r="G74" s="4"/>
      <c r="H74" s="4"/>
      <c r="I74" s="4"/>
      <c r="J74" s="5"/>
      <c r="K74" s="4"/>
      <c r="L74" s="5"/>
      <c r="M74" s="5"/>
      <c r="N74" s="5"/>
      <c r="O74" s="4"/>
      <c r="P74" s="111"/>
      <c r="Q74" s="111"/>
      <c r="R74" s="111"/>
      <c r="S74" s="111"/>
      <c r="T74" s="111"/>
      <c r="U74" s="111"/>
      <c r="V74" s="111"/>
      <c r="W74" s="111"/>
      <c r="X74" s="111"/>
      <c r="Y74" s="111"/>
    </row>
    <row r="75" spans="1:25" x14ac:dyDescent="0.3">
      <c r="A75" s="4"/>
      <c r="B75" s="4"/>
      <c r="C75" s="4"/>
      <c r="D75" s="4"/>
      <c r="E75" s="4"/>
      <c r="F75" s="4"/>
      <c r="G75" s="4"/>
      <c r="H75" s="4"/>
      <c r="I75" s="4"/>
      <c r="J75" s="5"/>
      <c r="K75" s="4"/>
      <c r="L75" s="5"/>
      <c r="M75" s="5"/>
      <c r="N75" s="5"/>
      <c r="O75" s="4"/>
      <c r="P75" s="111"/>
      <c r="Q75" s="111"/>
      <c r="R75" s="111"/>
      <c r="S75" s="111"/>
      <c r="T75" s="111"/>
      <c r="U75" s="111"/>
      <c r="V75" s="111"/>
      <c r="W75" s="111"/>
      <c r="X75" s="111"/>
      <c r="Y75" s="111"/>
    </row>
    <row r="76" spans="1:25" x14ac:dyDescent="0.3">
      <c r="A76" s="4"/>
      <c r="B76" s="4"/>
      <c r="C76" s="4"/>
      <c r="D76" s="4"/>
      <c r="E76" s="4"/>
      <c r="F76" s="4"/>
      <c r="G76" s="4"/>
      <c r="H76" s="4"/>
      <c r="I76" s="4"/>
      <c r="J76" s="5"/>
      <c r="K76" s="4"/>
      <c r="L76" s="5"/>
      <c r="M76" s="5"/>
      <c r="N76" s="5"/>
      <c r="O76" s="4"/>
      <c r="P76" s="111"/>
      <c r="Q76" s="111"/>
      <c r="R76" s="111"/>
      <c r="S76" s="111"/>
      <c r="T76" s="111"/>
      <c r="U76" s="111"/>
      <c r="V76" s="111"/>
      <c r="W76" s="111"/>
      <c r="X76" s="111"/>
      <c r="Y76" s="111"/>
    </row>
    <row r="77" spans="1:25" x14ac:dyDescent="0.3">
      <c r="A77" s="4"/>
      <c r="B77" s="4"/>
      <c r="C77" s="4"/>
      <c r="D77" s="4"/>
      <c r="E77" s="4"/>
      <c r="F77" s="4"/>
      <c r="G77" s="4"/>
      <c r="H77" s="4"/>
      <c r="I77" s="4"/>
      <c r="J77" s="5"/>
      <c r="K77" s="4"/>
      <c r="L77" s="5"/>
      <c r="M77" s="5"/>
      <c r="N77" s="5"/>
      <c r="O77" s="4"/>
      <c r="P77" s="111"/>
      <c r="Q77" s="111"/>
      <c r="R77" s="111"/>
      <c r="S77" s="111"/>
      <c r="T77" s="111"/>
      <c r="U77" s="111"/>
      <c r="V77" s="111"/>
      <c r="W77" s="111"/>
      <c r="X77" s="111"/>
      <c r="Y77" s="111"/>
    </row>
    <row r="78" spans="1:25" x14ac:dyDescent="0.3">
      <c r="A78" s="4"/>
      <c r="B78" s="4"/>
      <c r="C78" s="4"/>
      <c r="D78" s="4"/>
      <c r="E78" s="4"/>
      <c r="F78" s="4"/>
      <c r="G78" s="4"/>
      <c r="H78" s="4"/>
      <c r="I78" s="4"/>
      <c r="J78" s="5"/>
      <c r="K78" s="4"/>
      <c r="L78" s="5"/>
      <c r="M78" s="5"/>
      <c r="N78" s="5"/>
      <c r="O78" s="4"/>
      <c r="P78" s="111"/>
      <c r="Q78" s="111"/>
      <c r="R78" s="111"/>
      <c r="S78" s="111"/>
      <c r="T78" s="111"/>
      <c r="U78" s="111"/>
      <c r="V78" s="111"/>
      <c r="W78" s="111"/>
      <c r="X78" s="111"/>
      <c r="Y78" s="111"/>
    </row>
    <row r="79" spans="1:25" x14ac:dyDescent="0.3">
      <c r="A79" s="4"/>
      <c r="B79" s="4"/>
      <c r="C79" s="4"/>
      <c r="D79" s="4"/>
      <c r="E79" s="4"/>
      <c r="F79" s="4"/>
      <c r="G79" s="4"/>
      <c r="H79" s="4"/>
      <c r="I79" s="4"/>
      <c r="J79" s="5"/>
      <c r="K79" s="4"/>
      <c r="L79" s="5"/>
      <c r="M79" s="5"/>
      <c r="N79" s="5"/>
      <c r="O79" s="4"/>
      <c r="P79" s="111"/>
      <c r="Q79" s="111"/>
      <c r="R79" s="111"/>
      <c r="S79" s="111"/>
      <c r="T79" s="111"/>
      <c r="U79" s="111"/>
      <c r="V79" s="111"/>
      <c r="W79" s="111"/>
      <c r="X79" s="111"/>
      <c r="Y79" s="111"/>
    </row>
    <row r="80" spans="1:25" x14ac:dyDescent="0.3">
      <c r="A80" s="4"/>
      <c r="B80" s="4"/>
      <c r="C80" s="4"/>
      <c r="D80" s="4"/>
      <c r="E80" s="4"/>
      <c r="F80" s="4"/>
      <c r="G80" s="4"/>
      <c r="H80" s="4"/>
      <c r="I80" s="4"/>
      <c r="J80" s="5"/>
      <c r="K80" s="4"/>
      <c r="L80" s="5"/>
      <c r="M80" s="5"/>
      <c r="N80" s="5"/>
      <c r="O80" s="4"/>
      <c r="P80" s="111"/>
      <c r="Q80" s="111"/>
      <c r="R80" s="111"/>
      <c r="S80" s="111"/>
      <c r="T80" s="111"/>
      <c r="U80" s="111"/>
      <c r="V80" s="111"/>
      <c r="W80" s="111"/>
      <c r="X80" s="111"/>
      <c r="Y80" s="111"/>
    </row>
    <row r="81" spans="1:25" x14ac:dyDescent="0.3">
      <c r="A81" s="4"/>
      <c r="B81" s="4"/>
      <c r="C81" s="4"/>
      <c r="D81" s="4"/>
      <c r="E81" s="4"/>
      <c r="F81" s="4"/>
      <c r="G81" s="4"/>
      <c r="H81" s="4"/>
      <c r="I81" s="4"/>
      <c r="J81" s="5"/>
      <c r="K81" s="4"/>
      <c r="L81" s="5"/>
      <c r="M81" s="5"/>
      <c r="N81" s="5"/>
      <c r="O81" s="4"/>
      <c r="P81" s="111"/>
      <c r="Q81" s="111"/>
      <c r="R81" s="111"/>
      <c r="S81" s="111"/>
      <c r="T81" s="111"/>
      <c r="U81" s="111"/>
      <c r="V81" s="111"/>
      <c r="W81" s="111"/>
      <c r="X81" s="111"/>
      <c r="Y81" s="111"/>
    </row>
    <row r="82" spans="1:25" x14ac:dyDescent="0.3">
      <c r="A82" s="4"/>
      <c r="B82" s="4"/>
      <c r="C82" s="4"/>
      <c r="D82" s="4"/>
      <c r="E82" s="4"/>
      <c r="F82" s="4"/>
      <c r="G82" s="4"/>
      <c r="H82" s="4"/>
      <c r="I82" s="4"/>
      <c r="J82" s="5"/>
      <c r="K82" s="4"/>
      <c r="L82" s="5"/>
      <c r="M82" s="5"/>
      <c r="N82" s="5"/>
      <c r="O82" s="4"/>
      <c r="P82" s="111"/>
      <c r="Q82" s="111"/>
      <c r="R82" s="111"/>
      <c r="S82" s="111"/>
      <c r="T82" s="111"/>
      <c r="U82" s="111"/>
      <c r="V82" s="111"/>
      <c r="W82" s="111"/>
      <c r="X82" s="111"/>
      <c r="Y82" s="111"/>
    </row>
    <row r="83" spans="1:25" x14ac:dyDescent="0.3">
      <c r="A83" s="4"/>
      <c r="B83" s="4"/>
      <c r="C83" s="4"/>
      <c r="D83" s="4"/>
      <c r="E83" s="4"/>
      <c r="F83" s="4"/>
      <c r="G83" s="4"/>
      <c r="H83" s="4"/>
      <c r="I83" s="4"/>
      <c r="J83" s="5"/>
      <c r="K83" s="4"/>
      <c r="L83" s="5"/>
      <c r="M83" s="5"/>
      <c r="N83" s="5"/>
      <c r="O83" s="4"/>
      <c r="P83" s="111"/>
      <c r="Q83" s="111"/>
      <c r="R83" s="111"/>
      <c r="S83" s="111"/>
      <c r="T83" s="111"/>
      <c r="U83" s="111"/>
      <c r="V83" s="111"/>
      <c r="W83" s="111"/>
      <c r="X83" s="111"/>
      <c r="Y83" s="111"/>
    </row>
    <row r="84" spans="1:25" x14ac:dyDescent="0.3">
      <c r="A84" s="4"/>
      <c r="B84" s="4"/>
      <c r="C84" s="4"/>
      <c r="D84" s="4"/>
      <c r="E84" s="4"/>
      <c r="F84" s="4"/>
      <c r="G84" s="4"/>
      <c r="H84" s="4"/>
      <c r="I84" s="4"/>
      <c r="J84" s="5"/>
      <c r="K84" s="4"/>
      <c r="L84" s="5"/>
      <c r="M84" s="5"/>
      <c r="N84" s="5"/>
      <c r="O84" s="4"/>
      <c r="P84" s="111"/>
      <c r="Q84" s="111"/>
      <c r="R84" s="111"/>
      <c r="S84" s="111"/>
      <c r="T84" s="111"/>
      <c r="U84" s="111"/>
      <c r="V84" s="111"/>
      <c r="W84" s="111"/>
      <c r="X84" s="111"/>
      <c r="Y84" s="111"/>
    </row>
    <row r="85" spans="1:25" x14ac:dyDescent="0.3">
      <c r="A85" s="4"/>
      <c r="B85" s="4"/>
      <c r="C85" s="4"/>
      <c r="D85" s="4"/>
      <c r="E85" s="4"/>
      <c r="F85" s="4"/>
      <c r="G85" s="4"/>
      <c r="H85" s="4"/>
      <c r="I85" s="4"/>
      <c r="J85" s="5"/>
      <c r="K85" s="4"/>
      <c r="L85" s="5"/>
      <c r="M85" s="5"/>
      <c r="N85" s="5"/>
      <c r="O85" s="4"/>
      <c r="P85" s="111"/>
      <c r="Q85" s="111"/>
      <c r="R85" s="111"/>
      <c r="S85" s="111"/>
      <c r="T85" s="111"/>
      <c r="U85" s="111"/>
      <c r="V85" s="111"/>
      <c r="W85" s="111"/>
      <c r="X85" s="111"/>
      <c r="Y85" s="111"/>
    </row>
    <row r="86" spans="1:25" x14ac:dyDescent="0.3">
      <c r="A86" s="4"/>
      <c r="B86" s="4"/>
      <c r="C86" s="4"/>
      <c r="D86" s="4"/>
      <c r="E86" s="4"/>
      <c r="F86" s="4"/>
      <c r="G86" s="4"/>
      <c r="H86" s="4"/>
      <c r="I86" s="4"/>
      <c r="J86" s="5"/>
      <c r="K86" s="4"/>
      <c r="L86" s="5"/>
      <c r="M86" s="5"/>
      <c r="N86" s="5"/>
      <c r="O86" s="4"/>
      <c r="P86" s="111"/>
      <c r="Q86" s="111"/>
      <c r="R86" s="111"/>
      <c r="S86" s="111"/>
      <c r="T86" s="111"/>
      <c r="U86" s="111"/>
      <c r="V86" s="111"/>
      <c r="W86" s="111"/>
      <c r="X86" s="111"/>
      <c r="Y86" s="111"/>
    </row>
    <row r="87" spans="1:25" x14ac:dyDescent="0.3">
      <c r="A87" s="4"/>
      <c r="B87" s="4"/>
      <c r="C87" s="4"/>
      <c r="D87" s="4"/>
      <c r="E87" s="4"/>
      <c r="F87" s="4"/>
      <c r="G87" s="4"/>
      <c r="H87" s="4"/>
      <c r="I87" s="4"/>
      <c r="J87" s="5"/>
      <c r="K87" s="4"/>
      <c r="L87" s="5"/>
      <c r="M87" s="5"/>
      <c r="N87" s="5"/>
      <c r="O87" s="4"/>
      <c r="P87" s="111"/>
      <c r="Q87" s="111"/>
      <c r="R87" s="111"/>
      <c r="S87" s="111"/>
      <c r="T87" s="111"/>
      <c r="U87" s="111"/>
      <c r="V87" s="111"/>
      <c r="W87" s="111"/>
      <c r="X87" s="111"/>
      <c r="Y87" s="111"/>
    </row>
    <row r="88" spans="1:25" x14ac:dyDescent="0.3">
      <c r="A88" s="4"/>
      <c r="B88" s="4"/>
      <c r="C88" s="4"/>
      <c r="D88" s="4"/>
      <c r="E88" s="4"/>
      <c r="F88" s="4"/>
      <c r="G88" s="4"/>
      <c r="H88" s="4"/>
      <c r="I88" s="4"/>
      <c r="J88" s="5"/>
      <c r="K88" s="4"/>
      <c r="L88" s="5"/>
      <c r="M88" s="5"/>
      <c r="N88" s="5"/>
      <c r="O88" s="4"/>
      <c r="P88" s="111"/>
      <c r="Q88" s="111"/>
      <c r="R88" s="111"/>
      <c r="S88" s="111"/>
      <c r="T88" s="111"/>
      <c r="U88" s="111"/>
      <c r="V88" s="111"/>
      <c r="W88" s="111"/>
      <c r="X88" s="111"/>
      <c r="Y88" s="111"/>
    </row>
    <row r="89" spans="1:25" x14ac:dyDescent="0.3">
      <c r="A89" s="4"/>
      <c r="B89" s="4"/>
      <c r="C89" s="4"/>
      <c r="D89" s="4"/>
      <c r="E89" s="4"/>
      <c r="F89" s="4"/>
      <c r="G89" s="4"/>
      <c r="H89" s="4"/>
      <c r="I89" s="4"/>
      <c r="J89" s="5"/>
      <c r="K89" s="4"/>
      <c r="L89" s="5"/>
      <c r="M89" s="5"/>
      <c r="N89" s="5"/>
      <c r="O89" s="4"/>
      <c r="P89" s="111"/>
      <c r="Q89" s="111"/>
      <c r="R89" s="111"/>
      <c r="S89" s="111"/>
      <c r="T89" s="111"/>
      <c r="U89" s="111"/>
      <c r="V89" s="111"/>
      <c r="W89" s="111"/>
      <c r="X89" s="111"/>
      <c r="Y89" s="111"/>
    </row>
    <row r="90" spans="1:25" x14ac:dyDescent="0.3">
      <c r="A90" s="4"/>
      <c r="B90" s="4"/>
      <c r="C90" s="4"/>
      <c r="D90" s="4"/>
      <c r="E90" s="4"/>
      <c r="F90" s="4"/>
      <c r="G90" s="4"/>
      <c r="H90" s="4"/>
      <c r="I90" s="4"/>
      <c r="J90" s="5"/>
      <c r="K90" s="4"/>
      <c r="L90" s="5"/>
      <c r="M90" s="5"/>
      <c r="N90" s="5"/>
      <c r="O90" s="4"/>
      <c r="P90" s="111"/>
      <c r="Q90" s="111"/>
      <c r="R90" s="111"/>
      <c r="S90" s="111"/>
      <c r="T90" s="111"/>
      <c r="U90" s="111"/>
      <c r="V90" s="111"/>
      <c r="W90" s="111"/>
      <c r="X90" s="111"/>
      <c r="Y90" s="111"/>
    </row>
    <row r="91" spans="1:25" x14ac:dyDescent="0.3">
      <c r="A91" s="4"/>
      <c r="B91" s="4"/>
      <c r="C91" s="4"/>
      <c r="D91" s="4"/>
      <c r="E91" s="4"/>
      <c r="F91" s="4"/>
      <c r="G91" s="4"/>
      <c r="H91" s="4"/>
      <c r="I91" s="4"/>
      <c r="J91" s="5"/>
      <c r="K91" s="4"/>
      <c r="L91" s="5"/>
      <c r="M91" s="5"/>
      <c r="N91" s="5"/>
      <c r="O91" s="4"/>
      <c r="P91" s="111"/>
      <c r="Q91" s="111"/>
      <c r="R91" s="111"/>
      <c r="S91" s="111"/>
      <c r="T91" s="111"/>
      <c r="U91" s="111"/>
      <c r="V91" s="111"/>
      <c r="W91" s="111"/>
      <c r="X91" s="111"/>
      <c r="Y91" s="111"/>
    </row>
    <row r="92" spans="1:25" x14ac:dyDescent="0.3">
      <c r="A92" s="4"/>
      <c r="B92" s="4"/>
      <c r="C92" s="4"/>
      <c r="D92" s="4"/>
      <c r="E92" s="4"/>
      <c r="F92" s="4"/>
      <c r="G92" s="4"/>
      <c r="H92" s="4"/>
      <c r="I92" s="4"/>
      <c r="J92" s="5"/>
      <c r="K92" s="4"/>
      <c r="L92" s="5"/>
      <c r="M92" s="5"/>
      <c r="N92" s="5"/>
      <c r="O92" s="4"/>
      <c r="P92" s="111"/>
      <c r="Q92" s="111"/>
      <c r="R92" s="111"/>
      <c r="S92" s="111"/>
      <c r="T92" s="111"/>
      <c r="U92" s="111"/>
      <c r="V92" s="111"/>
      <c r="W92" s="111"/>
      <c r="X92" s="111"/>
      <c r="Y92" s="111"/>
    </row>
    <row r="93" spans="1:25" x14ac:dyDescent="0.3">
      <c r="A93" s="4"/>
      <c r="B93" s="4"/>
      <c r="C93" s="4"/>
      <c r="D93" s="4"/>
      <c r="E93" s="4"/>
      <c r="F93" s="4"/>
      <c r="G93" s="4"/>
      <c r="H93" s="4"/>
      <c r="I93" s="4"/>
      <c r="J93" s="5"/>
      <c r="K93" s="4"/>
      <c r="L93" s="5"/>
      <c r="M93" s="5"/>
      <c r="N93" s="5"/>
      <c r="O93" s="4"/>
      <c r="P93" s="111"/>
      <c r="Q93" s="111"/>
      <c r="R93" s="111"/>
      <c r="S93" s="111"/>
      <c r="T93" s="111"/>
      <c r="U93" s="111"/>
      <c r="V93" s="111"/>
      <c r="W93" s="111"/>
      <c r="X93" s="111"/>
      <c r="Y93" s="111"/>
    </row>
    <row r="94" spans="1:25" x14ac:dyDescent="0.3">
      <c r="A94" s="4"/>
      <c r="B94" s="4"/>
      <c r="C94" s="4"/>
      <c r="D94" s="4"/>
      <c r="E94" s="4"/>
      <c r="F94" s="4"/>
      <c r="G94" s="4"/>
      <c r="H94" s="4"/>
      <c r="I94" s="4"/>
      <c r="J94" s="5"/>
      <c r="K94" s="4"/>
      <c r="L94" s="5"/>
      <c r="M94" s="5"/>
      <c r="N94" s="5"/>
      <c r="O94" s="4"/>
      <c r="P94" s="111"/>
      <c r="Q94" s="111"/>
      <c r="R94" s="111"/>
      <c r="S94" s="111"/>
      <c r="T94" s="111"/>
      <c r="U94" s="111"/>
      <c r="V94" s="111"/>
      <c r="W94" s="111"/>
      <c r="X94" s="111"/>
      <c r="Y94" s="111"/>
    </row>
    <row r="95" spans="1:25" x14ac:dyDescent="0.3">
      <c r="A95" s="4"/>
      <c r="B95" s="4"/>
      <c r="C95" s="4"/>
      <c r="D95" s="4"/>
      <c r="E95" s="4"/>
      <c r="F95" s="4"/>
      <c r="G95" s="4"/>
      <c r="H95" s="4"/>
      <c r="I95" s="4"/>
      <c r="J95" s="5"/>
      <c r="K95" s="4"/>
      <c r="L95" s="5"/>
      <c r="M95" s="5"/>
      <c r="N95" s="5"/>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sheetData>
  <autoFilter ref="A1:O35" xr:uid="{00000000-0009-0000-0000-000010000000}"/>
  <conditionalFormatting sqref="B2:O35">
    <cfRule type="expression" dxfId="4" priority="1">
      <formula>MOD(ROW(),2)=1</formula>
    </cfRule>
  </conditionalFormatting>
  <dataValidations count="2">
    <dataValidation type="list" allowBlank="1" showErrorMessage="1" sqref="J2:J35" xr:uid="{00000000-0002-0000-1000-000000000000}">
      <formula1>"Satisfied,Other than Satisfied,Not Applicable"</formula1>
    </dataValidation>
    <dataValidation type="list" allowBlank="1" showErrorMessage="1" sqref="L2:M35" xr:uid="{00000000-0002-0000-1000-000001000000}">
      <formula1>"High,Moderate,Low"</formula1>
    </dataValidation>
  </dataValidations>
  <pageMargins left="0.7" right="0.7" top="0.75" bottom="0.75" header="0" footer="0"/>
  <pageSetup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1007"/>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3" width="17.26953125" style="1" customWidth="1"/>
    <col min="14" max="14" width="21.26953125" style="1" customWidth="1"/>
    <col min="15" max="15" width="45.7265625" style="1" customWidth="1"/>
    <col min="16" max="25" width="9.1796875" style="1" customWidth="1"/>
    <col min="26" max="16384" width="14.453125" style="1"/>
  </cols>
  <sheetData>
    <row r="1" spans="1:2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c r="P1" s="110"/>
      <c r="Q1" s="110"/>
      <c r="R1" s="110"/>
      <c r="S1" s="110"/>
      <c r="T1" s="110"/>
      <c r="U1" s="110"/>
      <c r="V1" s="110"/>
      <c r="W1" s="110"/>
      <c r="X1" s="110"/>
      <c r="Y1" s="110"/>
    </row>
    <row r="2" spans="1:25" ht="37.5" x14ac:dyDescent="0.3">
      <c r="A2" s="92" t="s">
        <v>139</v>
      </c>
      <c r="B2" s="4" t="s">
        <v>603</v>
      </c>
      <c r="C2" s="4" t="s">
        <v>2146</v>
      </c>
      <c r="D2" s="4" t="s">
        <v>2147</v>
      </c>
      <c r="E2" s="4" t="s">
        <v>779</v>
      </c>
      <c r="F2" s="4"/>
      <c r="G2" s="4" t="s">
        <v>780</v>
      </c>
      <c r="H2" s="4"/>
      <c r="I2" s="4"/>
      <c r="J2" s="5"/>
      <c r="K2" s="4"/>
      <c r="L2" s="5"/>
      <c r="M2" s="5"/>
      <c r="N2" s="5" t="str">
        <f t="shared" ref="N2:N95" si="0">IF(OR(L2="",M2=""),"",
IF(OR(L2="Low",M2="Low"),"Low",
IF(OR(L2="Moderate",M2="Moderate"),"Moderate",
"High")))</f>
        <v/>
      </c>
      <c r="O2" s="4"/>
      <c r="P2" s="111"/>
      <c r="Q2" s="111"/>
      <c r="R2" s="111"/>
      <c r="S2" s="111"/>
      <c r="T2" s="111"/>
      <c r="U2" s="111"/>
      <c r="V2" s="111"/>
      <c r="W2" s="111"/>
      <c r="X2" s="111"/>
      <c r="Y2" s="111"/>
    </row>
    <row r="3" spans="1:25" ht="62.5" x14ac:dyDescent="0.3">
      <c r="A3" s="92"/>
      <c r="B3" s="4" t="s">
        <v>603</v>
      </c>
      <c r="C3" s="4" t="s">
        <v>2148</v>
      </c>
      <c r="D3" s="4" t="s">
        <v>2149</v>
      </c>
      <c r="E3" s="4" t="s">
        <v>779</v>
      </c>
      <c r="F3" s="4"/>
      <c r="G3" s="4" t="s">
        <v>783</v>
      </c>
      <c r="H3" s="4"/>
      <c r="I3" s="4"/>
      <c r="J3" s="5"/>
      <c r="K3" s="4"/>
      <c r="L3" s="5"/>
      <c r="M3" s="5"/>
      <c r="N3" s="5" t="str">
        <f t="shared" si="0"/>
        <v/>
      </c>
      <c r="O3" s="4"/>
      <c r="P3" s="111"/>
      <c r="Q3" s="111"/>
      <c r="R3" s="111"/>
      <c r="S3" s="111"/>
      <c r="T3" s="111"/>
      <c r="U3" s="111"/>
      <c r="V3" s="111"/>
      <c r="W3" s="111"/>
      <c r="X3" s="111"/>
      <c r="Y3" s="111"/>
    </row>
    <row r="4" spans="1:25" ht="50" x14ac:dyDescent="0.3">
      <c r="A4" s="92"/>
      <c r="B4" s="4" t="s">
        <v>603</v>
      </c>
      <c r="C4" s="4" t="s">
        <v>2150</v>
      </c>
      <c r="D4" s="4" t="s">
        <v>2151</v>
      </c>
      <c r="E4" s="4" t="s">
        <v>786</v>
      </c>
      <c r="F4" s="4"/>
      <c r="G4" s="4" t="s">
        <v>783</v>
      </c>
      <c r="H4" s="4"/>
      <c r="I4" s="4"/>
      <c r="J4" s="5"/>
      <c r="K4" s="4"/>
      <c r="L4" s="5"/>
      <c r="M4" s="5"/>
      <c r="N4" s="5" t="str">
        <f t="shared" si="0"/>
        <v/>
      </c>
      <c r="O4" s="4"/>
      <c r="P4" s="111"/>
      <c r="Q4" s="111"/>
      <c r="R4" s="111"/>
      <c r="S4" s="111"/>
      <c r="T4" s="111"/>
      <c r="U4" s="111"/>
      <c r="V4" s="111"/>
      <c r="W4" s="111"/>
      <c r="X4" s="111"/>
      <c r="Y4" s="111"/>
    </row>
    <row r="5" spans="1:25" ht="37.5" x14ac:dyDescent="0.3">
      <c r="A5" s="92"/>
      <c r="B5" s="4" t="s">
        <v>603</v>
      </c>
      <c r="C5" s="4" t="s">
        <v>2152</v>
      </c>
      <c r="D5" s="4" t="s">
        <v>2153</v>
      </c>
      <c r="E5" s="4"/>
      <c r="F5" s="4"/>
      <c r="G5" s="4" t="s">
        <v>783</v>
      </c>
      <c r="H5" s="4"/>
      <c r="I5" s="4"/>
      <c r="J5" s="5"/>
      <c r="K5" s="4"/>
      <c r="L5" s="5"/>
      <c r="M5" s="5"/>
      <c r="N5" s="5" t="str">
        <f t="shared" si="0"/>
        <v/>
      </c>
      <c r="O5" s="4"/>
      <c r="P5" s="111"/>
      <c r="Q5" s="111"/>
      <c r="R5" s="111"/>
      <c r="S5" s="111"/>
      <c r="T5" s="111"/>
      <c r="U5" s="111"/>
      <c r="V5" s="111"/>
      <c r="W5" s="111"/>
      <c r="X5" s="111"/>
      <c r="Y5" s="111"/>
    </row>
    <row r="6" spans="1:25" ht="50" x14ac:dyDescent="0.3">
      <c r="A6" s="92"/>
      <c r="B6" s="4" t="s">
        <v>603</v>
      </c>
      <c r="C6" s="4" t="s">
        <v>2154</v>
      </c>
      <c r="D6" s="4" t="s">
        <v>2155</v>
      </c>
      <c r="E6" s="4" t="s">
        <v>791</v>
      </c>
      <c r="F6" s="4"/>
      <c r="G6" s="4" t="s">
        <v>780</v>
      </c>
      <c r="H6" s="4"/>
      <c r="I6" s="4"/>
      <c r="J6" s="5"/>
      <c r="K6" s="4"/>
      <c r="L6" s="5"/>
      <c r="M6" s="5"/>
      <c r="N6" s="5" t="str">
        <f t="shared" si="0"/>
        <v/>
      </c>
      <c r="O6" s="4"/>
      <c r="P6" s="111"/>
      <c r="Q6" s="111"/>
      <c r="R6" s="111"/>
      <c r="S6" s="111"/>
      <c r="T6" s="111"/>
      <c r="U6" s="111"/>
      <c r="V6" s="111"/>
      <c r="W6" s="111"/>
      <c r="X6" s="111"/>
      <c r="Y6" s="111"/>
    </row>
    <row r="7" spans="1:25" ht="50" x14ac:dyDescent="0.3">
      <c r="A7" s="92"/>
      <c r="B7" s="4" t="s">
        <v>603</v>
      </c>
      <c r="C7" s="4" t="s">
        <v>2156</v>
      </c>
      <c r="D7" s="4" t="s">
        <v>2157</v>
      </c>
      <c r="E7" s="4" t="s">
        <v>796</v>
      </c>
      <c r="F7" s="4"/>
      <c r="G7" s="4" t="s">
        <v>780</v>
      </c>
      <c r="H7" s="4"/>
      <c r="I7" s="4"/>
      <c r="J7" s="5"/>
      <c r="K7" s="4"/>
      <c r="L7" s="5"/>
      <c r="M7" s="5"/>
      <c r="N7" s="5" t="str">
        <f t="shared" si="0"/>
        <v/>
      </c>
      <c r="O7" s="4"/>
      <c r="P7" s="111"/>
      <c r="Q7" s="111"/>
      <c r="R7" s="111"/>
      <c r="S7" s="111"/>
      <c r="T7" s="111"/>
      <c r="U7" s="111"/>
      <c r="V7" s="111"/>
      <c r="W7" s="111"/>
      <c r="X7" s="111"/>
      <c r="Y7" s="111"/>
    </row>
    <row r="8" spans="1:25" ht="50" x14ac:dyDescent="0.3">
      <c r="A8" s="92"/>
      <c r="B8" s="4" t="s">
        <v>603</v>
      </c>
      <c r="C8" s="4" t="s">
        <v>2158</v>
      </c>
      <c r="D8" s="4" t="s">
        <v>2159</v>
      </c>
      <c r="E8" s="4" t="s">
        <v>796</v>
      </c>
      <c r="F8" s="4"/>
      <c r="G8" s="4" t="s">
        <v>780</v>
      </c>
      <c r="H8" s="4"/>
      <c r="I8" s="4"/>
      <c r="J8" s="5"/>
      <c r="K8" s="4"/>
      <c r="L8" s="5"/>
      <c r="M8" s="5"/>
      <c r="N8" s="5" t="str">
        <f t="shared" si="0"/>
        <v/>
      </c>
      <c r="O8" s="4"/>
      <c r="P8" s="111"/>
      <c r="Q8" s="111"/>
      <c r="R8" s="111"/>
      <c r="S8" s="111"/>
      <c r="T8" s="111"/>
      <c r="U8" s="111"/>
      <c r="V8" s="111"/>
      <c r="W8" s="111"/>
      <c r="X8" s="111"/>
      <c r="Y8" s="111"/>
    </row>
    <row r="9" spans="1:25" ht="37.5" x14ac:dyDescent="0.3">
      <c r="A9" s="92" t="s">
        <v>605</v>
      </c>
      <c r="B9" s="4" t="s">
        <v>604</v>
      </c>
      <c r="C9" s="4" t="s">
        <v>2160</v>
      </c>
      <c r="D9" s="4" t="s">
        <v>2161</v>
      </c>
      <c r="E9" s="4"/>
      <c r="F9" s="4"/>
      <c r="G9" s="4" t="s">
        <v>780</v>
      </c>
      <c r="H9" s="4"/>
      <c r="I9" s="4"/>
      <c r="J9" s="5"/>
      <c r="K9" s="4"/>
      <c r="L9" s="5"/>
      <c r="M9" s="5"/>
      <c r="N9" s="5" t="str">
        <f t="shared" si="0"/>
        <v/>
      </c>
      <c r="O9" s="4"/>
      <c r="P9" s="111"/>
      <c r="Q9" s="111"/>
      <c r="R9" s="111"/>
      <c r="S9" s="111"/>
      <c r="T9" s="111"/>
      <c r="U9" s="111"/>
      <c r="V9" s="111"/>
      <c r="W9" s="111"/>
      <c r="X9" s="111"/>
      <c r="Y9" s="111"/>
    </row>
    <row r="10" spans="1:25" ht="37.5" x14ac:dyDescent="0.3">
      <c r="A10" s="92"/>
      <c r="B10" s="4" t="s">
        <v>604</v>
      </c>
      <c r="C10" s="4" t="s">
        <v>2162</v>
      </c>
      <c r="D10" s="4" t="s">
        <v>2163</v>
      </c>
      <c r="E10" s="4"/>
      <c r="F10" s="4"/>
      <c r="G10" s="4" t="s">
        <v>780</v>
      </c>
      <c r="H10" s="4"/>
      <c r="I10" s="4"/>
      <c r="J10" s="5"/>
      <c r="K10" s="4"/>
      <c r="L10" s="5"/>
      <c r="M10" s="5"/>
      <c r="N10" s="5" t="str">
        <f t="shared" si="0"/>
        <v/>
      </c>
      <c r="O10" s="4"/>
      <c r="P10" s="111"/>
      <c r="Q10" s="111"/>
      <c r="R10" s="111"/>
      <c r="S10" s="111"/>
      <c r="T10" s="111"/>
      <c r="U10" s="111"/>
      <c r="V10" s="111"/>
      <c r="W10" s="111"/>
      <c r="X10" s="111"/>
      <c r="Y10" s="111"/>
    </row>
    <row r="11" spans="1:25" ht="50" x14ac:dyDescent="0.3">
      <c r="A11" s="92"/>
      <c r="B11" s="4" t="s">
        <v>604</v>
      </c>
      <c r="C11" s="4" t="s">
        <v>2164</v>
      </c>
      <c r="D11" s="4" t="s">
        <v>2165</v>
      </c>
      <c r="E11" s="4"/>
      <c r="F11" s="4"/>
      <c r="G11" s="4" t="s">
        <v>780</v>
      </c>
      <c r="H11" s="4"/>
      <c r="I11" s="4"/>
      <c r="J11" s="5"/>
      <c r="K11" s="4"/>
      <c r="L11" s="5"/>
      <c r="M11" s="5"/>
      <c r="N11" s="5" t="str">
        <f t="shared" si="0"/>
        <v/>
      </c>
      <c r="O11" s="4"/>
      <c r="P11" s="111"/>
      <c r="Q11" s="111"/>
      <c r="R11" s="111"/>
      <c r="S11" s="111"/>
      <c r="T11" s="111"/>
      <c r="U11" s="111"/>
      <c r="V11" s="111"/>
      <c r="W11" s="111"/>
      <c r="X11" s="111"/>
      <c r="Y11" s="111"/>
    </row>
    <row r="12" spans="1:25" ht="37.5" x14ac:dyDescent="0.3">
      <c r="A12" s="92"/>
      <c r="B12" s="4" t="s">
        <v>604</v>
      </c>
      <c r="C12" s="4" t="s">
        <v>2166</v>
      </c>
      <c r="D12" s="4" t="s">
        <v>2167</v>
      </c>
      <c r="E12" s="4"/>
      <c r="F12" s="4"/>
      <c r="G12" s="4" t="s">
        <v>780</v>
      </c>
      <c r="H12" s="4"/>
      <c r="I12" s="4"/>
      <c r="J12" s="5"/>
      <c r="K12" s="4"/>
      <c r="L12" s="5"/>
      <c r="M12" s="5"/>
      <c r="N12" s="5" t="str">
        <f t="shared" si="0"/>
        <v/>
      </c>
      <c r="O12" s="4"/>
      <c r="P12" s="111"/>
      <c r="Q12" s="111"/>
      <c r="R12" s="111"/>
      <c r="S12" s="111"/>
      <c r="T12" s="111"/>
      <c r="U12" s="111"/>
      <c r="V12" s="111"/>
      <c r="W12" s="111"/>
      <c r="X12" s="111"/>
      <c r="Y12" s="111"/>
    </row>
    <row r="13" spans="1:25" ht="37.5" x14ac:dyDescent="0.3">
      <c r="A13" s="92"/>
      <c r="B13" s="4" t="s">
        <v>604</v>
      </c>
      <c r="C13" s="4" t="s">
        <v>2168</v>
      </c>
      <c r="D13" s="4" t="s">
        <v>2169</v>
      </c>
      <c r="E13" s="4"/>
      <c r="F13" s="4"/>
      <c r="G13" s="4" t="s">
        <v>780</v>
      </c>
      <c r="H13" s="4"/>
      <c r="I13" s="4"/>
      <c r="J13" s="5"/>
      <c r="K13" s="4"/>
      <c r="L13" s="5"/>
      <c r="M13" s="5"/>
      <c r="N13" s="5" t="str">
        <f t="shared" si="0"/>
        <v/>
      </c>
      <c r="O13" s="4"/>
      <c r="P13" s="111"/>
      <c r="Q13" s="111"/>
      <c r="R13" s="111"/>
      <c r="S13" s="111"/>
      <c r="T13" s="111"/>
      <c r="U13" s="111"/>
      <c r="V13" s="111"/>
      <c r="W13" s="111"/>
      <c r="X13" s="111"/>
      <c r="Y13" s="111"/>
    </row>
    <row r="14" spans="1:25" ht="25" x14ac:dyDescent="0.3">
      <c r="A14" s="92"/>
      <c r="B14" s="4" t="s">
        <v>604</v>
      </c>
      <c r="C14" s="4" t="s">
        <v>2170</v>
      </c>
      <c r="D14" s="4" t="s">
        <v>2171</v>
      </c>
      <c r="E14" s="4"/>
      <c r="F14" s="4"/>
      <c r="G14" s="4" t="s">
        <v>780</v>
      </c>
      <c r="H14" s="4"/>
      <c r="I14" s="4"/>
      <c r="J14" s="5"/>
      <c r="K14" s="4"/>
      <c r="L14" s="5"/>
      <c r="M14" s="5"/>
      <c r="N14" s="5" t="str">
        <f t="shared" si="0"/>
        <v/>
      </c>
      <c r="O14" s="4"/>
      <c r="P14" s="111"/>
      <c r="Q14" s="111"/>
      <c r="R14" s="111"/>
      <c r="S14" s="111"/>
      <c r="T14" s="111"/>
      <c r="U14" s="111"/>
      <c r="V14" s="111"/>
      <c r="W14" s="111"/>
      <c r="X14" s="111"/>
      <c r="Y14" s="111"/>
    </row>
    <row r="15" spans="1:25" ht="50" x14ac:dyDescent="0.3">
      <c r="A15" s="92" t="s">
        <v>2172</v>
      </c>
      <c r="B15" s="4" t="s">
        <v>606</v>
      </c>
      <c r="C15" s="4" t="s">
        <v>2173</v>
      </c>
      <c r="D15" s="4" t="s">
        <v>2174</v>
      </c>
      <c r="E15" s="4" t="s">
        <v>2175</v>
      </c>
      <c r="F15" s="4"/>
      <c r="G15" s="4" t="s">
        <v>780</v>
      </c>
      <c r="H15" s="4"/>
      <c r="I15" s="4"/>
      <c r="J15" s="5"/>
      <c r="K15" s="4"/>
      <c r="L15" s="5"/>
      <c r="M15" s="5"/>
      <c r="N15" s="5" t="str">
        <f t="shared" si="0"/>
        <v/>
      </c>
      <c r="O15" s="4"/>
      <c r="P15" s="111"/>
      <c r="Q15" s="111"/>
      <c r="R15" s="111"/>
      <c r="S15" s="111"/>
      <c r="T15" s="111"/>
      <c r="U15" s="111"/>
      <c r="V15" s="111"/>
      <c r="W15" s="111"/>
      <c r="X15" s="111"/>
      <c r="Y15" s="111"/>
    </row>
    <row r="16" spans="1:25" ht="50" x14ac:dyDescent="0.3">
      <c r="A16" s="92"/>
      <c r="B16" s="4" t="s">
        <v>606</v>
      </c>
      <c r="C16" s="4" t="s">
        <v>2176</v>
      </c>
      <c r="D16" s="4" t="s">
        <v>2177</v>
      </c>
      <c r="E16" s="4" t="s">
        <v>2175</v>
      </c>
      <c r="F16" s="4"/>
      <c r="G16" s="4" t="s">
        <v>780</v>
      </c>
      <c r="H16" s="4"/>
      <c r="I16" s="4"/>
      <c r="J16" s="5"/>
      <c r="K16" s="4"/>
      <c r="L16" s="5"/>
      <c r="M16" s="5"/>
      <c r="N16" s="5" t="str">
        <f t="shared" si="0"/>
        <v/>
      </c>
      <c r="O16" s="4"/>
      <c r="P16" s="111"/>
      <c r="Q16" s="111"/>
      <c r="R16" s="111"/>
      <c r="S16" s="111"/>
      <c r="T16" s="111"/>
      <c r="U16" s="111"/>
      <c r="V16" s="111"/>
      <c r="W16" s="111"/>
      <c r="X16" s="111"/>
      <c r="Y16" s="111"/>
    </row>
    <row r="17" spans="1:25" ht="37.5" x14ac:dyDescent="0.3">
      <c r="A17" s="92"/>
      <c r="B17" s="4" t="s">
        <v>606</v>
      </c>
      <c r="C17" s="4" t="s">
        <v>2178</v>
      </c>
      <c r="D17" s="4" t="s">
        <v>2179</v>
      </c>
      <c r="E17" s="4"/>
      <c r="F17" s="4"/>
      <c r="G17" s="4" t="s">
        <v>780</v>
      </c>
      <c r="H17" s="4"/>
      <c r="I17" s="4"/>
      <c r="J17" s="5"/>
      <c r="K17" s="4"/>
      <c r="L17" s="5"/>
      <c r="M17" s="5"/>
      <c r="N17" s="5" t="str">
        <f t="shared" si="0"/>
        <v/>
      </c>
      <c r="O17" s="4"/>
      <c r="P17" s="111"/>
      <c r="Q17" s="111"/>
      <c r="R17" s="111"/>
      <c r="S17" s="111"/>
      <c r="T17" s="111"/>
      <c r="U17" s="111"/>
      <c r="V17" s="111"/>
      <c r="W17" s="111"/>
      <c r="X17" s="111"/>
      <c r="Y17" s="111"/>
    </row>
    <row r="18" spans="1:25" ht="25" x14ac:dyDescent="0.3">
      <c r="A18" s="92"/>
      <c r="B18" s="4" t="s">
        <v>606</v>
      </c>
      <c r="C18" s="4" t="s">
        <v>2180</v>
      </c>
      <c r="D18" s="4" t="s">
        <v>2181</v>
      </c>
      <c r="E18" s="4"/>
      <c r="F18" s="4"/>
      <c r="G18" s="4" t="s">
        <v>780</v>
      </c>
      <c r="H18" s="4"/>
      <c r="I18" s="4"/>
      <c r="J18" s="5"/>
      <c r="K18" s="4"/>
      <c r="L18" s="5"/>
      <c r="M18" s="5"/>
      <c r="N18" s="5" t="str">
        <f t="shared" si="0"/>
        <v/>
      </c>
      <c r="O18" s="4"/>
      <c r="P18" s="111"/>
      <c r="Q18" s="111"/>
      <c r="R18" s="111"/>
      <c r="S18" s="111"/>
      <c r="T18" s="111"/>
      <c r="U18" s="111"/>
      <c r="V18" s="111"/>
      <c r="W18" s="111"/>
      <c r="X18" s="111"/>
      <c r="Y18" s="111"/>
    </row>
    <row r="19" spans="1:25" ht="25" x14ac:dyDescent="0.3">
      <c r="A19" s="92"/>
      <c r="B19" s="4" t="s">
        <v>606</v>
      </c>
      <c r="C19" s="4" t="s">
        <v>2182</v>
      </c>
      <c r="D19" s="4" t="s">
        <v>2183</v>
      </c>
      <c r="E19" s="4"/>
      <c r="F19" s="4"/>
      <c r="G19" s="4" t="s">
        <v>780</v>
      </c>
      <c r="H19" s="4"/>
      <c r="I19" s="4"/>
      <c r="J19" s="5"/>
      <c r="K19" s="4"/>
      <c r="L19" s="5"/>
      <c r="M19" s="5"/>
      <c r="N19" s="5" t="str">
        <f t="shared" si="0"/>
        <v/>
      </c>
      <c r="O19" s="4"/>
      <c r="P19" s="111"/>
      <c r="Q19" s="111"/>
      <c r="R19" s="111"/>
      <c r="S19" s="111"/>
      <c r="T19" s="111"/>
      <c r="U19" s="111"/>
      <c r="V19" s="111"/>
      <c r="W19" s="111"/>
      <c r="X19" s="111"/>
      <c r="Y19" s="111"/>
    </row>
    <row r="20" spans="1:25" ht="25" x14ac:dyDescent="0.3">
      <c r="A20" s="92"/>
      <c r="B20" s="4" t="s">
        <v>606</v>
      </c>
      <c r="C20" s="4" t="s">
        <v>2184</v>
      </c>
      <c r="D20" s="4" t="s">
        <v>2185</v>
      </c>
      <c r="E20" s="4"/>
      <c r="F20" s="4"/>
      <c r="G20" s="4" t="s">
        <v>780</v>
      </c>
      <c r="H20" s="4"/>
      <c r="I20" s="4"/>
      <c r="J20" s="5"/>
      <c r="K20" s="4"/>
      <c r="L20" s="5"/>
      <c r="M20" s="5"/>
      <c r="N20" s="5" t="str">
        <f t="shared" si="0"/>
        <v/>
      </c>
      <c r="O20" s="4"/>
      <c r="P20" s="111"/>
      <c r="Q20" s="111"/>
      <c r="R20" s="111"/>
      <c r="S20" s="111"/>
      <c r="T20" s="111"/>
      <c r="U20" s="111"/>
      <c r="V20" s="111"/>
      <c r="W20" s="111"/>
      <c r="X20" s="111"/>
      <c r="Y20" s="111"/>
    </row>
    <row r="21" spans="1:25" ht="37.5" x14ac:dyDescent="0.3">
      <c r="A21" s="92"/>
      <c r="B21" s="4" t="s">
        <v>606</v>
      </c>
      <c r="C21" s="4" t="s">
        <v>2186</v>
      </c>
      <c r="D21" s="4" t="s">
        <v>2187</v>
      </c>
      <c r="E21" s="4"/>
      <c r="F21" s="4"/>
      <c r="G21" s="4" t="s">
        <v>780</v>
      </c>
      <c r="H21" s="4"/>
      <c r="I21" s="4"/>
      <c r="J21" s="5"/>
      <c r="K21" s="4"/>
      <c r="L21" s="5"/>
      <c r="M21" s="5"/>
      <c r="N21" s="5" t="str">
        <f t="shared" si="0"/>
        <v/>
      </c>
      <c r="O21" s="4"/>
      <c r="P21" s="111"/>
      <c r="Q21" s="111"/>
      <c r="R21" s="111"/>
      <c r="S21" s="111"/>
      <c r="T21" s="111"/>
      <c r="U21" s="111"/>
      <c r="V21" s="111"/>
      <c r="W21" s="111"/>
      <c r="X21" s="111"/>
      <c r="Y21" s="111"/>
    </row>
    <row r="22" spans="1:25" ht="37.5" x14ac:dyDescent="0.3">
      <c r="A22" s="92"/>
      <c r="B22" s="4" t="s">
        <v>606</v>
      </c>
      <c r="C22" s="4" t="s">
        <v>2188</v>
      </c>
      <c r="D22" s="4" t="s">
        <v>2189</v>
      </c>
      <c r="E22" s="4"/>
      <c r="F22" s="4"/>
      <c r="G22" s="4" t="s">
        <v>780</v>
      </c>
      <c r="H22" s="4"/>
      <c r="I22" s="4"/>
      <c r="J22" s="5"/>
      <c r="K22" s="4"/>
      <c r="L22" s="5"/>
      <c r="M22" s="5"/>
      <c r="N22" s="5" t="str">
        <f t="shared" si="0"/>
        <v/>
      </c>
      <c r="O22" s="4"/>
      <c r="P22" s="111"/>
      <c r="Q22" s="111"/>
      <c r="R22" s="111"/>
      <c r="S22" s="111"/>
      <c r="T22" s="111"/>
      <c r="U22" s="111"/>
      <c r="V22" s="111"/>
      <c r="W22" s="111"/>
      <c r="X22" s="111"/>
      <c r="Y22" s="111"/>
    </row>
    <row r="23" spans="1:25" ht="125" x14ac:dyDescent="0.3">
      <c r="A23" s="92" t="s">
        <v>609</v>
      </c>
      <c r="B23" s="4" t="s">
        <v>608</v>
      </c>
      <c r="C23" s="4" t="s">
        <v>2190</v>
      </c>
      <c r="D23" s="4" t="s">
        <v>2191</v>
      </c>
      <c r="E23" s="4" t="s">
        <v>27</v>
      </c>
      <c r="F23" s="4" t="s">
        <v>27</v>
      </c>
      <c r="G23" s="4" t="s">
        <v>780</v>
      </c>
      <c r="H23" s="4"/>
      <c r="I23" s="4"/>
      <c r="J23" s="5"/>
      <c r="K23" s="4"/>
      <c r="L23" s="5"/>
      <c r="M23" s="5"/>
      <c r="N23" s="5" t="str">
        <f t="shared" si="0"/>
        <v/>
      </c>
      <c r="O23" s="4"/>
      <c r="P23" s="111"/>
      <c r="Q23" s="111"/>
      <c r="R23" s="111"/>
      <c r="S23" s="111"/>
      <c r="T23" s="111"/>
      <c r="U23" s="111"/>
      <c r="V23" s="111"/>
      <c r="W23" s="111"/>
      <c r="X23" s="111"/>
      <c r="Y23" s="111"/>
    </row>
    <row r="24" spans="1:25" ht="112.5" x14ac:dyDescent="0.3">
      <c r="A24" s="92"/>
      <c r="B24" s="4" t="s">
        <v>608</v>
      </c>
      <c r="C24" s="4" t="s">
        <v>2192</v>
      </c>
      <c r="D24" s="4" t="s">
        <v>2193</v>
      </c>
      <c r="E24" s="4" t="s">
        <v>27</v>
      </c>
      <c r="F24" s="4" t="s">
        <v>27</v>
      </c>
      <c r="G24" s="4" t="s">
        <v>780</v>
      </c>
      <c r="H24" s="4"/>
      <c r="I24" s="4"/>
      <c r="J24" s="5"/>
      <c r="K24" s="4"/>
      <c r="L24" s="5"/>
      <c r="M24" s="5"/>
      <c r="N24" s="5" t="str">
        <f t="shared" si="0"/>
        <v/>
      </c>
      <c r="O24" s="4"/>
      <c r="P24" s="111"/>
      <c r="Q24" s="111"/>
      <c r="R24" s="111"/>
      <c r="S24" s="111"/>
      <c r="T24" s="111"/>
      <c r="U24" s="111"/>
      <c r="V24" s="111"/>
      <c r="W24" s="111"/>
      <c r="X24" s="111"/>
      <c r="Y24" s="111"/>
    </row>
    <row r="25" spans="1:25" ht="62.5" x14ac:dyDescent="0.3">
      <c r="A25" s="92"/>
      <c r="B25" s="4" t="s">
        <v>608</v>
      </c>
      <c r="C25" s="4" t="s">
        <v>2194</v>
      </c>
      <c r="D25" s="4" t="s">
        <v>2195</v>
      </c>
      <c r="E25" s="4" t="s">
        <v>27</v>
      </c>
      <c r="F25" s="4" t="s">
        <v>27</v>
      </c>
      <c r="G25" s="4" t="s">
        <v>780</v>
      </c>
      <c r="H25" s="4"/>
      <c r="I25" s="4"/>
      <c r="J25" s="5"/>
      <c r="K25" s="4"/>
      <c r="L25" s="5"/>
      <c r="M25" s="5"/>
      <c r="N25" s="5" t="str">
        <f t="shared" si="0"/>
        <v/>
      </c>
      <c r="O25" s="4"/>
      <c r="P25" s="111"/>
      <c r="Q25" s="111"/>
      <c r="R25" s="111"/>
      <c r="S25" s="111"/>
      <c r="T25" s="111"/>
      <c r="U25" s="111"/>
      <c r="V25" s="111"/>
      <c r="W25" s="111"/>
      <c r="X25" s="111"/>
      <c r="Y25" s="111"/>
    </row>
    <row r="26" spans="1:25" ht="75" x14ac:dyDescent="0.3">
      <c r="A26" s="92"/>
      <c r="B26" s="4" t="s">
        <v>608</v>
      </c>
      <c r="C26" s="4" t="s">
        <v>2196</v>
      </c>
      <c r="D26" s="4" t="s">
        <v>2197</v>
      </c>
      <c r="E26" s="4" t="s">
        <v>27</v>
      </c>
      <c r="F26" s="4" t="s">
        <v>27</v>
      </c>
      <c r="G26" s="4" t="s">
        <v>780</v>
      </c>
      <c r="H26" s="4"/>
      <c r="I26" s="4"/>
      <c r="J26" s="5"/>
      <c r="K26" s="4"/>
      <c r="L26" s="5"/>
      <c r="M26" s="5"/>
      <c r="N26" s="5" t="str">
        <f t="shared" si="0"/>
        <v/>
      </c>
      <c r="O26" s="4"/>
      <c r="P26" s="111"/>
      <c r="Q26" s="111"/>
      <c r="R26" s="111"/>
      <c r="S26" s="111"/>
      <c r="T26" s="111"/>
      <c r="U26" s="111"/>
      <c r="V26" s="111"/>
      <c r="W26" s="111"/>
      <c r="X26" s="111"/>
      <c r="Y26" s="111"/>
    </row>
    <row r="27" spans="1:25" ht="75" x14ac:dyDescent="0.3">
      <c r="A27" s="92"/>
      <c r="B27" s="4" t="s">
        <v>608</v>
      </c>
      <c r="C27" s="4" t="s">
        <v>2198</v>
      </c>
      <c r="D27" s="4" t="s">
        <v>2199</v>
      </c>
      <c r="E27" s="4" t="s">
        <v>27</v>
      </c>
      <c r="F27" s="4" t="s">
        <v>27</v>
      </c>
      <c r="G27" s="4" t="s">
        <v>780</v>
      </c>
      <c r="H27" s="4"/>
      <c r="I27" s="4"/>
      <c r="J27" s="5"/>
      <c r="K27" s="4"/>
      <c r="L27" s="5"/>
      <c r="M27" s="5"/>
      <c r="N27" s="5" t="str">
        <f t="shared" si="0"/>
        <v/>
      </c>
      <c r="O27" s="4"/>
      <c r="P27" s="111"/>
      <c r="Q27" s="111"/>
      <c r="R27" s="111"/>
      <c r="S27" s="111"/>
      <c r="T27" s="111"/>
      <c r="U27" s="111"/>
      <c r="V27" s="111"/>
      <c r="W27" s="111"/>
      <c r="X27" s="111"/>
      <c r="Y27" s="111"/>
    </row>
    <row r="28" spans="1:25" ht="87.5" x14ac:dyDescent="0.3">
      <c r="A28" s="92"/>
      <c r="B28" s="4" t="s">
        <v>608</v>
      </c>
      <c r="C28" s="4" t="s">
        <v>2200</v>
      </c>
      <c r="D28" s="4" t="s">
        <v>2201</v>
      </c>
      <c r="E28" s="4" t="s">
        <v>27</v>
      </c>
      <c r="F28" s="4" t="s">
        <v>27</v>
      </c>
      <c r="G28" s="4" t="s">
        <v>780</v>
      </c>
      <c r="H28" s="4"/>
      <c r="I28" s="4"/>
      <c r="J28" s="5"/>
      <c r="K28" s="4"/>
      <c r="L28" s="5"/>
      <c r="M28" s="5"/>
      <c r="N28" s="5" t="str">
        <f t="shared" si="0"/>
        <v/>
      </c>
      <c r="O28" s="4"/>
      <c r="P28" s="111"/>
      <c r="Q28" s="111"/>
      <c r="R28" s="111"/>
      <c r="S28" s="111"/>
      <c r="T28" s="111"/>
      <c r="U28" s="111"/>
      <c r="V28" s="111"/>
      <c r="W28" s="111"/>
      <c r="X28" s="111"/>
      <c r="Y28" s="111"/>
    </row>
    <row r="29" spans="1:25" ht="125" x14ac:dyDescent="0.3">
      <c r="A29" s="92"/>
      <c r="B29" s="4" t="s">
        <v>608</v>
      </c>
      <c r="C29" s="4" t="s">
        <v>2202</v>
      </c>
      <c r="D29" s="4" t="s">
        <v>2203</v>
      </c>
      <c r="E29" s="4" t="s">
        <v>27</v>
      </c>
      <c r="F29" s="4" t="s">
        <v>27</v>
      </c>
      <c r="G29" s="4" t="s">
        <v>780</v>
      </c>
      <c r="H29" s="4"/>
      <c r="I29" s="4"/>
      <c r="J29" s="5"/>
      <c r="K29" s="4"/>
      <c r="L29" s="5"/>
      <c r="M29" s="5"/>
      <c r="N29" s="5" t="str">
        <f t="shared" si="0"/>
        <v/>
      </c>
      <c r="O29" s="4"/>
      <c r="P29" s="111"/>
      <c r="Q29" s="111"/>
      <c r="R29" s="111"/>
      <c r="S29" s="111"/>
      <c r="T29" s="111"/>
      <c r="U29" s="111"/>
      <c r="V29" s="111"/>
      <c r="W29" s="111"/>
      <c r="X29" s="111"/>
      <c r="Y29" s="111"/>
    </row>
    <row r="30" spans="1:25" ht="62.5" x14ac:dyDescent="0.3">
      <c r="A30" s="92"/>
      <c r="B30" s="4" t="s">
        <v>608</v>
      </c>
      <c r="C30" s="4" t="s">
        <v>2204</v>
      </c>
      <c r="D30" s="4" t="s">
        <v>2205</v>
      </c>
      <c r="E30" s="4" t="s">
        <v>27</v>
      </c>
      <c r="F30" s="4" t="s">
        <v>27</v>
      </c>
      <c r="G30" s="4" t="s">
        <v>780</v>
      </c>
      <c r="H30" s="4"/>
      <c r="I30" s="4"/>
      <c r="J30" s="5"/>
      <c r="K30" s="4"/>
      <c r="L30" s="5"/>
      <c r="M30" s="5"/>
      <c r="N30" s="5" t="str">
        <f t="shared" si="0"/>
        <v/>
      </c>
      <c r="O30" s="4"/>
      <c r="P30" s="111"/>
      <c r="Q30" s="111"/>
      <c r="R30" s="111"/>
      <c r="S30" s="111"/>
      <c r="T30" s="111"/>
      <c r="U30" s="111"/>
      <c r="V30" s="111"/>
      <c r="W30" s="111"/>
      <c r="X30" s="111"/>
      <c r="Y30" s="111"/>
    </row>
    <row r="31" spans="1:25" ht="37.5" x14ac:dyDescent="0.3">
      <c r="A31" s="92" t="s">
        <v>611</v>
      </c>
      <c r="B31" s="4" t="s">
        <v>610</v>
      </c>
      <c r="C31" s="4" t="s">
        <v>2206</v>
      </c>
      <c r="D31" s="4" t="s">
        <v>2207</v>
      </c>
      <c r="E31" s="4"/>
      <c r="F31" s="4"/>
      <c r="G31" s="4" t="s">
        <v>780</v>
      </c>
      <c r="H31" s="4"/>
      <c r="I31" s="4"/>
      <c r="J31" s="5"/>
      <c r="K31" s="4"/>
      <c r="L31" s="5"/>
      <c r="M31" s="5"/>
      <c r="N31" s="5" t="str">
        <f t="shared" si="0"/>
        <v/>
      </c>
      <c r="O31" s="4"/>
      <c r="P31" s="111"/>
      <c r="Q31" s="111"/>
      <c r="R31" s="111"/>
      <c r="S31" s="111"/>
      <c r="T31" s="111"/>
      <c r="U31" s="111"/>
      <c r="V31" s="111"/>
      <c r="W31" s="111"/>
      <c r="X31" s="111"/>
      <c r="Y31" s="111"/>
    </row>
    <row r="32" spans="1:25" ht="100" x14ac:dyDescent="0.3">
      <c r="A32" s="92" t="s">
        <v>613</v>
      </c>
      <c r="B32" s="4" t="s">
        <v>612</v>
      </c>
      <c r="C32" s="4" t="s">
        <v>2208</v>
      </c>
      <c r="D32" s="4" t="s">
        <v>2209</v>
      </c>
      <c r="E32" s="4" t="s">
        <v>2210</v>
      </c>
      <c r="F32" s="4"/>
      <c r="G32" s="4" t="s">
        <v>780</v>
      </c>
      <c r="H32" s="4"/>
      <c r="I32" s="4"/>
      <c r="J32" s="5"/>
      <c r="K32" s="4"/>
      <c r="L32" s="5"/>
      <c r="M32" s="5"/>
      <c r="N32" s="5" t="str">
        <f t="shared" si="0"/>
        <v/>
      </c>
      <c r="O32" s="4"/>
      <c r="P32" s="111"/>
      <c r="Q32" s="111"/>
      <c r="R32" s="111"/>
      <c r="S32" s="111"/>
      <c r="T32" s="111"/>
      <c r="U32" s="111"/>
      <c r="V32" s="111"/>
      <c r="W32" s="111"/>
      <c r="X32" s="111"/>
      <c r="Y32" s="111"/>
    </row>
    <row r="33" spans="1:25" ht="87.5" x14ac:dyDescent="0.3">
      <c r="A33" s="92" t="s">
        <v>3188</v>
      </c>
      <c r="B33" s="4" t="s">
        <v>3182</v>
      </c>
      <c r="C33" s="4" t="s">
        <v>3184</v>
      </c>
      <c r="D33" s="4" t="s">
        <v>3186</v>
      </c>
      <c r="E33" s="4"/>
      <c r="F33" s="4" t="s">
        <v>3183</v>
      </c>
      <c r="G33" s="4" t="s">
        <v>780</v>
      </c>
      <c r="H33" s="4"/>
      <c r="I33" s="4"/>
      <c r="J33" s="5"/>
      <c r="K33" s="4"/>
      <c r="L33" s="5"/>
      <c r="M33" s="5"/>
      <c r="N33" s="5" t="str">
        <f t="shared" si="0"/>
        <v/>
      </c>
      <c r="O33" s="4"/>
      <c r="P33" s="111"/>
      <c r="Q33" s="111"/>
      <c r="R33" s="111"/>
      <c r="S33" s="111"/>
      <c r="T33" s="111"/>
      <c r="U33" s="111"/>
      <c r="V33" s="111"/>
      <c r="W33" s="111"/>
      <c r="X33" s="111"/>
      <c r="Y33" s="111"/>
    </row>
    <row r="34" spans="1:25" ht="43.5" customHeight="1" x14ac:dyDescent="0.3">
      <c r="A34" s="92"/>
      <c r="B34" s="4" t="s">
        <v>3182</v>
      </c>
      <c r="C34" s="4" t="s">
        <v>3185</v>
      </c>
      <c r="D34" s="4" t="s">
        <v>3187</v>
      </c>
      <c r="E34" s="4"/>
      <c r="F34" s="4"/>
      <c r="G34" s="4" t="s">
        <v>780</v>
      </c>
      <c r="H34" s="4"/>
      <c r="I34" s="4"/>
      <c r="J34" s="5"/>
      <c r="K34" s="4"/>
      <c r="L34" s="5"/>
      <c r="M34" s="5"/>
      <c r="N34" s="5" t="str">
        <f t="shared" si="0"/>
        <v/>
      </c>
      <c r="O34" s="4"/>
      <c r="P34" s="111"/>
      <c r="Q34" s="111"/>
      <c r="R34" s="111"/>
      <c r="S34" s="111"/>
      <c r="T34" s="111"/>
      <c r="U34" s="111"/>
      <c r="V34" s="111"/>
      <c r="W34" s="111"/>
      <c r="X34" s="111"/>
      <c r="Y34" s="111"/>
    </row>
    <row r="35" spans="1:25" ht="37.5" x14ac:dyDescent="0.3">
      <c r="A35" s="92" t="s">
        <v>615</v>
      </c>
      <c r="B35" s="4" t="s">
        <v>614</v>
      </c>
      <c r="C35" s="4" t="s">
        <v>2211</v>
      </c>
      <c r="D35" s="4" t="s">
        <v>2212</v>
      </c>
      <c r="E35" s="4"/>
      <c r="F35" s="4"/>
      <c r="G35" s="4" t="s">
        <v>780</v>
      </c>
      <c r="H35" s="4"/>
      <c r="I35" s="4"/>
      <c r="J35" s="5"/>
      <c r="K35" s="4"/>
      <c r="L35" s="5"/>
      <c r="M35" s="5"/>
      <c r="N35" s="5" t="str">
        <f t="shared" si="0"/>
        <v/>
      </c>
      <c r="O35" s="4"/>
      <c r="P35" s="111"/>
      <c r="Q35" s="111"/>
      <c r="R35" s="111"/>
      <c r="S35" s="111"/>
      <c r="T35" s="111"/>
      <c r="U35" s="111"/>
      <c r="V35" s="111"/>
      <c r="W35" s="111"/>
      <c r="X35" s="111"/>
      <c r="Y35" s="111"/>
    </row>
    <row r="36" spans="1:25" ht="75" x14ac:dyDescent="0.3">
      <c r="A36" s="92" t="s">
        <v>617</v>
      </c>
      <c r="B36" s="4" t="s">
        <v>616</v>
      </c>
      <c r="C36" s="4" t="s">
        <v>2213</v>
      </c>
      <c r="D36" s="4" t="s">
        <v>2214</v>
      </c>
      <c r="E36" s="4"/>
      <c r="F36" s="4"/>
      <c r="G36" s="4" t="s">
        <v>780</v>
      </c>
      <c r="H36" s="4"/>
      <c r="I36" s="4"/>
      <c r="J36" s="5"/>
      <c r="K36" s="4"/>
      <c r="L36" s="5"/>
      <c r="M36" s="5"/>
      <c r="N36" s="5" t="str">
        <f t="shared" si="0"/>
        <v/>
      </c>
      <c r="O36" s="4"/>
      <c r="P36" s="111"/>
      <c r="Q36" s="111"/>
      <c r="R36" s="111"/>
      <c r="S36" s="111"/>
      <c r="T36" s="111"/>
      <c r="U36" s="111"/>
      <c r="V36" s="111"/>
      <c r="W36" s="111"/>
      <c r="X36" s="111"/>
      <c r="Y36" s="111"/>
    </row>
    <row r="37" spans="1:25" ht="62.5" x14ac:dyDescent="0.3">
      <c r="A37" s="92"/>
      <c r="B37" s="4" t="s">
        <v>616</v>
      </c>
      <c r="C37" s="4" t="s">
        <v>2215</v>
      </c>
      <c r="D37" s="4" t="s">
        <v>2216</v>
      </c>
      <c r="E37" s="4"/>
      <c r="F37" s="4"/>
      <c r="G37" s="4" t="s">
        <v>780</v>
      </c>
      <c r="H37" s="4"/>
      <c r="I37" s="4"/>
      <c r="J37" s="5"/>
      <c r="K37" s="4"/>
      <c r="L37" s="5"/>
      <c r="M37" s="5"/>
      <c r="N37" s="5" t="str">
        <f t="shared" si="0"/>
        <v/>
      </c>
      <c r="O37" s="4"/>
      <c r="P37" s="111"/>
      <c r="Q37" s="111"/>
      <c r="R37" s="111"/>
      <c r="S37" s="111"/>
      <c r="T37" s="111"/>
      <c r="U37" s="111"/>
      <c r="V37" s="111"/>
      <c r="W37" s="111"/>
      <c r="X37" s="111"/>
      <c r="Y37" s="111"/>
    </row>
    <row r="38" spans="1:25" ht="62.5" x14ac:dyDescent="0.3">
      <c r="A38" s="92"/>
      <c r="B38" s="4" t="s">
        <v>616</v>
      </c>
      <c r="C38" s="4" t="s">
        <v>2217</v>
      </c>
      <c r="D38" s="4" t="s">
        <v>2218</v>
      </c>
      <c r="E38" s="4"/>
      <c r="F38" s="4"/>
      <c r="G38" s="4" t="s">
        <v>780</v>
      </c>
      <c r="H38" s="4"/>
      <c r="I38" s="4"/>
      <c r="J38" s="5"/>
      <c r="K38" s="4"/>
      <c r="L38" s="5"/>
      <c r="M38" s="5"/>
      <c r="N38" s="5" t="str">
        <f t="shared" si="0"/>
        <v/>
      </c>
      <c r="O38" s="4"/>
      <c r="P38" s="111"/>
      <c r="Q38" s="111"/>
      <c r="R38" s="111"/>
      <c r="S38" s="111"/>
      <c r="T38" s="111"/>
      <c r="U38" s="111"/>
      <c r="V38" s="111"/>
      <c r="W38" s="111"/>
      <c r="X38" s="111"/>
      <c r="Y38" s="111"/>
    </row>
    <row r="39" spans="1:25" ht="50" x14ac:dyDescent="0.3">
      <c r="A39" s="92"/>
      <c r="B39" s="4" t="s">
        <v>616</v>
      </c>
      <c r="C39" s="4" t="s">
        <v>2219</v>
      </c>
      <c r="D39" s="4" t="s">
        <v>2220</v>
      </c>
      <c r="E39" s="4"/>
      <c r="F39" s="4"/>
      <c r="G39" s="4" t="s">
        <v>780</v>
      </c>
      <c r="H39" s="4"/>
      <c r="I39" s="4"/>
      <c r="J39" s="5"/>
      <c r="K39" s="4"/>
      <c r="L39" s="5"/>
      <c r="M39" s="5"/>
      <c r="N39" s="5" t="str">
        <f t="shared" si="0"/>
        <v/>
      </c>
      <c r="O39" s="4"/>
      <c r="P39" s="111"/>
      <c r="Q39" s="111"/>
      <c r="R39" s="111"/>
      <c r="S39" s="111"/>
      <c r="T39" s="111"/>
      <c r="U39" s="111"/>
      <c r="V39" s="111"/>
      <c r="W39" s="111"/>
      <c r="X39" s="111"/>
      <c r="Y39" s="111"/>
    </row>
    <row r="40" spans="1:25" ht="50" x14ac:dyDescent="0.3">
      <c r="A40" s="92"/>
      <c r="B40" s="4" t="s">
        <v>616</v>
      </c>
      <c r="C40" s="4" t="s">
        <v>2221</v>
      </c>
      <c r="D40" s="4" t="s">
        <v>2222</v>
      </c>
      <c r="E40" s="4"/>
      <c r="F40" s="4"/>
      <c r="G40" s="4" t="s">
        <v>780</v>
      </c>
      <c r="H40" s="4"/>
      <c r="I40" s="4"/>
      <c r="J40" s="5"/>
      <c r="K40" s="4"/>
      <c r="L40" s="5"/>
      <c r="M40" s="5"/>
      <c r="N40" s="5" t="str">
        <f t="shared" si="0"/>
        <v/>
      </c>
      <c r="O40" s="4"/>
      <c r="P40" s="111"/>
      <c r="Q40" s="111"/>
      <c r="R40" s="111"/>
      <c r="S40" s="111"/>
      <c r="T40" s="111"/>
      <c r="U40" s="111"/>
      <c r="V40" s="111"/>
      <c r="W40" s="111"/>
      <c r="X40" s="111"/>
      <c r="Y40" s="111"/>
    </row>
    <row r="41" spans="1:25" ht="50" x14ac:dyDescent="0.3">
      <c r="A41" s="92"/>
      <c r="B41" s="4" t="s">
        <v>616</v>
      </c>
      <c r="C41" s="4" t="s">
        <v>2223</v>
      </c>
      <c r="D41" s="4" t="s">
        <v>2224</v>
      </c>
      <c r="E41" s="4"/>
      <c r="F41" s="4"/>
      <c r="G41" s="4" t="s">
        <v>780</v>
      </c>
      <c r="H41" s="4"/>
      <c r="I41" s="4"/>
      <c r="J41" s="5"/>
      <c r="K41" s="4"/>
      <c r="L41" s="5"/>
      <c r="M41" s="5"/>
      <c r="N41" s="5" t="str">
        <f t="shared" si="0"/>
        <v/>
      </c>
      <c r="O41" s="4"/>
      <c r="P41" s="111"/>
      <c r="Q41" s="111"/>
      <c r="R41" s="111"/>
      <c r="S41" s="111"/>
      <c r="T41" s="111"/>
      <c r="U41" s="111"/>
      <c r="V41" s="111"/>
      <c r="W41" s="111"/>
      <c r="X41" s="111"/>
      <c r="Y41" s="111"/>
    </row>
    <row r="42" spans="1:25" ht="62.5" x14ac:dyDescent="0.3">
      <c r="A42" s="92"/>
      <c r="B42" s="4" t="s">
        <v>616</v>
      </c>
      <c r="C42" s="4" t="s">
        <v>2225</v>
      </c>
      <c r="D42" s="4" t="s">
        <v>2226</v>
      </c>
      <c r="E42" s="4"/>
      <c r="F42" s="4"/>
      <c r="G42" s="4" t="s">
        <v>780</v>
      </c>
      <c r="H42" s="4"/>
      <c r="I42" s="4"/>
      <c r="J42" s="5"/>
      <c r="K42" s="4"/>
      <c r="L42" s="5"/>
      <c r="M42" s="5"/>
      <c r="N42" s="5" t="str">
        <f t="shared" si="0"/>
        <v/>
      </c>
      <c r="O42" s="4"/>
      <c r="P42" s="111"/>
      <c r="Q42" s="111"/>
      <c r="R42" s="111"/>
      <c r="S42" s="111"/>
      <c r="T42" s="111"/>
      <c r="U42" s="111"/>
      <c r="V42" s="111"/>
      <c r="W42" s="111"/>
      <c r="X42" s="111"/>
      <c r="Y42" s="111"/>
    </row>
    <row r="43" spans="1:25" ht="62.5" x14ac:dyDescent="0.3">
      <c r="A43" s="92"/>
      <c r="B43" s="4" t="s">
        <v>616</v>
      </c>
      <c r="C43" s="4" t="s">
        <v>2227</v>
      </c>
      <c r="D43" s="4" t="s">
        <v>2228</v>
      </c>
      <c r="E43" s="4"/>
      <c r="F43" s="4"/>
      <c r="G43" s="4" t="s">
        <v>780</v>
      </c>
      <c r="H43" s="4"/>
      <c r="I43" s="4"/>
      <c r="J43" s="5"/>
      <c r="K43" s="4"/>
      <c r="L43" s="5"/>
      <c r="M43" s="5"/>
      <c r="N43" s="5" t="str">
        <f t="shared" si="0"/>
        <v/>
      </c>
      <c r="O43" s="4"/>
      <c r="P43" s="111"/>
      <c r="Q43" s="111"/>
      <c r="R43" s="111"/>
      <c r="S43" s="111"/>
      <c r="T43" s="111"/>
      <c r="U43" s="111"/>
      <c r="V43" s="111"/>
      <c r="W43" s="111"/>
      <c r="X43" s="111"/>
      <c r="Y43" s="111"/>
    </row>
    <row r="44" spans="1:25" ht="50" x14ac:dyDescent="0.3">
      <c r="A44" s="92"/>
      <c r="B44" s="4" t="s">
        <v>616</v>
      </c>
      <c r="C44" s="4" t="s">
        <v>2229</v>
      </c>
      <c r="D44" s="4" t="s">
        <v>2230</v>
      </c>
      <c r="E44" s="4"/>
      <c r="F44" s="4"/>
      <c r="G44" s="4" t="s">
        <v>780</v>
      </c>
      <c r="H44" s="4"/>
      <c r="I44" s="4"/>
      <c r="J44" s="5"/>
      <c r="K44" s="4"/>
      <c r="L44" s="5"/>
      <c r="M44" s="5"/>
      <c r="N44" s="5" t="str">
        <f t="shared" si="0"/>
        <v/>
      </c>
      <c r="O44" s="4"/>
      <c r="P44" s="111"/>
      <c r="Q44" s="111"/>
      <c r="R44" s="111"/>
      <c r="S44" s="111"/>
      <c r="T44" s="111"/>
      <c r="U44" s="111"/>
      <c r="V44" s="111"/>
      <c r="W44" s="111"/>
      <c r="X44" s="111"/>
      <c r="Y44" s="111"/>
    </row>
    <row r="45" spans="1:25" ht="50" x14ac:dyDescent="0.3">
      <c r="A45" s="92"/>
      <c r="B45" s="4" t="s">
        <v>616</v>
      </c>
      <c r="C45" s="4" t="s">
        <v>2231</v>
      </c>
      <c r="D45" s="4" t="s">
        <v>2232</v>
      </c>
      <c r="E45" s="4"/>
      <c r="F45" s="4"/>
      <c r="G45" s="4" t="s">
        <v>780</v>
      </c>
      <c r="H45" s="4"/>
      <c r="I45" s="4"/>
      <c r="J45" s="5"/>
      <c r="K45" s="4"/>
      <c r="L45" s="5"/>
      <c r="M45" s="5"/>
      <c r="N45" s="5" t="str">
        <f t="shared" si="0"/>
        <v/>
      </c>
      <c r="O45" s="4"/>
      <c r="P45" s="111"/>
      <c r="Q45" s="111"/>
      <c r="R45" s="111"/>
      <c r="S45" s="111"/>
      <c r="T45" s="111"/>
      <c r="U45" s="111"/>
      <c r="V45" s="111"/>
      <c r="W45" s="111"/>
      <c r="X45" s="111"/>
      <c r="Y45" s="111"/>
    </row>
    <row r="46" spans="1:25" ht="37.5" x14ac:dyDescent="0.3">
      <c r="A46" s="92"/>
      <c r="B46" s="4" t="s">
        <v>616</v>
      </c>
      <c r="C46" s="4" t="s">
        <v>2233</v>
      </c>
      <c r="D46" s="4" t="s">
        <v>2234</v>
      </c>
      <c r="E46" s="4"/>
      <c r="F46" s="4"/>
      <c r="G46" s="4" t="s">
        <v>809</v>
      </c>
      <c r="H46" s="4"/>
      <c r="I46" s="4"/>
      <c r="J46" s="5"/>
      <c r="K46" s="4"/>
      <c r="L46" s="5"/>
      <c r="M46" s="5"/>
      <c r="N46" s="5" t="str">
        <f t="shared" si="0"/>
        <v/>
      </c>
      <c r="O46" s="4"/>
      <c r="P46" s="111"/>
      <c r="Q46" s="111"/>
      <c r="R46" s="111"/>
      <c r="S46" s="111"/>
      <c r="T46" s="111"/>
      <c r="U46" s="111"/>
      <c r="V46" s="111"/>
      <c r="W46" s="111"/>
      <c r="X46" s="111"/>
      <c r="Y46" s="111"/>
    </row>
    <row r="47" spans="1:25" ht="50" x14ac:dyDescent="0.3">
      <c r="A47" s="92"/>
      <c r="B47" s="4" t="s">
        <v>616</v>
      </c>
      <c r="C47" s="4" t="s">
        <v>2235</v>
      </c>
      <c r="D47" s="4" t="s">
        <v>2236</v>
      </c>
      <c r="E47" s="4" t="s">
        <v>1715</v>
      </c>
      <c r="F47" s="4"/>
      <c r="G47" s="4" t="s">
        <v>809</v>
      </c>
      <c r="H47" s="4"/>
      <c r="I47" s="4"/>
      <c r="J47" s="5"/>
      <c r="K47" s="4"/>
      <c r="L47" s="5"/>
      <c r="M47" s="5"/>
      <c r="N47" s="5" t="str">
        <f t="shared" si="0"/>
        <v/>
      </c>
      <c r="O47" s="4"/>
      <c r="P47" s="111"/>
      <c r="Q47" s="111"/>
      <c r="R47" s="111"/>
      <c r="S47" s="111"/>
      <c r="T47" s="111"/>
      <c r="U47" s="111"/>
      <c r="V47" s="111"/>
      <c r="W47" s="111"/>
      <c r="X47" s="111"/>
      <c r="Y47" s="111"/>
    </row>
    <row r="48" spans="1:25" ht="25" x14ac:dyDescent="0.3">
      <c r="A48" s="92"/>
      <c r="B48" s="4" t="s">
        <v>616</v>
      </c>
      <c r="C48" s="4" t="s">
        <v>2237</v>
      </c>
      <c r="D48" s="4" t="s">
        <v>2238</v>
      </c>
      <c r="E48" s="4" t="s">
        <v>1553</v>
      </c>
      <c r="F48" s="4"/>
      <c r="G48" s="4" t="s">
        <v>1542</v>
      </c>
      <c r="H48" s="4"/>
      <c r="I48" s="4"/>
      <c r="J48" s="5"/>
      <c r="K48" s="4"/>
      <c r="L48" s="5"/>
      <c r="M48" s="5"/>
      <c r="N48" s="5" t="str">
        <f t="shared" si="0"/>
        <v/>
      </c>
      <c r="O48" s="4"/>
      <c r="P48" s="111"/>
      <c r="Q48" s="111"/>
      <c r="R48" s="111"/>
      <c r="S48" s="111"/>
      <c r="T48" s="111"/>
      <c r="U48" s="111"/>
      <c r="V48" s="111"/>
      <c r="W48" s="111"/>
      <c r="X48" s="111"/>
      <c r="Y48" s="111"/>
    </row>
    <row r="49" spans="1:25" ht="50" x14ac:dyDescent="0.3">
      <c r="A49" s="92" t="s">
        <v>619</v>
      </c>
      <c r="B49" s="4" t="s">
        <v>618</v>
      </c>
      <c r="C49" s="4" t="s">
        <v>2239</v>
      </c>
      <c r="D49" s="4" t="s">
        <v>2240</v>
      </c>
      <c r="E49" s="4" t="s">
        <v>2241</v>
      </c>
      <c r="F49" s="4"/>
      <c r="G49" s="4" t="s">
        <v>780</v>
      </c>
      <c r="H49" s="4"/>
      <c r="I49" s="4"/>
      <c r="J49" s="5"/>
      <c r="K49" s="4"/>
      <c r="L49" s="5"/>
      <c r="M49" s="5"/>
      <c r="N49" s="5" t="str">
        <f t="shared" si="0"/>
        <v/>
      </c>
      <c r="O49" s="4"/>
      <c r="P49" s="111"/>
      <c r="Q49" s="111"/>
      <c r="R49" s="111"/>
      <c r="S49" s="111"/>
      <c r="T49" s="111"/>
      <c r="U49" s="111"/>
      <c r="V49" s="111"/>
      <c r="W49" s="111"/>
      <c r="X49" s="111"/>
      <c r="Y49" s="111"/>
    </row>
    <row r="50" spans="1:25" ht="50" x14ac:dyDescent="0.3">
      <c r="A50" s="92"/>
      <c r="B50" s="4" t="s">
        <v>618</v>
      </c>
      <c r="C50" s="4" t="s">
        <v>2242</v>
      </c>
      <c r="D50" s="4" t="s">
        <v>2243</v>
      </c>
      <c r="E50" s="4" t="s">
        <v>2244</v>
      </c>
      <c r="F50" s="4"/>
      <c r="G50" s="4" t="s">
        <v>1542</v>
      </c>
      <c r="H50" s="4"/>
      <c r="I50" s="4"/>
      <c r="J50" s="5"/>
      <c r="K50" s="4"/>
      <c r="L50" s="5"/>
      <c r="M50" s="5"/>
      <c r="N50" s="5" t="str">
        <f t="shared" si="0"/>
        <v/>
      </c>
      <c r="O50" s="4"/>
      <c r="P50" s="111"/>
      <c r="Q50" s="111"/>
      <c r="R50" s="111"/>
      <c r="S50" s="111"/>
      <c r="T50" s="111"/>
      <c r="U50" s="111"/>
      <c r="V50" s="111"/>
      <c r="W50" s="111"/>
      <c r="X50" s="111"/>
      <c r="Y50" s="111"/>
    </row>
    <row r="51" spans="1:25" ht="25" x14ac:dyDescent="0.3">
      <c r="A51" s="92" t="s">
        <v>621</v>
      </c>
      <c r="B51" s="4" t="s">
        <v>620</v>
      </c>
      <c r="C51" s="4" t="s">
        <v>2245</v>
      </c>
      <c r="D51" s="4" t="s">
        <v>2246</v>
      </c>
      <c r="E51" s="4"/>
      <c r="F51" s="4"/>
      <c r="G51" s="4" t="s">
        <v>780</v>
      </c>
      <c r="H51" s="4"/>
      <c r="I51" s="4"/>
      <c r="J51" s="5"/>
      <c r="K51" s="4"/>
      <c r="L51" s="5"/>
      <c r="M51" s="5"/>
      <c r="N51" s="5" t="str">
        <f t="shared" si="0"/>
        <v/>
      </c>
      <c r="O51" s="4"/>
      <c r="P51" s="111"/>
      <c r="Q51" s="111"/>
      <c r="R51" s="111"/>
      <c r="S51" s="111"/>
      <c r="T51" s="111"/>
      <c r="U51" s="111"/>
      <c r="V51" s="111"/>
      <c r="W51" s="111"/>
      <c r="X51" s="111"/>
      <c r="Y51" s="111"/>
    </row>
    <row r="52" spans="1:25" ht="25" x14ac:dyDescent="0.3">
      <c r="A52" s="92"/>
      <c r="B52" s="4" t="s">
        <v>620</v>
      </c>
      <c r="C52" s="4" t="s">
        <v>2247</v>
      </c>
      <c r="D52" s="4" t="s">
        <v>2248</v>
      </c>
      <c r="E52" s="4"/>
      <c r="F52" s="4"/>
      <c r="G52" s="4" t="s">
        <v>780</v>
      </c>
      <c r="H52" s="4"/>
      <c r="I52" s="4"/>
      <c r="J52" s="5"/>
      <c r="K52" s="4"/>
      <c r="L52" s="5"/>
      <c r="M52" s="5"/>
      <c r="N52" s="5" t="str">
        <f t="shared" si="0"/>
        <v/>
      </c>
      <c r="O52" s="4"/>
      <c r="P52" s="111"/>
      <c r="Q52" s="111"/>
      <c r="R52" s="111"/>
      <c r="S52" s="111"/>
      <c r="T52" s="111"/>
      <c r="U52" s="111"/>
      <c r="V52" s="111"/>
      <c r="W52" s="111"/>
      <c r="X52" s="111"/>
      <c r="Y52" s="111"/>
    </row>
    <row r="53" spans="1:25" ht="50" x14ac:dyDescent="0.3">
      <c r="A53" s="92"/>
      <c r="B53" s="4" t="s">
        <v>620</v>
      </c>
      <c r="C53" s="4" t="s">
        <v>2249</v>
      </c>
      <c r="D53" s="4" t="s">
        <v>2250</v>
      </c>
      <c r="E53" s="4" t="s">
        <v>3189</v>
      </c>
      <c r="F53" s="4"/>
      <c r="G53" s="4" t="s">
        <v>783</v>
      </c>
      <c r="H53" s="4"/>
      <c r="I53" s="4"/>
      <c r="J53" s="5"/>
      <c r="K53" s="4"/>
      <c r="L53" s="5"/>
      <c r="M53" s="5"/>
      <c r="N53" s="5" t="str">
        <f t="shared" si="0"/>
        <v/>
      </c>
      <c r="O53" s="4"/>
      <c r="P53" s="111"/>
      <c r="Q53" s="111"/>
      <c r="R53" s="111"/>
      <c r="S53" s="111"/>
      <c r="T53" s="111"/>
      <c r="U53" s="111"/>
      <c r="V53" s="111"/>
      <c r="W53" s="111"/>
      <c r="X53" s="111"/>
      <c r="Y53" s="111"/>
    </row>
    <row r="54" spans="1:25" ht="25" x14ac:dyDescent="0.3">
      <c r="A54" s="92"/>
      <c r="B54" s="4" t="s">
        <v>620</v>
      </c>
      <c r="C54" s="4" t="s">
        <v>2251</v>
      </c>
      <c r="D54" s="4" t="s">
        <v>2252</v>
      </c>
      <c r="E54" s="4"/>
      <c r="F54" s="4"/>
      <c r="G54" s="4" t="s">
        <v>783</v>
      </c>
      <c r="H54" s="4"/>
      <c r="I54" s="4"/>
      <c r="J54" s="5"/>
      <c r="K54" s="4"/>
      <c r="L54" s="5"/>
      <c r="M54" s="5"/>
      <c r="N54" s="5" t="str">
        <f t="shared" si="0"/>
        <v/>
      </c>
      <c r="O54" s="4"/>
      <c r="P54" s="111"/>
      <c r="Q54" s="111"/>
      <c r="R54" s="111"/>
      <c r="S54" s="111"/>
      <c r="T54" s="111"/>
      <c r="U54" s="111"/>
      <c r="V54" s="111"/>
      <c r="W54" s="111"/>
      <c r="X54" s="111"/>
      <c r="Y54" s="111"/>
    </row>
    <row r="55" spans="1:25" ht="25" x14ac:dyDescent="0.3">
      <c r="A55" s="92"/>
      <c r="B55" s="4" t="s">
        <v>620</v>
      </c>
      <c r="C55" s="4" t="s">
        <v>2253</v>
      </c>
      <c r="D55" s="4" t="s">
        <v>2254</v>
      </c>
      <c r="E55" s="4"/>
      <c r="F55" s="4"/>
      <c r="G55" s="4" t="s">
        <v>783</v>
      </c>
      <c r="H55" s="4"/>
      <c r="I55" s="4"/>
      <c r="J55" s="5"/>
      <c r="K55" s="4"/>
      <c r="L55" s="5"/>
      <c r="M55" s="5"/>
      <c r="N55" s="5" t="str">
        <f t="shared" si="0"/>
        <v/>
      </c>
      <c r="O55" s="4"/>
      <c r="P55" s="111"/>
      <c r="Q55" s="111"/>
      <c r="R55" s="111"/>
      <c r="S55" s="111"/>
      <c r="T55" s="111"/>
      <c r="U55" s="111"/>
      <c r="V55" s="111"/>
      <c r="W55" s="111"/>
      <c r="X55" s="111"/>
      <c r="Y55" s="111"/>
    </row>
    <row r="56" spans="1:25" ht="50" x14ac:dyDescent="0.3">
      <c r="A56" s="92"/>
      <c r="B56" s="4" t="s">
        <v>620</v>
      </c>
      <c r="C56" s="4" t="s">
        <v>2255</v>
      </c>
      <c r="D56" s="4" t="s">
        <v>2256</v>
      </c>
      <c r="E56" s="4" t="s">
        <v>3190</v>
      </c>
      <c r="F56" s="4"/>
      <c r="G56" s="4" t="s">
        <v>809</v>
      </c>
      <c r="H56" s="4"/>
      <c r="I56" s="4"/>
      <c r="J56" s="5"/>
      <c r="K56" s="4"/>
      <c r="L56" s="5"/>
      <c r="M56" s="5"/>
      <c r="N56" s="5" t="str">
        <f t="shared" si="0"/>
        <v/>
      </c>
      <c r="O56" s="4"/>
      <c r="P56" s="111"/>
      <c r="Q56" s="111"/>
      <c r="R56" s="111"/>
      <c r="S56" s="111"/>
      <c r="T56" s="111"/>
      <c r="U56" s="111"/>
      <c r="V56" s="111"/>
      <c r="W56" s="111"/>
      <c r="X56" s="111"/>
      <c r="Y56" s="111"/>
    </row>
    <row r="57" spans="1:25" ht="50" x14ac:dyDescent="0.3">
      <c r="A57" s="92" t="s">
        <v>623</v>
      </c>
      <c r="B57" s="4" t="s">
        <v>622</v>
      </c>
      <c r="C57" s="4" t="s">
        <v>2257</v>
      </c>
      <c r="D57" s="4" t="s">
        <v>2258</v>
      </c>
      <c r="E57" s="4" t="s">
        <v>779</v>
      </c>
      <c r="F57" s="4"/>
      <c r="G57" s="4" t="s">
        <v>809</v>
      </c>
      <c r="H57" s="4"/>
      <c r="I57" s="4"/>
      <c r="J57" s="5"/>
      <c r="K57" s="4"/>
      <c r="L57" s="5"/>
      <c r="M57" s="5"/>
      <c r="N57" s="5" t="str">
        <f t="shared" si="0"/>
        <v/>
      </c>
      <c r="O57" s="4"/>
      <c r="P57" s="111"/>
      <c r="Q57" s="111"/>
      <c r="R57" s="111"/>
      <c r="S57" s="111"/>
      <c r="T57" s="111"/>
      <c r="U57" s="111"/>
      <c r="V57" s="111"/>
      <c r="W57" s="111"/>
      <c r="X57" s="111"/>
      <c r="Y57" s="111"/>
    </row>
    <row r="58" spans="1:25" ht="50" x14ac:dyDescent="0.3">
      <c r="A58" s="92" t="s">
        <v>625</v>
      </c>
      <c r="B58" s="4" t="s">
        <v>624</v>
      </c>
      <c r="C58" s="4" t="s">
        <v>2259</v>
      </c>
      <c r="D58" s="4" t="s">
        <v>2260</v>
      </c>
      <c r="E58" s="4" t="s">
        <v>2261</v>
      </c>
      <c r="F58" s="4"/>
      <c r="G58" s="4" t="s">
        <v>780</v>
      </c>
      <c r="H58" s="4"/>
      <c r="I58" s="4"/>
      <c r="J58" s="5"/>
      <c r="K58" s="4"/>
      <c r="L58" s="5"/>
      <c r="M58" s="5"/>
      <c r="N58" s="5" t="str">
        <f t="shared" si="0"/>
        <v/>
      </c>
      <c r="O58" s="4"/>
      <c r="P58" s="111"/>
      <c r="Q58" s="111"/>
      <c r="R58" s="111"/>
      <c r="S58" s="111"/>
      <c r="T58" s="111"/>
      <c r="U58" s="111"/>
      <c r="V58" s="111"/>
      <c r="W58" s="111"/>
      <c r="X58" s="111"/>
      <c r="Y58" s="111"/>
    </row>
    <row r="59" spans="1:25" ht="62.5" x14ac:dyDescent="0.3">
      <c r="A59" s="92" t="s">
        <v>627</v>
      </c>
      <c r="B59" s="4" t="s">
        <v>626</v>
      </c>
      <c r="C59" s="4" t="s">
        <v>2262</v>
      </c>
      <c r="D59" s="4" t="s">
        <v>2263</v>
      </c>
      <c r="E59" s="4" t="s">
        <v>3191</v>
      </c>
      <c r="F59" s="4"/>
      <c r="G59" s="4" t="s">
        <v>780</v>
      </c>
      <c r="H59" s="4"/>
      <c r="I59" s="4"/>
      <c r="J59" s="5"/>
      <c r="K59" s="4"/>
      <c r="L59" s="5"/>
      <c r="M59" s="5"/>
      <c r="N59" s="5" t="str">
        <f t="shared" si="0"/>
        <v/>
      </c>
      <c r="O59" s="4"/>
      <c r="P59" s="111"/>
      <c r="Q59" s="111"/>
      <c r="R59" s="111"/>
      <c r="S59" s="111"/>
      <c r="T59" s="111"/>
      <c r="U59" s="111"/>
      <c r="V59" s="111"/>
      <c r="W59" s="111"/>
      <c r="X59" s="111"/>
      <c r="Y59" s="111"/>
    </row>
    <row r="60" spans="1:25" ht="62.5" x14ac:dyDescent="0.3">
      <c r="A60" s="92" t="s">
        <v>629</v>
      </c>
      <c r="B60" s="4" t="s">
        <v>628</v>
      </c>
      <c r="C60" s="4" t="s">
        <v>2264</v>
      </c>
      <c r="D60" s="4" t="s">
        <v>2265</v>
      </c>
      <c r="E60" s="4" t="s">
        <v>2266</v>
      </c>
      <c r="F60" s="4"/>
      <c r="G60" s="4" t="s">
        <v>809</v>
      </c>
      <c r="H60" s="4"/>
      <c r="I60" s="4"/>
      <c r="J60" s="5"/>
      <c r="K60" s="4"/>
      <c r="L60" s="5"/>
      <c r="M60" s="5"/>
      <c r="N60" s="5" t="str">
        <f t="shared" si="0"/>
        <v/>
      </c>
      <c r="O60" s="4"/>
      <c r="P60" s="111"/>
      <c r="Q60" s="111"/>
      <c r="R60" s="111"/>
      <c r="S60" s="111"/>
      <c r="T60" s="111"/>
      <c r="U60" s="111"/>
      <c r="V60" s="111"/>
      <c r="W60" s="111"/>
      <c r="X60" s="111"/>
      <c r="Y60" s="111"/>
    </row>
    <row r="61" spans="1:25" ht="50" x14ac:dyDescent="0.3">
      <c r="A61" s="92"/>
      <c r="B61" s="4" t="s">
        <v>628</v>
      </c>
      <c r="C61" s="4" t="s">
        <v>2267</v>
      </c>
      <c r="D61" s="4" t="s">
        <v>2268</v>
      </c>
      <c r="E61" s="4" t="s">
        <v>2269</v>
      </c>
      <c r="F61" s="4"/>
      <c r="G61" s="4" t="s">
        <v>1088</v>
      </c>
      <c r="H61" s="4"/>
      <c r="I61" s="4"/>
      <c r="J61" s="5"/>
      <c r="K61" s="4"/>
      <c r="L61" s="5"/>
      <c r="M61" s="5"/>
      <c r="N61" s="5" t="str">
        <f t="shared" si="0"/>
        <v/>
      </c>
      <c r="O61" s="4"/>
      <c r="P61" s="111"/>
      <c r="Q61" s="111"/>
      <c r="R61" s="111"/>
      <c r="S61" s="111"/>
      <c r="T61" s="111"/>
      <c r="U61" s="111"/>
      <c r="V61" s="111"/>
      <c r="W61" s="111"/>
      <c r="X61" s="111"/>
      <c r="Y61" s="111"/>
    </row>
    <row r="62" spans="1:25" ht="37.5" x14ac:dyDescent="0.3">
      <c r="A62" s="92"/>
      <c r="B62" s="4" t="s">
        <v>628</v>
      </c>
      <c r="C62" s="4" t="s">
        <v>2270</v>
      </c>
      <c r="D62" s="4" t="s">
        <v>2271</v>
      </c>
      <c r="E62" s="4"/>
      <c r="F62" s="4"/>
      <c r="G62" s="4" t="s">
        <v>809</v>
      </c>
      <c r="H62" s="4"/>
      <c r="I62" s="4"/>
      <c r="J62" s="5"/>
      <c r="K62" s="4"/>
      <c r="L62" s="5"/>
      <c r="M62" s="5"/>
      <c r="N62" s="5" t="str">
        <f t="shared" si="0"/>
        <v/>
      </c>
      <c r="O62" s="4"/>
      <c r="P62" s="111"/>
      <c r="Q62" s="111"/>
      <c r="R62" s="111"/>
      <c r="S62" s="111"/>
      <c r="T62" s="111"/>
      <c r="U62" s="111"/>
      <c r="V62" s="111"/>
      <c r="W62" s="111"/>
      <c r="X62" s="111"/>
      <c r="Y62" s="111"/>
    </row>
    <row r="63" spans="1:25" ht="62.5" x14ac:dyDescent="0.3">
      <c r="A63" s="92"/>
      <c r="B63" s="4" t="s">
        <v>628</v>
      </c>
      <c r="C63" s="4" t="s">
        <v>2272</v>
      </c>
      <c r="D63" s="4" t="s">
        <v>2273</v>
      </c>
      <c r="E63" s="4"/>
      <c r="F63" s="4"/>
      <c r="G63" s="4" t="s">
        <v>780</v>
      </c>
      <c r="H63" s="4"/>
      <c r="I63" s="4"/>
      <c r="J63" s="5"/>
      <c r="K63" s="4"/>
      <c r="L63" s="5"/>
      <c r="M63" s="5"/>
      <c r="N63" s="5" t="str">
        <f t="shared" si="0"/>
        <v/>
      </c>
      <c r="O63" s="4"/>
      <c r="P63" s="111"/>
      <c r="Q63" s="111"/>
      <c r="R63" s="111"/>
      <c r="S63" s="111"/>
      <c r="T63" s="111"/>
      <c r="U63" s="111"/>
      <c r="V63" s="111"/>
      <c r="W63" s="111"/>
      <c r="X63" s="111"/>
      <c r="Y63" s="111"/>
    </row>
    <row r="64" spans="1:25" ht="75" x14ac:dyDescent="0.3">
      <c r="A64" s="92"/>
      <c r="B64" s="4" t="s">
        <v>628</v>
      </c>
      <c r="C64" s="4" t="s">
        <v>2274</v>
      </c>
      <c r="D64" s="4" t="s">
        <v>2275</v>
      </c>
      <c r="E64" s="4" t="s">
        <v>2276</v>
      </c>
      <c r="F64" s="4" t="s">
        <v>2824</v>
      </c>
      <c r="G64" s="4" t="s">
        <v>809</v>
      </c>
      <c r="H64" s="4"/>
      <c r="I64" s="4"/>
      <c r="J64" s="5"/>
      <c r="K64" s="4"/>
      <c r="L64" s="5"/>
      <c r="M64" s="5"/>
      <c r="N64" s="5" t="str">
        <f t="shared" si="0"/>
        <v/>
      </c>
      <c r="O64" s="4"/>
      <c r="P64" s="111"/>
      <c r="Q64" s="111"/>
      <c r="R64" s="111"/>
      <c r="S64" s="111"/>
      <c r="T64" s="111"/>
      <c r="U64" s="111"/>
      <c r="V64" s="111"/>
      <c r="W64" s="111"/>
      <c r="X64" s="111"/>
      <c r="Y64" s="111"/>
    </row>
    <row r="65" spans="1:25" ht="50" x14ac:dyDescent="0.3">
      <c r="A65" s="92" t="s">
        <v>631</v>
      </c>
      <c r="B65" s="4" t="s">
        <v>630</v>
      </c>
      <c r="C65" s="4" t="s">
        <v>2277</v>
      </c>
      <c r="D65" s="4" t="s">
        <v>2278</v>
      </c>
      <c r="E65" s="4"/>
      <c r="F65" s="4"/>
      <c r="G65" s="4" t="s">
        <v>1088</v>
      </c>
      <c r="H65" s="4"/>
      <c r="I65" s="4"/>
      <c r="J65" s="5"/>
      <c r="K65" s="4"/>
      <c r="L65" s="5"/>
      <c r="M65" s="5"/>
      <c r="N65" s="5" t="str">
        <f t="shared" si="0"/>
        <v/>
      </c>
      <c r="O65" s="4"/>
      <c r="P65" s="111"/>
      <c r="Q65" s="111"/>
      <c r="R65" s="111"/>
      <c r="S65" s="111"/>
      <c r="T65" s="111"/>
      <c r="U65" s="111"/>
      <c r="V65" s="111"/>
      <c r="W65" s="111"/>
      <c r="X65" s="111"/>
      <c r="Y65" s="111"/>
    </row>
    <row r="66" spans="1:25" ht="50" x14ac:dyDescent="0.3">
      <c r="A66" s="92"/>
      <c r="B66" s="4" t="s">
        <v>630</v>
      </c>
      <c r="C66" s="4" t="s">
        <v>2279</v>
      </c>
      <c r="D66" s="4" t="s">
        <v>2280</v>
      </c>
      <c r="E66" s="4"/>
      <c r="F66" s="4"/>
      <c r="G66" s="4" t="s">
        <v>1088</v>
      </c>
      <c r="H66" s="4"/>
      <c r="I66" s="4"/>
      <c r="J66" s="5"/>
      <c r="K66" s="4"/>
      <c r="L66" s="5"/>
      <c r="M66" s="5"/>
      <c r="N66" s="5" t="str">
        <f t="shared" si="0"/>
        <v/>
      </c>
      <c r="O66" s="4"/>
      <c r="P66" s="111"/>
      <c r="Q66" s="111"/>
      <c r="R66" s="111"/>
      <c r="S66" s="111"/>
      <c r="T66" s="111"/>
      <c r="U66" s="111"/>
      <c r="V66" s="111"/>
      <c r="W66" s="111"/>
      <c r="X66" s="111"/>
      <c r="Y66" s="111"/>
    </row>
    <row r="67" spans="1:25" ht="87.5" x14ac:dyDescent="0.3">
      <c r="A67" s="92"/>
      <c r="B67" s="4" t="s">
        <v>630</v>
      </c>
      <c r="C67" s="4" t="s">
        <v>2281</v>
      </c>
      <c r="D67" s="4" t="s">
        <v>2282</v>
      </c>
      <c r="E67" s="4" t="s">
        <v>2283</v>
      </c>
      <c r="F67" s="4"/>
      <c r="G67" s="4" t="s">
        <v>809</v>
      </c>
      <c r="H67" s="4"/>
      <c r="I67" s="4"/>
      <c r="J67" s="5"/>
      <c r="K67" s="4"/>
      <c r="L67" s="5"/>
      <c r="M67" s="5"/>
      <c r="N67" s="5" t="str">
        <f t="shared" si="0"/>
        <v/>
      </c>
      <c r="O67" s="4"/>
      <c r="P67" s="111"/>
      <c r="Q67" s="111"/>
      <c r="R67" s="111"/>
      <c r="S67" s="111"/>
      <c r="T67" s="111"/>
      <c r="U67" s="111"/>
      <c r="V67" s="111"/>
      <c r="W67" s="111"/>
      <c r="X67" s="111"/>
      <c r="Y67" s="111"/>
    </row>
    <row r="68" spans="1:25" ht="62.5" x14ac:dyDescent="0.3">
      <c r="A68" s="92"/>
      <c r="B68" s="4" t="s">
        <v>630</v>
      </c>
      <c r="C68" s="4" t="s">
        <v>2284</v>
      </c>
      <c r="D68" s="4" t="s">
        <v>2285</v>
      </c>
      <c r="E68" s="4"/>
      <c r="F68" s="4"/>
      <c r="G68" s="4" t="s">
        <v>780</v>
      </c>
      <c r="H68" s="4"/>
      <c r="I68" s="4"/>
      <c r="J68" s="5"/>
      <c r="K68" s="4"/>
      <c r="L68" s="5"/>
      <c r="M68" s="5"/>
      <c r="N68" s="5" t="str">
        <f t="shared" si="0"/>
        <v/>
      </c>
      <c r="O68" s="4"/>
      <c r="P68" s="111"/>
      <c r="Q68" s="111"/>
      <c r="R68" s="111"/>
      <c r="S68" s="111"/>
      <c r="T68" s="111"/>
      <c r="U68" s="111"/>
      <c r="V68" s="111"/>
      <c r="W68" s="111"/>
      <c r="X68" s="111"/>
      <c r="Y68" s="111"/>
    </row>
    <row r="69" spans="1:25" ht="50" x14ac:dyDescent="0.3">
      <c r="A69" s="92"/>
      <c r="B69" s="4" t="s">
        <v>630</v>
      </c>
      <c r="C69" s="4" t="s">
        <v>2286</v>
      </c>
      <c r="D69" s="4" t="s">
        <v>2287</v>
      </c>
      <c r="E69" s="4"/>
      <c r="F69" s="4"/>
      <c r="G69" s="4" t="s">
        <v>809</v>
      </c>
      <c r="H69" s="4"/>
      <c r="I69" s="4"/>
      <c r="J69" s="5"/>
      <c r="K69" s="4"/>
      <c r="L69" s="5"/>
      <c r="M69" s="5"/>
      <c r="N69" s="5" t="str">
        <f t="shared" si="0"/>
        <v/>
      </c>
      <c r="O69" s="4"/>
      <c r="P69" s="111"/>
      <c r="Q69" s="111"/>
      <c r="R69" s="111"/>
      <c r="S69" s="111"/>
      <c r="T69" s="111"/>
      <c r="U69" s="111"/>
      <c r="V69" s="111"/>
      <c r="W69" s="111"/>
      <c r="X69" s="111"/>
      <c r="Y69" s="111"/>
    </row>
    <row r="70" spans="1:25" ht="50" x14ac:dyDescent="0.3">
      <c r="A70" s="92"/>
      <c r="B70" s="4" t="s">
        <v>630</v>
      </c>
      <c r="C70" s="4" t="s">
        <v>2288</v>
      </c>
      <c r="D70" s="4" t="s">
        <v>2289</v>
      </c>
      <c r="E70" s="4"/>
      <c r="F70" s="4"/>
      <c r="G70" s="4" t="s">
        <v>809</v>
      </c>
      <c r="H70" s="4"/>
      <c r="I70" s="4"/>
      <c r="J70" s="5"/>
      <c r="K70" s="4"/>
      <c r="L70" s="5"/>
      <c r="M70" s="5"/>
      <c r="N70" s="5" t="str">
        <f t="shared" si="0"/>
        <v/>
      </c>
      <c r="O70" s="4"/>
      <c r="P70" s="111"/>
      <c r="Q70" s="111"/>
      <c r="R70" s="111"/>
      <c r="S70" s="111"/>
      <c r="T70" s="111"/>
      <c r="U70" s="111"/>
      <c r="V70" s="111"/>
      <c r="W70" s="111"/>
      <c r="X70" s="111"/>
      <c r="Y70" s="111"/>
    </row>
    <row r="71" spans="1:25" ht="162.5" x14ac:dyDescent="0.3">
      <c r="A71" s="92" t="s">
        <v>633</v>
      </c>
      <c r="B71" s="4" t="s">
        <v>632</v>
      </c>
      <c r="C71" s="4" t="s">
        <v>2290</v>
      </c>
      <c r="D71" s="4" t="s">
        <v>2291</v>
      </c>
      <c r="E71" s="4"/>
      <c r="F71" s="4" t="s">
        <v>2292</v>
      </c>
      <c r="G71" s="4" t="s">
        <v>809</v>
      </c>
      <c r="H71" s="4"/>
      <c r="I71" s="4"/>
      <c r="J71" s="5"/>
      <c r="K71" s="4"/>
      <c r="L71" s="5"/>
      <c r="M71" s="5"/>
      <c r="N71" s="5" t="str">
        <f t="shared" si="0"/>
        <v/>
      </c>
      <c r="O71" s="4"/>
      <c r="P71" s="111"/>
      <c r="Q71" s="111"/>
      <c r="R71" s="111"/>
      <c r="S71" s="111"/>
      <c r="T71" s="111"/>
      <c r="U71" s="111"/>
      <c r="V71" s="111"/>
      <c r="W71" s="111"/>
      <c r="X71" s="111"/>
      <c r="Y71" s="111"/>
    </row>
    <row r="72" spans="1:25" ht="75" x14ac:dyDescent="0.3">
      <c r="A72" s="92" t="s">
        <v>635</v>
      </c>
      <c r="B72" s="4" t="s">
        <v>634</v>
      </c>
      <c r="C72" s="4" t="s">
        <v>2293</v>
      </c>
      <c r="D72" s="4" t="s">
        <v>2294</v>
      </c>
      <c r="E72" s="4" t="s">
        <v>2295</v>
      </c>
      <c r="F72" s="4"/>
      <c r="G72" s="4" t="s">
        <v>809</v>
      </c>
      <c r="H72" s="4"/>
      <c r="I72" s="4"/>
      <c r="J72" s="5"/>
      <c r="K72" s="4"/>
      <c r="L72" s="5"/>
      <c r="M72" s="5"/>
      <c r="N72" s="5" t="str">
        <f t="shared" si="0"/>
        <v/>
      </c>
      <c r="O72" s="4"/>
      <c r="P72" s="111"/>
      <c r="Q72" s="111"/>
      <c r="R72" s="111"/>
      <c r="S72" s="111"/>
      <c r="T72" s="111"/>
      <c r="U72" s="111"/>
      <c r="V72" s="111"/>
      <c r="W72" s="111"/>
      <c r="X72" s="111"/>
      <c r="Y72" s="111"/>
    </row>
    <row r="73" spans="1:25" ht="87.5" x14ac:dyDescent="0.3">
      <c r="A73" s="92"/>
      <c r="B73" s="4" t="s">
        <v>634</v>
      </c>
      <c r="C73" s="4" t="s">
        <v>2296</v>
      </c>
      <c r="D73" s="4" t="s">
        <v>2297</v>
      </c>
      <c r="E73" s="4" t="s">
        <v>2295</v>
      </c>
      <c r="F73" s="4"/>
      <c r="G73" s="4" t="s">
        <v>809</v>
      </c>
      <c r="H73" s="4"/>
      <c r="I73" s="4"/>
      <c r="J73" s="5"/>
      <c r="K73" s="4"/>
      <c r="L73" s="5"/>
      <c r="M73" s="5"/>
      <c r="N73" s="5" t="str">
        <f t="shared" si="0"/>
        <v/>
      </c>
      <c r="O73" s="4"/>
      <c r="P73" s="111"/>
      <c r="Q73" s="111"/>
      <c r="R73" s="111"/>
      <c r="S73" s="111"/>
      <c r="T73" s="111"/>
      <c r="U73" s="111"/>
      <c r="V73" s="111"/>
      <c r="W73" s="111"/>
      <c r="X73" s="111"/>
      <c r="Y73" s="111"/>
    </row>
    <row r="74" spans="1:25" ht="62.5" x14ac:dyDescent="0.3">
      <c r="A74" s="92"/>
      <c r="B74" s="4" t="s">
        <v>634</v>
      </c>
      <c r="C74" s="4" t="s">
        <v>2298</v>
      </c>
      <c r="D74" s="4" t="s">
        <v>2299</v>
      </c>
      <c r="E74" s="4" t="s">
        <v>2300</v>
      </c>
      <c r="F74" s="4"/>
      <c r="G74" s="4" t="s">
        <v>809</v>
      </c>
      <c r="H74" s="4"/>
      <c r="I74" s="4"/>
      <c r="J74" s="5"/>
      <c r="K74" s="4"/>
      <c r="L74" s="5"/>
      <c r="M74" s="5"/>
      <c r="N74" s="5" t="str">
        <f t="shared" si="0"/>
        <v/>
      </c>
      <c r="O74" s="4"/>
      <c r="P74" s="111"/>
      <c r="Q74" s="111"/>
      <c r="R74" s="111"/>
      <c r="S74" s="111"/>
      <c r="T74" s="111"/>
      <c r="U74" s="111"/>
      <c r="V74" s="111"/>
      <c r="W74" s="111"/>
      <c r="X74" s="111"/>
      <c r="Y74" s="111"/>
    </row>
    <row r="75" spans="1:25" ht="62.5" x14ac:dyDescent="0.3">
      <c r="A75" s="92"/>
      <c r="B75" s="4" t="s">
        <v>634</v>
      </c>
      <c r="C75" s="4" t="s">
        <v>2301</v>
      </c>
      <c r="D75" s="4" t="s">
        <v>2302</v>
      </c>
      <c r="E75" s="4" t="s">
        <v>2300</v>
      </c>
      <c r="F75" s="4"/>
      <c r="G75" s="4" t="s">
        <v>809</v>
      </c>
      <c r="H75" s="4"/>
      <c r="I75" s="4"/>
      <c r="J75" s="5"/>
      <c r="K75" s="4"/>
      <c r="L75" s="5"/>
      <c r="M75" s="5"/>
      <c r="N75" s="5" t="str">
        <f t="shared" si="0"/>
        <v/>
      </c>
      <c r="O75" s="4"/>
      <c r="P75" s="111"/>
      <c r="Q75" s="111"/>
      <c r="R75" s="111"/>
      <c r="S75" s="111"/>
      <c r="T75" s="111"/>
      <c r="U75" s="111"/>
      <c r="V75" s="111"/>
      <c r="W75" s="111"/>
      <c r="X75" s="111"/>
      <c r="Y75" s="111"/>
    </row>
    <row r="76" spans="1:25" ht="62.5" x14ac:dyDescent="0.3">
      <c r="A76" s="92"/>
      <c r="B76" s="4" t="s">
        <v>634</v>
      </c>
      <c r="C76" s="4" t="s">
        <v>2303</v>
      </c>
      <c r="D76" s="4" t="s">
        <v>2304</v>
      </c>
      <c r="E76" s="4" t="s">
        <v>2305</v>
      </c>
      <c r="F76" s="4"/>
      <c r="G76" s="4" t="s">
        <v>809</v>
      </c>
      <c r="H76" s="4"/>
      <c r="I76" s="4"/>
      <c r="J76" s="5"/>
      <c r="K76" s="4"/>
      <c r="L76" s="5"/>
      <c r="M76" s="5"/>
      <c r="N76" s="5" t="str">
        <f t="shared" si="0"/>
        <v/>
      </c>
      <c r="O76" s="4"/>
      <c r="P76" s="111"/>
      <c r="Q76" s="111"/>
      <c r="R76" s="111"/>
      <c r="S76" s="111"/>
      <c r="T76" s="111"/>
      <c r="U76" s="111"/>
      <c r="V76" s="111"/>
      <c r="W76" s="111"/>
      <c r="X76" s="111"/>
      <c r="Y76" s="111"/>
    </row>
    <row r="77" spans="1:25" ht="75" x14ac:dyDescent="0.3">
      <c r="A77" s="92"/>
      <c r="B77" s="4" t="s">
        <v>634</v>
      </c>
      <c r="C77" s="4" t="s">
        <v>2306</v>
      </c>
      <c r="D77" s="4" t="s">
        <v>2307</v>
      </c>
      <c r="E77" s="4" t="s">
        <v>2305</v>
      </c>
      <c r="F77" s="4"/>
      <c r="G77" s="4" t="s">
        <v>809</v>
      </c>
      <c r="H77" s="4"/>
      <c r="I77" s="4"/>
      <c r="J77" s="5"/>
      <c r="K77" s="4"/>
      <c r="L77" s="5"/>
      <c r="M77" s="5"/>
      <c r="N77" s="5" t="str">
        <f t="shared" si="0"/>
        <v/>
      </c>
      <c r="O77" s="4"/>
      <c r="P77" s="111"/>
      <c r="Q77" s="111"/>
      <c r="R77" s="111"/>
      <c r="S77" s="111"/>
      <c r="T77" s="111"/>
      <c r="U77" s="111"/>
      <c r="V77" s="111"/>
      <c r="W77" s="111"/>
      <c r="X77" s="111"/>
      <c r="Y77" s="111"/>
    </row>
    <row r="78" spans="1:25" ht="62.5" x14ac:dyDescent="0.3">
      <c r="A78" s="92"/>
      <c r="B78" s="4" t="s">
        <v>634</v>
      </c>
      <c r="C78" s="4" t="s">
        <v>2308</v>
      </c>
      <c r="D78" s="4" t="s">
        <v>2309</v>
      </c>
      <c r="E78" s="4" t="s">
        <v>2310</v>
      </c>
      <c r="F78" s="4"/>
      <c r="G78" s="4" t="s">
        <v>780</v>
      </c>
      <c r="H78" s="4"/>
      <c r="I78" s="4"/>
      <c r="J78" s="5"/>
      <c r="K78" s="4"/>
      <c r="L78" s="5"/>
      <c r="M78" s="5"/>
      <c r="N78" s="5" t="str">
        <f t="shared" si="0"/>
        <v/>
      </c>
      <c r="O78" s="4"/>
      <c r="P78" s="111"/>
      <c r="Q78" s="111"/>
      <c r="R78" s="111"/>
      <c r="S78" s="111"/>
      <c r="T78" s="111"/>
      <c r="U78" s="111"/>
      <c r="V78" s="111"/>
      <c r="W78" s="111"/>
      <c r="X78" s="111"/>
      <c r="Y78" s="111"/>
    </row>
    <row r="79" spans="1:25" ht="75" x14ac:dyDescent="0.3">
      <c r="A79" s="92"/>
      <c r="B79" s="4" t="s">
        <v>634</v>
      </c>
      <c r="C79" s="4" t="s">
        <v>2311</v>
      </c>
      <c r="D79" s="4" t="s">
        <v>2312</v>
      </c>
      <c r="E79" s="4" t="s">
        <v>2310</v>
      </c>
      <c r="F79" s="4"/>
      <c r="G79" s="4" t="s">
        <v>780</v>
      </c>
      <c r="H79" s="4"/>
      <c r="I79" s="4"/>
      <c r="J79" s="5"/>
      <c r="K79" s="4"/>
      <c r="L79" s="5"/>
      <c r="M79" s="5"/>
      <c r="N79" s="5" t="str">
        <f t="shared" si="0"/>
        <v/>
      </c>
      <c r="O79" s="4"/>
      <c r="P79" s="111"/>
      <c r="Q79" s="111"/>
      <c r="R79" s="111"/>
      <c r="S79" s="111"/>
      <c r="T79" s="111"/>
      <c r="U79" s="111"/>
      <c r="V79" s="111"/>
      <c r="W79" s="111"/>
      <c r="X79" s="111"/>
      <c r="Y79" s="111"/>
    </row>
    <row r="80" spans="1:25" ht="50" x14ac:dyDescent="0.3">
      <c r="A80" s="92" t="s">
        <v>637</v>
      </c>
      <c r="B80" s="4" t="s">
        <v>636</v>
      </c>
      <c r="C80" s="4" t="s">
        <v>2313</v>
      </c>
      <c r="D80" s="4" t="s">
        <v>2314</v>
      </c>
      <c r="E80" s="4"/>
      <c r="F80" s="4"/>
      <c r="G80" s="4" t="s">
        <v>809</v>
      </c>
      <c r="H80" s="4"/>
      <c r="I80" s="4"/>
      <c r="J80" s="5"/>
      <c r="K80" s="4"/>
      <c r="L80" s="5"/>
      <c r="M80" s="5"/>
      <c r="N80" s="5" t="str">
        <f t="shared" si="0"/>
        <v/>
      </c>
      <c r="O80" s="4"/>
      <c r="P80" s="111"/>
      <c r="Q80" s="111"/>
      <c r="R80" s="111"/>
      <c r="S80" s="111"/>
      <c r="T80" s="111"/>
      <c r="U80" s="111"/>
      <c r="V80" s="111"/>
      <c r="W80" s="111"/>
      <c r="X80" s="111"/>
      <c r="Y80" s="111"/>
    </row>
    <row r="81" spans="1:25" ht="50" x14ac:dyDescent="0.3">
      <c r="A81" s="92"/>
      <c r="B81" s="4" t="s">
        <v>636</v>
      </c>
      <c r="C81" s="4" t="s">
        <v>2315</v>
      </c>
      <c r="D81" s="4" t="s">
        <v>2316</v>
      </c>
      <c r="E81" s="4"/>
      <c r="F81" s="4"/>
      <c r="G81" s="4" t="s">
        <v>809</v>
      </c>
      <c r="H81" s="4"/>
      <c r="I81" s="4"/>
      <c r="J81" s="5"/>
      <c r="K81" s="4"/>
      <c r="L81" s="5"/>
      <c r="M81" s="5"/>
      <c r="N81" s="5" t="str">
        <f t="shared" si="0"/>
        <v/>
      </c>
      <c r="O81" s="4"/>
      <c r="P81" s="111"/>
      <c r="Q81" s="111"/>
      <c r="R81" s="111"/>
      <c r="S81" s="111"/>
      <c r="T81" s="111"/>
      <c r="U81" s="111"/>
      <c r="V81" s="111"/>
      <c r="W81" s="111"/>
      <c r="X81" s="111"/>
      <c r="Y81" s="111"/>
    </row>
    <row r="82" spans="1:25" ht="50" x14ac:dyDescent="0.3">
      <c r="A82" s="92"/>
      <c r="B82" s="4" t="s">
        <v>636</v>
      </c>
      <c r="C82" s="4" t="s">
        <v>2317</v>
      </c>
      <c r="D82" s="4" t="s">
        <v>2318</v>
      </c>
      <c r="E82" s="4"/>
      <c r="F82" s="4"/>
      <c r="G82" s="4" t="s">
        <v>780</v>
      </c>
      <c r="H82" s="4"/>
      <c r="I82" s="4"/>
      <c r="J82" s="5"/>
      <c r="K82" s="4"/>
      <c r="L82" s="5"/>
      <c r="M82" s="5"/>
      <c r="N82" s="5" t="str">
        <f t="shared" si="0"/>
        <v/>
      </c>
      <c r="O82" s="4"/>
      <c r="P82" s="111"/>
      <c r="Q82" s="111"/>
      <c r="R82" s="111"/>
      <c r="S82" s="111"/>
      <c r="T82" s="111"/>
      <c r="U82" s="111"/>
      <c r="V82" s="111"/>
      <c r="W82" s="111"/>
      <c r="X82" s="111"/>
      <c r="Y82" s="111"/>
    </row>
    <row r="83" spans="1:25" ht="50" x14ac:dyDescent="0.3">
      <c r="A83" s="92"/>
      <c r="B83" s="4" t="s">
        <v>636</v>
      </c>
      <c r="C83" s="4" t="s">
        <v>2319</v>
      </c>
      <c r="D83" s="4" t="s">
        <v>2320</v>
      </c>
      <c r="E83" s="4"/>
      <c r="F83" s="4"/>
      <c r="G83" s="4" t="s">
        <v>780</v>
      </c>
      <c r="H83" s="4"/>
      <c r="I83" s="4"/>
      <c r="J83" s="5"/>
      <c r="K83" s="4"/>
      <c r="L83" s="5"/>
      <c r="M83" s="5"/>
      <c r="N83" s="5" t="str">
        <f t="shared" si="0"/>
        <v/>
      </c>
      <c r="O83" s="4"/>
      <c r="P83" s="111"/>
      <c r="Q83" s="111"/>
      <c r="R83" s="111"/>
      <c r="S83" s="111"/>
      <c r="T83" s="111"/>
      <c r="U83" s="111"/>
      <c r="V83" s="111"/>
      <c r="W83" s="111"/>
      <c r="X83" s="111"/>
      <c r="Y83" s="111"/>
    </row>
    <row r="84" spans="1:25" ht="62.5" x14ac:dyDescent="0.3">
      <c r="A84" s="92"/>
      <c r="B84" s="4" t="s">
        <v>636</v>
      </c>
      <c r="C84" s="4" t="s">
        <v>2321</v>
      </c>
      <c r="D84" s="4" t="s">
        <v>2322</v>
      </c>
      <c r="E84" s="4"/>
      <c r="F84" s="4"/>
      <c r="G84" s="4" t="s">
        <v>1088</v>
      </c>
      <c r="H84" s="4"/>
      <c r="I84" s="4"/>
      <c r="J84" s="5"/>
      <c r="K84" s="4"/>
      <c r="L84" s="5"/>
      <c r="M84" s="5"/>
      <c r="N84" s="5" t="str">
        <f t="shared" si="0"/>
        <v/>
      </c>
      <c r="O84" s="4"/>
      <c r="P84" s="111"/>
      <c r="Q84" s="111"/>
      <c r="R84" s="111"/>
      <c r="S84" s="111"/>
      <c r="T84" s="111"/>
      <c r="U84" s="111"/>
      <c r="V84" s="111"/>
      <c r="W84" s="111"/>
      <c r="X84" s="111"/>
      <c r="Y84" s="111"/>
    </row>
    <row r="85" spans="1:25" ht="100" x14ac:dyDescent="0.3">
      <c r="A85" s="92"/>
      <c r="B85" s="4" t="s">
        <v>636</v>
      </c>
      <c r="C85" s="4" t="s">
        <v>2323</v>
      </c>
      <c r="D85" s="4" t="s">
        <v>2324</v>
      </c>
      <c r="E85" s="4" t="s">
        <v>3192</v>
      </c>
      <c r="F85" s="4"/>
      <c r="G85" s="4" t="s">
        <v>809</v>
      </c>
      <c r="H85" s="4"/>
      <c r="I85" s="4"/>
      <c r="J85" s="5"/>
      <c r="K85" s="4"/>
      <c r="L85" s="5"/>
      <c r="M85" s="5"/>
      <c r="N85" s="5" t="str">
        <f t="shared" si="0"/>
        <v/>
      </c>
      <c r="O85" s="4"/>
      <c r="P85" s="111"/>
      <c r="Q85" s="111"/>
      <c r="R85" s="111"/>
      <c r="S85" s="111"/>
      <c r="T85" s="111"/>
      <c r="U85" s="111"/>
      <c r="V85" s="111"/>
      <c r="W85" s="111"/>
      <c r="X85" s="111"/>
      <c r="Y85" s="111"/>
    </row>
    <row r="86" spans="1:25" ht="100" x14ac:dyDescent="0.3">
      <c r="A86" s="92"/>
      <c r="B86" s="4" t="s">
        <v>636</v>
      </c>
      <c r="C86" s="4" t="s">
        <v>2325</v>
      </c>
      <c r="D86" s="4" t="s">
        <v>2326</v>
      </c>
      <c r="E86" s="4" t="s">
        <v>3192</v>
      </c>
      <c r="F86" s="4"/>
      <c r="G86" s="4" t="s">
        <v>809</v>
      </c>
      <c r="H86" s="4"/>
      <c r="I86" s="4"/>
      <c r="J86" s="5"/>
      <c r="K86" s="4"/>
      <c r="L86" s="5"/>
      <c r="M86" s="5"/>
      <c r="N86" s="5" t="str">
        <f t="shared" si="0"/>
        <v/>
      </c>
      <c r="O86" s="4"/>
      <c r="P86" s="111"/>
      <c r="Q86" s="111"/>
      <c r="R86" s="111"/>
      <c r="S86" s="111"/>
      <c r="T86" s="111"/>
      <c r="U86" s="111"/>
      <c r="V86" s="111"/>
      <c r="W86" s="111"/>
      <c r="X86" s="111"/>
      <c r="Y86" s="111"/>
    </row>
    <row r="87" spans="1:25" ht="87.5" x14ac:dyDescent="0.3">
      <c r="A87" s="92" t="s">
        <v>601</v>
      </c>
      <c r="B87" s="4" t="s">
        <v>638</v>
      </c>
      <c r="C87" s="4" t="s">
        <v>2327</v>
      </c>
      <c r="D87" s="4" t="s">
        <v>2328</v>
      </c>
      <c r="E87" s="4" t="s">
        <v>2329</v>
      </c>
      <c r="F87" s="4"/>
      <c r="G87" s="4" t="s">
        <v>809</v>
      </c>
      <c r="H87" s="4"/>
      <c r="I87" s="4"/>
      <c r="J87" s="5"/>
      <c r="K87" s="4"/>
      <c r="L87" s="5"/>
      <c r="M87" s="5"/>
      <c r="N87" s="5" t="str">
        <f t="shared" si="0"/>
        <v/>
      </c>
      <c r="O87" s="4"/>
      <c r="P87" s="111"/>
      <c r="Q87" s="111"/>
      <c r="R87" s="111"/>
      <c r="S87" s="111"/>
      <c r="T87" s="111"/>
      <c r="U87" s="111"/>
      <c r="V87" s="111"/>
      <c r="W87" s="111"/>
      <c r="X87" s="111"/>
      <c r="Y87" s="111"/>
    </row>
    <row r="88" spans="1:25" ht="50" x14ac:dyDescent="0.3">
      <c r="A88" s="92" t="s">
        <v>3196</v>
      </c>
      <c r="B88" s="4" t="s">
        <v>3193</v>
      </c>
      <c r="C88" s="4" t="s">
        <v>3193</v>
      </c>
      <c r="D88" s="4" t="s">
        <v>3199</v>
      </c>
      <c r="E88" s="4" t="s">
        <v>3200</v>
      </c>
      <c r="F88" s="4"/>
      <c r="G88" s="4" t="s">
        <v>780</v>
      </c>
      <c r="H88" s="4"/>
      <c r="I88" s="4"/>
      <c r="J88" s="5"/>
      <c r="K88" s="4"/>
      <c r="L88" s="5"/>
      <c r="M88" s="5"/>
      <c r="N88" s="5" t="str">
        <f t="shared" si="0"/>
        <v/>
      </c>
      <c r="O88" s="4"/>
      <c r="P88" s="111"/>
      <c r="Q88" s="111"/>
      <c r="R88" s="111"/>
      <c r="S88" s="111"/>
      <c r="T88" s="111"/>
      <c r="U88" s="111"/>
      <c r="V88" s="111"/>
      <c r="W88" s="111"/>
      <c r="X88" s="111"/>
      <c r="Y88" s="111"/>
    </row>
    <row r="89" spans="1:25" ht="50" x14ac:dyDescent="0.3">
      <c r="A89" s="92" t="s">
        <v>3197</v>
      </c>
      <c r="B89" s="4" t="s">
        <v>3195</v>
      </c>
      <c r="C89" s="4" t="s">
        <v>3201</v>
      </c>
      <c r="D89" s="4" t="s">
        <v>3204</v>
      </c>
      <c r="E89" s="4"/>
      <c r="F89" s="4"/>
      <c r="G89" s="4" t="s">
        <v>780</v>
      </c>
      <c r="H89" s="4"/>
      <c r="I89" s="4"/>
      <c r="J89" s="5"/>
      <c r="K89" s="4"/>
      <c r="L89" s="5"/>
      <c r="M89" s="5"/>
      <c r="N89" s="5" t="str">
        <f t="shared" si="0"/>
        <v/>
      </c>
      <c r="O89" s="4"/>
      <c r="P89" s="111"/>
      <c r="Q89" s="111"/>
      <c r="R89" s="111"/>
      <c r="S89" s="111"/>
      <c r="T89" s="111"/>
      <c r="U89" s="111"/>
      <c r="V89" s="111"/>
      <c r="W89" s="111"/>
      <c r="X89" s="111"/>
      <c r="Y89" s="111"/>
    </row>
    <row r="90" spans="1:25" ht="62.5" x14ac:dyDescent="0.3">
      <c r="A90" s="92"/>
      <c r="B90" s="4" t="s">
        <v>3195</v>
      </c>
      <c r="C90" s="4" t="s">
        <v>3202</v>
      </c>
      <c r="D90" s="4" t="s">
        <v>3205</v>
      </c>
      <c r="E90" s="4"/>
      <c r="F90" s="4"/>
      <c r="G90" s="4" t="s">
        <v>780</v>
      </c>
      <c r="H90" s="4"/>
      <c r="I90" s="4"/>
      <c r="J90" s="5"/>
      <c r="K90" s="4"/>
      <c r="L90" s="5"/>
      <c r="M90" s="5"/>
      <c r="N90" s="5" t="str">
        <f t="shared" si="0"/>
        <v/>
      </c>
      <c r="O90" s="4"/>
      <c r="P90" s="111"/>
      <c r="Q90" s="111"/>
      <c r="R90" s="111"/>
      <c r="S90" s="111"/>
      <c r="T90" s="111"/>
      <c r="U90" s="111"/>
      <c r="V90" s="111"/>
      <c r="W90" s="111"/>
      <c r="X90" s="111"/>
      <c r="Y90" s="111"/>
    </row>
    <row r="91" spans="1:25" ht="62.5" x14ac:dyDescent="0.3">
      <c r="A91" s="92" t="s">
        <v>3197</v>
      </c>
      <c r="B91" s="4" t="s">
        <v>3195</v>
      </c>
      <c r="C91" s="4" t="s">
        <v>3203</v>
      </c>
      <c r="D91" s="4" t="s">
        <v>3206</v>
      </c>
      <c r="E91" s="4"/>
      <c r="F91" s="4"/>
      <c r="G91" s="4" t="s">
        <v>780</v>
      </c>
      <c r="H91" s="4"/>
      <c r="I91" s="4"/>
      <c r="J91" s="5"/>
      <c r="K91" s="4"/>
      <c r="L91" s="5"/>
      <c r="M91" s="5"/>
      <c r="N91" s="5" t="str">
        <f t="shared" si="0"/>
        <v/>
      </c>
      <c r="O91" s="4"/>
      <c r="P91" s="111"/>
      <c r="Q91" s="111"/>
      <c r="R91" s="111"/>
      <c r="S91" s="111"/>
      <c r="T91" s="111"/>
      <c r="U91" s="111"/>
      <c r="V91" s="111"/>
      <c r="W91" s="111"/>
      <c r="X91" s="111"/>
      <c r="Y91" s="111"/>
    </row>
    <row r="92" spans="1:25" ht="50" x14ac:dyDescent="0.3">
      <c r="A92" s="92" t="s">
        <v>3198</v>
      </c>
      <c r="B92" s="4" t="s">
        <v>3194</v>
      </c>
      <c r="C92" s="4" t="s">
        <v>3207</v>
      </c>
      <c r="D92" s="4" t="s">
        <v>3209</v>
      </c>
      <c r="E92" s="4" t="s">
        <v>3212</v>
      </c>
      <c r="F92" s="4"/>
      <c r="G92" s="4" t="s">
        <v>780</v>
      </c>
      <c r="H92" s="4"/>
      <c r="I92" s="4"/>
      <c r="J92" s="5"/>
      <c r="K92" s="4"/>
      <c r="L92" s="5"/>
      <c r="M92" s="5"/>
      <c r="N92" s="5" t="str">
        <f t="shared" si="0"/>
        <v/>
      </c>
      <c r="O92" s="4"/>
      <c r="P92" s="111"/>
      <c r="Q92" s="111"/>
      <c r="R92" s="111"/>
      <c r="S92" s="111"/>
      <c r="T92" s="111"/>
      <c r="U92" s="111"/>
      <c r="V92" s="111"/>
      <c r="W92" s="111"/>
      <c r="X92" s="111"/>
      <c r="Y92" s="111"/>
    </row>
    <row r="93" spans="1:25" ht="37.5" x14ac:dyDescent="0.3">
      <c r="A93" s="92" t="s">
        <v>3198</v>
      </c>
      <c r="B93" s="4" t="s">
        <v>3194</v>
      </c>
      <c r="C93" s="4" t="s">
        <v>3208</v>
      </c>
      <c r="D93" s="4" t="s">
        <v>3210</v>
      </c>
      <c r="E93" s="4" t="s">
        <v>3211</v>
      </c>
      <c r="F93" s="4"/>
      <c r="G93" s="4" t="s">
        <v>780</v>
      </c>
      <c r="H93" s="4"/>
      <c r="I93" s="4"/>
      <c r="J93" s="5"/>
      <c r="K93" s="4"/>
      <c r="L93" s="5"/>
      <c r="M93" s="5"/>
      <c r="N93" s="5" t="str">
        <f t="shared" si="0"/>
        <v/>
      </c>
      <c r="O93" s="4"/>
      <c r="P93" s="111"/>
      <c r="Q93" s="111"/>
      <c r="R93" s="111"/>
      <c r="S93" s="111"/>
      <c r="T93" s="111"/>
      <c r="U93" s="111"/>
      <c r="V93" s="111"/>
      <c r="W93" s="111"/>
      <c r="X93" s="111"/>
      <c r="Y93" s="111"/>
    </row>
    <row r="94" spans="1:25" ht="37.5" x14ac:dyDescent="0.3">
      <c r="A94" s="92" t="s">
        <v>640</v>
      </c>
      <c r="B94" s="4" t="s">
        <v>3195</v>
      </c>
      <c r="C94" s="4" t="s">
        <v>2330</v>
      </c>
      <c r="D94" s="4" t="s">
        <v>2331</v>
      </c>
      <c r="E94" s="4"/>
      <c r="F94" s="4"/>
      <c r="G94" s="4" t="s">
        <v>809</v>
      </c>
      <c r="H94" s="4"/>
      <c r="I94" s="4"/>
      <c r="J94" s="5"/>
      <c r="K94" s="4"/>
      <c r="L94" s="5"/>
      <c r="M94" s="5"/>
      <c r="N94" s="5" t="str">
        <f t="shared" si="0"/>
        <v/>
      </c>
      <c r="O94" s="4"/>
      <c r="P94" s="111"/>
      <c r="Q94" s="111"/>
      <c r="R94" s="111"/>
      <c r="S94" s="111"/>
      <c r="T94" s="111"/>
      <c r="U94" s="111"/>
      <c r="V94" s="111"/>
      <c r="W94" s="111"/>
      <c r="X94" s="111"/>
      <c r="Y94" s="111"/>
    </row>
    <row r="95" spans="1:25" ht="37.5" x14ac:dyDescent="0.3">
      <c r="A95" s="92"/>
      <c r="B95" s="4" t="s">
        <v>639</v>
      </c>
      <c r="C95" s="4" t="s">
        <v>2332</v>
      </c>
      <c r="D95" s="4" t="s">
        <v>2333</v>
      </c>
      <c r="E95" s="4" t="s">
        <v>2334</v>
      </c>
      <c r="F95" s="4"/>
      <c r="G95" s="4" t="s">
        <v>780</v>
      </c>
      <c r="H95" s="4"/>
      <c r="I95" s="4"/>
      <c r="J95" s="5"/>
      <c r="K95" s="4"/>
      <c r="L95" s="5"/>
      <c r="M95" s="5"/>
      <c r="N95" s="5" t="str">
        <f t="shared" si="0"/>
        <v/>
      </c>
      <c r="O95" s="4"/>
      <c r="P95" s="111"/>
      <c r="Q95" s="111"/>
      <c r="R95" s="111"/>
      <c r="S95" s="111"/>
      <c r="T95" s="111"/>
      <c r="U95" s="111"/>
      <c r="V95" s="111"/>
      <c r="W95" s="111"/>
      <c r="X95" s="111"/>
      <c r="Y95" s="111"/>
    </row>
    <row r="96" spans="1:25" x14ac:dyDescent="0.3">
      <c r="A96" s="4"/>
      <c r="B96" s="4"/>
      <c r="C96" s="4"/>
      <c r="D96" s="4"/>
      <c r="E96" s="4"/>
      <c r="F96" s="4"/>
      <c r="G96" s="4"/>
      <c r="H96" s="4"/>
      <c r="I96" s="4"/>
      <c r="J96" s="5"/>
      <c r="K96" s="4"/>
      <c r="L96" s="5"/>
      <c r="M96" s="5"/>
      <c r="N96" s="5"/>
      <c r="O96" s="4"/>
      <c r="P96" s="111"/>
      <c r="Q96" s="111"/>
      <c r="R96" s="111"/>
      <c r="S96" s="111"/>
      <c r="T96" s="111"/>
      <c r="U96" s="111"/>
      <c r="V96" s="111"/>
      <c r="W96" s="111"/>
      <c r="X96" s="111"/>
      <c r="Y96" s="111"/>
    </row>
    <row r="97" spans="1:25" x14ac:dyDescent="0.3">
      <c r="A97" s="4"/>
      <c r="B97" s="4"/>
      <c r="C97" s="4"/>
      <c r="D97" s="4"/>
      <c r="E97" s="4"/>
      <c r="F97" s="4"/>
      <c r="G97" s="4"/>
      <c r="H97" s="4"/>
      <c r="I97" s="4"/>
      <c r="J97" s="5"/>
      <c r="K97" s="4"/>
      <c r="L97" s="5"/>
      <c r="M97" s="5"/>
      <c r="N97" s="5"/>
      <c r="O97" s="4"/>
      <c r="P97" s="111"/>
      <c r="Q97" s="111"/>
      <c r="R97" s="111"/>
      <c r="S97" s="111"/>
      <c r="T97" s="111"/>
      <c r="U97" s="111"/>
      <c r="V97" s="111"/>
      <c r="W97" s="111"/>
      <c r="X97" s="111"/>
      <c r="Y97" s="111"/>
    </row>
    <row r="98" spans="1:25" x14ac:dyDescent="0.3">
      <c r="A98" s="4"/>
      <c r="B98" s="4"/>
      <c r="C98" s="4"/>
      <c r="D98" s="4"/>
      <c r="E98" s="4"/>
      <c r="F98" s="4"/>
      <c r="G98" s="4"/>
      <c r="H98" s="4"/>
      <c r="I98" s="4"/>
      <c r="J98" s="5"/>
      <c r="K98" s="4"/>
      <c r="L98" s="5"/>
      <c r="M98" s="5"/>
      <c r="N98" s="5"/>
      <c r="O98" s="4"/>
      <c r="P98" s="111"/>
      <c r="Q98" s="111"/>
      <c r="R98" s="111"/>
      <c r="S98" s="111"/>
      <c r="T98" s="111"/>
      <c r="U98" s="111"/>
      <c r="V98" s="111"/>
      <c r="W98" s="111"/>
      <c r="X98" s="111"/>
      <c r="Y98" s="111"/>
    </row>
    <row r="99" spans="1:25" x14ac:dyDescent="0.3">
      <c r="A99" s="4"/>
      <c r="B99" s="4"/>
      <c r="C99" s="4"/>
      <c r="D99" s="4"/>
      <c r="E99" s="4"/>
      <c r="F99" s="4"/>
      <c r="G99" s="4"/>
      <c r="H99" s="4"/>
      <c r="I99" s="4"/>
      <c r="J99" s="5"/>
      <c r="K99" s="4"/>
      <c r="L99" s="5"/>
      <c r="M99" s="5"/>
      <c r="N99" s="5"/>
      <c r="O99" s="4"/>
      <c r="P99" s="111"/>
      <c r="Q99" s="111"/>
      <c r="R99" s="111"/>
      <c r="S99" s="111"/>
      <c r="T99" s="111"/>
      <c r="U99" s="111"/>
      <c r="V99" s="111"/>
      <c r="W99" s="111"/>
      <c r="X99" s="111"/>
      <c r="Y99" s="111"/>
    </row>
    <row r="100" spans="1:25" x14ac:dyDescent="0.3">
      <c r="A100" s="4"/>
      <c r="B100" s="4"/>
      <c r="C100" s="4"/>
      <c r="D100" s="4"/>
      <c r="E100" s="4"/>
      <c r="F100" s="4"/>
      <c r="G100" s="4"/>
      <c r="H100" s="4"/>
      <c r="I100" s="4"/>
      <c r="J100" s="5"/>
      <c r="K100" s="4"/>
      <c r="L100" s="5"/>
      <c r="M100" s="5"/>
      <c r="N100" s="5"/>
      <c r="O100" s="4"/>
      <c r="P100" s="111"/>
      <c r="Q100" s="111"/>
      <c r="R100" s="111"/>
      <c r="S100" s="111"/>
      <c r="T100" s="111"/>
      <c r="U100" s="111"/>
      <c r="V100" s="111"/>
      <c r="W100" s="111"/>
      <c r="X100" s="111"/>
      <c r="Y100" s="111"/>
    </row>
    <row r="101" spans="1:25" x14ac:dyDescent="0.3">
      <c r="A101" s="4"/>
      <c r="B101" s="4"/>
      <c r="C101" s="4"/>
      <c r="D101" s="4"/>
      <c r="E101" s="4"/>
      <c r="F101" s="4"/>
      <c r="G101" s="4"/>
      <c r="H101" s="4"/>
      <c r="I101" s="4"/>
      <c r="J101" s="5"/>
      <c r="K101" s="4"/>
      <c r="L101" s="5"/>
      <c r="M101" s="5"/>
      <c r="N101" s="5"/>
      <c r="O101" s="4"/>
      <c r="P101" s="111"/>
      <c r="Q101" s="111"/>
      <c r="R101" s="111"/>
      <c r="S101" s="111"/>
      <c r="T101" s="111"/>
      <c r="U101" s="111"/>
      <c r="V101" s="111"/>
      <c r="W101" s="111"/>
      <c r="X101" s="111"/>
      <c r="Y101" s="111"/>
    </row>
    <row r="102" spans="1:25" x14ac:dyDescent="0.3">
      <c r="A102" s="4"/>
      <c r="B102" s="4"/>
      <c r="C102" s="4"/>
      <c r="D102" s="4"/>
      <c r="E102" s="4"/>
      <c r="F102" s="4"/>
      <c r="G102" s="4"/>
      <c r="H102" s="4"/>
      <c r="I102" s="4"/>
      <c r="J102" s="5"/>
      <c r="K102" s="4"/>
      <c r="L102" s="5"/>
      <c r="M102" s="5"/>
      <c r="N102" s="5"/>
      <c r="O102" s="4"/>
      <c r="P102" s="111"/>
      <c r="Q102" s="111"/>
      <c r="R102" s="111"/>
      <c r="S102" s="111"/>
      <c r="T102" s="111"/>
      <c r="U102" s="111"/>
      <c r="V102" s="111"/>
      <c r="W102" s="111"/>
      <c r="X102" s="111"/>
      <c r="Y102" s="111"/>
    </row>
    <row r="103" spans="1:25" x14ac:dyDescent="0.3">
      <c r="A103" s="4"/>
      <c r="B103" s="4"/>
      <c r="C103" s="4"/>
      <c r="D103" s="4"/>
      <c r="E103" s="4"/>
      <c r="F103" s="4"/>
      <c r="G103" s="4"/>
      <c r="H103" s="4"/>
      <c r="I103" s="4"/>
      <c r="J103" s="5"/>
      <c r="K103" s="4"/>
      <c r="L103" s="5"/>
      <c r="M103" s="5"/>
      <c r="N103" s="5"/>
      <c r="O103" s="4"/>
      <c r="P103" s="111"/>
      <c r="Q103" s="111"/>
      <c r="R103" s="111"/>
      <c r="S103" s="111"/>
      <c r="T103" s="111"/>
      <c r="U103" s="111"/>
      <c r="V103" s="111"/>
      <c r="W103" s="111"/>
      <c r="X103" s="111"/>
      <c r="Y103" s="111"/>
    </row>
    <row r="104" spans="1:25" x14ac:dyDescent="0.3">
      <c r="A104" s="4"/>
      <c r="B104" s="4"/>
      <c r="C104" s="4"/>
      <c r="D104" s="4"/>
      <c r="E104" s="4"/>
      <c r="F104" s="4"/>
      <c r="G104" s="4"/>
      <c r="H104" s="4"/>
      <c r="I104" s="4"/>
      <c r="J104" s="5"/>
      <c r="K104" s="4"/>
      <c r="L104" s="5"/>
      <c r="M104" s="5"/>
      <c r="N104" s="5"/>
      <c r="O104" s="4"/>
      <c r="P104" s="111"/>
      <c r="Q104" s="111"/>
      <c r="R104" s="111"/>
      <c r="S104" s="111"/>
      <c r="T104" s="111"/>
      <c r="U104" s="111"/>
      <c r="V104" s="111"/>
      <c r="W104" s="111"/>
      <c r="X104" s="111"/>
      <c r="Y104" s="111"/>
    </row>
    <row r="105" spans="1:25" x14ac:dyDescent="0.3">
      <c r="A105" s="4"/>
      <c r="B105" s="4"/>
      <c r="C105" s="4"/>
      <c r="D105" s="4"/>
      <c r="E105" s="4"/>
      <c r="F105" s="4"/>
      <c r="G105" s="4"/>
      <c r="H105" s="4"/>
      <c r="I105" s="4"/>
      <c r="J105" s="5"/>
      <c r="K105" s="4"/>
      <c r="L105" s="5"/>
      <c r="M105" s="5"/>
      <c r="N105" s="5"/>
      <c r="O105" s="4"/>
      <c r="P105" s="111"/>
      <c r="Q105" s="111"/>
      <c r="R105" s="111"/>
      <c r="S105" s="111"/>
      <c r="T105" s="111"/>
      <c r="U105" s="111"/>
      <c r="V105" s="111"/>
      <c r="W105" s="111"/>
      <c r="X105" s="111"/>
      <c r="Y105" s="111"/>
    </row>
    <row r="106" spans="1:25" x14ac:dyDescent="0.3">
      <c r="A106" s="4"/>
      <c r="B106" s="4"/>
      <c r="C106" s="4"/>
      <c r="D106" s="4"/>
      <c r="E106" s="4"/>
      <c r="F106" s="4"/>
      <c r="G106" s="4"/>
      <c r="H106" s="4"/>
      <c r="I106" s="4"/>
      <c r="J106" s="5"/>
      <c r="K106" s="4"/>
      <c r="L106" s="5"/>
      <c r="M106" s="5"/>
      <c r="N106" s="5"/>
      <c r="O106" s="4"/>
      <c r="P106" s="111"/>
      <c r="Q106" s="111"/>
      <c r="R106" s="111"/>
      <c r="S106" s="111"/>
      <c r="T106" s="111"/>
      <c r="U106" s="111"/>
      <c r="V106" s="111"/>
      <c r="W106" s="111"/>
      <c r="X106" s="111"/>
      <c r="Y106" s="111"/>
    </row>
    <row r="107" spans="1:25" x14ac:dyDescent="0.3">
      <c r="A107" s="4"/>
      <c r="B107" s="4"/>
      <c r="C107" s="4"/>
      <c r="D107" s="4"/>
      <c r="E107" s="4"/>
      <c r="F107" s="4"/>
      <c r="G107" s="4"/>
      <c r="H107" s="4"/>
      <c r="I107" s="4"/>
      <c r="J107" s="5"/>
      <c r="K107" s="4"/>
      <c r="L107" s="5"/>
      <c r="M107" s="5"/>
      <c r="N107" s="5"/>
      <c r="O107" s="4"/>
      <c r="P107" s="111"/>
      <c r="Q107" s="111"/>
      <c r="R107" s="111"/>
      <c r="S107" s="111"/>
      <c r="T107" s="111"/>
      <c r="U107" s="111"/>
      <c r="V107" s="111"/>
      <c r="W107" s="111"/>
      <c r="X107" s="111"/>
      <c r="Y107" s="111"/>
    </row>
    <row r="108" spans="1:25" x14ac:dyDescent="0.3">
      <c r="A108" s="4"/>
      <c r="B108" s="4"/>
      <c r="C108" s="4"/>
      <c r="D108" s="4"/>
      <c r="E108" s="4"/>
      <c r="F108" s="4"/>
      <c r="G108" s="4"/>
      <c r="H108" s="4"/>
      <c r="I108" s="4"/>
      <c r="J108" s="5"/>
      <c r="K108" s="4"/>
      <c r="L108" s="5"/>
      <c r="M108" s="5"/>
      <c r="N108" s="5"/>
      <c r="O108" s="4"/>
      <c r="P108" s="111"/>
      <c r="Q108" s="111"/>
      <c r="R108" s="111"/>
      <c r="S108" s="111"/>
      <c r="T108" s="111"/>
      <c r="U108" s="111"/>
      <c r="V108" s="111"/>
      <c r="W108" s="111"/>
      <c r="X108" s="111"/>
      <c r="Y108" s="111"/>
    </row>
    <row r="109" spans="1:25" x14ac:dyDescent="0.3">
      <c r="A109" s="4"/>
      <c r="B109" s="4"/>
      <c r="C109" s="4"/>
      <c r="D109" s="4"/>
      <c r="E109" s="4"/>
      <c r="F109" s="4"/>
      <c r="G109" s="4"/>
      <c r="H109" s="4"/>
      <c r="I109" s="4"/>
      <c r="J109" s="5"/>
      <c r="K109" s="4"/>
      <c r="L109" s="5"/>
      <c r="M109" s="5"/>
      <c r="N109" s="5"/>
      <c r="O109" s="4"/>
      <c r="P109" s="111"/>
      <c r="Q109" s="111"/>
      <c r="R109" s="111"/>
      <c r="S109" s="111"/>
      <c r="T109" s="111"/>
      <c r="U109" s="111"/>
      <c r="V109" s="111"/>
      <c r="W109" s="111"/>
      <c r="X109" s="111"/>
      <c r="Y109" s="111"/>
    </row>
    <row r="110" spans="1:25" x14ac:dyDescent="0.3">
      <c r="A110" s="4"/>
      <c r="B110" s="4"/>
      <c r="C110" s="4"/>
      <c r="D110" s="4"/>
      <c r="E110" s="4"/>
      <c r="F110" s="4"/>
      <c r="G110" s="4"/>
      <c r="H110" s="4"/>
      <c r="I110" s="4"/>
      <c r="J110" s="5"/>
      <c r="K110" s="4"/>
      <c r="L110" s="5"/>
      <c r="M110" s="5"/>
      <c r="N110" s="5"/>
      <c r="O110" s="4"/>
      <c r="P110" s="111"/>
      <c r="Q110" s="111"/>
      <c r="R110" s="111"/>
      <c r="S110" s="111"/>
      <c r="T110" s="111"/>
      <c r="U110" s="111"/>
      <c r="V110" s="111"/>
      <c r="W110" s="111"/>
      <c r="X110" s="111"/>
      <c r="Y110" s="111"/>
    </row>
    <row r="111" spans="1:25" x14ac:dyDescent="0.3">
      <c r="A111" s="4"/>
      <c r="B111" s="4"/>
      <c r="C111" s="4"/>
      <c r="D111" s="4"/>
      <c r="E111" s="4"/>
      <c r="F111" s="4"/>
      <c r="G111" s="4"/>
      <c r="H111" s="4"/>
      <c r="I111" s="4"/>
      <c r="J111" s="5"/>
      <c r="K111" s="4"/>
      <c r="L111" s="5"/>
      <c r="M111" s="5"/>
      <c r="N111" s="5"/>
      <c r="O111" s="4"/>
      <c r="P111" s="111"/>
      <c r="Q111" s="111"/>
      <c r="R111" s="111"/>
      <c r="S111" s="111"/>
      <c r="T111" s="111"/>
      <c r="U111" s="111"/>
      <c r="V111" s="111"/>
      <c r="W111" s="111"/>
      <c r="X111" s="111"/>
      <c r="Y111" s="111"/>
    </row>
    <row r="112" spans="1:25" x14ac:dyDescent="0.3">
      <c r="A112" s="4"/>
      <c r="B112" s="4"/>
      <c r="C112" s="4"/>
      <c r="D112" s="4"/>
      <c r="E112" s="4"/>
      <c r="F112" s="4"/>
      <c r="G112" s="4"/>
      <c r="H112" s="4"/>
      <c r="I112" s="4"/>
      <c r="J112" s="5"/>
      <c r="K112" s="4"/>
      <c r="L112" s="5"/>
      <c r="M112" s="5"/>
      <c r="N112" s="5"/>
      <c r="O112" s="4"/>
      <c r="P112" s="111"/>
      <c r="Q112" s="111"/>
      <c r="R112" s="111"/>
      <c r="S112" s="111"/>
      <c r="T112" s="111"/>
      <c r="U112" s="111"/>
      <c r="V112" s="111"/>
      <c r="W112" s="111"/>
      <c r="X112" s="111"/>
      <c r="Y112" s="111"/>
    </row>
    <row r="113" spans="1:25" x14ac:dyDescent="0.3">
      <c r="A113" s="4"/>
      <c r="B113" s="4"/>
      <c r="C113" s="4"/>
      <c r="D113" s="4"/>
      <c r="E113" s="4"/>
      <c r="F113" s="4"/>
      <c r="G113" s="4"/>
      <c r="H113" s="4"/>
      <c r="I113" s="4"/>
      <c r="J113" s="5"/>
      <c r="K113" s="4"/>
      <c r="L113" s="5"/>
      <c r="M113" s="5"/>
      <c r="N113" s="5"/>
      <c r="O113" s="4"/>
      <c r="P113" s="111"/>
      <c r="Q113" s="111"/>
      <c r="R113" s="111"/>
      <c r="S113" s="111"/>
      <c r="T113" s="111"/>
      <c r="U113" s="111"/>
      <c r="V113" s="111"/>
      <c r="W113" s="111"/>
      <c r="X113" s="111"/>
      <c r="Y113" s="111"/>
    </row>
    <row r="114" spans="1:25" x14ac:dyDescent="0.3">
      <c r="A114" s="4"/>
      <c r="B114" s="4"/>
      <c r="C114" s="4"/>
      <c r="D114" s="4"/>
      <c r="E114" s="4"/>
      <c r="F114" s="4"/>
      <c r="G114" s="4"/>
      <c r="H114" s="4"/>
      <c r="I114" s="4"/>
      <c r="J114" s="5"/>
      <c r="K114" s="4"/>
      <c r="L114" s="5"/>
      <c r="M114" s="5"/>
      <c r="N114" s="5"/>
      <c r="O114" s="4"/>
      <c r="P114" s="111"/>
      <c r="Q114" s="111"/>
      <c r="R114" s="111"/>
      <c r="S114" s="111"/>
      <c r="T114" s="111"/>
      <c r="U114" s="111"/>
      <c r="V114" s="111"/>
      <c r="W114" s="111"/>
      <c r="X114" s="111"/>
      <c r="Y114" s="111"/>
    </row>
    <row r="115" spans="1:25" x14ac:dyDescent="0.3">
      <c r="A115" s="4"/>
      <c r="B115" s="4"/>
      <c r="C115" s="4"/>
      <c r="D115" s="4"/>
      <c r="E115" s="4"/>
      <c r="F115" s="4"/>
      <c r="G115" s="4"/>
      <c r="H115" s="4"/>
      <c r="I115" s="4"/>
      <c r="J115" s="5"/>
      <c r="K115" s="4"/>
      <c r="L115" s="5"/>
      <c r="M115" s="5"/>
      <c r="N115" s="5"/>
      <c r="O115" s="4"/>
      <c r="P115" s="111"/>
      <c r="Q115" s="111"/>
      <c r="R115" s="111"/>
      <c r="S115" s="111"/>
      <c r="T115" s="111"/>
      <c r="U115" s="111"/>
      <c r="V115" s="111"/>
      <c r="W115" s="111"/>
      <c r="X115" s="111"/>
      <c r="Y115" s="111"/>
    </row>
    <row r="116" spans="1:25" x14ac:dyDescent="0.3">
      <c r="A116" s="4"/>
      <c r="B116" s="4"/>
      <c r="C116" s="4"/>
      <c r="D116" s="4"/>
      <c r="E116" s="4"/>
      <c r="F116" s="4"/>
      <c r="G116" s="4"/>
      <c r="H116" s="4"/>
      <c r="I116" s="4"/>
      <c r="J116" s="5"/>
      <c r="K116" s="4"/>
      <c r="L116" s="5"/>
      <c r="M116" s="5"/>
      <c r="N116" s="5"/>
      <c r="O116" s="4"/>
      <c r="P116" s="111"/>
      <c r="Q116" s="111"/>
      <c r="R116" s="111"/>
      <c r="S116" s="111"/>
      <c r="T116" s="111"/>
      <c r="U116" s="111"/>
      <c r="V116" s="111"/>
      <c r="W116" s="111"/>
      <c r="X116" s="111"/>
      <c r="Y116" s="111"/>
    </row>
    <row r="117" spans="1:25" x14ac:dyDescent="0.3">
      <c r="A117" s="4"/>
      <c r="B117" s="4"/>
      <c r="C117" s="4"/>
      <c r="D117" s="4"/>
      <c r="E117" s="4"/>
      <c r="F117" s="4"/>
      <c r="G117" s="4"/>
      <c r="H117" s="4"/>
      <c r="I117" s="4"/>
      <c r="J117" s="5"/>
      <c r="K117" s="4"/>
      <c r="L117" s="5"/>
      <c r="M117" s="5"/>
      <c r="N117" s="5"/>
      <c r="O117" s="4"/>
      <c r="P117" s="111"/>
      <c r="Q117" s="111"/>
      <c r="R117" s="111"/>
      <c r="S117" s="111"/>
      <c r="T117" s="111"/>
      <c r="U117" s="111"/>
      <c r="V117" s="111"/>
      <c r="W117" s="111"/>
      <c r="X117" s="111"/>
      <c r="Y117" s="111"/>
    </row>
    <row r="118" spans="1:25" x14ac:dyDescent="0.3">
      <c r="A118" s="4"/>
      <c r="B118" s="4"/>
      <c r="C118" s="4"/>
      <c r="D118" s="4"/>
      <c r="E118" s="4"/>
      <c r="F118" s="4"/>
      <c r="G118" s="4"/>
      <c r="H118" s="4"/>
      <c r="I118" s="4"/>
      <c r="J118" s="5"/>
      <c r="K118" s="4"/>
      <c r="L118" s="5"/>
      <c r="M118" s="5"/>
      <c r="N118" s="5"/>
      <c r="O118" s="4"/>
      <c r="P118" s="111"/>
      <c r="Q118" s="111"/>
      <c r="R118" s="111"/>
      <c r="S118" s="111"/>
      <c r="T118" s="111"/>
      <c r="U118" s="111"/>
      <c r="V118" s="111"/>
      <c r="W118" s="111"/>
      <c r="X118" s="111"/>
      <c r="Y118" s="111"/>
    </row>
    <row r="119" spans="1:25" x14ac:dyDescent="0.3">
      <c r="A119" s="4"/>
      <c r="B119" s="4"/>
      <c r="C119" s="4"/>
      <c r="D119" s="4"/>
      <c r="E119" s="4"/>
      <c r="F119" s="4"/>
      <c r="G119" s="4"/>
      <c r="H119" s="4"/>
      <c r="I119" s="4"/>
      <c r="J119" s="5"/>
      <c r="K119" s="4"/>
      <c r="L119" s="5"/>
      <c r="M119" s="5"/>
      <c r="N119" s="5"/>
      <c r="O119" s="4"/>
      <c r="P119" s="111"/>
      <c r="Q119" s="111"/>
      <c r="R119" s="111"/>
      <c r="S119" s="111"/>
      <c r="T119" s="111"/>
      <c r="U119" s="111"/>
      <c r="V119" s="111"/>
      <c r="W119" s="111"/>
      <c r="X119" s="111"/>
      <c r="Y119" s="111"/>
    </row>
    <row r="120" spans="1:25" x14ac:dyDescent="0.3">
      <c r="A120" s="4"/>
      <c r="B120" s="4"/>
      <c r="C120" s="4"/>
      <c r="D120" s="4"/>
      <c r="E120" s="4"/>
      <c r="F120" s="4"/>
      <c r="G120" s="4"/>
      <c r="H120" s="4"/>
      <c r="I120" s="4"/>
      <c r="J120" s="5"/>
      <c r="K120" s="4"/>
      <c r="L120" s="5"/>
      <c r="M120" s="5"/>
      <c r="N120" s="5"/>
      <c r="O120" s="4"/>
      <c r="P120" s="111"/>
      <c r="Q120" s="111"/>
      <c r="R120" s="111"/>
      <c r="S120" s="111"/>
      <c r="T120" s="111"/>
      <c r="U120" s="111"/>
      <c r="V120" s="111"/>
      <c r="W120" s="111"/>
      <c r="X120" s="111"/>
      <c r="Y120" s="111"/>
    </row>
    <row r="121" spans="1:25" x14ac:dyDescent="0.3">
      <c r="A121" s="4"/>
      <c r="B121" s="4"/>
      <c r="C121" s="4"/>
      <c r="D121" s="4"/>
      <c r="E121" s="4"/>
      <c r="F121" s="4"/>
      <c r="G121" s="4"/>
      <c r="H121" s="4"/>
      <c r="I121" s="4"/>
      <c r="J121" s="5"/>
      <c r="K121" s="4"/>
      <c r="L121" s="5"/>
      <c r="M121" s="5"/>
      <c r="N121" s="5"/>
      <c r="O121" s="4"/>
      <c r="P121" s="111"/>
      <c r="Q121" s="111"/>
      <c r="R121" s="111"/>
      <c r="S121" s="111"/>
      <c r="T121" s="111"/>
      <c r="U121" s="111"/>
      <c r="V121" s="111"/>
      <c r="W121" s="111"/>
      <c r="X121" s="111"/>
      <c r="Y121" s="111"/>
    </row>
    <row r="122" spans="1:25" x14ac:dyDescent="0.3">
      <c r="A122" s="4"/>
      <c r="B122" s="4"/>
      <c r="C122" s="4"/>
      <c r="D122" s="4"/>
      <c r="E122" s="4"/>
      <c r="F122" s="4"/>
      <c r="G122" s="4"/>
      <c r="H122" s="4"/>
      <c r="I122" s="4"/>
      <c r="J122" s="5"/>
      <c r="K122" s="4"/>
      <c r="L122" s="5"/>
      <c r="M122" s="5"/>
      <c r="N122" s="5"/>
      <c r="O122" s="4"/>
      <c r="P122" s="111"/>
      <c r="Q122" s="111"/>
      <c r="R122" s="111"/>
      <c r="S122" s="111"/>
      <c r="T122" s="111"/>
      <c r="U122" s="111"/>
      <c r="V122" s="111"/>
      <c r="W122" s="111"/>
      <c r="X122" s="111"/>
      <c r="Y122" s="111"/>
    </row>
    <row r="123" spans="1:25" x14ac:dyDescent="0.3">
      <c r="A123" s="4"/>
      <c r="B123" s="4"/>
      <c r="C123" s="4"/>
      <c r="D123" s="4"/>
      <c r="E123" s="4"/>
      <c r="F123" s="4"/>
      <c r="G123" s="4"/>
      <c r="H123" s="4"/>
      <c r="I123" s="4"/>
      <c r="J123" s="5"/>
      <c r="K123" s="4"/>
      <c r="L123" s="5"/>
      <c r="M123" s="5"/>
      <c r="N123" s="5"/>
      <c r="O123" s="4"/>
      <c r="P123" s="111"/>
      <c r="Q123" s="111"/>
      <c r="R123" s="111"/>
      <c r="S123" s="111"/>
      <c r="T123" s="111"/>
      <c r="U123" s="111"/>
      <c r="V123" s="111"/>
      <c r="W123" s="111"/>
      <c r="X123" s="111"/>
      <c r="Y123" s="111"/>
    </row>
    <row r="124" spans="1:25" x14ac:dyDescent="0.3">
      <c r="A124" s="4"/>
      <c r="B124" s="4"/>
      <c r="C124" s="4"/>
      <c r="D124" s="4"/>
      <c r="E124" s="4"/>
      <c r="F124" s="4"/>
      <c r="G124" s="4"/>
      <c r="H124" s="4"/>
      <c r="I124" s="4"/>
      <c r="J124" s="5"/>
      <c r="K124" s="4"/>
      <c r="L124" s="5"/>
      <c r="M124" s="5"/>
      <c r="N124" s="5"/>
      <c r="O124" s="4"/>
      <c r="P124" s="111"/>
      <c r="Q124" s="111"/>
      <c r="R124" s="111"/>
      <c r="S124" s="111"/>
      <c r="T124" s="111"/>
      <c r="U124" s="111"/>
      <c r="V124" s="111"/>
      <c r="W124" s="111"/>
      <c r="X124" s="111"/>
      <c r="Y124" s="111"/>
    </row>
    <row r="125" spans="1:25" x14ac:dyDescent="0.3">
      <c r="A125" s="4"/>
      <c r="B125" s="4"/>
      <c r="C125" s="4"/>
      <c r="D125" s="4"/>
      <c r="E125" s="4"/>
      <c r="F125" s="4"/>
      <c r="G125" s="4"/>
      <c r="H125" s="4"/>
      <c r="I125" s="4"/>
      <c r="J125" s="5"/>
      <c r="K125" s="4"/>
      <c r="L125" s="5"/>
      <c r="M125" s="5"/>
      <c r="N125" s="5"/>
      <c r="O125" s="4"/>
      <c r="P125" s="111"/>
      <c r="Q125" s="111"/>
      <c r="R125" s="111"/>
      <c r="S125" s="111"/>
      <c r="T125" s="111"/>
      <c r="U125" s="111"/>
      <c r="V125" s="111"/>
      <c r="W125" s="111"/>
      <c r="X125" s="111"/>
      <c r="Y125" s="111"/>
    </row>
    <row r="126" spans="1:25" x14ac:dyDescent="0.3">
      <c r="A126" s="4"/>
      <c r="B126" s="4"/>
      <c r="C126" s="4"/>
      <c r="D126" s="4"/>
      <c r="E126" s="4"/>
      <c r="F126" s="4"/>
      <c r="G126" s="4"/>
      <c r="H126" s="4"/>
      <c r="I126" s="4"/>
      <c r="J126" s="5"/>
      <c r="K126" s="4"/>
      <c r="L126" s="5"/>
      <c r="M126" s="5"/>
      <c r="N126" s="5"/>
      <c r="O126" s="4"/>
      <c r="P126" s="111"/>
      <c r="Q126" s="111"/>
      <c r="R126" s="111"/>
      <c r="S126" s="111"/>
      <c r="T126" s="111"/>
      <c r="U126" s="111"/>
      <c r="V126" s="111"/>
      <c r="W126" s="111"/>
      <c r="X126" s="111"/>
      <c r="Y126" s="111"/>
    </row>
    <row r="127" spans="1:25" x14ac:dyDescent="0.3">
      <c r="A127" s="4"/>
      <c r="B127" s="4"/>
      <c r="C127" s="4"/>
      <c r="D127" s="4"/>
      <c r="E127" s="4"/>
      <c r="F127" s="4"/>
      <c r="G127" s="4"/>
      <c r="H127" s="4"/>
      <c r="I127" s="4"/>
      <c r="J127" s="5"/>
      <c r="K127" s="4"/>
      <c r="L127" s="5"/>
      <c r="M127" s="5"/>
      <c r="N127" s="5"/>
      <c r="O127" s="4"/>
      <c r="P127" s="111"/>
      <c r="Q127" s="111"/>
      <c r="R127" s="111"/>
      <c r="S127" s="111"/>
      <c r="T127" s="111"/>
      <c r="U127" s="111"/>
      <c r="V127" s="111"/>
      <c r="W127" s="111"/>
      <c r="X127" s="111"/>
      <c r="Y127" s="111"/>
    </row>
    <row r="128" spans="1:25" x14ac:dyDescent="0.3">
      <c r="A128" s="4"/>
      <c r="B128" s="4"/>
      <c r="C128" s="4"/>
      <c r="D128" s="4"/>
      <c r="E128" s="4"/>
      <c r="F128" s="4"/>
      <c r="G128" s="4"/>
      <c r="H128" s="4"/>
      <c r="I128" s="4"/>
      <c r="J128" s="5"/>
      <c r="K128" s="4"/>
      <c r="L128" s="5"/>
      <c r="M128" s="5"/>
      <c r="N128" s="5"/>
      <c r="O128" s="4"/>
      <c r="P128" s="111"/>
      <c r="Q128" s="111"/>
      <c r="R128" s="111"/>
      <c r="S128" s="111"/>
      <c r="T128" s="111"/>
      <c r="U128" s="111"/>
      <c r="V128" s="111"/>
      <c r="W128" s="111"/>
      <c r="X128" s="111"/>
      <c r="Y128" s="111"/>
    </row>
    <row r="129" spans="1:25" x14ac:dyDescent="0.3">
      <c r="A129" s="4"/>
      <c r="B129" s="4"/>
      <c r="C129" s="4"/>
      <c r="D129" s="4"/>
      <c r="E129" s="4"/>
      <c r="F129" s="4"/>
      <c r="G129" s="4"/>
      <c r="H129" s="4"/>
      <c r="I129" s="4"/>
      <c r="J129" s="5"/>
      <c r="K129" s="4"/>
      <c r="L129" s="5"/>
      <c r="M129" s="5"/>
      <c r="N129" s="5"/>
      <c r="O129" s="4"/>
      <c r="P129" s="111"/>
      <c r="Q129" s="111"/>
      <c r="R129" s="111"/>
      <c r="S129" s="111"/>
      <c r="T129" s="111"/>
      <c r="U129" s="111"/>
      <c r="V129" s="111"/>
      <c r="W129" s="111"/>
      <c r="X129" s="111"/>
      <c r="Y129" s="111"/>
    </row>
    <row r="130" spans="1:25" x14ac:dyDescent="0.3">
      <c r="A130" s="4"/>
      <c r="B130" s="4"/>
      <c r="C130" s="4"/>
      <c r="D130" s="4"/>
      <c r="E130" s="4"/>
      <c r="F130" s="4"/>
      <c r="G130" s="4"/>
      <c r="H130" s="4"/>
      <c r="I130" s="4"/>
      <c r="J130" s="5"/>
      <c r="K130" s="4"/>
      <c r="L130" s="5"/>
      <c r="M130" s="5"/>
      <c r="N130" s="5"/>
      <c r="O130" s="4"/>
      <c r="P130" s="111"/>
      <c r="Q130" s="111"/>
      <c r="R130" s="111"/>
      <c r="S130" s="111"/>
      <c r="T130" s="111"/>
      <c r="U130" s="111"/>
      <c r="V130" s="111"/>
      <c r="W130" s="111"/>
      <c r="X130" s="111"/>
      <c r="Y130" s="111"/>
    </row>
    <row r="131" spans="1:25" x14ac:dyDescent="0.3">
      <c r="A131" s="4"/>
      <c r="B131" s="4"/>
      <c r="C131" s="4"/>
      <c r="D131" s="4"/>
      <c r="E131" s="4"/>
      <c r="F131" s="4"/>
      <c r="G131" s="4"/>
      <c r="H131" s="4"/>
      <c r="I131" s="4"/>
      <c r="J131" s="5"/>
      <c r="K131" s="4"/>
      <c r="L131" s="5"/>
      <c r="M131" s="5"/>
      <c r="N131" s="5"/>
      <c r="O131" s="4"/>
      <c r="P131" s="111"/>
      <c r="Q131" s="111"/>
      <c r="R131" s="111"/>
      <c r="S131" s="111"/>
      <c r="T131" s="111"/>
      <c r="U131" s="111"/>
      <c r="V131" s="111"/>
      <c r="W131" s="111"/>
      <c r="X131" s="111"/>
      <c r="Y131" s="111"/>
    </row>
    <row r="132" spans="1:25" x14ac:dyDescent="0.3">
      <c r="A132" s="4"/>
      <c r="B132" s="4"/>
      <c r="C132" s="4"/>
      <c r="D132" s="4"/>
      <c r="E132" s="4"/>
      <c r="F132" s="4"/>
      <c r="G132" s="4"/>
      <c r="H132" s="4"/>
      <c r="I132" s="4"/>
      <c r="J132" s="5"/>
      <c r="K132" s="4"/>
      <c r="L132" s="5"/>
      <c r="M132" s="5"/>
      <c r="N132" s="5"/>
      <c r="O132" s="4"/>
      <c r="P132" s="111"/>
      <c r="Q132" s="111"/>
      <c r="R132" s="111"/>
      <c r="S132" s="111"/>
      <c r="T132" s="111"/>
      <c r="U132" s="111"/>
      <c r="V132" s="111"/>
      <c r="W132" s="111"/>
      <c r="X132" s="111"/>
      <c r="Y132" s="111"/>
    </row>
    <row r="133" spans="1:25" x14ac:dyDescent="0.3">
      <c r="A133" s="4"/>
      <c r="B133" s="4"/>
      <c r="C133" s="4"/>
      <c r="D133" s="4"/>
      <c r="E133" s="4"/>
      <c r="F133" s="4"/>
      <c r="G133" s="4"/>
      <c r="H133" s="4"/>
      <c r="I133" s="4"/>
      <c r="J133" s="5"/>
      <c r="K133" s="4"/>
      <c r="L133" s="5"/>
      <c r="M133" s="5"/>
      <c r="N133" s="5"/>
      <c r="O133" s="4"/>
      <c r="P133" s="111"/>
      <c r="Q133" s="111"/>
      <c r="R133" s="111"/>
      <c r="S133" s="111"/>
      <c r="T133" s="111"/>
      <c r="U133" s="111"/>
      <c r="V133" s="111"/>
      <c r="W133" s="111"/>
      <c r="X133" s="111"/>
      <c r="Y133" s="111"/>
    </row>
    <row r="134" spans="1:25" x14ac:dyDescent="0.3">
      <c r="A134" s="4"/>
      <c r="B134" s="4"/>
      <c r="C134" s="4"/>
      <c r="D134" s="4"/>
      <c r="E134" s="4"/>
      <c r="F134" s="4"/>
      <c r="G134" s="4"/>
      <c r="H134" s="4"/>
      <c r="I134" s="4"/>
      <c r="J134" s="5"/>
      <c r="K134" s="4"/>
      <c r="L134" s="5"/>
      <c r="M134" s="5"/>
      <c r="N134" s="5"/>
      <c r="O134" s="4"/>
      <c r="P134" s="111"/>
      <c r="Q134" s="111"/>
      <c r="R134" s="111"/>
      <c r="S134" s="111"/>
      <c r="T134" s="111"/>
      <c r="U134" s="111"/>
      <c r="V134" s="111"/>
      <c r="W134" s="111"/>
      <c r="X134" s="111"/>
      <c r="Y134" s="111"/>
    </row>
    <row r="135" spans="1:25" x14ac:dyDescent="0.3">
      <c r="A135" s="4"/>
      <c r="B135" s="4"/>
      <c r="C135" s="4"/>
      <c r="D135" s="4"/>
      <c r="E135" s="4"/>
      <c r="F135" s="4"/>
      <c r="G135" s="4"/>
      <c r="H135" s="4"/>
      <c r="I135" s="4"/>
      <c r="J135" s="5"/>
      <c r="K135" s="4"/>
      <c r="L135" s="5"/>
      <c r="M135" s="5"/>
      <c r="N135" s="5"/>
      <c r="O135" s="4"/>
      <c r="P135" s="111"/>
      <c r="Q135" s="111"/>
      <c r="R135" s="111"/>
      <c r="S135" s="111"/>
      <c r="T135" s="111"/>
      <c r="U135" s="111"/>
      <c r="V135" s="111"/>
      <c r="W135" s="111"/>
      <c r="X135" s="111"/>
      <c r="Y135" s="111"/>
    </row>
    <row r="136" spans="1:25" x14ac:dyDescent="0.3">
      <c r="A136" s="4"/>
      <c r="B136" s="4"/>
      <c r="C136" s="4"/>
      <c r="D136" s="4"/>
      <c r="E136" s="4"/>
      <c r="F136" s="4"/>
      <c r="G136" s="4"/>
      <c r="H136" s="4"/>
      <c r="I136" s="4"/>
      <c r="J136" s="5"/>
      <c r="K136" s="4"/>
      <c r="L136" s="5"/>
      <c r="M136" s="5"/>
      <c r="N136" s="5"/>
      <c r="O136" s="4"/>
      <c r="P136" s="111"/>
      <c r="Q136" s="111"/>
      <c r="R136" s="111"/>
      <c r="S136" s="111"/>
      <c r="T136" s="111"/>
      <c r="U136" s="111"/>
      <c r="V136" s="111"/>
      <c r="W136" s="111"/>
      <c r="X136" s="111"/>
      <c r="Y136" s="111"/>
    </row>
    <row r="137" spans="1:25" x14ac:dyDescent="0.3">
      <c r="A137" s="4"/>
      <c r="B137" s="4"/>
      <c r="C137" s="4"/>
      <c r="D137" s="4"/>
      <c r="E137" s="4"/>
      <c r="F137" s="4"/>
      <c r="G137" s="4"/>
      <c r="H137" s="4"/>
      <c r="I137" s="4"/>
      <c r="J137" s="5"/>
      <c r="K137" s="4"/>
      <c r="L137" s="5"/>
      <c r="M137" s="5"/>
      <c r="N137" s="5"/>
      <c r="O137" s="4"/>
      <c r="P137" s="111"/>
      <c r="Q137" s="111"/>
      <c r="R137" s="111"/>
      <c r="S137" s="111"/>
      <c r="T137" s="111"/>
      <c r="U137" s="111"/>
      <c r="V137" s="111"/>
      <c r="W137" s="111"/>
      <c r="X137" s="111"/>
      <c r="Y137" s="111"/>
    </row>
    <row r="138" spans="1:25" x14ac:dyDescent="0.3">
      <c r="A138" s="4"/>
      <c r="B138" s="4"/>
      <c r="C138" s="4"/>
      <c r="D138" s="4"/>
      <c r="E138" s="4"/>
      <c r="F138" s="4"/>
      <c r="G138" s="4"/>
      <c r="H138" s="4"/>
      <c r="I138" s="4"/>
      <c r="J138" s="5"/>
      <c r="K138" s="4"/>
      <c r="L138" s="5"/>
      <c r="M138" s="5"/>
      <c r="N138" s="5"/>
      <c r="O138" s="4"/>
      <c r="P138" s="111"/>
      <c r="Q138" s="111"/>
      <c r="R138" s="111"/>
      <c r="S138" s="111"/>
      <c r="T138" s="111"/>
      <c r="U138" s="111"/>
      <c r="V138" s="111"/>
      <c r="W138" s="111"/>
      <c r="X138" s="111"/>
      <c r="Y138" s="111"/>
    </row>
    <row r="139" spans="1:25" x14ac:dyDescent="0.3">
      <c r="A139" s="4"/>
      <c r="B139" s="4"/>
      <c r="C139" s="4"/>
      <c r="D139" s="4"/>
      <c r="E139" s="4"/>
      <c r="F139" s="4"/>
      <c r="G139" s="4"/>
      <c r="H139" s="4"/>
      <c r="I139" s="4"/>
      <c r="J139" s="5"/>
      <c r="K139" s="4"/>
      <c r="L139" s="5"/>
      <c r="M139" s="5"/>
      <c r="N139" s="5"/>
      <c r="O139" s="4"/>
      <c r="P139" s="111"/>
      <c r="Q139" s="111"/>
      <c r="R139" s="111"/>
      <c r="S139" s="111"/>
      <c r="T139" s="111"/>
      <c r="U139" s="111"/>
      <c r="V139" s="111"/>
      <c r="W139" s="111"/>
      <c r="X139" s="111"/>
      <c r="Y139" s="111"/>
    </row>
    <row r="140" spans="1:25" x14ac:dyDescent="0.3">
      <c r="A140" s="4"/>
      <c r="B140" s="4"/>
      <c r="C140" s="4"/>
      <c r="D140" s="4"/>
      <c r="E140" s="4"/>
      <c r="F140" s="4"/>
      <c r="G140" s="4"/>
      <c r="H140" s="4"/>
      <c r="I140" s="4"/>
      <c r="J140" s="5"/>
      <c r="K140" s="4"/>
      <c r="L140" s="5"/>
      <c r="M140" s="5"/>
      <c r="N140" s="5"/>
      <c r="O140" s="4"/>
      <c r="P140" s="111"/>
      <c r="Q140" s="111"/>
      <c r="R140" s="111"/>
      <c r="S140" s="111"/>
      <c r="T140" s="111"/>
      <c r="U140" s="111"/>
      <c r="V140" s="111"/>
      <c r="W140" s="111"/>
      <c r="X140" s="111"/>
      <c r="Y140" s="111"/>
    </row>
    <row r="141" spans="1:25" x14ac:dyDescent="0.3">
      <c r="A141" s="4"/>
      <c r="B141" s="4"/>
      <c r="C141" s="4"/>
      <c r="D141" s="4"/>
      <c r="E141" s="4"/>
      <c r="F141" s="4"/>
      <c r="G141" s="4"/>
      <c r="H141" s="4"/>
      <c r="I141" s="4"/>
      <c r="J141" s="5"/>
      <c r="K141" s="4"/>
      <c r="L141" s="5"/>
      <c r="M141" s="5"/>
      <c r="N141" s="5"/>
      <c r="O141" s="4"/>
      <c r="P141" s="111"/>
      <c r="Q141" s="111"/>
      <c r="R141" s="111"/>
      <c r="S141" s="111"/>
      <c r="T141" s="111"/>
      <c r="U141" s="111"/>
      <c r="V141" s="111"/>
      <c r="W141" s="111"/>
      <c r="X141" s="111"/>
      <c r="Y141" s="111"/>
    </row>
    <row r="142" spans="1:25" x14ac:dyDescent="0.3">
      <c r="A142" s="4"/>
      <c r="B142" s="4"/>
      <c r="C142" s="4"/>
      <c r="D142" s="4"/>
      <c r="E142" s="4"/>
      <c r="F142" s="4"/>
      <c r="G142" s="4"/>
      <c r="H142" s="4"/>
      <c r="I142" s="4"/>
      <c r="J142" s="5"/>
      <c r="K142" s="4"/>
      <c r="L142" s="5"/>
      <c r="M142" s="5"/>
      <c r="N142" s="5"/>
      <c r="O142" s="4"/>
      <c r="P142" s="111"/>
      <c r="Q142" s="111"/>
      <c r="R142" s="111"/>
      <c r="S142" s="111"/>
      <c r="T142" s="111"/>
      <c r="U142" s="111"/>
      <c r="V142" s="111"/>
      <c r="W142" s="111"/>
      <c r="X142" s="111"/>
      <c r="Y142" s="111"/>
    </row>
    <row r="143" spans="1:25" x14ac:dyDescent="0.3">
      <c r="A143" s="4"/>
      <c r="B143" s="4"/>
      <c r="C143" s="4"/>
      <c r="D143" s="4"/>
      <c r="E143" s="4"/>
      <c r="F143" s="4"/>
      <c r="G143" s="4"/>
      <c r="H143" s="4"/>
      <c r="I143" s="4"/>
      <c r="J143" s="5"/>
      <c r="K143" s="4"/>
      <c r="L143" s="5"/>
      <c r="M143" s="5"/>
      <c r="N143" s="5"/>
      <c r="O143" s="4"/>
      <c r="P143" s="111"/>
      <c r="Q143" s="111"/>
      <c r="R143" s="111"/>
      <c r="S143" s="111"/>
      <c r="T143" s="111"/>
      <c r="U143" s="111"/>
      <c r="V143" s="111"/>
      <c r="W143" s="111"/>
      <c r="X143" s="111"/>
      <c r="Y143" s="111"/>
    </row>
    <row r="144" spans="1:25" x14ac:dyDescent="0.3">
      <c r="A144" s="4"/>
      <c r="B144" s="4"/>
      <c r="C144" s="4"/>
      <c r="D144" s="4"/>
      <c r="E144" s="4"/>
      <c r="F144" s="4"/>
      <c r="G144" s="4"/>
      <c r="H144" s="4"/>
      <c r="I144" s="4"/>
      <c r="J144" s="5"/>
      <c r="K144" s="4"/>
      <c r="L144" s="5"/>
      <c r="M144" s="5"/>
      <c r="N144" s="5"/>
      <c r="O144" s="4"/>
      <c r="P144" s="111"/>
      <c r="Q144" s="111"/>
      <c r="R144" s="111"/>
      <c r="S144" s="111"/>
      <c r="T144" s="111"/>
      <c r="U144" s="111"/>
      <c r="V144" s="111"/>
      <c r="W144" s="111"/>
      <c r="X144" s="111"/>
      <c r="Y144" s="111"/>
    </row>
    <row r="145" spans="1:25" x14ac:dyDescent="0.3">
      <c r="A145" s="4"/>
      <c r="B145" s="4"/>
      <c r="C145" s="4"/>
      <c r="D145" s="4"/>
      <c r="E145" s="4"/>
      <c r="F145" s="4"/>
      <c r="G145" s="4"/>
      <c r="H145" s="4"/>
      <c r="I145" s="4"/>
      <c r="J145" s="5"/>
      <c r="K145" s="4"/>
      <c r="L145" s="5"/>
      <c r="M145" s="5"/>
      <c r="N145" s="5"/>
      <c r="O145" s="4"/>
      <c r="P145" s="111"/>
      <c r="Q145" s="111"/>
      <c r="R145" s="111"/>
      <c r="S145" s="111"/>
      <c r="T145" s="111"/>
      <c r="U145" s="111"/>
      <c r="V145" s="111"/>
      <c r="W145" s="111"/>
      <c r="X145" s="111"/>
      <c r="Y145" s="111"/>
    </row>
    <row r="146" spans="1:25" x14ac:dyDescent="0.3">
      <c r="A146" s="4"/>
      <c r="B146" s="4"/>
      <c r="C146" s="4"/>
      <c r="D146" s="4"/>
      <c r="E146" s="4"/>
      <c r="F146" s="4"/>
      <c r="G146" s="4"/>
      <c r="H146" s="4"/>
      <c r="I146" s="4"/>
      <c r="J146" s="5"/>
      <c r="K146" s="4"/>
      <c r="L146" s="5"/>
      <c r="M146" s="5"/>
      <c r="N146" s="5"/>
      <c r="O146" s="4"/>
      <c r="P146" s="111"/>
      <c r="Q146" s="111"/>
      <c r="R146" s="111"/>
      <c r="S146" s="111"/>
      <c r="T146" s="111"/>
      <c r="U146" s="111"/>
      <c r="V146" s="111"/>
      <c r="W146" s="111"/>
      <c r="X146" s="111"/>
      <c r="Y146" s="111"/>
    </row>
    <row r="147" spans="1:25" x14ac:dyDescent="0.3">
      <c r="A147" s="4"/>
      <c r="B147" s="4"/>
      <c r="C147" s="4"/>
      <c r="D147" s="4"/>
      <c r="E147" s="4"/>
      <c r="F147" s="4"/>
      <c r="G147" s="4"/>
      <c r="H147" s="4"/>
      <c r="I147" s="4"/>
      <c r="J147" s="5"/>
      <c r="K147" s="4"/>
      <c r="L147" s="5"/>
      <c r="M147" s="5"/>
      <c r="N147" s="5"/>
      <c r="O147" s="4"/>
      <c r="P147" s="111"/>
      <c r="Q147" s="111"/>
      <c r="R147" s="111"/>
      <c r="S147" s="111"/>
      <c r="T147" s="111"/>
      <c r="U147" s="111"/>
      <c r="V147" s="111"/>
      <c r="W147" s="111"/>
      <c r="X147" s="111"/>
      <c r="Y147" s="111"/>
    </row>
    <row r="148" spans="1:25" x14ac:dyDescent="0.3">
      <c r="A148" s="4"/>
      <c r="B148" s="4"/>
      <c r="C148" s="4"/>
      <c r="D148" s="4"/>
      <c r="E148" s="4"/>
      <c r="F148" s="4"/>
      <c r="G148" s="4"/>
      <c r="H148" s="4"/>
      <c r="I148" s="4"/>
      <c r="J148" s="5"/>
      <c r="K148" s="4"/>
      <c r="L148" s="5"/>
      <c r="M148" s="5"/>
      <c r="N148" s="5"/>
      <c r="O148" s="4"/>
      <c r="P148" s="111"/>
      <c r="Q148" s="111"/>
      <c r="R148" s="111"/>
      <c r="S148" s="111"/>
      <c r="T148" s="111"/>
      <c r="U148" s="111"/>
      <c r="V148" s="111"/>
      <c r="W148" s="111"/>
      <c r="X148" s="111"/>
      <c r="Y148" s="111"/>
    </row>
    <row r="149" spans="1:25" x14ac:dyDescent="0.3">
      <c r="A149" s="4"/>
      <c r="B149" s="4"/>
      <c r="C149" s="4"/>
      <c r="D149" s="4"/>
      <c r="E149" s="4"/>
      <c r="F149" s="4"/>
      <c r="G149" s="4"/>
      <c r="H149" s="4"/>
      <c r="I149" s="4"/>
      <c r="J149" s="5"/>
      <c r="K149" s="4"/>
      <c r="L149" s="5"/>
      <c r="M149" s="5"/>
      <c r="N149" s="5"/>
      <c r="O149" s="4"/>
      <c r="P149" s="111"/>
      <c r="Q149" s="111"/>
      <c r="R149" s="111"/>
      <c r="S149" s="111"/>
      <c r="T149" s="111"/>
      <c r="U149" s="111"/>
      <c r="V149" s="111"/>
      <c r="W149" s="111"/>
      <c r="X149" s="111"/>
      <c r="Y149" s="111"/>
    </row>
    <row r="150" spans="1:25" x14ac:dyDescent="0.3">
      <c r="A150" s="4"/>
      <c r="B150" s="4"/>
      <c r="C150" s="4"/>
      <c r="D150" s="4"/>
      <c r="E150" s="4"/>
      <c r="F150" s="4"/>
      <c r="G150" s="4"/>
      <c r="H150" s="4"/>
      <c r="I150" s="4"/>
      <c r="J150" s="5"/>
      <c r="K150" s="4"/>
      <c r="L150" s="5"/>
      <c r="M150" s="5"/>
      <c r="N150" s="5"/>
      <c r="O150" s="4"/>
      <c r="P150" s="111"/>
      <c r="Q150" s="111"/>
      <c r="R150" s="111"/>
      <c r="S150" s="111"/>
      <c r="T150" s="111"/>
      <c r="U150" s="111"/>
      <c r="V150" s="111"/>
      <c r="W150" s="111"/>
      <c r="X150" s="111"/>
      <c r="Y150" s="111"/>
    </row>
    <row r="151" spans="1:25" x14ac:dyDescent="0.3">
      <c r="A151" s="4"/>
      <c r="B151" s="4"/>
      <c r="C151" s="4"/>
      <c r="D151" s="4"/>
      <c r="E151" s="4"/>
      <c r="F151" s="4"/>
      <c r="G151" s="4"/>
      <c r="H151" s="4"/>
      <c r="I151" s="4"/>
      <c r="J151" s="5"/>
      <c r="K151" s="4"/>
      <c r="L151" s="5"/>
      <c r="M151" s="5"/>
      <c r="N151" s="5"/>
      <c r="O151" s="4"/>
      <c r="P151" s="111"/>
      <c r="Q151" s="111"/>
      <c r="R151" s="111"/>
      <c r="S151" s="111"/>
      <c r="T151" s="111"/>
      <c r="U151" s="111"/>
      <c r="V151" s="111"/>
      <c r="W151" s="111"/>
      <c r="X151" s="111"/>
      <c r="Y151" s="111"/>
    </row>
    <row r="152" spans="1:25" x14ac:dyDescent="0.3">
      <c r="A152" s="4"/>
      <c r="B152" s="4"/>
      <c r="C152" s="4"/>
      <c r="D152" s="4"/>
      <c r="E152" s="4"/>
      <c r="F152" s="4"/>
      <c r="G152" s="4"/>
      <c r="H152" s="4"/>
      <c r="I152" s="4"/>
      <c r="J152" s="5"/>
      <c r="K152" s="4"/>
      <c r="L152" s="5"/>
      <c r="M152" s="5"/>
      <c r="N152" s="5"/>
      <c r="O152" s="4"/>
      <c r="P152" s="111"/>
      <c r="Q152" s="111"/>
      <c r="R152" s="111"/>
      <c r="S152" s="111"/>
      <c r="T152" s="111"/>
      <c r="U152" s="111"/>
      <c r="V152" s="111"/>
      <c r="W152" s="111"/>
      <c r="X152" s="111"/>
      <c r="Y152" s="111"/>
    </row>
    <row r="153" spans="1:25" x14ac:dyDescent="0.3">
      <c r="A153" s="4"/>
      <c r="B153" s="4"/>
      <c r="C153" s="4"/>
      <c r="D153" s="4"/>
      <c r="E153" s="4"/>
      <c r="F153" s="4"/>
      <c r="G153" s="4"/>
      <c r="H153" s="4"/>
      <c r="I153" s="4"/>
      <c r="J153" s="5"/>
      <c r="K153" s="4"/>
      <c r="L153" s="5"/>
      <c r="M153" s="5"/>
      <c r="N153" s="5"/>
      <c r="O153" s="4"/>
      <c r="P153" s="111"/>
      <c r="Q153" s="111"/>
      <c r="R153" s="111"/>
      <c r="S153" s="111"/>
      <c r="T153" s="111"/>
      <c r="U153" s="111"/>
      <c r="V153" s="111"/>
      <c r="W153" s="111"/>
      <c r="X153" s="111"/>
      <c r="Y153" s="111"/>
    </row>
    <row r="154" spans="1:25" x14ac:dyDescent="0.3">
      <c r="A154" s="4"/>
      <c r="B154" s="4"/>
      <c r="C154" s="4"/>
      <c r="D154" s="4"/>
      <c r="E154" s="4"/>
      <c r="F154" s="4"/>
      <c r="G154" s="4"/>
      <c r="H154" s="4"/>
      <c r="I154" s="4"/>
      <c r="J154" s="5"/>
      <c r="K154" s="4"/>
      <c r="L154" s="5"/>
      <c r="M154" s="5"/>
      <c r="N154" s="5"/>
      <c r="O154" s="4"/>
      <c r="P154" s="111"/>
      <c r="Q154" s="111"/>
      <c r="R154" s="111"/>
      <c r="S154" s="111"/>
      <c r="T154" s="111"/>
      <c r="U154" s="111"/>
      <c r="V154" s="111"/>
      <c r="W154" s="111"/>
      <c r="X154" s="111"/>
      <c r="Y154" s="111"/>
    </row>
    <row r="155" spans="1:25" x14ac:dyDescent="0.3">
      <c r="A155" s="4"/>
      <c r="B155" s="4"/>
      <c r="C155" s="4"/>
      <c r="D155" s="4"/>
      <c r="E155" s="4"/>
      <c r="F155" s="4"/>
      <c r="G155" s="4"/>
      <c r="H155" s="4"/>
      <c r="I155" s="4"/>
      <c r="J155" s="5"/>
      <c r="K155" s="4"/>
      <c r="L155" s="5"/>
      <c r="M155" s="5"/>
      <c r="N155" s="5"/>
      <c r="O155" s="4"/>
      <c r="P155" s="111"/>
      <c r="Q155" s="111"/>
      <c r="R155" s="111"/>
      <c r="S155" s="111"/>
      <c r="T155" s="111"/>
      <c r="U155" s="111"/>
      <c r="V155" s="111"/>
      <c r="W155" s="111"/>
      <c r="X155" s="111"/>
      <c r="Y155" s="111"/>
    </row>
    <row r="156" spans="1:25" x14ac:dyDescent="0.3">
      <c r="A156" s="4"/>
      <c r="B156" s="4"/>
      <c r="C156" s="4"/>
      <c r="D156" s="4"/>
      <c r="E156" s="4"/>
      <c r="F156" s="4"/>
      <c r="G156" s="4"/>
      <c r="H156" s="4"/>
      <c r="I156" s="4"/>
      <c r="J156" s="5"/>
      <c r="K156" s="4"/>
      <c r="L156" s="5"/>
      <c r="M156" s="5"/>
      <c r="N156" s="5"/>
      <c r="O156" s="4"/>
      <c r="P156" s="111"/>
      <c r="Q156" s="111"/>
      <c r="R156" s="111"/>
      <c r="S156" s="111"/>
      <c r="T156" s="111"/>
      <c r="U156" s="111"/>
      <c r="V156" s="111"/>
      <c r="W156" s="111"/>
      <c r="X156" s="111"/>
      <c r="Y156" s="111"/>
    </row>
    <row r="157" spans="1:25" x14ac:dyDescent="0.3">
      <c r="A157" s="4"/>
      <c r="B157" s="4"/>
      <c r="C157" s="4"/>
      <c r="D157" s="4"/>
      <c r="E157" s="4"/>
      <c r="F157" s="4"/>
      <c r="G157" s="4"/>
      <c r="H157" s="4"/>
      <c r="I157" s="4"/>
      <c r="J157" s="5"/>
      <c r="K157" s="4"/>
      <c r="L157" s="5"/>
      <c r="M157" s="5"/>
      <c r="N157" s="5"/>
      <c r="O157" s="4"/>
      <c r="P157" s="111"/>
      <c r="Q157" s="111"/>
      <c r="R157" s="111"/>
      <c r="S157" s="111"/>
      <c r="T157" s="111"/>
      <c r="U157" s="111"/>
      <c r="V157" s="111"/>
      <c r="W157" s="111"/>
      <c r="X157" s="111"/>
      <c r="Y157" s="111"/>
    </row>
    <row r="158" spans="1:25" x14ac:dyDescent="0.3">
      <c r="A158" s="4"/>
      <c r="B158" s="4"/>
      <c r="C158" s="4"/>
      <c r="D158" s="4"/>
      <c r="E158" s="4"/>
      <c r="F158" s="4"/>
      <c r="G158" s="4"/>
      <c r="H158" s="4"/>
      <c r="I158" s="4"/>
      <c r="J158" s="5"/>
      <c r="K158" s="4"/>
      <c r="L158" s="5"/>
      <c r="M158" s="5"/>
      <c r="N158" s="5"/>
      <c r="O158" s="4"/>
      <c r="P158" s="111"/>
      <c r="Q158" s="111"/>
      <c r="R158" s="111"/>
      <c r="S158" s="111"/>
      <c r="T158" s="111"/>
      <c r="U158" s="111"/>
      <c r="V158" s="111"/>
      <c r="W158" s="111"/>
      <c r="X158" s="111"/>
      <c r="Y158" s="111"/>
    </row>
    <row r="159" spans="1:25" x14ac:dyDescent="0.3">
      <c r="A159" s="4"/>
      <c r="B159" s="4"/>
      <c r="C159" s="4"/>
      <c r="D159" s="4"/>
      <c r="E159" s="4"/>
      <c r="F159" s="4"/>
      <c r="G159" s="4"/>
      <c r="H159" s="4"/>
      <c r="I159" s="4"/>
      <c r="J159" s="5"/>
      <c r="K159" s="4"/>
      <c r="L159" s="5"/>
      <c r="M159" s="5"/>
      <c r="N159" s="5"/>
      <c r="O159" s="4"/>
      <c r="P159" s="111"/>
      <c r="Q159" s="111"/>
      <c r="R159" s="111"/>
      <c r="S159" s="111"/>
      <c r="T159" s="111"/>
      <c r="U159" s="111"/>
      <c r="V159" s="111"/>
      <c r="W159" s="111"/>
      <c r="X159" s="111"/>
      <c r="Y159" s="111"/>
    </row>
    <row r="160" spans="1:25" x14ac:dyDescent="0.3">
      <c r="A160" s="4"/>
      <c r="B160" s="4"/>
      <c r="C160" s="4"/>
      <c r="D160" s="4"/>
      <c r="E160" s="4"/>
      <c r="F160" s="4"/>
      <c r="G160" s="4"/>
      <c r="H160" s="4"/>
      <c r="I160" s="4"/>
      <c r="J160" s="5"/>
      <c r="K160" s="4"/>
      <c r="L160" s="5"/>
      <c r="M160" s="5"/>
      <c r="N160" s="5"/>
      <c r="O160" s="4"/>
      <c r="P160" s="111"/>
      <c r="Q160" s="111"/>
      <c r="R160" s="111"/>
      <c r="S160" s="111"/>
      <c r="T160" s="111"/>
      <c r="U160" s="111"/>
      <c r="V160" s="111"/>
      <c r="W160" s="111"/>
      <c r="X160" s="111"/>
      <c r="Y160" s="111"/>
    </row>
    <row r="161" spans="1:25" x14ac:dyDescent="0.3">
      <c r="A161" s="4"/>
      <c r="B161" s="4"/>
      <c r="C161" s="4"/>
      <c r="D161" s="4"/>
      <c r="E161" s="4"/>
      <c r="F161" s="4"/>
      <c r="G161" s="4"/>
      <c r="H161" s="4"/>
      <c r="I161" s="4"/>
      <c r="J161" s="5"/>
      <c r="K161" s="4"/>
      <c r="L161" s="5"/>
      <c r="M161" s="5"/>
      <c r="N161" s="5"/>
      <c r="O161" s="4"/>
      <c r="P161" s="111"/>
      <c r="Q161" s="111"/>
      <c r="R161" s="111"/>
      <c r="S161" s="111"/>
      <c r="T161" s="111"/>
      <c r="U161" s="111"/>
      <c r="V161" s="111"/>
      <c r="W161" s="111"/>
      <c r="X161" s="111"/>
      <c r="Y161" s="111"/>
    </row>
    <row r="162" spans="1:25" x14ac:dyDescent="0.3">
      <c r="A162" s="4"/>
      <c r="B162" s="4"/>
      <c r="C162" s="4"/>
      <c r="D162" s="4"/>
      <c r="E162" s="4"/>
      <c r="F162" s="4"/>
      <c r="G162" s="4"/>
      <c r="H162" s="4"/>
      <c r="I162" s="4"/>
      <c r="J162" s="5"/>
      <c r="K162" s="4"/>
      <c r="L162" s="5"/>
      <c r="M162" s="5"/>
      <c r="N162" s="5"/>
      <c r="O162" s="4"/>
      <c r="P162" s="111"/>
      <c r="Q162" s="111"/>
      <c r="R162" s="111"/>
      <c r="S162" s="111"/>
      <c r="T162" s="111"/>
      <c r="U162" s="111"/>
      <c r="V162" s="111"/>
      <c r="W162" s="111"/>
      <c r="X162" s="111"/>
      <c r="Y162" s="111"/>
    </row>
    <row r="163" spans="1:25" x14ac:dyDescent="0.3">
      <c r="A163" s="4"/>
      <c r="B163" s="4"/>
      <c r="C163" s="4"/>
      <c r="D163" s="4"/>
      <c r="E163" s="4"/>
      <c r="F163" s="4"/>
      <c r="G163" s="4"/>
      <c r="H163" s="4"/>
      <c r="I163" s="4"/>
      <c r="J163" s="5"/>
      <c r="K163" s="4"/>
      <c r="L163" s="5"/>
      <c r="M163" s="5"/>
      <c r="N163" s="5"/>
      <c r="O163" s="4"/>
      <c r="P163" s="111"/>
      <c r="Q163" s="111"/>
      <c r="R163" s="111"/>
      <c r="S163" s="111"/>
      <c r="T163" s="111"/>
      <c r="U163" s="111"/>
      <c r="V163" s="111"/>
      <c r="W163" s="111"/>
      <c r="X163" s="111"/>
      <c r="Y163" s="111"/>
    </row>
    <row r="164" spans="1:25" x14ac:dyDescent="0.3">
      <c r="A164" s="4"/>
      <c r="B164" s="4"/>
      <c r="C164" s="4"/>
      <c r="D164" s="4"/>
      <c r="E164" s="4"/>
      <c r="F164" s="4"/>
      <c r="G164" s="4"/>
      <c r="H164" s="4"/>
      <c r="I164" s="4"/>
      <c r="J164" s="5"/>
      <c r="K164" s="4"/>
      <c r="L164" s="5"/>
      <c r="M164" s="5"/>
      <c r="N164" s="5"/>
      <c r="O164" s="4"/>
      <c r="P164" s="111"/>
      <c r="Q164" s="111"/>
      <c r="R164" s="111"/>
      <c r="S164" s="111"/>
      <c r="T164" s="111"/>
      <c r="U164" s="111"/>
      <c r="V164" s="111"/>
      <c r="W164" s="111"/>
      <c r="X164" s="111"/>
      <c r="Y164" s="111"/>
    </row>
    <row r="165" spans="1:25" x14ac:dyDescent="0.3">
      <c r="A165" s="4"/>
      <c r="B165" s="4"/>
      <c r="C165" s="4"/>
      <c r="D165" s="4"/>
      <c r="E165" s="4"/>
      <c r="F165" s="4"/>
      <c r="G165" s="4"/>
      <c r="H165" s="4"/>
      <c r="I165" s="4"/>
      <c r="J165" s="5"/>
      <c r="K165" s="4"/>
      <c r="L165" s="5"/>
      <c r="M165" s="5"/>
      <c r="N165" s="5"/>
      <c r="O165" s="4"/>
      <c r="P165" s="111"/>
      <c r="Q165" s="111"/>
      <c r="R165" s="111"/>
      <c r="S165" s="111"/>
      <c r="T165" s="111"/>
      <c r="U165" s="111"/>
      <c r="V165" s="111"/>
      <c r="W165" s="111"/>
      <c r="X165" s="111"/>
      <c r="Y165" s="111"/>
    </row>
    <row r="166" spans="1:25" x14ac:dyDescent="0.3">
      <c r="A166" s="4"/>
      <c r="B166" s="4"/>
      <c r="C166" s="4"/>
      <c r="D166" s="4"/>
      <c r="E166" s="4"/>
      <c r="F166" s="4"/>
      <c r="G166" s="4"/>
      <c r="H166" s="4"/>
      <c r="I166" s="4"/>
      <c r="J166" s="5"/>
      <c r="K166" s="4"/>
      <c r="L166" s="5"/>
      <c r="M166" s="5"/>
      <c r="N166" s="5"/>
      <c r="O166" s="4"/>
      <c r="P166" s="111"/>
      <c r="Q166" s="111"/>
      <c r="R166" s="111"/>
      <c r="S166" s="111"/>
      <c r="T166" s="111"/>
      <c r="U166" s="111"/>
      <c r="V166" s="111"/>
      <c r="W166" s="111"/>
      <c r="X166" s="111"/>
      <c r="Y166" s="111"/>
    </row>
    <row r="167" spans="1:25" x14ac:dyDescent="0.3">
      <c r="A167" s="4"/>
      <c r="B167" s="4"/>
      <c r="C167" s="4"/>
      <c r="D167" s="4"/>
      <c r="E167" s="4"/>
      <c r="F167" s="4"/>
      <c r="G167" s="4"/>
      <c r="H167" s="4"/>
      <c r="I167" s="4"/>
      <c r="J167" s="5"/>
      <c r="K167" s="4"/>
      <c r="L167" s="5"/>
      <c r="M167" s="5"/>
      <c r="N167" s="5"/>
      <c r="O167" s="4"/>
      <c r="P167" s="111"/>
      <c r="Q167" s="111"/>
      <c r="R167" s="111"/>
      <c r="S167" s="111"/>
      <c r="T167" s="111"/>
      <c r="U167" s="111"/>
      <c r="V167" s="111"/>
      <c r="W167" s="111"/>
      <c r="X167" s="111"/>
      <c r="Y167" s="111"/>
    </row>
    <row r="168" spans="1:25" x14ac:dyDescent="0.3">
      <c r="A168" s="4"/>
      <c r="B168" s="4"/>
      <c r="C168" s="4"/>
      <c r="D168" s="4"/>
      <c r="E168" s="4"/>
      <c r="F168" s="4"/>
      <c r="G168" s="4"/>
      <c r="H168" s="4"/>
      <c r="I168" s="4"/>
      <c r="J168" s="5"/>
      <c r="K168" s="4"/>
      <c r="L168" s="5"/>
      <c r="M168" s="5"/>
      <c r="N168" s="5"/>
      <c r="O168" s="4"/>
      <c r="P168" s="111"/>
      <c r="Q168" s="111"/>
      <c r="R168" s="111"/>
      <c r="S168" s="111"/>
      <c r="T168" s="111"/>
      <c r="U168" s="111"/>
      <c r="V168" s="111"/>
      <c r="W168" s="111"/>
      <c r="X168" s="111"/>
      <c r="Y168" s="111"/>
    </row>
    <row r="169" spans="1:25" x14ac:dyDescent="0.3">
      <c r="A169" s="4"/>
      <c r="B169" s="4"/>
      <c r="C169" s="4"/>
      <c r="D169" s="4"/>
      <c r="E169" s="4"/>
      <c r="F169" s="4"/>
      <c r="G169" s="4"/>
      <c r="H169" s="4"/>
      <c r="I169" s="4"/>
      <c r="J169" s="5"/>
      <c r="K169" s="4"/>
      <c r="L169" s="5"/>
      <c r="M169" s="5"/>
      <c r="N169" s="5"/>
      <c r="O169" s="4"/>
      <c r="P169" s="111"/>
      <c r="Q169" s="111"/>
      <c r="R169" s="111"/>
      <c r="S169" s="111"/>
      <c r="T169" s="111"/>
      <c r="U169" s="111"/>
      <c r="V169" s="111"/>
      <c r="W169" s="111"/>
      <c r="X169" s="111"/>
      <c r="Y169" s="111"/>
    </row>
    <row r="170" spans="1:25" x14ac:dyDescent="0.3">
      <c r="A170" s="4"/>
      <c r="B170" s="4"/>
      <c r="C170" s="4"/>
      <c r="D170" s="4"/>
      <c r="E170" s="4"/>
      <c r="F170" s="4"/>
      <c r="G170" s="4"/>
      <c r="H170" s="4"/>
      <c r="I170" s="4"/>
      <c r="J170" s="5"/>
      <c r="K170" s="4"/>
      <c r="L170" s="5"/>
      <c r="M170" s="5"/>
      <c r="N170" s="5"/>
      <c r="O170" s="4"/>
      <c r="P170" s="111"/>
      <c r="Q170" s="111"/>
      <c r="R170" s="111"/>
      <c r="S170" s="111"/>
      <c r="T170" s="111"/>
      <c r="U170" s="111"/>
      <c r="V170" s="111"/>
      <c r="W170" s="111"/>
      <c r="X170" s="111"/>
      <c r="Y170" s="111"/>
    </row>
    <row r="171" spans="1:25" x14ac:dyDescent="0.3">
      <c r="A171" s="4"/>
      <c r="B171" s="4"/>
      <c r="C171" s="4"/>
      <c r="D171" s="4"/>
      <c r="E171" s="4"/>
      <c r="F171" s="4"/>
      <c r="G171" s="4"/>
      <c r="H171" s="4"/>
      <c r="I171" s="4"/>
      <c r="J171" s="5"/>
      <c r="K171" s="4"/>
      <c r="L171" s="5"/>
      <c r="M171" s="5"/>
      <c r="N171" s="5"/>
      <c r="O171" s="4"/>
      <c r="P171" s="111"/>
      <c r="Q171" s="111"/>
      <c r="R171" s="111"/>
      <c r="S171" s="111"/>
      <c r="T171" s="111"/>
      <c r="U171" s="111"/>
      <c r="V171" s="111"/>
      <c r="W171" s="111"/>
      <c r="X171" s="111"/>
      <c r="Y171" s="111"/>
    </row>
    <row r="172" spans="1:25" x14ac:dyDescent="0.3">
      <c r="A172" s="4"/>
      <c r="B172" s="4"/>
      <c r="C172" s="4"/>
      <c r="D172" s="4"/>
      <c r="E172" s="4"/>
      <c r="F172" s="4"/>
      <c r="G172" s="4"/>
      <c r="H172" s="4"/>
      <c r="I172" s="4"/>
      <c r="J172" s="5"/>
      <c r="K172" s="4"/>
      <c r="L172" s="5"/>
      <c r="M172" s="5"/>
      <c r="N172" s="5"/>
      <c r="O172" s="4"/>
      <c r="P172" s="111"/>
      <c r="Q172" s="111"/>
      <c r="R172" s="111"/>
      <c r="S172" s="111"/>
      <c r="T172" s="111"/>
      <c r="U172" s="111"/>
      <c r="V172" s="111"/>
      <c r="W172" s="111"/>
      <c r="X172" s="111"/>
      <c r="Y172" s="111"/>
    </row>
    <row r="173" spans="1:25" x14ac:dyDescent="0.3">
      <c r="A173" s="4"/>
      <c r="B173" s="4"/>
      <c r="C173" s="4"/>
      <c r="D173" s="4"/>
      <c r="E173" s="4"/>
      <c r="F173" s="4"/>
      <c r="G173" s="4"/>
      <c r="H173" s="4"/>
      <c r="I173" s="4"/>
      <c r="J173" s="5"/>
      <c r="K173" s="4"/>
      <c r="L173" s="5"/>
      <c r="M173" s="5"/>
      <c r="N173" s="5"/>
      <c r="O173" s="4"/>
      <c r="P173" s="111"/>
      <c r="Q173" s="111"/>
      <c r="R173" s="111"/>
      <c r="S173" s="111"/>
      <c r="T173" s="111"/>
      <c r="U173" s="111"/>
      <c r="V173" s="111"/>
      <c r="W173" s="111"/>
      <c r="X173" s="111"/>
      <c r="Y173" s="111"/>
    </row>
    <row r="174" spans="1:25" x14ac:dyDescent="0.3">
      <c r="A174" s="4"/>
      <c r="B174" s="4"/>
      <c r="C174" s="4"/>
      <c r="D174" s="4"/>
      <c r="E174" s="4"/>
      <c r="F174" s="4"/>
      <c r="G174" s="4"/>
      <c r="H174" s="4"/>
      <c r="I174" s="4"/>
      <c r="J174" s="5"/>
      <c r="K174" s="4"/>
      <c r="L174" s="5"/>
      <c r="M174" s="5"/>
      <c r="N174" s="5"/>
      <c r="O174" s="4"/>
      <c r="P174" s="111"/>
      <c r="Q174" s="111"/>
      <c r="R174" s="111"/>
      <c r="S174" s="111"/>
      <c r="T174" s="111"/>
      <c r="U174" s="111"/>
      <c r="V174" s="111"/>
      <c r="W174" s="111"/>
      <c r="X174" s="111"/>
      <c r="Y174" s="111"/>
    </row>
    <row r="175" spans="1:25" x14ac:dyDescent="0.3">
      <c r="A175" s="4"/>
      <c r="B175" s="4"/>
      <c r="C175" s="4"/>
      <c r="D175" s="4"/>
      <c r="E175" s="4"/>
      <c r="F175" s="4"/>
      <c r="G175" s="4"/>
      <c r="H175" s="4"/>
      <c r="I175" s="4"/>
      <c r="J175" s="5"/>
      <c r="K175" s="4"/>
      <c r="L175" s="5"/>
      <c r="M175" s="5"/>
      <c r="N175" s="5"/>
      <c r="O175" s="4"/>
      <c r="P175" s="111"/>
      <c r="Q175" s="111"/>
      <c r="R175" s="111"/>
      <c r="S175" s="111"/>
      <c r="T175" s="111"/>
      <c r="U175" s="111"/>
      <c r="V175" s="111"/>
      <c r="W175" s="111"/>
      <c r="X175" s="111"/>
      <c r="Y175" s="111"/>
    </row>
    <row r="176" spans="1:25" x14ac:dyDescent="0.3">
      <c r="A176" s="4"/>
      <c r="B176" s="4"/>
      <c r="C176" s="4"/>
      <c r="D176" s="4"/>
      <c r="E176" s="4"/>
      <c r="F176" s="4"/>
      <c r="G176" s="4"/>
      <c r="H176" s="4"/>
      <c r="I176" s="4"/>
      <c r="J176" s="5"/>
      <c r="K176" s="4"/>
      <c r="L176" s="5"/>
      <c r="M176" s="5"/>
      <c r="N176" s="5"/>
      <c r="O176" s="4"/>
      <c r="P176" s="111"/>
      <c r="Q176" s="111"/>
      <c r="R176" s="111"/>
      <c r="S176" s="111"/>
      <c r="T176" s="111"/>
      <c r="U176" s="111"/>
      <c r="V176" s="111"/>
      <c r="W176" s="111"/>
      <c r="X176" s="111"/>
      <c r="Y176" s="111"/>
    </row>
    <row r="177" spans="1:25" x14ac:dyDescent="0.3">
      <c r="A177" s="4"/>
      <c r="B177" s="4"/>
      <c r="C177" s="4"/>
      <c r="D177" s="4"/>
      <c r="E177" s="4"/>
      <c r="F177" s="4"/>
      <c r="G177" s="4"/>
      <c r="H177" s="4"/>
      <c r="I177" s="4"/>
      <c r="J177" s="5"/>
      <c r="K177" s="4"/>
      <c r="L177" s="5"/>
      <c r="M177" s="5"/>
      <c r="N177" s="5"/>
      <c r="O177" s="4"/>
      <c r="P177" s="111"/>
      <c r="Q177" s="111"/>
      <c r="R177" s="111"/>
      <c r="S177" s="111"/>
      <c r="T177" s="111"/>
      <c r="U177" s="111"/>
      <c r="V177" s="111"/>
      <c r="W177" s="111"/>
      <c r="X177" s="111"/>
      <c r="Y177" s="111"/>
    </row>
    <row r="178" spans="1:25" x14ac:dyDescent="0.3">
      <c r="A178" s="4"/>
      <c r="B178" s="4"/>
      <c r="C178" s="4"/>
      <c r="D178" s="4"/>
      <c r="E178" s="4"/>
      <c r="F178" s="4"/>
      <c r="G178" s="4"/>
      <c r="H178" s="4"/>
      <c r="I178" s="4"/>
      <c r="J178" s="5"/>
      <c r="K178" s="4"/>
      <c r="L178" s="5"/>
      <c r="M178" s="5"/>
      <c r="N178" s="5"/>
      <c r="O178" s="4"/>
      <c r="P178" s="111"/>
      <c r="Q178" s="111"/>
      <c r="R178" s="111"/>
      <c r="S178" s="111"/>
      <c r="T178" s="111"/>
      <c r="U178" s="111"/>
      <c r="V178" s="111"/>
      <c r="W178" s="111"/>
      <c r="X178" s="111"/>
      <c r="Y178" s="111"/>
    </row>
    <row r="179" spans="1:25" x14ac:dyDescent="0.3">
      <c r="A179" s="4"/>
      <c r="B179" s="4"/>
      <c r="C179" s="4"/>
      <c r="D179" s="4"/>
      <c r="E179" s="4"/>
      <c r="F179" s="4"/>
      <c r="G179" s="4"/>
      <c r="H179" s="4"/>
      <c r="I179" s="4"/>
      <c r="J179" s="5"/>
      <c r="K179" s="4"/>
      <c r="L179" s="5"/>
      <c r="M179" s="5"/>
      <c r="N179" s="5"/>
      <c r="O179" s="4"/>
      <c r="P179" s="111"/>
      <c r="Q179" s="111"/>
      <c r="R179" s="111"/>
      <c r="S179" s="111"/>
      <c r="T179" s="111"/>
      <c r="U179" s="111"/>
      <c r="V179" s="111"/>
      <c r="W179" s="111"/>
      <c r="X179" s="111"/>
      <c r="Y179" s="111"/>
    </row>
    <row r="180" spans="1:25" x14ac:dyDescent="0.3">
      <c r="A180" s="4"/>
      <c r="B180" s="4"/>
      <c r="C180" s="4"/>
      <c r="D180" s="4"/>
      <c r="E180" s="4"/>
      <c r="F180" s="4"/>
      <c r="G180" s="4"/>
      <c r="H180" s="4"/>
      <c r="I180" s="4"/>
      <c r="J180" s="5"/>
      <c r="K180" s="4"/>
      <c r="L180" s="5"/>
      <c r="M180" s="5"/>
      <c r="N180" s="5"/>
      <c r="O180" s="4"/>
      <c r="P180" s="111"/>
      <c r="Q180" s="111"/>
      <c r="R180" s="111"/>
      <c r="S180" s="111"/>
      <c r="T180" s="111"/>
      <c r="U180" s="111"/>
      <c r="V180" s="111"/>
      <c r="W180" s="111"/>
      <c r="X180" s="111"/>
      <c r="Y180" s="111"/>
    </row>
    <row r="181" spans="1:25" x14ac:dyDescent="0.3">
      <c r="A181" s="4"/>
      <c r="B181" s="4"/>
      <c r="C181" s="4"/>
      <c r="D181" s="4"/>
      <c r="E181" s="4"/>
      <c r="F181" s="4"/>
      <c r="G181" s="4"/>
      <c r="H181" s="4"/>
      <c r="I181" s="4"/>
      <c r="J181" s="5"/>
      <c r="K181" s="4"/>
      <c r="L181" s="5"/>
      <c r="M181" s="5"/>
      <c r="N181" s="5"/>
      <c r="O181" s="4"/>
      <c r="P181" s="111"/>
      <c r="Q181" s="111"/>
      <c r="R181" s="111"/>
      <c r="S181" s="111"/>
      <c r="T181" s="111"/>
      <c r="U181" s="111"/>
      <c r="V181" s="111"/>
      <c r="W181" s="111"/>
      <c r="X181" s="111"/>
      <c r="Y181" s="111"/>
    </row>
    <row r="182" spans="1:25" x14ac:dyDescent="0.3">
      <c r="A182" s="4"/>
      <c r="B182" s="4"/>
      <c r="C182" s="4"/>
      <c r="D182" s="4"/>
      <c r="E182" s="4"/>
      <c r="F182" s="4"/>
      <c r="G182" s="4"/>
      <c r="H182" s="4"/>
      <c r="I182" s="4"/>
      <c r="J182" s="5"/>
      <c r="K182" s="4"/>
      <c r="L182" s="5"/>
      <c r="M182" s="5"/>
      <c r="N182" s="5"/>
      <c r="O182" s="4"/>
      <c r="P182" s="111"/>
      <c r="Q182" s="111"/>
      <c r="R182" s="111"/>
      <c r="S182" s="111"/>
      <c r="T182" s="111"/>
      <c r="U182" s="111"/>
      <c r="V182" s="111"/>
      <c r="W182" s="111"/>
      <c r="X182" s="111"/>
      <c r="Y182" s="111"/>
    </row>
    <row r="183" spans="1:25" x14ac:dyDescent="0.3">
      <c r="A183" s="4"/>
      <c r="B183" s="4"/>
      <c r="C183" s="4"/>
      <c r="D183" s="4"/>
      <c r="E183" s="4"/>
      <c r="F183" s="4"/>
      <c r="G183" s="4"/>
      <c r="H183" s="4"/>
      <c r="I183" s="4"/>
      <c r="J183" s="5"/>
      <c r="K183" s="4"/>
      <c r="L183" s="5"/>
      <c r="M183" s="5"/>
      <c r="N183" s="5"/>
      <c r="O183" s="4"/>
      <c r="P183" s="111"/>
      <c r="Q183" s="111"/>
      <c r="R183" s="111"/>
      <c r="S183" s="111"/>
      <c r="T183" s="111"/>
      <c r="U183" s="111"/>
      <c r="V183" s="111"/>
      <c r="W183" s="111"/>
      <c r="X183" s="111"/>
      <c r="Y183" s="111"/>
    </row>
    <row r="184" spans="1:25" x14ac:dyDescent="0.3">
      <c r="A184" s="4"/>
      <c r="B184" s="4"/>
      <c r="C184" s="4"/>
      <c r="D184" s="4"/>
      <c r="E184" s="4"/>
      <c r="F184" s="4"/>
      <c r="G184" s="4"/>
      <c r="H184" s="4"/>
      <c r="I184" s="4"/>
      <c r="J184" s="5"/>
      <c r="K184" s="4"/>
      <c r="L184" s="5"/>
      <c r="M184" s="5"/>
      <c r="N184" s="5"/>
      <c r="O184" s="4"/>
      <c r="P184" s="111"/>
      <c r="Q184" s="111"/>
      <c r="R184" s="111"/>
      <c r="S184" s="111"/>
      <c r="T184" s="111"/>
      <c r="U184" s="111"/>
      <c r="V184" s="111"/>
      <c r="W184" s="111"/>
      <c r="X184" s="111"/>
      <c r="Y184" s="111"/>
    </row>
    <row r="185" spans="1:25" x14ac:dyDescent="0.3">
      <c r="A185" s="4"/>
      <c r="B185" s="4"/>
      <c r="C185" s="4"/>
      <c r="D185" s="4"/>
      <c r="E185" s="4"/>
      <c r="F185" s="4"/>
      <c r="G185" s="4"/>
      <c r="H185" s="4"/>
      <c r="I185" s="4"/>
      <c r="J185" s="5"/>
      <c r="K185" s="4"/>
      <c r="L185" s="5"/>
      <c r="M185" s="5"/>
      <c r="N185" s="5"/>
      <c r="O185" s="4"/>
      <c r="P185" s="111"/>
      <c r="Q185" s="111"/>
      <c r="R185" s="111"/>
      <c r="S185" s="111"/>
      <c r="T185" s="111"/>
      <c r="U185" s="111"/>
      <c r="V185" s="111"/>
      <c r="W185" s="111"/>
      <c r="X185" s="111"/>
      <c r="Y185" s="111"/>
    </row>
    <row r="186" spans="1:25" x14ac:dyDescent="0.3">
      <c r="A186" s="4"/>
      <c r="B186" s="4"/>
      <c r="C186" s="4"/>
      <c r="D186" s="4"/>
      <c r="E186" s="4"/>
      <c r="F186" s="4"/>
      <c r="G186" s="4"/>
      <c r="H186" s="4"/>
      <c r="I186" s="4"/>
      <c r="J186" s="5"/>
      <c r="K186" s="4"/>
      <c r="L186" s="5"/>
      <c r="M186" s="5"/>
      <c r="N186" s="5"/>
      <c r="O186" s="4"/>
      <c r="P186" s="111"/>
      <c r="Q186" s="111"/>
      <c r="R186" s="111"/>
      <c r="S186" s="111"/>
      <c r="T186" s="111"/>
      <c r="U186" s="111"/>
      <c r="V186" s="111"/>
      <c r="W186" s="111"/>
      <c r="X186" s="111"/>
      <c r="Y186" s="111"/>
    </row>
    <row r="187" spans="1:25" x14ac:dyDescent="0.3">
      <c r="A187" s="4"/>
      <c r="B187" s="4"/>
      <c r="C187" s="4"/>
      <c r="D187" s="4"/>
      <c r="E187" s="4"/>
      <c r="F187" s="4"/>
      <c r="G187" s="4"/>
      <c r="H187" s="4"/>
      <c r="I187" s="4"/>
      <c r="J187" s="5"/>
      <c r="K187" s="4"/>
      <c r="L187" s="5"/>
      <c r="M187" s="5"/>
      <c r="N187" s="5"/>
      <c r="O187" s="4"/>
      <c r="P187" s="111"/>
      <c r="Q187" s="111"/>
      <c r="R187" s="111"/>
      <c r="S187" s="111"/>
      <c r="T187" s="111"/>
      <c r="U187" s="111"/>
      <c r="V187" s="111"/>
      <c r="W187" s="111"/>
      <c r="X187" s="111"/>
      <c r="Y187" s="111"/>
    </row>
    <row r="188" spans="1:25" x14ac:dyDescent="0.3">
      <c r="A188" s="4"/>
      <c r="B188" s="4"/>
      <c r="C188" s="4"/>
      <c r="D188" s="4"/>
      <c r="E188" s="4"/>
      <c r="F188" s="4"/>
      <c r="G188" s="4"/>
      <c r="H188" s="4"/>
      <c r="I188" s="4"/>
      <c r="J188" s="5"/>
      <c r="K188" s="4"/>
      <c r="L188" s="5"/>
      <c r="M188" s="5"/>
      <c r="N188" s="5"/>
      <c r="O188" s="4"/>
      <c r="P188" s="111"/>
      <c r="Q188" s="111"/>
      <c r="R188" s="111"/>
      <c r="S188" s="111"/>
      <c r="T188" s="111"/>
      <c r="U188" s="111"/>
      <c r="V188" s="111"/>
      <c r="W188" s="111"/>
      <c r="X188" s="111"/>
      <c r="Y188" s="111"/>
    </row>
    <row r="189" spans="1:25" x14ac:dyDescent="0.3">
      <c r="A189" s="4"/>
      <c r="B189" s="4"/>
      <c r="C189" s="4"/>
      <c r="D189" s="4"/>
      <c r="E189" s="4"/>
      <c r="F189" s="4"/>
      <c r="G189" s="4"/>
      <c r="H189" s="4"/>
      <c r="I189" s="4"/>
      <c r="J189" s="5"/>
      <c r="K189" s="4"/>
      <c r="L189" s="5"/>
      <c r="M189" s="5"/>
      <c r="N189" s="5"/>
      <c r="O189" s="4"/>
      <c r="P189" s="111"/>
      <c r="Q189" s="111"/>
      <c r="R189" s="111"/>
      <c r="S189" s="111"/>
      <c r="T189" s="111"/>
      <c r="U189" s="111"/>
      <c r="V189" s="111"/>
      <c r="W189" s="111"/>
      <c r="X189" s="111"/>
      <c r="Y189" s="111"/>
    </row>
    <row r="190" spans="1:25" x14ac:dyDescent="0.3">
      <c r="A190" s="4"/>
      <c r="B190" s="4"/>
      <c r="C190" s="4"/>
      <c r="D190" s="4"/>
      <c r="E190" s="4"/>
      <c r="F190" s="4"/>
      <c r="G190" s="4"/>
      <c r="H190" s="4"/>
      <c r="I190" s="4"/>
      <c r="J190" s="5"/>
      <c r="K190" s="4"/>
      <c r="L190" s="5"/>
      <c r="M190" s="5"/>
      <c r="N190" s="5"/>
      <c r="O190" s="4"/>
      <c r="P190" s="111"/>
      <c r="Q190" s="111"/>
      <c r="R190" s="111"/>
      <c r="S190" s="111"/>
      <c r="T190" s="111"/>
      <c r="U190" s="111"/>
      <c r="V190" s="111"/>
      <c r="W190" s="111"/>
      <c r="X190" s="111"/>
      <c r="Y190" s="111"/>
    </row>
    <row r="191" spans="1:25" x14ac:dyDescent="0.3">
      <c r="A191" s="4"/>
      <c r="B191" s="4"/>
      <c r="C191" s="4"/>
      <c r="D191" s="4"/>
      <c r="E191" s="4"/>
      <c r="F191" s="4"/>
      <c r="G191" s="4"/>
      <c r="H191" s="4"/>
      <c r="I191" s="4"/>
      <c r="J191" s="5"/>
      <c r="K191" s="4"/>
      <c r="L191" s="5"/>
      <c r="M191" s="5"/>
      <c r="N191" s="5"/>
      <c r="O191" s="4"/>
      <c r="P191" s="111"/>
      <c r="Q191" s="111"/>
      <c r="R191" s="111"/>
      <c r="S191" s="111"/>
      <c r="T191" s="111"/>
      <c r="U191" s="111"/>
      <c r="V191" s="111"/>
      <c r="W191" s="111"/>
      <c r="X191" s="111"/>
      <c r="Y191" s="111"/>
    </row>
    <row r="192" spans="1:25" x14ac:dyDescent="0.3">
      <c r="A192" s="4"/>
      <c r="B192" s="4"/>
      <c r="C192" s="4"/>
      <c r="D192" s="4"/>
      <c r="E192" s="4"/>
      <c r="F192" s="4"/>
      <c r="G192" s="4"/>
      <c r="H192" s="4"/>
      <c r="I192" s="4"/>
      <c r="J192" s="5"/>
      <c r="K192" s="4"/>
      <c r="L192" s="5"/>
      <c r="M192" s="5"/>
      <c r="N192" s="5"/>
      <c r="O192" s="4"/>
      <c r="P192" s="111"/>
      <c r="Q192" s="111"/>
      <c r="R192" s="111"/>
      <c r="S192" s="111"/>
      <c r="T192" s="111"/>
      <c r="U192" s="111"/>
      <c r="V192" s="111"/>
      <c r="W192" s="111"/>
      <c r="X192" s="111"/>
      <c r="Y192" s="111"/>
    </row>
    <row r="193" spans="1:25" x14ac:dyDescent="0.3">
      <c r="A193" s="4"/>
      <c r="B193" s="4"/>
      <c r="C193" s="4"/>
      <c r="D193" s="4"/>
      <c r="E193" s="4"/>
      <c r="F193" s="4"/>
      <c r="G193" s="4"/>
      <c r="H193" s="4"/>
      <c r="I193" s="4"/>
      <c r="J193" s="5"/>
      <c r="K193" s="4"/>
      <c r="L193" s="5"/>
      <c r="M193" s="5"/>
      <c r="N193" s="5"/>
      <c r="O193" s="4"/>
      <c r="P193" s="111"/>
      <c r="Q193" s="111"/>
      <c r="R193" s="111"/>
      <c r="S193" s="111"/>
      <c r="T193" s="111"/>
      <c r="U193" s="111"/>
      <c r="V193" s="111"/>
      <c r="W193" s="111"/>
      <c r="X193" s="111"/>
      <c r="Y193" s="111"/>
    </row>
    <row r="194" spans="1:25" x14ac:dyDescent="0.3">
      <c r="A194" s="4"/>
      <c r="B194" s="4"/>
      <c r="C194" s="4"/>
      <c r="D194" s="4"/>
      <c r="E194" s="4"/>
      <c r="F194" s="4"/>
      <c r="G194" s="4"/>
      <c r="H194" s="4"/>
      <c r="I194" s="4"/>
      <c r="J194" s="5"/>
      <c r="K194" s="4"/>
      <c r="L194" s="5"/>
      <c r="M194" s="5"/>
      <c r="N194" s="5"/>
      <c r="O194" s="4"/>
      <c r="P194" s="111"/>
      <c r="Q194" s="111"/>
      <c r="R194" s="111"/>
      <c r="S194" s="111"/>
      <c r="T194" s="111"/>
      <c r="U194" s="111"/>
      <c r="V194" s="111"/>
      <c r="W194" s="111"/>
      <c r="X194" s="111"/>
      <c r="Y194" s="111"/>
    </row>
    <row r="195" spans="1:25" x14ac:dyDescent="0.3">
      <c r="A195" s="4"/>
      <c r="B195" s="4"/>
      <c r="C195" s="4"/>
      <c r="D195" s="4"/>
      <c r="E195" s="4"/>
      <c r="F195" s="4"/>
      <c r="G195" s="4"/>
      <c r="H195" s="4"/>
      <c r="I195" s="4"/>
      <c r="J195" s="5"/>
      <c r="K195" s="4"/>
      <c r="L195" s="5"/>
      <c r="M195" s="5"/>
      <c r="N195" s="5"/>
      <c r="O195" s="4"/>
      <c r="P195" s="111"/>
      <c r="Q195" s="111"/>
      <c r="R195" s="111"/>
      <c r="S195" s="111"/>
      <c r="T195" s="111"/>
      <c r="U195" s="111"/>
      <c r="V195" s="111"/>
      <c r="W195" s="111"/>
      <c r="X195" s="111"/>
      <c r="Y195" s="111"/>
    </row>
    <row r="196" spans="1:25" x14ac:dyDescent="0.3">
      <c r="A196" s="4"/>
      <c r="B196" s="4"/>
      <c r="C196" s="4"/>
      <c r="D196" s="4"/>
      <c r="E196" s="4"/>
      <c r="F196" s="4"/>
      <c r="G196" s="4"/>
      <c r="H196" s="4"/>
      <c r="I196" s="4"/>
      <c r="J196" s="5"/>
      <c r="K196" s="4"/>
      <c r="L196" s="5"/>
      <c r="M196" s="5"/>
      <c r="N196" s="5"/>
      <c r="O196" s="4"/>
      <c r="P196" s="111"/>
      <c r="Q196" s="111"/>
      <c r="R196" s="111"/>
      <c r="S196" s="111"/>
      <c r="T196" s="111"/>
      <c r="U196" s="111"/>
      <c r="V196" s="111"/>
      <c r="W196" s="111"/>
      <c r="X196" s="111"/>
      <c r="Y196" s="111"/>
    </row>
    <row r="197" spans="1:25" x14ac:dyDescent="0.3">
      <c r="A197" s="4"/>
      <c r="B197" s="4"/>
      <c r="C197" s="4"/>
      <c r="D197" s="4"/>
      <c r="E197" s="4"/>
      <c r="F197" s="4"/>
      <c r="G197" s="4"/>
      <c r="H197" s="4"/>
      <c r="I197" s="4"/>
      <c r="J197" s="5"/>
      <c r="K197" s="4"/>
      <c r="L197" s="5"/>
      <c r="M197" s="5"/>
      <c r="N197" s="5"/>
      <c r="O197" s="4"/>
      <c r="P197" s="111"/>
      <c r="Q197" s="111"/>
      <c r="R197" s="111"/>
      <c r="S197" s="111"/>
      <c r="T197" s="111"/>
      <c r="U197" s="111"/>
      <c r="V197" s="111"/>
      <c r="W197" s="111"/>
      <c r="X197" s="111"/>
      <c r="Y197" s="111"/>
    </row>
    <row r="198" spans="1:25" x14ac:dyDescent="0.3">
      <c r="A198" s="4"/>
      <c r="B198" s="4"/>
      <c r="C198" s="4"/>
      <c r="D198" s="4"/>
      <c r="E198" s="4"/>
      <c r="F198" s="4"/>
      <c r="G198" s="4"/>
      <c r="H198" s="4"/>
      <c r="I198" s="4"/>
      <c r="J198" s="5"/>
      <c r="K198" s="4"/>
      <c r="L198" s="5"/>
      <c r="M198" s="5"/>
      <c r="N198" s="5"/>
      <c r="O198" s="4"/>
      <c r="P198" s="111"/>
      <c r="Q198" s="111"/>
      <c r="R198" s="111"/>
      <c r="S198" s="111"/>
      <c r="T198" s="111"/>
      <c r="U198" s="111"/>
      <c r="V198" s="111"/>
      <c r="W198" s="111"/>
      <c r="X198" s="111"/>
      <c r="Y198" s="111"/>
    </row>
    <row r="199" spans="1:25" x14ac:dyDescent="0.3">
      <c r="A199" s="4"/>
      <c r="B199" s="4"/>
      <c r="C199" s="4"/>
      <c r="D199" s="4"/>
      <c r="E199" s="4"/>
      <c r="F199" s="4"/>
      <c r="G199" s="4"/>
      <c r="H199" s="4"/>
      <c r="I199" s="4"/>
      <c r="J199" s="5"/>
      <c r="K199" s="4"/>
      <c r="L199" s="5"/>
      <c r="M199" s="5"/>
      <c r="N199" s="5"/>
      <c r="O199" s="4"/>
      <c r="P199" s="111"/>
      <c r="Q199" s="111"/>
      <c r="R199" s="111"/>
      <c r="S199" s="111"/>
      <c r="T199" s="111"/>
      <c r="U199" s="111"/>
      <c r="V199" s="111"/>
      <c r="W199" s="111"/>
      <c r="X199" s="111"/>
      <c r="Y199" s="111"/>
    </row>
    <row r="200" spans="1:25" x14ac:dyDescent="0.3">
      <c r="A200" s="4"/>
      <c r="B200" s="4"/>
      <c r="C200" s="4"/>
      <c r="D200" s="4"/>
      <c r="E200" s="4"/>
      <c r="F200" s="4"/>
      <c r="G200" s="4"/>
      <c r="H200" s="4"/>
      <c r="I200" s="4"/>
      <c r="J200" s="5"/>
      <c r="K200" s="4"/>
      <c r="L200" s="5"/>
      <c r="M200" s="5"/>
      <c r="N200" s="5"/>
      <c r="O200" s="4"/>
      <c r="P200" s="111"/>
      <c r="Q200" s="111"/>
      <c r="R200" s="111"/>
      <c r="S200" s="111"/>
      <c r="T200" s="111"/>
      <c r="U200" s="111"/>
      <c r="V200" s="111"/>
      <c r="W200" s="111"/>
      <c r="X200" s="111"/>
      <c r="Y200" s="111"/>
    </row>
    <row r="201" spans="1:25" x14ac:dyDescent="0.3">
      <c r="A201" s="4"/>
      <c r="B201" s="4"/>
      <c r="C201" s="4"/>
      <c r="D201" s="4"/>
      <c r="E201" s="4"/>
      <c r="F201" s="4"/>
      <c r="G201" s="4"/>
      <c r="H201" s="4"/>
      <c r="I201" s="4"/>
      <c r="J201" s="5"/>
      <c r="K201" s="4"/>
      <c r="L201" s="5"/>
      <c r="M201" s="5"/>
      <c r="N201" s="5"/>
      <c r="O201" s="4"/>
      <c r="P201" s="111"/>
      <c r="Q201" s="111"/>
      <c r="R201" s="111"/>
      <c r="S201" s="111"/>
      <c r="T201" s="111"/>
      <c r="U201" s="111"/>
      <c r="V201" s="111"/>
      <c r="W201" s="111"/>
      <c r="X201" s="111"/>
      <c r="Y201" s="111"/>
    </row>
    <row r="202" spans="1:25" x14ac:dyDescent="0.3">
      <c r="A202" s="4"/>
      <c r="B202" s="4"/>
      <c r="C202" s="4"/>
      <c r="D202" s="4"/>
      <c r="E202" s="4"/>
      <c r="F202" s="4"/>
      <c r="G202" s="4"/>
      <c r="H202" s="4"/>
      <c r="I202" s="4"/>
      <c r="J202" s="5"/>
      <c r="K202" s="4"/>
      <c r="L202" s="5"/>
      <c r="M202" s="5"/>
      <c r="N202" s="5"/>
      <c r="O202" s="4"/>
      <c r="P202" s="111"/>
      <c r="Q202" s="111"/>
      <c r="R202" s="111"/>
      <c r="S202" s="111"/>
      <c r="T202" s="111"/>
      <c r="U202" s="111"/>
      <c r="V202" s="111"/>
      <c r="W202" s="111"/>
      <c r="X202" s="111"/>
      <c r="Y202" s="111"/>
    </row>
    <row r="203" spans="1:25" x14ac:dyDescent="0.3">
      <c r="A203" s="4"/>
      <c r="B203" s="4"/>
      <c r="C203" s="4"/>
      <c r="D203" s="4"/>
      <c r="E203" s="4"/>
      <c r="F203" s="4"/>
      <c r="G203" s="4"/>
      <c r="H203" s="4"/>
      <c r="I203" s="4"/>
      <c r="J203" s="5"/>
      <c r="K203" s="4"/>
      <c r="L203" s="5"/>
      <c r="M203" s="5"/>
      <c r="N203" s="5"/>
      <c r="O203" s="4"/>
      <c r="P203" s="111"/>
      <c r="Q203" s="111"/>
      <c r="R203" s="111"/>
      <c r="S203" s="111"/>
      <c r="T203" s="111"/>
      <c r="U203" s="111"/>
      <c r="V203" s="111"/>
      <c r="W203" s="111"/>
      <c r="X203" s="111"/>
      <c r="Y203" s="111"/>
    </row>
    <row r="204" spans="1:25" x14ac:dyDescent="0.3">
      <c r="A204" s="4"/>
      <c r="B204" s="4"/>
      <c r="C204" s="4"/>
      <c r="D204" s="4"/>
      <c r="E204" s="4"/>
      <c r="F204" s="4"/>
      <c r="G204" s="4"/>
      <c r="H204" s="4"/>
      <c r="I204" s="4"/>
      <c r="J204" s="5"/>
      <c r="K204" s="4"/>
      <c r="L204" s="5"/>
      <c r="M204" s="5"/>
      <c r="N204" s="5"/>
      <c r="O204" s="4"/>
      <c r="P204" s="111"/>
      <c r="Q204" s="111"/>
      <c r="R204" s="111"/>
      <c r="S204" s="111"/>
      <c r="T204" s="111"/>
      <c r="U204" s="111"/>
      <c r="V204" s="111"/>
      <c r="W204" s="111"/>
      <c r="X204" s="111"/>
      <c r="Y204" s="111"/>
    </row>
    <row r="205" spans="1:25" x14ac:dyDescent="0.3">
      <c r="A205" s="4"/>
      <c r="B205" s="4"/>
      <c r="C205" s="4"/>
      <c r="D205" s="4"/>
      <c r="E205" s="4"/>
      <c r="F205" s="4"/>
      <c r="G205" s="4"/>
      <c r="H205" s="4"/>
      <c r="I205" s="4"/>
      <c r="J205" s="5"/>
      <c r="K205" s="4"/>
      <c r="L205" s="5"/>
      <c r="M205" s="5"/>
      <c r="N205" s="5"/>
      <c r="O205" s="4"/>
      <c r="P205" s="111"/>
      <c r="Q205" s="111"/>
      <c r="R205" s="111"/>
      <c r="S205" s="111"/>
      <c r="T205" s="111"/>
      <c r="U205" s="111"/>
      <c r="V205" s="111"/>
      <c r="W205" s="111"/>
      <c r="X205" s="111"/>
      <c r="Y205" s="111"/>
    </row>
    <row r="206" spans="1:25" x14ac:dyDescent="0.3">
      <c r="A206" s="4"/>
      <c r="B206" s="4"/>
      <c r="C206" s="4"/>
      <c r="D206" s="4"/>
      <c r="E206" s="4"/>
      <c r="F206" s="4"/>
      <c r="G206" s="4"/>
      <c r="H206" s="4"/>
      <c r="I206" s="4"/>
      <c r="J206" s="5"/>
      <c r="K206" s="4"/>
      <c r="L206" s="5"/>
      <c r="M206" s="5"/>
      <c r="N206" s="5"/>
      <c r="O206" s="4"/>
      <c r="P206" s="111"/>
      <c r="Q206" s="111"/>
      <c r="R206" s="111"/>
      <c r="S206" s="111"/>
      <c r="T206" s="111"/>
      <c r="U206" s="111"/>
      <c r="V206" s="111"/>
      <c r="W206" s="111"/>
      <c r="X206" s="111"/>
      <c r="Y206" s="111"/>
    </row>
    <row r="207" spans="1:25" x14ac:dyDescent="0.3">
      <c r="A207" s="4"/>
      <c r="B207" s="4"/>
      <c r="C207" s="4"/>
      <c r="D207" s="4"/>
      <c r="E207" s="4"/>
      <c r="F207" s="4"/>
      <c r="G207" s="4"/>
      <c r="H207" s="4"/>
      <c r="I207" s="4"/>
      <c r="J207" s="5"/>
      <c r="K207" s="4"/>
      <c r="L207" s="5"/>
      <c r="M207" s="5"/>
      <c r="N207" s="5"/>
      <c r="O207" s="4"/>
      <c r="P207" s="111"/>
      <c r="Q207" s="111"/>
      <c r="R207" s="111"/>
      <c r="S207" s="111"/>
      <c r="T207" s="111"/>
      <c r="U207" s="111"/>
      <c r="V207" s="111"/>
      <c r="W207" s="111"/>
      <c r="X207" s="111"/>
      <c r="Y207" s="111"/>
    </row>
    <row r="208" spans="1:25" x14ac:dyDescent="0.3">
      <c r="A208" s="4"/>
      <c r="B208" s="4"/>
      <c r="C208" s="4"/>
      <c r="D208" s="4"/>
      <c r="E208" s="4"/>
      <c r="F208" s="4"/>
      <c r="G208" s="4"/>
      <c r="H208" s="4"/>
      <c r="I208" s="4"/>
      <c r="J208" s="5"/>
      <c r="K208" s="4"/>
      <c r="L208" s="5"/>
      <c r="M208" s="5"/>
      <c r="N208" s="5"/>
      <c r="O208" s="4"/>
      <c r="P208" s="111"/>
      <c r="Q208" s="111"/>
      <c r="R208" s="111"/>
      <c r="S208" s="111"/>
      <c r="T208" s="111"/>
      <c r="U208" s="111"/>
      <c r="V208" s="111"/>
      <c r="W208" s="111"/>
      <c r="X208" s="111"/>
      <c r="Y208" s="111"/>
    </row>
    <row r="209" spans="1:25" x14ac:dyDescent="0.3">
      <c r="A209" s="4"/>
      <c r="B209" s="4"/>
      <c r="C209" s="4"/>
      <c r="D209" s="4"/>
      <c r="E209" s="4"/>
      <c r="F209" s="4"/>
      <c r="G209" s="4"/>
      <c r="H209" s="4"/>
      <c r="I209" s="4"/>
      <c r="J209" s="5"/>
      <c r="K209" s="4"/>
      <c r="L209" s="5"/>
      <c r="M209" s="5"/>
      <c r="N209" s="5"/>
      <c r="O209" s="4"/>
      <c r="P209" s="111"/>
      <c r="Q209" s="111"/>
      <c r="R209" s="111"/>
      <c r="S209" s="111"/>
      <c r="T209" s="111"/>
      <c r="U209" s="111"/>
      <c r="V209" s="111"/>
      <c r="W209" s="111"/>
      <c r="X209" s="111"/>
      <c r="Y209" s="111"/>
    </row>
    <row r="210" spans="1:25" x14ac:dyDescent="0.3">
      <c r="A210" s="4"/>
      <c r="B210" s="4"/>
      <c r="C210" s="4"/>
      <c r="D210" s="4"/>
      <c r="E210" s="4"/>
      <c r="F210" s="4"/>
      <c r="G210" s="4"/>
      <c r="H210" s="4"/>
      <c r="I210" s="4"/>
      <c r="J210" s="5"/>
      <c r="K210" s="4"/>
      <c r="L210" s="5"/>
      <c r="M210" s="5"/>
      <c r="N210" s="5"/>
      <c r="O210" s="4"/>
      <c r="P210" s="111"/>
      <c r="Q210" s="111"/>
      <c r="R210" s="111"/>
      <c r="S210" s="111"/>
      <c r="T210" s="111"/>
      <c r="U210" s="111"/>
      <c r="V210" s="111"/>
      <c r="W210" s="111"/>
      <c r="X210" s="111"/>
      <c r="Y210" s="111"/>
    </row>
    <row r="211" spans="1:25" x14ac:dyDescent="0.3">
      <c r="A211" s="4"/>
      <c r="B211" s="4"/>
      <c r="C211" s="4"/>
      <c r="D211" s="4"/>
      <c r="E211" s="4"/>
      <c r="F211" s="4"/>
      <c r="G211" s="4"/>
      <c r="H211" s="4"/>
      <c r="I211" s="4"/>
      <c r="J211" s="5"/>
      <c r="K211" s="4"/>
      <c r="L211" s="5"/>
      <c r="M211" s="5"/>
      <c r="N211" s="5"/>
      <c r="O211" s="4"/>
      <c r="P211" s="111"/>
      <c r="Q211" s="111"/>
      <c r="R211" s="111"/>
      <c r="S211" s="111"/>
      <c r="T211" s="111"/>
      <c r="U211" s="111"/>
      <c r="V211" s="111"/>
      <c r="W211" s="111"/>
      <c r="X211" s="111"/>
      <c r="Y211" s="111"/>
    </row>
    <row r="212" spans="1:25" x14ac:dyDescent="0.3">
      <c r="A212" s="4"/>
      <c r="B212" s="4"/>
      <c r="C212" s="4"/>
      <c r="D212" s="4"/>
      <c r="E212" s="4"/>
      <c r="F212" s="4"/>
      <c r="G212" s="4"/>
      <c r="H212" s="4"/>
      <c r="I212" s="4"/>
      <c r="J212" s="5"/>
      <c r="K212" s="4"/>
      <c r="L212" s="5"/>
      <c r="M212" s="5"/>
      <c r="N212" s="5"/>
      <c r="O212" s="4"/>
      <c r="P212" s="111"/>
      <c r="Q212" s="111"/>
      <c r="R212" s="111"/>
      <c r="S212" s="111"/>
      <c r="T212" s="111"/>
      <c r="U212" s="111"/>
      <c r="V212" s="111"/>
      <c r="W212" s="111"/>
      <c r="X212" s="111"/>
      <c r="Y212" s="111"/>
    </row>
    <row r="213" spans="1:25" x14ac:dyDescent="0.3">
      <c r="A213" s="4"/>
      <c r="B213" s="4"/>
      <c r="C213" s="4"/>
      <c r="D213" s="4"/>
      <c r="E213" s="4"/>
      <c r="F213" s="4"/>
      <c r="G213" s="4"/>
      <c r="H213" s="4"/>
      <c r="I213" s="4"/>
      <c r="J213" s="5"/>
      <c r="K213" s="4"/>
      <c r="L213" s="5"/>
      <c r="M213" s="5"/>
      <c r="N213" s="5"/>
      <c r="O213" s="4"/>
      <c r="P213" s="111"/>
      <c r="Q213" s="111"/>
      <c r="R213" s="111"/>
      <c r="S213" s="111"/>
      <c r="T213" s="111"/>
      <c r="U213" s="111"/>
      <c r="V213" s="111"/>
      <c r="W213" s="111"/>
      <c r="X213" s="111"/>
      <c r="Y213" s="111"/>
    </row>
    <row r="214" spans="1:25" x14ac:dyDescent="0.3">
      <c r="A214" s="4"/>
      <c r="B214" s="4"/>
      <c r="C214" s="4"/>
      <c r="D214" s="4"/>
      <c r="E214" s="4"/>
      <c r="F214" s="4"/>
      <c r="G214" s="4"/>
      <c r="H214" s="4"/>
      <c r="I214" s="4"/>
      <c r="J214" s="5"/>
      <c r="K214" s="4"/>
      <c r="L214" s="5"/>
      <c r="M214" s="5"/>
      <c r="N214" s="5"/>
      <c r="O214" s="4"/>
      <c r="P214" s="111"/>
      <c r="Q214" s="111"/>
      <c r="R214" s="111"/>
      <c r="S214" s="111"/>
      <c r="T214" s="111"/>
      <c r="U214" s="111"/>
      <c r="V214" s="111"/>
      <c r="W214" s="111"/>
      <c r="X214" s="111"/>
      <c r="Y214" s="111"/>
    </row>
    <row r="215" spans="1:25" x14ac:dyDescent="0.3">
      <c r="A215" s="4"/>
      <c r="B215" s="4"/>
      <c r="C215" s="4"/>
      <c r="D215" s="4"/>
      <c r="E215" s="4"/>
      <c r="F215" s="4"/>
      <c r="G215" s="4"/>
      <c r="H215" s="4"/>
      <c r="I215" s="4"/>
      <c r="J215" s="5"/>
      <c r="K215" s="4"/>
      <c r="L215" s="5"/>
      <c r="M215" s="5"/>
      <c r="N215" s="5"/>
      <c r="O215" s="4"/>
      <c r="P215" s="111"/>
      <c r="Q215" s="111"/>
      <c r="R215" s="111"/>
      <c r="S215" s="111"/>
      <c r="T215" s="111"/>
      <c r="U215" s="111"/>
      <c r="V215" s="111"/>
      <c r="W215" s="111"/>
      <c r="X215" s="111"/>
      <c r="Y215" s="111"/>
    </row>
    <row r="216" spans="1:25" x14ac:dyDescent="0.3">
      <c r="A216" s="4"/>
      <c r="B216" s="4"/>
      <c r="C216" s="4"/>
      <c r="D216" s="4"/>
      <c r="E216" s="4"/>
      <c r="F216" s="4"/>
      <c r="G216" s="4"/>
      <c r="H216" s="4"/>
      <c r="I216" s="4"/>
      <c r="J216" s="5"/>
      <c r="K216" s="4"/>
      <c r="L216" s="5"/>
      <c r="M216" s="5"/>
      <c r="N216" s="5"/>
      <c r="O216" s="4"/>
      <c r="P216" s="111"/>
      <c r="Q216" s="111"/>
      <c r="R216" s="111"/>
      <c r="S216" s="111"/>
      <c r="T216" s="111"/>
      <c r="U216" s="111"/>
      <c r="V216" s="111"/>
      <c r="W216" s="111"/>
      <c r="X216" s="111"/>
      <c r="Y216" s="111"/>
    </row>
    <row r="217" spans="1:25" x14ac:dyDescent="0.3">
      <c r="A217" s="4"/>
      <c r="B217" s="4"/>
      <c r="C217" s="4"/>
      <c r="D217" s="4"/>
      <c r="E217" s="4"/>
      <c r="F217" s="4"/>
      <c r="G217" s="4"/>
      <c r="H217" s="4"/>
      <c r="I217" s="4"/>
      <c r="J217" s="5"/>
      <c r="K217" s="4"/>
      <c r="L217" s="5"/>
      <c r="M217" s="5"/>
      <c r="N217" s="5"/>
      <c r="O217" s="4"/>
      <c r="P217" s="111"/>
      <c r="Q217" s="111"/>
      <c r="R217" s="111"/>
      <c r="S217" s="111"/>
      <c r="T217" s="111"/>
      <c r="U217" s="111"/>
      <c r="V217" s="111"/>
      <c r="W217" s="111"/>
      <c r="X217" s="111"/>
      <c r="Y217" s="111"/>
    </row>
    <row r="218" spans="1:25" x14ac:dyDescent="0.3">
      <c r="A218" s="4"/>
      <c r="B218" s="4"/>
      <c r="C218" s="4"/>
      <c r="D218" s="4"/>
      <c r="E218" s="4"/>
      <c r="F218" s="4"/>
      <c r="G218" s="4"/>
      <c r="H218" s="4"/>
      <c r="I218" s="4"/>
      <c r="J218" s="5"/>
      <c r="K218" s="4"/>
      <c r="L218" s="5"/>
      <c r="M218" s="5"/>
      <c r="N218" s="5"/>
      <c r="O218" s="4"/>
      <c r="P218" s="111"/>
      <c r="Q218" s="111"/>
      <c r="R218" s="111"/>
      <c r="S218" s="111"/>
      <c r="T218" s="111"/>
      <c r="U218" s="111"/>
      <c r="V218" s="111"/>
      <c r="W218" s="111"/>
      <c r="X218" s="111"/>
      <c r="Y218" s="111"/>
    </row>
    <row r="219" spans="1:25" x14ac:dyDescent="0.3">
      <c r="A219" s="4"/>
      <c r="B219" s="4"/>
      <c r="C219" s="4"/>
      <c r="D219" s="4"/>
      <c r="E219" s="4"/>
      <c r="F219" s="4"/>
      <c r="G219" s="4"/>
      <c r="H219" s="4"/>
      <c r="I219" s="4"/>
      <c r="J219" s="5"/>
      <c r="K219" s="4"/>
      <c r="L219" s="5"/>
      <c r="M219" s="5"/>
      <c r="N219" s="5"/>
      <c r="O219" s="4"/>
      <c r="P219" s="111"/>
      <c r="Q219" s="111"/>
      <c r="R219" s="111"/>
      <c r="S219" s="111"/>
      <c r="T219" s="111"/>
      <c r="U219" s="111"/>
      <c r="V219" s="111"/>
      <c r="W219" s="111"/>
      <c r="X219" s="111"/>
      <c r="Y219" s="111"/>
    </row>
    <row r="220" spans="1:25" x14ac:dyDescent="0.3">
      <c r="A220" s="4"/>
      <c r="B220" s="4"/>
      <c r="C220" s="4"/>
      <c r="D220" s="4"/>
      <c r="E220" s="4"/>
      <c r="F220" s="4"/>
      <c r="G220" s="4"/>
      <c r="H220" s="4"/>
      <c r="I220" s="4"/>
      <c r="J220" s="5"/>
      <c r="K220" s="4"/>
      <c r="L220" s="5"/>
      <c r="M220" s="5"/>
      <c r="N220" s="5"/>
      <c r="O220" s="4"/>
      <c r="P220" s="111"/>
      <c r="Q220" s="111"/>
      <c r="R220" s="111"/>
      <c r="S220" s="111"/>
      <c r="T220" s="111"/>
      <c r="U220" s="111"/>
      <c r="V220" s="111"/>
      <c r="W220" s="111"/>
      <c r="X220" s="111"/>
      <c r="Y220" s="111"/>
    </row>
    <row r="221" spans="1:25" x14ac:dyDescent="0.3">
      <c r="A221" s="4"/>
      <c r="B221" s="4"/>
      <c r="C221" s="4"/>
      <c r="D221" s="4"/>
      <c r="E221" s="4"/>
      <c r="F221" s="4"/>
      <c r="G221" s="4"/>
      <c r="H221" s="4"/>
      <c r="I221" s="4"/>
      <c r="J221" s="5"/>
      <c r="K221" s="4"/>
      <c r="L221" s="5"/>
      <c r="M221" s="5"/>
      <c r="N221" s="5"/>
      <c r="O221" s="4"/>
      <c r="P221" s="111"/>
      <c r="Q221" s="111"/>
      <c r="R221" s="111"/>
      <c r="S221" s="111"/>
      <c r="T221" s="111"/>
      <c r="U221" s="111"/>
      <c r="V221" s="111"/>
      <c r="W221" s="111"/>
      <c r="X221" s="111"/>
      <c r="Y221" s="111"/>
    </row>
    <row r="222" spans="1:25" x14ac:dyDescent="0.3">
      <c r="A222" s="4"/>
      <c r="B222" s="4"/>
      <c r="C222" s="4"/>
      <c r="D222" s="4"/>
      <c r="E222" s="4"/>
      <c r="F222" s="4"/>
      <c r="G222" s="4"/>
      <c r="H222" s="4"/>
      <c r="I222" s="4"/>
      <c r="J222" s="5"/>
      <c r="K222" s="4"/>
      <c r="L222" s="5"/>
      <c r="M222" s="5"/>
      <c r="N222" s="5"/>
      <c r="O222" s="4"/>
      <c r="P222" s="111"/>
      <c r="Q222" s="111"/>
      <c r="R222" s="111"/>
      <c r="S222" s="111"/>
      <c r="T222" s="111"/>
      <c r="U222" s="111"/>
      <c r="V222" s="111"/>
      <c r="W222" s="111"/>
      <c r="X222" s="111"/>
      <c r="Y222" s="111"/>
    </row>
    <row r="223" spans="1:25" x14ac:dyDescent="0.3">
      <c r="A223" s="4"/>
      <c r="B223" s="4"/>
      <c r="C223" s="4"/>
      <c r="D223" s="4"/>
      <c r="E223" s="4"/>
      <c r="F223" s="4"/>
      <c r="G223" s="4"/>
      <c r="H223" s="4"/>
      <c r="I223" s="4"/>
      <c r="J223" s="5"/>
      <c r="K223" s="4"/>
      <c r="L223" s="5"/>
      <c r="M223" s="5"/>
      <c r="N223" s="5"/>
      <c r="O223" s="4"/>
      <c r="P223" s="111"/>
      <c r="Q223" s="111"/>
      <c r="R223" s="111"/>
      <c r="S223" s="111"/>
      <c r="T223" s="111"/>
      <c r="U223" s="111"/>
      <c r="V223" s="111"/>
      <c r="W223" s="111"/>
      <c r="X223" s="111"/>
      <c r="Y223" s="111"/>
    </row>
    <row r="224" spans="1:25" x14ac:dyDescent="0.3">
      <c r="A224" s="4"/>
      <c r="B224" s="4"/>
      <c r="C224" s="4"/>
      <c r="D224" s="4"/>
      <c r="E224" s="4"/>
      <c r="F224" s="4"/>
      <c r="G224" s="4"/>
      <c r="H224" s="4"/>
      <c r="I224" s="4"/>
      <c r="J224" s="5"/>
      <c r="K224" s="4"/>
      <c r="L224" s="5"/>
      <c r="M224" s="5"/>
      <c r="N224" s="5"/>
      <c r="O224" s="4"/>
      <c r="P224" s="111"/>
      <c r="Q224" s="111"/>
      <c r="R224" s="111"/>
      <c r="S224" s="111"/>
      <c r="T224" s="111"/>
      <c r="U224" s="111"/>
      <c r="V224" s="111"/>
      <c r="W224" s="111"/>
      <c r="X224" s="111"/>
      <c r="Y224" s="111"/>
    </row>
    <row r="225" spans="1:25" x14ac:dyDescent="0.3">
      <c r="A225" s="4"/>
      <c r="B225" s="4"/>
      <c r="C225" s="4"/>
      <c r="D225" s="4"/>
      <c r="E225" s="4"/>
      <c r="F225" s="4"/>
      <c r="G225" s="4"/>
      <c r="H225" s="4"/>
      <c r="I225" s="4"/>
      <c r="J225" s="5"/>
      <c r="K225" s="4"/>
      <c r="L225" s="5"/>
      <c r="M225" s="5"/>
      <c r="N225" s="5"/>
      <c r="O225" s="4"/>
      <c r="P225" s="111"/>
      <c r="Q225" s="111"/>
      <c r="R225" s="111"/>
      <c r="S225" s="111"/>
      <c r="T225" s="111"/>
      <c r="U225" s="111"/>
      <c r="V225" s="111"/>
      <c r="W225" s="111"/>
      <c r="X225" s="111"/>
      <c r="Y225" s="111"/>
    </row>
    <row r="226" spans="1:25" x14ac:dyDescent="0.3">
      <c r="A226" s="4"/>
      <c r="B226" s="4"/>
      <c r="C226" s="4"/>
      <c r="D226" s="4"/>
      <c r="E226" s="4"/>
      <c r="F226" s="4"/>
      <c r="G226" s="4"/>
      <c r="H226" s="4"/>
      <c r="I226" s="4"/>
      <c r="J226" s="5"/>
      <c r="K226" s="4"/>
      <c r="L226" s="5"/>
      <c r="M226" s="5"/>
      <c r="N226" s="5"/>
      <c r="O226" s="4"/>
      <c r="P226" s="111"/>
      <c r="Q226" s="111"/>
      <c r="R226" s="111"/>
      <c r="S226" s="111"/>
      <c r="T226" s="111"/>
      <c r="U226" s="111"/>
      <c r="V226" s="111"/>
      <c r="W226" s="111"/>
      <c r="X226" s="111"/>
      <c r="Y226" s="111"/>
    </row>
    <row r="227" spans="1:25" x14ac:dyDescent="0.3">
      <c r="A227" s="4"/>
      <c r="B227" s="4"/>
      <c r="C227" s="4"/>
      <c r="D227" s="4"/>
      <c r="E227" s="4"/>
      <c r="F227" s="4"/>
      <c r="G227" s="4"/>
      <c r="H227" s="4"/>
      <c r="I227" s="4"/>
      <c r="J227" s="5"/>
      <c r="K227" s="4"/>
      <c r="L227" s="5"/>
      <c r="M227" s="5"/>
      <c r="N227" s="5"/>
      <c r="O227" s="4"/>
      <c r="P227" s="111"/>
      <c r="Q227" s="111"/>
      <c r="R227" s="111"/>
      <c r="S227" s="111"/>
      <c r="T227" s="111"/>
      <c r="U227" s="111"/>
      <c r="V227" s="111"/>
      <c r="W227" s="111"/>
      <c r="X227" s="111"/>
      <c r="Y227" s="111"/>
    </row>
    <row r="228" spans="1:25" x14ac:dyDescent="0.3">
      <c r="A228" s="4"/>
      <c r="B228" s="4"/>
      <c r="C228" s="4"/>
      <c r="D228" s="4"/>
      <c r="E228" s="4"/>
      <c r="F228" s="4"/>
      <c r="G228" s="4"/>
      <c r="H228" s="4"/>
      <c r="I228" s="4"/>
      <c r="J228" s="5"/>
      <c r="K228" s="4"/>
      <c r="L228" s="5"/>
      <c r="M228" s="5"/>
      <c r="N228" s="5"/>
      <c r="O228" s="4"/>
      <c r="P228" s="111"/>
      <c r="Q228" s="111"/>
      <c r="R228" s="111"/>
      <c r="S228" s="111"/>
      <c r="T228" s="111"/>
      <c r="U228" s="111"/>
      <c r="V228" s="111"/>
      <c r="W228" s="111"/>
      <c r="X228" s="111"/>
      <c r="Y228" s="111"/>
    </row>
    <row r="229" spans="1:25" x14ac:dyDescent="0.3">
      <c r="A229" s="4"/>
      <c r="B229" s="4"/>
      <c r="C229" s="4"/>
      <c r="D229" s="4"/>
      <c r="E229" s="4"/>
      <c r="F229" s="4"/>
      <c r="G229" s="4"/>
      <c r="H229" s="4"/>
      <c r="I229" s="4"/>
      <c r="J229" s="5"/>
      <c r="K229" s="4"/>
      <c r="L229" s="5"/>
      <c r="M229" s="5"/>
      <c r="N229" s="5"/>
      <c r="O229" s="4"/>
      <c r="P229" s="111"/>
      <c r="Q229" s="111"/>
      <c r="R229" s="111"/>
      <c r="S229" s="111"/>
      <c r="T229" s="111"/>
      <c r="U229" s="111"/>
      <c r="V229" s="111"/>
      <c r="W229" s="111"/>
      <c r="X229" s="111"/>
      <c r="Y229" s="111"/>
    </row>
    <row r="230" spans="1:25" x14ac:dyDescent="0.3">
      <c r="A230" s="4"/>
      <c r="B230" s="4"/>
      <c r="C230" s="4"/>
      <c r="D230" s="4"/>
      <c r="E230" s="4"/>
      <c r="F230" s="4"/>
      <c r="G230" s="4"/>
      <c r="H230" s="4"/>
      <c r="I230" s="4"/>
      <c r="J230" s="5"/>
      <c r="K230" s="4"/>
      <c r="L230" s="5"/>
      <c r="M230" s="5"/>
      <c r="N230" s="5"/>
      <c r="O230" s="4"/>
      <c r="P230" s="111"/>
      <c r="Q230" s="111"/>
      <c r="R230" s="111"/>
      <c r="S230" s="111"/>
      <c r="T230" s="111"/>
      <c r="U230" s="111"/>
      <c r="V230" s="111"/>
      <c r="W230" s="111"/>
      <c r="X230" s="111"/>
      <c r="Y230" s="111"/>
    </row>
    <row r="231" spans="1:25" x14ac:dyDescent="0.3">
      <c r="A231" s="4"/>
      <c r="B231" s="4"/>
      <c r="C231" s="4"/>
      <c r="D231" s="4"/>
      <c r="E231" s="4"/>
      <c r="F231" s="4"/>
      <c r="G231" s="4"/>
      <c r="H231" s="4"/>
      <c r="I231" s="4"/>
      <c r="J231" s="5"/>
      <c r="K231" s="4"/>
      <c r="L231" s="5"/>
      <c r="M231" s="5"/>
      <c r="N231" s="5"/>
      <c r="O231" s="4"/>
      <c r="P231" s="111"/>
      <c r="Q231" s="111"/>
      <c r="R231" s="111"/>
      <c r="S231" s="111"/>
      <c r="T231" s="111"/>
      <c r="U231" s="111"/>
      <c r="V231" s="111"/>
      <c r="W231" s="111"/>
      <c r="X231" s="111"/>
      <c r="Y231" s="111"/>
    </row>
    <row r="232" spans="1:25" x14ac:dyDescent="0.3">
      <c r="A232" s="4"/>
      <c r="B232" s="4"/>
      <c r="C232" s="4"/>
      <c r="D232" s="4"/>
      <c r="E232" s="4"/>
      <c r="F232" s="4"/>
      <c r="G232" s="4"/>
      <c r="H232" s="4"/>
      <c r="I232" s="4"/>
      <c r="J232" s="5"/>
      <c r="K232" s="4"/>
      <c r="L232" s="5"/>
      <c r="M232" s="5"/>
      <c r="N232" s="5"/>
      <c r="O232" s="4"/>
      <c r="P232" s="111"/>
      <c r="Q232" s="111"/>
      <c r="R232" s="111"/>
      <c r="S232" s="111"/>
      <c r="T232" s="111"/>
      <c r="U232" s="111"/>
      <c r="V232" s="111"/>
      <c r="W232" s="111"/>
      <c r="X232" s="111"/>
      <c r="Y232" s="111"/>
    </row>
    <row r="233" spans="1:25" x14ac:dyDescent="0.3">
      <c r="A233" s="4"/>
      <c r="B233" s="4"/>
      <c r="C233" s="4"/>
      <c r="D233" s="4"/>
      <c r="E233" s="4"/>
      <c r="F233" s="4"/>
      <c r="G233" s="4"/>
      <c r="H233" s="4"/>
      <c r="I233" s="4"/>
      <c r="J233" s="5"/>
      <c r="K233" s="4"/>
      <c r="L233" s="5"/>
      <c r="M233" s="5"/>
      <c r="N233" s="5"/>
      <c r="O233" s="4"/>
      <c r="P233" s="111"/>
      <c r="Q233" s="111"/>
      <c r="R233" s="111"/>
      <c r="S233" s="111"/>
      <c r="T233" s="111"/>
      <c r="U233" s="111"/>
      <c r="V233" s="111"/>
      <c r="W233" s="111"/>
      <c r="X233" s="111"/>
      <c r="Y233" s="111"/>
    </row>
    <row r="234" spans="1:25" x14ac:dyDescent="0.3">
      <c r="A234" s="4"/>
      <c r="B234" s="4"/>
      <c r="C234" s="4"/>
      <c r="D234" s="4"/>
      <c r="E234" s="4"/>
      <c r="F234" s="4"/>
      <c r="G234" s="4"/>
      <c r="H234" s="4"/>
      <c r="I234" s="4"/>
      <c r="J234" s="5"/>
      <c r="K234" s="4"/>
      <c r="L234" s="5"/>
      <c r="M234" s="5"/>
      <c r="N234" s="5"/>
      <c r="O234" s="4"/>
      <c r="P234" s="111"/>
      <c r="Q234" s="111"/>
      <c r="R234" s="111"/>
      <c r="S234" s="111"/>
      <c r="T234" s="111"/>
      <c r="U234" s="111"/>
      <c r="V234" s="111"/>
      <c r="W234" s="111"/>
      <c r="X234" s="111"/>
      <c r="Y234" s="111"/>
    </row>
    <row r="235" spans="1:25" x14ac:dyDescent="0.3">
      <c r="A235" s="4"/>
      <c r="B235" s="4"/>
      <c r="C235" s="4"/>
      <c r="D235" s="4"/>
      <c r="E235" s="4"/>
      <c r="F235" s="4"/>
      <c r="G235" s="4"/>
      <c r="H235" s="4"/>
      <c r="I235" s="4"/>
      <c r="J235" s="5"/>
      <c r="K235" s="4"/>
      <c r="L235" s="5"/>
      <c r="M235" s="5"/>
      <c r="N235" s="5"/>
      <c r="O235" s="4"/>
      <c r="P235" s="111"/>
      <c r="Q235" s="111"/>
      <c r="R235" s="111"/>
      <c r="S235" s="111"/>
      <c r="T235" s="111"/>
      <c r="U235" s="111"/>
      <c r="V235" s="111"/>
      <c r="W235" s="111"/>
      <c r="X235" s="111"/>
      <c r="Y235" s="111"/>
    </row>
    <row r="236" spans="1:25" x14ac:dyDescent="0.3">
      <c r="A236" s="4"/>
      <c r="B236" s="4"/>
      <c r="C236" s="4"/>
      <c r="D236" s="4"/>
      <c r="E236" s="4"/>
      <c r="F236" s="4"/>
      <c r="G236" s="4"/>
      <c r="H236" s="4"/>
      <c r="I236" s="4"/>
      <c r="J236" s="5"/>
      <c r="K236" s="4"/>
      <c r="L236" s="5"/>
      <c r="M236" s="5"/>
      <c r="N236" s="5"/>
      <c r="O236" s="4"/>
      <c r="P236" s="111"/>
      <c r="Q236" s="111"/>
      <c r="R236" s="111"/>
      <c r="S236" s="111"/>
      <c r="T236" s="111"/>
      <c r="U236" s="111"/>
      <c r="V236" s="111"/>
      <c r="W236" s="111"/>
      <c r="X236" s="111"/>
      <c r="Y236" s="111"/>
    </row>
    <row r="237" spans="1:25" x14ac:dyDescent="0.3">
      <c r="A237" s="4"/>
      <c r="B237" s="4"/>
      <c r="C237" s="4"/>
      <c r="D237" s="4"/>
      <c r="E237" s="4"/>
      <c r="F237" s="4"/>
      <c r="G237" s="4"/>
      <c r="H237" s="4"/>
      <c r="I237" s="4"/>
      <c r="J237" s="5"/>
      <c r="K237" s="4"/>
      <c r="L237" s="5"/>
      <c r="M237" s="5"/>
      <c r="N237" s="5"/>
      <c r="O237" s="4"/>
      <c r="P237" s="111"/>
      <c r="Q237" s="111"/>
      <c r="R237" s="111"/>
      <c r="S237" s="111"/>
      <c r="T237" s="111"/>
      <c r="U237" s="111"/>
      <c r="V237" s="111"/>
      <c r="W237" s="111"/>
      <c r="X237" s="111"/>
      <c r="Y237" s="111"/>
    </row>
    <row r="238" spans="1:25" x14ac:dyDescent="0.3">
      <c r="A238" s="4"/>
      <c r="B238" s="4"/>
      <c r="C238" s="4"/>
      <c r="D238" s="4"/>
      <c r="E238" s="4"/>
      <c r="F238" s="4"/>
      <c r="G238" s="4"/>
      <c r="H238" s="4"/>
      <c r="I238" s="4"/>
      <c r="J238" s="5"/>
      <c r="K238" s="4"/>
      <c r="L238" s="5"/>
      <c r="M238" s="5"/>
      <c r="N238" s="5"/>
      <c r="O238" s="4"/>
      <c r="P238" s="111"/>
      <c r="Q238" s="111"/>
      <c r="R238" s="111"/>
      <c r="S238" s="111"/>
      <c r="T238" s="111"/>
      <c r="U238" s="111"/>
      <c r="V238" s="111"/>
      <c r="W238" s="111"/>
      <c r="X238" s="111"/>
      <c r="Y238" s="111"/>
    </row>
    <row r="239" spans="1:25" x14ac:dyDescent="0.3">
      <c r="A239" s="4"/>
      <c r="B239" s="4"/>
      <c r="C239" s="4"/>
      <c r="D239" s="4"/>
      <c r="E239" s="4"/>
      <c r="F239" s="4"/>
      <c r="G239" s="4"/>
      <c r="H239" s="4"/>
      <c r="I239" s="4"/>
      <c r="J239" s="5"/>
      <c r="K239" s="4"/>
      <c r="L239" s="5"/>
      <c r="M239" s="5"/>
      <c r="N239" s="5"/>
      <c r="O239" s="4"/>
      <c r="P239" s="111"/>
      <c r="Q239" s="111"/>
      <c r="R239" s="111"/>
      <c r="S239" s="111"/>
      <c r="T239" s="111"/>
      <c r="U239" s="111"/>
      <c r="V239" s="111"/>
      <c r="W239" s="111"/>
      <c r="X239" s="111"/>
      <c r="Y239" s="111"/>
    </row>
    <row r="240" spans="1:25" x14ac:dyDescent="0.3">
      <c r="A240" s="4"/>
      <c r="B240" s="4"/>
      <c r="C240" s="4"/>
      <c r="D240" s="4"/>
      <c r="E240" s="4"/>
      <c r="F240" s="4"/>
      <c r="G240" s="4"/>
      <c r="H240" s="4"/>
      <c r="I240" s="4"/>
      <c r="J240" s="5"/>
      <c r="K240" s="4"/>
      <c r="L240" s="5"/>
      <c r="M240" s="5"/>
      <c r="N240" s="5"/>
      <c r="O240" s="4"/>
      <c r="P240" s="111"/>
      <c r="Q240" s="111"/>
      <c r="R240" s="111"/>
      <c r="S240" s="111"/>
      <c r="T240" s="111"/>
      <c r="U240" s="111"/>
      <c r="V240" s="111"/>
      <c r="W240" s="111"/>
      <c r="X240" s="111"/>
      <c r="Y240" s="111"/>
    </row>
    <row r="241" spans="1:25" x14ac:dyDescent="0.3">
      <c r="A241" s="4"/>
      <c r="B241" s="4"/>
      <c r="C241" s="4"/>
      <c r="D241" s="4"/>
      <c r="E241" s="4"/>
      <c r="F241" s="4"/>
      <c r="G241" s="4"/>
      <c r="H241" s="4"/>
      <c r="I241" s="4"/>
      <c r="J241" s="5"/>
      <c r="K241" s="4"/>
      <c r="L241" s="5"/>
      <c r="M241" s="5"/>
      <c r="N241" s="5"/>
      <c r="O241" s="4"/>
      <c r="P241" s="111"/>
      <c r="Q241" s="111"/>
      <c r="R241" s="111"/>
      <c r="S241" s="111"/>
      <c r="T241" s="111"/>
      <c r="U241" s="111"/>
      <c r="V241" s="111"/>
      <c r="W241" s="111"/>
      <c r="X241" s="111"/>
      <c r="Y241" s="111"/>
    </row>
    <row r="242" spans="1:25" x14ac:dyDescent="0.3">
      <c r="A242" s="4"/>
      <c r="B242" s="4"/>
      <c r="C242" s="4"/>
      <c r="D242" s="4"/>
      <c r="E242" s="4"/>
      <c r="F242" s="4"/>
      <c r="G242" s="4"/>
      <c r="H242" s="4"/>
      <c r="I242" s="4"/>
      <c r="J242" s="5"/>
      <c r="K242" s="4"/>
      <c r="L242" s="5"/>
      <c r="M242" s="5"/>
      <c r="N242" s="5"/>
      <c r="O242" s="4"/>
      <c r="P242" s="111"/>
      <c r="Q242" s="111"/>
      <c r="R242" s="111"/>
      <c r="S242" s="111"/>
      <c r="T242" s="111"/>
      <c r="U242" s="111"/>
      <c r="V242" s="111"/>
      <c r="W242" s="111"/>
      <c r="X242" s="111"/>
      <c r="Y242" s="111"/>
    </row>
    <row r="243" spans="1:25" x14ac:dyDescent="0.3">
      <c r="A243" s="4"/>
      <c r="B243" s="4"/>
      <c r="C243" s="4"/>
      <c r="D243" s="4"/>
      <c r="E243" s="4"/>
      <c r="F243" s="4"/>
      <c r="G243" s="4"/>
      <c r="H243" s="4"/>
      <c r="I243" s="4"/>
      <c r="J243" s="5"/>
      <c r="K243" s="4"/>
      <c r="L243" s="5"/>
      <c r="M243" s="5"/>
      <c r="N243" s="5"/>
      <c r="O243" s="4"/>
      <c r="P243" s="111"/>
      <c r="Q243" s="111"/>
      <c r="R243" s="111"/>
      <c r="S243" s="111"/>
      <c r="T243" s="111"/>
      <c r="U243" s="111"/>
      <c r="V243" s="111"/>
      <c r="W243" s="111"/>
      <c r="X243" s="111"/>
      <c r="Y243" s="111"/>
    </row>
    <row r="244" spans="1:25" x14ac:dyDescent="0.3">
      <c r="A244" s="4"/>
      <c r="B244" s="4"/>
      <c r="C244" s="4"/>
      <c r="D244" s="4"/>
      <c r="E244" s="4"/>
      <c r="F244" s="4"/>
      <c r="G244" s="4"/>
      <c r="H244" s="4"/>
      <c r="I244" s="4"/>
      <c r="J244" s="5"/>
      <c r="K244" s="4"/>
      <c r="L244" s="5"/>
      <c r="M244" s="5"/>
      <c r="N244" s="5"/>
      <c r="O244" s="4"/>
      <c r="P244" s="111"/>
      <c r="Q244" s="111"/>
      <c r="R244" s="111"/>
      <c r="S244" s="111"/>
      <c r="T244" s="111"/>
      <c r="U244" s="111"/>
      <c r="V244" s="111"/>
      <c r="W244" s="111"/>
      <c r="X244" s="111"/>
      <c r="Y244" s="111"/>
    </row>
    <row r="245" spans="1:25" x14ac:dyDescent="0.3">
      <c r="A245" s="4"/>
      <c r="B245" s="4"/>
      <c r="C245" s="4"/>
      <c r="D245" s="4"/>
      <c r="E245" s="4"/>
      <c r="F245" s="4"/>
      <c r="G245" s="4"/>
      <c r="H245" s="4"/>
      <c r="I245" s="4"/>
      <c r="J245" s="5"/>
      <c r="K245" s="4"/>
      <c r="L245" s="5"/>
      <c r="M245" s="5"/>
      <c r="N245" s="5"/>
      <c r="O245" s="4"/>
      <c r="P245" s="111"/>
      <c r="Q245" s="111"/>
      <c r="R245" s="111"/>
      <c r="S245" s="111"/>
      <c r="T245" s="111"/>
      <c r="U245" s="111"/>
      <c r="V245" s="111"/>
      <c r="W245" s="111"/>
      <c r="X245" s="111"/>
      <c r="Y245" s="111"/>
    </row>
    <row r="246" spans="1:25" x14ac:dyDescent="0.3">
      <c r="A246" s="4"/>
      <c r="B246" s="4"/>
      <c r="C246" s="4"/>
      <c r="D246" s="4"/>
      <c r="E246" s="4"/>
      <c r="F246" s="4"/>
      <c r="G246" s="4"/>
      <c r="H246" s="4"/>
      <c r="I246" s="4"/>
      <c r="J246" s="5"/>
      <c r="K246" s="4"/>
      <c r="L246" s="5"/>
      <c r="M246" s="5"/>
      <c r="N246" s="5"/>
      <c r="O246" s="4"/>
      <c r="P246" s="111"/>
      <c r="Q246" s="111"/>
      <c r="R246" s="111"/>
      <c r="S246" s="111"/>
      <c r="T246" s="111"/>
      <c r="U246" s="111"/>
      <c r="V246" s="111"/>
      <c r="W246" s="111"/>
      <c r="X246" s="111"/>
      <c r="Y246" s="111"/>
    </row>
    <row r="247" spans="1:25" x14ac:dyDescent="0.3">
      <c r="A247" s="4"/>
      <c r="B247" s="4"/>
      <c r="C247" s="4"/>
      <c r="D247" s="4"/>
      <c r="E247" s="4"/>
      <c r="F247" s="4"/>
      <c r="G247" s="4"/>
      <c r="H247" s="4"/>
      <c r="I247" s="4"/>
      <c r="J247" s="5"/>
      <c r="K247" s="4"/>
      <c r="L247" s="5"/>
      <c r="M247" s="5"/>
      <c r="N247" s="5"/>
      <c r="O247" s="4"/>
      <c r="P247" s="111"/>
      <c r="Q247" s="111"/>
      <c r="R247" s="111"/>
      <c r="S247" s="111"/>
      <c r="T247" s="111"/>
      <c r="U247" s="111"/>
      <c r="V247" s="111"/>
      <c r="W247" s="111"/>
      <c r="X247" s="111"/>
      <c r="Y247" s="111"/>
    </row>
    <row r="248" spans="1:25" x14ac:dyDescent="0.3">
      <c r="A248" s="4"/>
      <c r="B248" s="4"/>
      <c r="C248" s="4"/>
      <c r="D248" s="4"/>
      <c r="E248" s="4"/>
      <c r="F248" s="4"/>
      <c r="G248" s="4"/>
      <c r="H248" s="4"/>
      <c r="I248" s="4"/>
      <c r="J248" s="5"/>
      <c r="K248" s="4"/>
      <c r="L248" s="5"/>
      <c r="M248" s="5"/>
      <c r="N248" s="5"/>
      <c r="O248" s="4"/>
      <c r="P248" s="111"/>
      <c r="Q248" s="111"/>
      <c r="R248" s="111"/>
      <c r="S248" s="111"/>
      <c r="T248" s="111"/>
      <c r="U248" s="111"/>
      <c r="V248" s="111"/>
      <c r="W248" s="111"/>
      <c r="X248" s="111"/>
      <c r="Y248" s="111"/>
    </row>
    <row r="249" spans="1:25" x14ac:dyDescent="0.3">
      <c r="A249" s="4"/>
      <c r="B249" s="4"/>
      <c r="C249" s="4"/>
      <c r="D249" s="4"/>
      <c r="E249" s="4"/>
      <c r="F249" s="4"/>
      <c r="G249" s="4"/>
      <c r="H249" s="4"/>
      <c r="I249" s="4"/>
      <c r="J249" s="5"/>
      <c r="K249" s="4"/>
      <c r="L249" s="5"/>
      <c r="M249" s="5"/>
      <c r="N249" s="5"/>
      <c r="O249" s="4"/>
      <c r="P249" s="111"/>
      <c r="Q249" s="111"/>
      <c r="R249" s="111"/>
      <c r="S249" s="111"/>
      <c r="T249" s="111"/>
      <c r="U249" s="111"/>
      <c r="V249" s="111"/>
      <c r="W249" s="111"/>
      <c r="X249" s="111"/>
      <c r="Y249" s="111"/>
    </row>
    <row r="250" spans="1:25" x14ac:dyDescent="0.3">
      <c r="A250" s="4"/>
      <c r="B250" s="4"/>
      <c r="C250" s="4"/>
      <c r="D250" s="4"/>
      <c r="E250" s="4"/>
      <c r="F250" s="4"/>
      <c r="G250" s="4"/>
      <c r="H250" s="4"/>
      <c r="I250" s="4"/>
      <c r="J250" s="5"/>
      <c r="K250" s="4"/>
      <c r="L250" s="5"/>
      <c r="M250" s="5"/>
      <c r="N250" s="5"/>
      <c r="O250" s="4"/>
      <c r="P250" s="111"/>
      <c r="Q250" s="111"/>
      <c r="R250" s="111"/>
      <c r="S250" s="111"/>
      <c r="T250" s="111"/>
      <c r="U250" s="111"/>
      <c r="V250" s="111"/>
      <c r="W250" s="111"/>
      <c r="X250" s="111"/>
      <c r="Y250" s="111"/>
    </row>
    <row r="251" spans="1:25" x14ac:dyDescent="0.3">
      <c r="A251" s="4"/>
      <c r="B251" s="4"/>
      <c r="C251" s="4"/>
      <c r="D251" s="4"/>
      <c r="E251" s="4"/>
      <c r="F251" s="4"/>
      <c r="G251" s="4"/>
      <c r="H251" s="4"/>
      <c r="I251" s="4"/>
      <c r="J251" s="5"/>
      <c r="K251" s="4"/>
      <c r="L251" s="5"/>
      <c r="M251" s="5"/>
      <c r="N251" s="5"/>
      <c r="O251" s="4"/>
      <c r="P251" s="111"/>
      <c r="Q251" s="111"/>
      <c r="R251" s="111"/>
      <c r="S251" s="111"/>
      <c r="T251" s="111"/>
      <c r="U251" s="111"/>
      <c r="V251" s="111"/>
      <c r="W251" s="111"/>
      <c r="X251" s="111"/>
      <c r="Y251" s="111"/>
    </row>
    <row r="252" spans="1:25" x14ac:dyDescent="0.3">
      <c r="A252" s="4"/>
      <c r="B252" s="4"/>
      <c r="C252" s="4"/>
      <c r="D252" s="4"/>
      <c r="E252" s="4"/>
      <c r="F252" s="4"/>
      <c r="G252" s="4"/>
      <c r="H252" s="4"/>
      <c r="I252" s="4"/>
      <c r="J252" s="5"/>
      <c r="K252" s="4"/>
      <c r="L252" s="5"/>
      <c r="M252" s="5"/>
      <c r="N252" s="5"/>
      <c r="O252" s="4"/>
      <c r="P252" s="111"/>
      <c r="Q252" s="111"/>
      <c r="R252" s="111"/>
      <c r="S252" s="111"/>
      <c r="T252" s="111"/>
      <c r="U252" s="111"/>
      <c r="V252" s="111"/>
      <c r="W252" s="111"/>
      <c r="X252" s="111"/>
      <c r="Y252" s="111"/>
    </row>
    <row r="253" spans="1:25" x14ac:dyDescent="0.3">
      <c r="A253" s="4"/>
      <c r="B253" s="4"/>
      <c r="C253" s="4"/>
      <c r="D253" s="4"/>
      <c r="E253" s="4"/>
      <c r="F253" s="4"/>
      <c r="G253" s="4"/>
      <c r="H253" s="4"/>
      <c r="I253" s="4"/>
      <c r="J253" s="5"/>
      <c r="K253" s="4"/>
      <c r="L253" s="5"/>
      <c r="M253" s="5"/>
      <c r="N253" s="5"/>
      <c r="O253" s="4"/>
      <c r="P253" s="111"/>
      <c r="Q253" s="111"/>
      <c r="R253" s="111"/>
      <c r="S253" s="111"/>
      <c r="T253" s="111"/>
      <c r="U253" s="111"/>
      <c r="V253" s="111"/>
      <c r="W253" s="111"/>
      <c r="X253" s="111"/>
      <c r="Y253" s="111"/>
    </row>
    <row r="254" spans="1:25" x14ac:dyDescent="0.3">
      <c r="A254" s="4"/>
      <c r="B254" s="4"/>
      <c r="C254" s="4"/>
      <c r="D254" s="4"/>
      <c r="E254" s="4"/>
      <c r="F254" s="4"/>
      <c r="G254" s="4"/>
      <c r="H254" s="4"/>
      <c r="I254" s="4"/>
      <c r="J254" s="5"/>
      <c r="K254" s="4"/>
      <c r="L254" s="5"/>
      <c r="M254" s="5"/>
      <c r="N254" s="5"/>
      <c r="O254" s="4"/>
      <c r="P254" s="111"/>
      <c r="Q254" s="111"/>
      <c r="R254" s="111"/>
      <c r="S254" s="111"/>
      <c r="T254" s="111"/>
      <c r="U254" s="111"/>
      <c r="V254" s="111"/>
      <c r="W254" s="111"/>
      <c r="X254" s="111"/>
      <c r="Y254" s="111"/>
    </row>
    <row r="255" spans="1:25" x14ac:dyDescent="0.3">
      <c r="A255" s="4"/>
      <c r="B255" s="4"/>
      <c r="C255" s="4"/>
      <c r="D255" s="4"/>
      <c r="E255" s="4"/>
      <c r="F255" s="4"/>
      <c r="G255" s="4"/>
      <c r="H255" s="4"/>
      <c r="I255" s="4"/>
      <c r="J255" s="5"/>
      <c r="K255" s="4"/>
      <c r="L255" s="5"/>
      <c r="M255" s="5"/>
      <c r="N255" s="5"/>
      <c r="O255" s="4"/>
      <c r="P255" s="111"/>
      <c r="Q255" s="111"/>
      <c r="R255" s="111"/>
      <c r="S255" s="111"/>
      <c r="T255" s="111"/>
      <c r="U255" s="111"/>
      <c r="V255" s="111"/>
      <c r="W255" s="111"/>
      <c r="X255" s="111"/>
      <c r="Y255" s="111"/>
    </row>
    <row r="256" spans="1:25" x14ac:dyDescent="0.3">
      <c r="A256" s="4"/>
      <c r="B256" s="4"/>
      <c r="C256" s="4"/>
      <c r="D256" s="4"/>
      <c r="E256" s="4"/>
      <c r="F256" s="4"/>
      <c r="G256" s="4"/>
      <c r="H256" s="4"/>
      <c r="I256" s="4"/>
      <c r="J256" s="5"/>
      <c r="K256" s="4"/>
      <c r="L256" s="5"/>
      <c r="M256" s="5"/>
      <c r="N256" s="5"/>
      <c r="O256" s="4"/>
      <c r="P256" s="111"/>
      <c r="Q256" s="111"/>
      <c r="R256" s="111"/>
      <c r="S256" s="111"/>
      <c r="T256" s="111"/>
      <c r="U256" s="111"/>
      <c r="V256" s="111"/>
      <c r="W256" s="111"/>
      <c r="X256" s="111"/>
      <c r="Y256" s="111"/>
    </row>
    <row r="257" spans="1:25" x14ac:dyDescent="0.3">
      <c r="A257" s="4"/>
      <c r="B257" s="4"/>
      <c r="C257" s="4"/>
      <c r="D257" s="4"/>
      <c r="E257" s="4"/>
      <c r="F257" s="4"/>
      <c r="G257" s="4"/>
      <c r="H257" s="4"/>
      <c r="I257" s="4"/>
      <c r="J257" s="5"/>
      <c r="K257" s="4"/>
      <c r="L257" s="5"/>
      <c r="M257" s="5"/>
      <c r="N257" s="5"/>
      <c r="O257" s="4"/>
      <c r="P257" s="111"/>
      <c r="Q257" s="111"/>
      <c r="R257" s="111"/>
      <c r="S257" s="111"/>
      <c r="T257" s="111"/>
      <c r="U257" s="111"/>
      <c r="V257" s="111"/>
      <c r="W257" s="111"/>
      <c r="X257" s="111"/>
      <c r="Y257" s="111"/>
    </row>
    <row r="258" spans="1:25" x14ac:dyDescent="0.3">
      <c r="A258" s="4"/>
      <c r="B258" s="4"/>
      <c r="C258" s="4"/>
      <c r="D258" s="4"/>
      <c r="E258" s="4"/>
      <c r="F258" s="4"/>
      <c r="G258" s="4"/>
      <c r="H258" s="4"/>
      <c r="I258" s="4"/>
      <c r="J258" s="5"/>
      <c r="K258" s="4"/>
      <c r="L258" s="5"/>
      <c r="M258" s="5"/>
      <c r="N258" s="5"/>
      <c r="O258" s="4"/>
      <c r="P258" s="111"/>
      <c r="Q258" s="111"/>
      <c r="R258" s="111"/>
      <c r="S258" s="111"/>
      <c r="T258" s="111"/>
      <c r="U258" s="111"/>
      <c r="V258" s="111"/>
      <c r="W258" s="111"/>
      <c r="X258" s="111"/>
      <c r="Y258" s="111"/>
    </row>
    <row r="259" spans="1:25" x14ac:dyDescent="0.3">
      <c r="A259" s="4"/>
      <c r="B259" s="4"/>
      <c r="C259" s="4"/>
      <c r="D259" s="4"/>
      <c r="E259" s="4"/>
      <c r="F259" s="4"/>
      <c r="G259" s="4"/>
      <c r="H259" s="4"/>
      <c r="I259" s="4"/>
      <c r="J259" s="5"/>
      <c r="K259" s="4"/>
      <c r="L259" s="5"/>
      <c r="M259" s="5"/>
      <c r="N259" s="5"/>
      <c r="O259" s="4"/>
      <c r="P259" s="111"/>
      <c r="Q259" s="111"/>
      <c r="R259" s="111"/>
      <c r="S259" s="111"/>
      <c r="T259" s="111"/>
      <c r="U259" s="111"/>
      <c r="V259" s="111"/>
      <c r="W259" s="111"/>
      <c r="X259" s="111"/>
      <c r="Y259" s="111"/>
    </row>
    <row r="260" spans="1:25" x14ac:dyDescent="0.3">
      <c r="A260" s="4"/>
      <c r="B260" s="4"/>
      <c r="C260" s="4"/>
      <c r="D260" s="4"/>
      <c r="E260" s="4"/>
      <c r="F260" s="4"/>
      <c r="G260" s="4"/>
      <c r="H260" s="4"/>
      <c r="I260" s="4"/>
      <c r="J260" s="5"/>
      <c r="K260" s="4"/>
      <c r="L260" s="5"/>
      <c r="M260" s="5"/>
      <c r="N260" s="5"/>
      <c r="O260" s="4"/>
      <c r="P260" s="111"/>
      <c r="Q260" s="111"/>
      <c r="R260" s="111"/>
      <c r="S260" s="111"/>
      <c r="T260" s="111"/>
      <c r="U260" s="111"/>
      <c r="V260" s="111"/>
      <c r="W260" s="111"/>
      <c r="X260" s="111"/>
      <c r="Y260" s="111"/>
    </row>
    <row r="261" spans="1:25" x14ac:dyDescent="0.3">
      <c r="A261" s="4"/>
      <c r="B261" s="4"/>
      <c r="C261" s="4"/>
      <c r="D261" s="4"/>
      <c r="E261" s="4"/>
      <c r="F261" s="4"/>
      <c r="G261" s="4"/>
      <c r="H261" s="4"/>
      <c r="I261" s="4"/>
      <c r="J261" s="5"/>
      <c r="K261" s="4"/>
      <c r="L261" s="5"/>
      <c r="M261" s="5"/>
      <c r="N261" s="5"/>
      <c r="O261" s="4"/>
      <c r="P261" s="111"/>
      <c r="Q261" s="111"/>
      <c r="R261" s="111"/>
      <c r="S261" s="111"/>
      <c r="T261" s="111"/>
      <c r="U261" s="111"/>
      <c r="V261" s="111"/>
      <c r="W261" s="111"/>
      <c r="X261" s="111"/>
      <c r="Y261" s="111"/>
    </row>
    <row r="262" spans="1:25" x14ac:dyDescent="0.3">
      <c r="A262" s="4"/>
      <c r="B262" s="4"/>
      <c r="C262" s="4"/>
      <c r="D262" s="4"/>
      <c r="E262" s="4"/>
      <c r="F262" s="4"/>
      <c r="G262" s="4"/>
      <c r="H262" s="4"/>
      <c r="I262" s="4"/>
      <c r="J262" s="5"/>
      <c r="K262" s="4"/>
      <c r="L262" s="5"/>
      <c r="M262" s="5"/>
      <c r="N262" s="5"/>
      <c r="O262" s="4"/>
      <c r="P262" s="111"/>
      <c r="Q262" s="111"/>
      <c r="R262" s="111"/>
      <c r="S262" s="111"/>
      <c r="T262" s="111"/>
      <c r="U262" s="111"/>
      <c r="V262" s="111"/>
      <c r="W262" s="111"/>
      <c r="X262" s="111"/>
      <c r="Y262" s="111"/>
    </row>
    <row r="263" spans="1:25" x14ac:dyDescent="0.3">
      <c r="A263" s="4"/>
      <c r="B263" s="4"/>
      <c r="C263" s="4"/>
      <c r="D263" s="4"/>
      <c r="E263" s="4"/>
      <c r="F263" s="4"/>
      <c r="G263" s="4"/>
      <c r="H263" s="4"/>
      <c r="I263" s="4"/>
      <c r="J263" s="5"/>
      <c r="K263" s="4"/>
      <c r="L263" s="5"/>
      <c r="M263" s="5"/>
      <c r="N263" s="5"/>
      <c r="O263" s="4"/>
      <c r="P263" s="111"/>
      <c r="Q263" s="111"/>
      <c r="R263" s="111"/>
      <c r="S263" s="111"/>
      <c r="T263" s="111"/>
      <c r="U263" s="111"/>
      <c r="V263" s="111"/>
      <c r="W263" s="111"/>
      <c r="X263" s="111"/>
      <c r="Y263" s="111"/>
    </row>
    <row r="264" spans="1:25" x14ac:dyDescent="0.3">
      <c r="A264" s="4"/>
      <c r="B264" s="4"/>
      <c r="C264" s="4"/>
      <c r="D264" s="4"/>
      <c r="E264" s="4"/>
      <c r="F264" s="4"/>
      <c r="G264" s="4"/>
      <c r="H264" s="4"/>
      <c r="I264" s="4"/>
      <c r="J264" s="5"/>
      <c r="K264" s="4"/>
      <c r="L264" s="5"/>
      <c r="M264" s="5"/>
      <c r="N264" s="5"/>
      <c r="O264" s="4"/>
      <c r="P264" s="111"/>
      <c r="Q264" s="111"/>
      <c r="R264" s="111"/>
      <c r="S264" s="111"/>
      <c r="T264" s="111"/>
      <c r="U264" s="111"/>
      <c r="V264" s="111"/>
      <c r="W264" s="111"/>
      <c r="X264" s="111"/>
      <c r="Y264" s="111"/>
    </row>
    <row r="265" spans="1:25" x14ac:dyDescent="0.3">
      <c r="A265" s="4"/>
      <c r="B265" s="4"/>
      <c r="C265" s="4"/>
      <c r="D265" s="4"/>
      <c r="E265" s="4"/>
      <c r="F265" s="4"/>
      <c r="G265" s="4"/>
      <c r="H265" s="4"/>
      <c r="I265" s="4"/>
      <c r="J265" s="5"/>
      <c r="K265" s="4"/>
      <c r="L265" s="5"/>
      <c r="M265" s="5"/>
      <c r="N265" s="5"/>
      <c r="O265" s="4"/>
      <c r="P265" s="111"/>
      <c r="Q265" s="111"/>
      <c r="R265" s="111"/>
      <c r="S265" s="111"/>
      <c r="T265" s="111"/>
      <c r="U265" s="111"/>
      <c r="V265" s="111"/>
      <c r="W265" s="111"/>
      <c r="X265" s="111"/>
      <c r="Y265" s="111"/>
    </row>
    <row r="266" spans="1:25" x14ac:dyDescent="0.3">
      <c r="A266" s="4"/>
      <c r="B266" s="4"/>
      <c r="C266" s="4"/>
      <c r="D266" s="4"/>
      <c r="E266" s="4"/>
      <c r="F266" s="4"/>
      <c r="G266" s="4"/>
      <c r="H266" s="4"/>
      <c r="I266" s="4"/>
      <c r="J266" s="5"/>
      <c r="K266" s="4"/>
      <c r="L266" s="5"/>
      <c r="M266" s="5"/>
      <c r="N266" s="5"/>
      <c r="O266" s="4"/>
      <c r="P266" s="111"/>
      <c r="Q266" s="111"/>
      <c r="R266" s="111"/>
      <c r="S266" s="111"/>
      <c r="T266" s="111"/>
      <c r="U266" s="111"/>
      <c r="V266" s="111"/>
      <c r="W266" s="111"/>
      <c r="X266" s="111"/>
      <c r="Y266" s="111"/>
    </row>
    <row r="267" spans="1:25" x14ac:dyDescent="0.3">
      <c r="A267" s="4"/>
      <c r="B267" s="4"/>
      <c r="C267" s="4"/>
      <c r="D267" s="4"/>
      <c r="E267" s="4"/>
      <c r="F267" s="4"/>
      <c r="G267" s="4"/>
      <c r="H267" s="4"/>
      <c r="I267" s="4"/>
      <c r="J267" s="5"/>
      <c r="K267" s="4"/>
      <c r="L267" s="5"/>
      <c r="M267" s="5"/>
      <c r="N267" s="5"/>
      <c r="O267" s="4"/>
      <c r="P267" s="111"/>
      <c r="Q267" s="111"/>
      <c r="R267" s="111"/>
      <c r="S267" s="111"/>
      <c r="T267" s="111"/>
      <c r="U267" s="111"/>
      <c r="V267" s="111"/>
      <c r="W267" s="111"/>
      <c r="X267" s="111"/>
      <c r="Y267" s="111"/>
    </row>
    <row r="268" spans="1:25" x14ac:dyDescent="0.3">
      <c r="A268" s="4"/>
      <c r="B268" s="4"/>
      <c r="C268" s="4"/>
      <c r="D268" s="4"/>
      <c r="E268" s="4"/>
      <c r="F268" s="4"/>
      <c r="G268" s="4"/>
      <c r="H268" s="4"/>
      <c r="I268" s="4"/>
      <c r="J268" s="5"/>
      <c r="K268" s="4"/>
      <c r="L268" s="5"/>
      <c r="M268" s="5"/>
      <c r="N268" s="5"/>
      <c r="O268" s="4"/>
      <c r="P268" s="111"/>
      <c r="Q268" s="111"/>
      <c r="R268" s="111"/>
      <c r="S268" s="111"/>
      <c r="T268" s="111"/>
      <c r="U268" s="111"/>
      <c r="V268" s="111"/>
      <c r="W268" s="111"/>
      <c r="X268" s="111"/>
      <c r="Y268" s="111"/>
    </row>
    <row r="269" spans="1:25" x14ac:dyDescent="0.3">
      <c r="A269" s="4"/>
      <c r="B269" s="4"/>
      <c r="C269" s="4"/>
      <c r="D269" s="4"/>
      <c r="E269" s="4"/>
      <c r="F269" s="4"/>
      <c r="G269" s="4"/>
      <c r="H269" s="4"/>
      <c r="I269" s="4"/>
      <c r="J269" s="5"/>
      <c r="K269" s="4"/>
      <c r="L269" s="5"/>
      <c r="M269" s="5"/>
      <c r="N269" s="5"/>
      <c r="O269" s="4"/>
      <c r="P269" s="111"/>
      <c r="Q269" s="111"/>
      <c r="R269" s="111"/>
      <c r="S269" s="111"/>
      <c r="T269" s="111"/>
      <c r="U269" s="111"/>
      <c r="V269" s="111"/>
      <c r="W269" s="111"/>
      <c r="X269" s="111"/>
      <c r="Y269" s="111"/>
    </row>
    <row r="270" spans="1:25" x14ac:dyDescent="0.3">
      <c r="A270" s="4"/>
      <c r="B270" s="4"/>
      <c r="C270" s="4"/>
      <c r="D270" s="4"/>
      <c r="E270" s="4"/>
      <c r="F270" s="4"/>
      <c r="G270" s="4"/>
      <c r="H270" s="4"/>
      <c r="I270" s="4"/>
      <c r="J270" s="5"/>
      <c r="K270" s="4"/>
      <c r="L270" s="5"/>
      <c r="M270" s="5"/>
      <c r="N270" s="5"/>
      <c r="O270" s="4"/>
      <c r="P270" s="111"/>
      <c r="Q270" s="111"/>
      <c r="R270" s="111"/>
      <c r="S270" s="111"/>
      <c r="T270" s="111"/>
      <c r="U270" s="111"/>
      <c r="V270" s="111"/>
      <c r="W270" s="111"/>
      <c r="X270" s="111"/>
      <c r="Y270" s="111"/>
    </row>
    <row r="271" spans="1:25" x14ac:dyDescent="0.3">
      <c r="A271" s="4"/>
      <c r="B271" s="4"/>
      <c r="C271" s="4"/>
      <c r="D271" s="4"/>
      <c r="E271" s="4"/>
      <c r="F271" s="4"/>
      <c r="G271" s="4"/>
      <c r="H271" s="4"/>
      <c r="I271" s="4"/>
      <c r="J271" s="5"/>
      <c r="K271" s="4"/>
      <c r="L271" s="5"/>
      <c r="M271" s="5"/>
      <c r="N271" s="5"/>
      <c r="O271" s="4"/>
      <c r="P271" s="111"/>
      <c r="Q271" s="111"/>
      <c r="R271" s="111"/>
      <c r="S271" s="111"/>
      <c r="T271" s="111"/>
      <c r="U271" s="111"/>
      <c r="V271" s="111"/>
      <c r="W271" s="111"/>
      <c r="X271" s="111"/>
      <c r="Y271" s="111"/>
    </row>
    <row r="272" spans="1:25" x14ac:dyDescent="0.3">
      <c r="A272" s="4"/>
      <c r="B272" s="4"/>
      <c r="C272" s="4"/>
      <c r="D272" s="4"/>
      <c r="E272" s="4"/>
      <c r="F272" s="4"/>
      <c r="G272" s="4"/>
      <c r="H272" s="4"/>
      <c r="I272" s="4"/>
      <c r="J272" s="5"/>
      <c r="K272" s="4"/>
      <c r="L272" s="5"/>
      <c r="M272" s="5"/>
      <c r="N272" s="5"/>
      <c r="O272" s="4"/>
      <c r="P272" s="111"/>
      <c r="Q272" s="111"/>
      <c r="R272" s="111"/>
      <c r="S272" s="111"/>
      <c r="T272" s="111"/>
      <c r="U272" s="111"/>
      <c r="V272" s="111"/>
      <c r="W272" s="111"/>
      <c r="X272" s="111"/>
      <c r="Y272" s="111"/>
    </row>
    <row r="273" spans="1:25" x14ac:dyDescent="0.3">
      <c r="A273" s="4"/>
      <c r="B273" s="4"/>
      <c r="C273" s="4"/>
      <c r="D273" s="4"/>
      <c r="E273" s="4"/>
      <c r="F273" s="4"/>
      <c r="G273" s="4"/>
      <c r="H273" s="4"/>
      <c r="I273" s="4"/>
      <c r="J273" s="5"/>
      <c r="K273" s="4"/>
      <c r="L273" s="5"/>
      <c r="M273" s="5"/>
      <c r="N273" s="5"/>
      <c r="O273" s="4"/>
      <c r="P273" s="111"/>
      <c r="Q273" s="111"/>
      <c r="R273" s="111"/>
      <c r="S273" s="111"/>
      <c r="T273" s="111"/>
      <c r="U273" s="111"/>
      <c r="V273" s="111"/>
      <c r="W273" s="111"/>
      <c r="X273" s="111"/>
      <c r="Y273" s="111"/>
    </row>
    <row r="274" spans="1:25" x14ac:dyDescent="0.3">
      <c r="A274" s="4"/>
      <c r="B274" s="4"/>
      <c r="C274" s="4"/>
      <c r="D274" s="4"/>
      <c r="E274" s="4"/>
      <c r="F274" s="4"/>
      <c r="G274" s="4"/>
      <c r="H274" s="4"/>
      <c r="I274" s="4"/>
      <c r="J274" s="5"/>
      <c r="K274" s="4"/>
      <c r="L274" s="5"/>
      <c r="M274" s="5"/>
      <c r="N274" s="5"/>
      <c r="O274" s="4"/>
      <c r="P274" s="111"/>
      <c r="Q274" s="111"/>
      <c r="R274" s="111"/>
      <c r="S274" s="111"/>
      <c r="T274" s="111"/>
      <c r="U274" s="111"/>
      <c r="V274" s="111"/>
      <c r="W274" s="111"/>
      <c r="X274" s="111"/>
      <c r="Y274" s="111"/>
    </row>
    <row r="275" spans="1:25" x14ac:dyDescent="0.3">
      <c r="A275" s="4"/>
      <c r="B275" s="4"/>
      <c r="C275" s="4"/>
      <c r="D275" s="4"/>
      <c r="E275" s="4"/>
      <c r="F275" s="4"/>
      <c r="G275" s="4"/>
      <c r="H275" s="4"/>
      <c r="I275" s="4"/>
      <c r="J275" s="5"/>
      <c r="K275" s="4"/>
      <c r="L275" s="5"/>
      <c r="M275" s="5"/>
      <c r="N275" s="5"/>
      <c r="O275" s="4"/>
      <c r="P275" s="111"/>
      <c r="Q275" s="111"/>
      <c r="R275" s="111"/>
      <c r="S275" s="111"/>
      <c r="T275" s="111"/>
      <c r="U275" s="111"/>
      <c r="V275" s="111"/>
      <c r="W275" s="111"/>
      <c r="X275" s="111"/>
      <c r="Y275" s="111"/>
    </row>
    <row r="276" spans="1:25" x14ac:dyDescent="0.3">
      <c r="A276" s="4"/>
      <c r="B276" s="4"/>
      <c r="C276" s="4"/>
      <c r="D276" s="4"/>
      <c r="E276" s="4"/>
      <c r="F276" s="4"/>
      <c r="G276" s="4"/>
      <c r="H276" s="4"/>
      <c r="I276" s="4"/>
      <c r="J276" s="5"/>
      <c r="K276" s="4"/>
      <c r="L276" s="5"/>
      <c r="M276" s="5"/>
      <c r="N276" s="5"/>
      <c r="O276" s="4"/>
      <c r="P276" s="111"/>
      <c r="Q276" s="111"/>
      <c r="R276" s="111"/>
      <c r="S276" s="111"/>
      <c r="T276" s="111"/>
      <c r="U276" s="111"/>
      <c r="V276" s="111"/>
      <c r="W276" s="111"/>
      <c r="X276" s="111"/>
      <c r="Y276" s="111"/>
    </row>
    <row r="277" spans="1:25" x14ac:dyDescent="0.3">
      <c r="A277" s="4"/>
      <c r="B277" s="4"/>
      <c r="C277" s="4"/>
      <c r="D277" s="4"/>
      <c r="E277" s="4"/>
      <c r="F277" s="4"/>
      <c r="G277" s="4"/>
      <c r="H277" s="4"/>
      <c r="I277" s="4"/>
      <c r="J277" s="5"/>
      <c r="K277" s="4"/>
      <c r="L277" s="5"/>
      <c r="M277" s="5"/>
      <c r="N277" s="5"/>
      <c r="O277" s="4"/>
      <c r="P277" s="111"/>
      <c r="Q277" s="111"/>
      <c r="R277" s="111"/>
      <c r="S277" s="111"/>
      <c r="T277" s="111"/>
      <c r="U277" s="111"/>
      <c r="V277" s="111"/>
      <c r="W277" s="111"/>
      <c r="X277" s="111"/>
      <c r="Y277" s="111"/>
    </row>
    <row r="278" spans="1:25" x14ac:dyDescent="0.3">
      <c r="A278" s="4"/>
      <c r="B278" s="4"/>
      <c r="C278" s="4"/>
      <c r="D278" s="4"/>
      <c r="E278" s="4"/>
      <c r="F278" s="4"/>
      <c r="G278" s="4"/>
      <c r="H278" s="4"/>
      <c r="I278" s="4"/>
      <c r="J278" s="5"/>
      <c r="K278" s="4"/>
      <c r="L278" s="5"/>
      <c r="M278" s="5"/>
      <c r="N278" s="5"/>
      <c r="O278" s="4"/>
      <c r="P278" s="111"/>
      <c r="Q278" s="111"/>
      <c r="R278" s="111"/>
      <c r="S278" s="111"/>
      <c r="T278" s="111"/>
      <c r="U278" s="111"/>
      <c r="V278" s="111"/>
      <c r="W278" s="111"/>
      <c r="X278" s="111"/>
      <c r="Y278" s="111"/>
    </row>
    <row r="279" spans="1:25" x14ac:dyDescent="0.3">
      <c r="A279" s="4"/>
      <c r="B279" s="4"/>
      <c r="C279" s="4"/>
      <c r="D279" s="4"/>
      <c r="E279" s="4"/>
      <c r="F279" s="4"/>
      <c r="G279" s="4"/>
      <c r="H279" s="4"/>
      <c r="I279" s="4"/>
      <c r="J279" s="5"/>
      <c r="K279" s="4"/>
      <c r="L279" s="5"/>
      <c r="M279" s="5"/>
      <c r="N279" s="5"/>
      <c r="O279" s="4"/>
      <c r="P279" s="111"/>
      <c r="Q279" s="111"/>
      <c r="R279" s="111"/>
      <c r="S279" s="111"/>
      <c r="T279" s="111"/>
      <c r="U279" s="111"/>
      <c r="V279" s="111"/>
      <c r="W279" s="111"/>
      <c r="X279" s="111"/>
      <c r="Y279" s="111"/>
    </row>
    <row r="280" spans="1:25" x14ac:dyDescent="0.3">
      <c r="A280" s="4"/>
      <c r="B280" s="4"/>
      <c r="C280" s="4"/>
      <c r="D280" s="4"/>
      <c r="E280" s="4"/>
      <c r="F280" s="4"/>
      <c r="G280" s="4"/>
      <c r="H280" s="4"/>
      <c r="I280" s="4"/>
      <c r="J280" s="5"/>
      <c r="K280" s="4"/>
      <c r="L280" s="5"/>
      <c r="M280" s="5"/>
      <c r="N280" s="5"/>
      <c r="O280" s="4"/>
      <c r="P280" s="111"/>
      <c r="Q280" s="111"/>
      <c r="R280" s="111"/>
      <c r="S280" s="111"/>
      <c r="T280" s="111"/>
      <c r="U280" s="111"/>
      <c r="V280" s="111"/>
      <c r="W280" s="111"/>
      <c r="X280" s="111"/>
      <c r="Y280" s="111"/>
    </row>
    <row r="281" spans="1:25" x14ac:dyDescent="0.3">
      <c r="A281" s="4"/>
      <c r="B281" s="4"/>
      <c r="C281" s="4"/>
      <c r="D281" s="4"/>
      <c r="E281" s="4"/>
      <c r="F281" s="4"/>
      <c r="G281" s="4"/>
      <c r="H281" s="4"/>
      <c r="I281" s="4"/>
      <c r="J281" s="5"/>
      <c r="K281" s="4"/>
      <c r="L281" s="5"/>
      <c r="M281" s="5"/>
      <c r="N281" s="5"/>
      <c r="O281" s="4"/>
      <c r="P281" s="111"/>
      <c r="Q281" s="111"/>
      <c r="R281" s="111"/>
      <c r="S281" s="111"/>
      <c r="T281" s="111"/>
      <c r="U281" s="111"/>
      <c r="V281" s="111"/>
      <c r="W281" s="111"/>
      <c r="X281" s="111"/>
      <c r="Y281" s="111"/>
    </row>
    <row r="282" spans="1:25" x14ac:dyDescent="0.3">
      <c r="A282" s="4"/>
      <c r="B282" s="4"/>
      <c r="C282" s="4"/>
      <c r="D282" s="4"/>
      <c r="E282" s="4"/>
      <c r="F282" s="4"/>
      <c r="G282" s="4"/>
      <c r="H282" s="4"/>
      <c r="I282" s="4"/>
      <c r="J282" s="5"/>
      <c r="K282" s="4"/>
      <c r="L282" s="5"/>
      <c r="M282" s="5"/>
      <c r="N282" s="5"/>
      <c r="O282" s="4"/>
      <c r="P282" s="111"/>
      <c r="Q282" s="111"/>
      <c r="R282" s="111"/>
      <c r="S282" s="111"/>
      <c r="T282" s="111"/>
      <c r="U282" s="111"/>
      <c r="V282" s="111"/>
      <c r="W282" s="111"/>
      <c r="X282" s="111"/>
      <c r="Y282" s="111"/>
    </row>
    <row r="283" spans="1:25" x14ac:dyDescent="0.3">
      <c r="A283" s="4"/>
      <c r="B283" s="4"/>
      <c r="C283" s="4"/>
      <c r="D283" s="4"/>
      <c r="E283" s="4"/>
      <c r="F283" s="4"/>
      <c r="G283" s="4"/>
      <c r="H283" s="4"/>
      <c r="I283" s="4"/>
      <c r="J283" s="5"/>
      <c r="K283" s="4"/>
      <c r="L283" s="5"/>
      <c r="M283" s="5"/>
      <c r="N283" s="5"/>
      <c r="O283" s="4"/>
      <c r="P283" s="111"/>
      <c r="Q283" s="111"/>
      <c r="R283" s="111"/>
      <c r="S283" s="111"/>
      <c r="T283" s="111"/>
      <c r="U283" s="111"/>
      <c r="V283" s="111"/>
      <c r="W283" s="111"/>
      <c r="X283" s="111"/>
      <c r="Y283" s="111"/>
    </row>
    <row r="284" spans="1:25" x14ac:dyDescent="0.3">
      <c r="A284" s="4"/>
      <c r="B284" s="4"/>
      <c r="C284" s="4"/>
      <c r="D284" s="4"/>
      <c r="E284" s="4"/>
      <c r="F284" s="4"/>
      <c r="G284" s="4"/>
      <c r="H284" s="4"/>
      <c r="I284" s="4"/>
      <c r="J284" s="5"/>
      <c r="K284" s="4"/>
      <c r="L284" s="5"/>
      <c r="M284" s="5"/>
      <c r="N284" s="5"/>
      <c r="O284" s="4"/>
      <c r="P284" s="111"/>
      <c r="Q284" s="111"/>
      <c r="R284" s="111"/>
      <c r="S284" s="111"/>
      <c r="T284" s="111"/>
      <c r="U284" s="111"/>
      <c r="V284" s="111"/>
      <c r="W284" s="111"/>
      <c r="X284" s="111"/>
      <c r="Y284" s="111"/>
    </row>
    <row r="285" spans="1:25" x14ac:dyDescent="0.3">
      <c r="A285" s="4"/>
      <c r="B285" s="4"/>
      <c r="C285" s="4"/>
      <c r="D285" s="4"/>
      <c r="E285" s="4"/>
      <c r="F285" s="4"/>
      <c r="G285" s="4"/>
      <c r="H285" s="4"/>
      <c r="I285" s="4"/>
      <c r="J285" s="5"/>
      <c r="K285" s="4"/>
      <c r="L285" s="5"/>
      <c r="M285" s="5"/>
      <c r="N285" s="5"/>
      <c r="O285" s="4"/>
      <c r="P285" s="111"/>
      <c r="Q285" s="111"/>
      <c r="R285" s="111"/>
      <c r="S285" s="111"/>
      <c r="T285" s="111"/>
      <c r="U285" s="111"/>
      <c r="V285" s="111"/>
      <c r="W285" s="111"/>
      <c r="X285" s="111"/>
      <c r="Y285" s="111"/>
    </row>
    <row r="286" spans="1:25" x14ac:dyDescent="0.3">
      <c r="A286" s="4"/>
      <c r="B286" s="4"/>
      <c r="C286" s="4"/>
      <c r="D286" s="4"/>
      <c r="E286" s="4"/>
      <c r="F286" s="4"/>
      <c r="G286" s="4"/>
      <c r="H286" s="4"/>
      <c r="I286" s="4"/>
      <c r="J286" s="5"/>
      <c r="K286" s="4"/>
      <c r="L286" s="5"/>
      <c r="M286" s="5"/>
      <c r="N286" s="5"/>
      <c r="O286" s="4"/>
      <c r="P286" s="111"/>
      <c r="Q286" s="111"/>
      <c r="R286" s="111"/>
      <c r="S286" s="111"/>
      <c r="T286" s="111"/>
      <c r="U286" s="111"/>
      <c r="V286" s="111"/>
      <c r="W286" s="111"/>
      <c r="X286" s="111"/>
      <c r="Y286" s="111"/>
    </row>
    <row r="287" spans="1:25" x14ac:dyDescent="0.3">
      <c r="A287" s="4"/>
      <c r="B287" s="4"/>
      <c r="C287" s="4"/>
      <c r="D287" s="4"/>
      <c r="E287" s="4"/>
      <c r="F287" s="4"/>
      <c r="G287" s="4"/>
      <c r="H287" s="4"/>
      <c r="I287" s="4"/>
      <c r="J287" s="5"/>
      <c r="K287" s="4"/>
      <c r="L287" s="5"/>
      <c r="M287" s="5"/>
      <c r="N287" s="5"/>
      <c r="O287" s="4"/>
      <c r="P287" s="111"/>
      <c r="Q287" s="111"/>
      <c r="R287" s="111"/>
      <c r="S287" s="111"/>
      <c r="T287" s="111"/>
      <c r="U287" s="111"/>
      <c r="V287" s="111"/>
      <c r="W287" s="111"/>
      <c r="X287" s="111"/>
      <c r="Y287" s="111"/>
    </row>
    <row r="288" spans="1:25" x14ac:dyDescent="0.3">
      <c r="A288" s="4"/>
      <c r="B288" s="4"/>
      <c r="C288" s="4"/>
      <c r="D288" s="4"/>
      <c r="E288" s="4"/>
      <c r="F288" s="4"/>
      <c r="G288" s="4"/>
      <c r="H288" s="4"/>
      <c r="I288" s="4"/>
      <c r="J288" s="5"/>
      <c r="K288" s="4"/>
      <c r="L288" s="5"/>
      <c r="M288" s="5"/>
      <c r="N288" s="5"/>
      <c r="O288" s="4"/>
      <c r="P288" s="111"/>
      <c r="Q288" s="111"/>
      <c r="R288" s="111"/>
      <c r="S288" s="111"/>
      <c r="T288" s="111"/>
      <c r="U288" s="111"/>
      <c r="V288" s="111"/>
      <c r="W288" s="111"/>
      <c r="X288" s="111"/>
      <c r="Y288" s="111"/>
    </row>
    <row r="289" spans="1:25" x14ac:dyDescent="0.3">
      <c r="A289" s="4"/>
      <c r="B289" s="4"/>
      <c r="C289" s="4"/>
      <c r="D289" s="4"/>
      <c r="E289" s="4"/>
      <c r="F289" s="4"/>
      <c r="G289" s="4"/>
      <c r="H289" s="4"/>
      <c r="I289" s="4"/>
      <c r="J289" s="5"/>
      <c r="K289" s="4"/>
      <c r="L289" s="5"/>
      <c r="M289" s="5"/>
      <c r="N289" s="5"/>
      <c r="O289" s="4"/>
      <c r="P289" s="111"/>
      <c r="Q289" s="111"/>
      <c r="R289" s="111"/>
      <c r="S289" s="111"/>
      <c r="T289" s="111"/>
      <c r="U289" s="111"/>
      <c r="V289" s="111"/>
      <c r="W289" s="111"/>
      <c r="X289" s="111"/>
      <c r="Y289" s="111"/>
    </row>
    <row r="290" spans="1:25" x14ac:dyDescent="0.3">
      <c r="A290" s="4"/>
      <c r="B290" s="4"/>
      <c r="C290" s="4"/>
      <c r="D290" s="4"/>
      <c r="E290" s="4"/>
      <c r="F290" s="4"/>
      <c r="G290" s="4"/>
      <c r="H290" s="4"/>
      <c r="I290" s="4"/>
      <c r="J290" s="5"/>
      <c r="K290" s="4"/>
      <c r="L290" s="5"/>
      <c r="M290" s="5"/>
      <c r="N290" s="5"/>
      <c r="O290" s="4"/>
      <c r="P290" s="111"/>
      <c r="Q290" s="111"/>
      <c r="R290" s="111"/>
      <c r="S290" s="111"/>
      <c r="T290" s="111"/>
      <c r="U290" s="111"/>
      <c r="V290" s="111"/>
      <c r="W290" s="111"/>
      <c r="X290" s="111"/>
      <c r="Y290" s="111"/>
    </row>
    <row r="291" spans="1:25" x14ac:dyDescent="0.3">
      <c r="A291" s="4"/>
      <c r="B291" s="4"/>
      <c r="C291" s="4"/>
      <c r="D291" s="4"/>
      <c r="E291" s="4"/>
      <c r="F291" s="4"/>
      <c r="G291" s="4"/>
      <c r="H291" s="4"/>
      <c r="I291" s="4"/>
      <c r="J291" s="5"/>
      <c r="K291" s="4"/>
      <c r="L291" s="5"/>
      <c r="M291" s="5"/>
      <c r="N291" s="5"/>
      <c r="O291" s="4"/>
      <c r="P291" s="111"/>
      <c r="Q291" s="111"/>
      <c r="R291" s="111"/>
      <c r="S291" s="111"/>
      <c r="T291" s="111"/>
      <c r="U291" s="111"/>
      <c r="V291" s="111"/>
      <c r="W291" s="111"/>
      <c r="X291" s="111"/>
      <c r="Y291" s="111"/>
    </row>
    <row r="292" spans="1:25" x14ac:dyDescent="0.3">
      <c r="A292" s="4"/>
      <c r="B292" s="4"/>
      <c r="C292" s="4"/>
      <c r="D292" s="4"/>
      <c r="E292" s="4"/>
      <c r="F292" s="4"/>
      <c r="G292" s="4"/>
      <c r="H292" s="4"/>
      <c r="I292" s="4"/>
      <c r="J292" s="5"/>
      <c r="K292" s="4"/>
      <c r="L292" s="5"/>
      <c r="M292" s="5"/>
      <c r="N292" s="5"/>
      <c r="O292" s="4"/>
      <c r="P292" s="111"/>
      <c r="Q292" s="111"/>
      <c r="R292" s="111"/>
      <c r="S292" s="111"/>
      <c r="T292" s="111"/>
      <c r="U292" s="111"/>
      <c r="V292" s="111"/>
      <c r="W292" s="111"/>
      <c r="X292" s="111"/>
      <c r="Y292" s="111"/>
    </row>
    <row r="293" spans="1:25" x14ac:dyDescent="0.3">
      <c r="A293" s="4"/>
      <c r="B293" s="4"/>
      <c r="C293" s="4"/>
      <c r="D293" s="4"/>
      <c r="E293" s="4"/>
      <c r="F293" s="4"/>
      <c r="G293" s="4"/>
      <c r="H293" s="4"/>
      <c r="I293" s="4"/>
      <c r="J293" s="5"/>
      <c r="K293" s="4"/>
      <c r="L293" s="5"/>
      <c r="M293" s="5"/>
      <c r="N293" s="5"/>
      <c r="O293" s="4"/>
      <c r="P293" s="111"/>
      <c r="Q293" s="111"/>
      <c r="R293" s="111"/>
      <c r="S293" s="111"/>
      <c r="T293" s="111"/>
      <c r="U293" s="111"/>
      <c r="V293" s="111"/>
      <c r="W293" s="111"/>
      <c r="X293" s="111"/>
      <c r="Y293" s="111"/>
    </row>
    <row r="294" spans="1:25" x14ac:dyDescent="0.3">
      <c r="A294" s="4"/>
      <c r="B294" s="4"/>
      <c r="C294" s="4"/>
      <c r="D294" s="4"/>
      <c r="E294" s="4"/>
      <c r="F294" s="4"/>
      <c r="G294" s="4"/>
      <c r="H294" s="4"/>
      <c r="I294" s="4"/>
      <c r="J294" s="5"/>
      <c r="K294" s="4"/>
      <c r="L294" s="5"/>
      <c r="M294" s="5"/>
      <c r="N294" s="5"/>
      <c r="O294" s="4"/>
      <c r="P294" s="111"/>
      <c r="Q294" s="111"/>
      <c r="R294" s="111"/>
      <c r="S294" s="111"/>
      <c r="T294" s="111"/>
      <c r="U294" s="111"/>
      <c r="V294" s="111"/>
      <c r="W294" s="111"/>
      <c r="X294" s="111"/>
      <c r="Y294" s="111"/>
    </row>
    <row r="295" spans="1:25" x14ac:dyDescent="0.3">
      <c r="A295" s="4"/>
      <c r="B295" s="4"/>
      <c r="C295" s="4"/>
      <c r="D295" s="4"/>
      <c r="E295" s="4"/>
      <c r="F295" s="4"/>
      <c r="G295" s="4"/>
      <c r="H295" s="4"/>
      <c r="I295" s="4"/>
      <c r="J295" s="5"/>
      <c r="K295" s="4"/>
      <c r="L295" s="5"/>
      <c r="M295" s="5"/>
      <c r="N295" s="5"/>
      <c r="O295" s="4"/>
      <c r="P295" s="111"/>
      <c r="Q295" s="111"/>
      <c r="R295" s="111"/>
      <c r="S295" s="111"/>
      <c r="T295" s="111"/>
      <c r="U295" s="111"/>
      <c r="V295" s="111"/>
      <c r="W295" s="111"/>
      <c r="X295" s="111"/>
      <c r="Y295" s="111"/>
    </row>
    <row r="296" spans="1:25" x14ac:dyDescent="0.3">
      <c r="A296" s="4"/>
      <c r="B296" s="4"/>
      <c r="C296" s="4"/>
      <c r="D296" s="4"/>
      <c r="E296" s="4"/>
      <c r="F296" s="4"/>
      <c r="G296" s="4"/>
      <c r="H296" s="4"/>
      <c r="I296" s="4"/>
      <c r="J296" s="5"/>
      <c r="K296" s="4"/>
      <c r="L296" s="5"/>
      <c r="M296" s="5"/>
      <c r="N296" s="5"/>
      <c r="O296" s="4"/>
      <c r="P296" s="111"/>
      <c r="Q296" s="111"/>
      <c r="R296" s="111"/>
      <c r="S296" s="111"/>
      <c r="T296" s="111"/>
      <c r="U296" s="111"/>
      <c r="V296" s="111"/>
      <c r="W296" s="111"/>
      <c r="X296" s="111"/>
      <c r="Y296" s="111"/>
    </row>
    <row r="297" spans="1:25" x14ac:dyDescent="0.3">
      <c r="A297" s="4"/>
      <c r="B297" s="4"/>
      <c r="C297" s="4"/>
      <c r="D297" s="4"/>
      <c r="E297" s="4"/>
      <c r="F297" s="4"/>
      <c r="G297" s="4"/>
      <c r="H297" s="4"/>
      <c r="I297" s="4"/>
      <c r="J297" s="5"/>
      <c r="K297" s="4"/>
      <c r="L297" s="5"/>
      <c r="M297" s="5"/>
      <c r="N297" s="5"/>
      <c r="O297" s="4"/>
      <c r="P297" s="111"/>
      <c r="Q297" s="111"/>
      <c r="R297" s="111"/>
      <c r="S297" s="111"/>
      <c r="T297" s="111"/>
      <c r="U297" s="111"/>
      <c r="V297" s="111"/>
      <c r="W297" s="111"/>
      <c r="X297" s="111"/>
      <c r="Y297" s="111"/>
    </row>
    <row r="298" spans="1:25" x14ac:dyDescent="0.3">
      <c r="A298" s="4"/>
      <c r="B298" s="4"/>
      <c r="C298" s="4"/>
      <c r="D298" s="4"/>
      <c r="E298" s="4"/>
      <c r="F298" s="4"/>
      <c r="G298" s="4"/>
      <c r="H298" s="4"/>
      <c r="I298" s="4"/>
      <c r="J298" s="5"/>
      <c r="K298" s="4"/>
      <c r="L298" s="5"/>
      <c r="M298" s="5"/>
      <c r="N298" s="5"/>
      <c r="O298" s="4"/>
      <c r="P298" s="111"/>
      <c r="Q298" s="111"/>
      <c r="R298" s="111"/>
      <c r="S298" s="111"/>
      <c r="T298" s="111"/>
      <c r="U298" s="111"/>
      <c r="V298" s="111"/>
      <c r="W298" s="111"/>
      <c r="X298" s="111"/>
      <c r="Y298" s="111"/>
    </row>
    <row r="299" spans="1:25" x14ac:dyDescent="0.3">
      <c r="A299" s="4"/>
      <c r="B299" s="4"/>
      <c r="C299" s="4"/>
      <c r="D299" s="4"/>
      <c r="E299" s="4"/>
      <c r="F299" s="4"/>
      <c r="G299" s="4"/>
      <c r="H299" s="4"/>
      <c r="I299" s="4"/>
      <c r="J299" s="5"/>
      <c r="K299" s="4"/>
      <c r="L299" s="5"/>
      <c r="M299" s="5"/>
      <c r="N299" s="5"/>
      <c r="O299" s="4"/>
      <c r="P299" s="111"/>
      <c r="Q299" s="111"/>
      <c r="R299" s="111"/>
      <c r="S299" s="111"/>
      <c r="T299" s="111"/>
      <c r="U299" s="111"/>
      <c r="V299" s="111"/>
      <c r="W299" s="111"/>
      <c r="X299" s="111"/>
      <c r="Y299" s="111"/>
    </row>
    <row r="300" spans="1:25" x14ac:dyDescent="0.3">
      <c r="A300" s="4"/>
      <c r="B300" s="4"/>
      <c r="C300" s="4"/>
      <c r="D300" s="4"/>
      <c r="E300" s="4"/>
      <c r="F300" s="4"/>
      <c r="G300" s="4"/>
      <c r="H300" s="4"/>
      <c r="I300" s="4"/>
      <c r="J300" s="5"/>
      <c r="K300" s="4"/>
      <c r="L300" s="5"/>
      <c r="M300" s="5"/>
      <c r="N300" s="5"/>
      <c r="O300" s="4"/>
      <c r="P300" s="111"/>
      <c r="Q300" s="111"/>
      <c r="R300" s="111"/>
      <c r="S300" s="111"/>
      <c r="T300" s="111"/>
      <c r="U300" s="111"/>
      <c r="V300" s="111"/>
      <c r="W300" s="111"/>
      <c r="X300" s="111"/>
      <c r="Y300" s="111"/>
    </row>
    <row r="301" spans="1:25" x14ac:dyDescent="0.3">
      <c r="A301" s="4"/>
      <c r="B301" s="4"/>
      <c r="C301" s="4"/>
      <c r="D301" s="4"/>
      <c r="E301" s="4"/>
      <c r="F301" s="4"/>
      <c r="G301" s="4"/>
      <c r="H301" s="4"/>
      <c r="I301" s="4"/>
      <c r="J301" s="5"/>
      <c r="K301" s="4"/>
      <c r="L301" s="5"/>
      <c r="M301" s="5"/>
      <c r="N301" s="5"/>
      <c r="O301" s="4"/>
      <c r="P301" s="111"/>
      <c r="Q301" s="111"/>
      <c r="R301" s="111"/>
      <c r="S301" s="111"/>
      <c r="T301" s="111"/>
      <c r="U301" s="111"/>
      <c r="V301" s="111"/>
      <c r="W301" s="111"/>
      <c r="X301" s="111"/>
      <c r="Y301" s="111"/>
    </row>
    <row r="302" spans="1:25" x14ac:dyDescent="0.3">
      <c r="A302" s="4"/>
      <c r="B302" s="4"/>
      <c r="C302" s="4"/>
      <c r="D302" s="4"/>
      <c r="E302" s="4"/>
      <c r="F302" s="4"/>
      <c r="G302" s="4"/>
      <c r="H302" s="4"/>
      <c r="I302" s="4"/>
      <c r="J302" s="5"/>
      <c r="K302" s="4"/>
      <c r="L302" s="5"/>
      <c r="M302" s="5"/>
      <c r="N302" s="5"/>
      <c r="O302" s="4"/>
      <c r="P302" s="111"/>
      <c r="Q302" s="111"/>
      <c r="R302" s="111"/>
      <c r="S302" s="111"/>
      <c r="T302" s="111"/>
      <c r="U302" s="111"/>
      <c r="V302" s="111"/>
      <c r="W302" s="111"/>
      <c r="X302" s="111"/>
      <c r="Y302" s="111"/>
    </row>
    <row r="303" spans="1:25" x14ac:dyDescent="0.3">
      <c r="A303" s="4"/>
      <c r="B303" s="4"/>
      <c r="C303" s="4"/>
      <c r="D303" s="4"/>
      <c r="E303" s="4"/>
      <c r="F303" s="4"/>
      <c r="G303" s="4"/>
      <c r="H303" s="4"/>
      <c r="I303" s="4"/>
      <c r="J303" s="5"/>
      <c r="K303" s="4"/>
      <c r="L303" s="5"/>
      <c r="M303" s="5"/>
      <c r="N303" s="5"/>
      <c r="O303" s="4"/>
      <c r="P303" s="111"/>
      <c r="Q303" s="111"/>
      <c r="R303" s="111"/>
      <c r="S303" s="111"/>
      <c r="T303" s="111"/>
      <c r="U303" s="111"/>
      <c r="V303" s="111"/>
      <c r="W303" s="111"/>
      <c r="X303" s="111"/>
      <c r="Y303" s="111"/>
    </row>
    <row r="304" spans="1:25" x14ac:dyDescent="0.3">
      <c r="A304" s="4"/>
      <c r="B304" s="4"/>
      <c r="C304" s="4"/>
      <c r="D304" s="4"/>
      <c r="E304" s="4"/>
      <c r="F304" s="4"/>
      <c r="G304" s="4"/>
      <c r="H304" s="4"/>
      <c r="I304" s="4"/>
      <c r="J304" s="5"/>
      <c r="K304" s="4"/>
      <c r="L304" s="5"/>
      <c r="M304" s="5"/>
      <c r="N304" s="5"/>
      <c r="O304" s="4"/>
      <c r="P304" s="111"/>
      <c r="Q304" s="111"/>
      <c r="R304" s="111"/>
      <c r="S304" s="111"/>
      <c r="T304" s="111"/>
      <c r="U304" s="111"/>
      <c r="V304" s="111"/>
      <c r="W304" s="111"/>
      <c r="X304" s="111"/>
      <c r="Y304" s="111"/>
    </row>
    <row r="305" spans="1:25" x14ac:dyDescent="0.3">
      <c r="A305" s="4"/>
      <c r="B305" s="4"/>
      <c r="C305" s="4"/>
      <c r="D305" s="4"/>
      <c r="E305" s="4"/>
      <c r="F305" s="4"/>
      <c r="G305" s="4"/>
      <c r="H305" s="4"/>
      <c r="I305" s="4"/>
      <c r="J305" s="5"/>
      <c r="K305" s="4"/>
      <c r="L305" s="5"/>
      <c r="M305" s="5"/>
      <c r="N305" s="5"/>
      <c r="O305" s="4"/>
      <c r="P305" s="111"/>
      <c r="Q305" s="111"/>
      <c r="R305" s="111"/>
      <c r="S305" s="111"/>
      <c r="T305" s="111"/>
      <c r="U305" s="111"/>
      <c r="V305" s="111"/>
      <c r="W305" s="111"/>
      <c r="X305" s="111"/>
      <c r="Y305" s="111"/>
    </row>
    <row r="306" spans="1:25" x14ac:dyDescent="0.3">
      <c r="A306" s="4"/>
      <c r="B306" s="4"/>
      <c r="C306" s="4"/>
      <c r="D306" s="4"/>
      <c r="E306" s="4"/>
      <c r="F306" s="4"/>
      <c r="G306" s="4"/>
      <c r="H306" s="4"/>
      <c r="I306" s="4"/>
      <c r="J306" s="5"/>
      <c r="K306" s="4"/>
      <c r="L306" s="5"/>
      <c r="M306" s="5"/>
      <c r="N306" s="5"/>
      <c r="O306" s="4"/>
      <c r="P306" s="111"/>
      <c r="Q306" s="111"/>
      <c r="R306" s="111"/>
      <c r="S306" s="111"/>
      <c r="T306" s="111"/>
      <c r="U306" s="111"/>
      <c r="V306" s="111"/>
      <c r="W306" s="111"/>
      <c r="X306" s="111"/>
      <c r="Y306" s="111"/>
    </row>
    <row r="307" spans="1:25" x14ac:dyDescent="0.3">
      <c r="A307" s="4"/>
      <c r="B307" s="4"/>
      <c r="C307" s="4"/>
      <c r="D307" s="4"/>
      <c r="E307" s="4"/>
      <c r="F307" s="4"/>
      <c r="G307" s="4"/>
      <c r="H307" s="4"/>
      <c r="I307" s="4"/>
      <c r="J307" s="5"/>
      <c r="K307" s="4"/>
      <c r="L307" s="5"/>
      <c r="M307" s="5"/>
      <c r="N307" s="5"/>
      <c r="O307" s="4"/>
      <c r="P307" s="111"/>
      <c r="Q307" s="111"/>
      <c r="R307" s="111"/>
      <c r="S307" s="111"/>
      <c r="T307" s="111"/>
      <c r="U307" s="111"/>
      <c r="V307" s="111"/>
      <c r="W307" s="111"/>
      <c r="X307" s="111"/>
      <c r="Y307" s="111"/>
    </row>
    <row r="308" spans="1:25" x14ac:dyDescent="0.3">
      <c r="A308" s="4"/>
      <c r="B308" s="4"/>
      <c r="C308" s="4"/>
      <c r="D308" s="4"/>
      <c r="E308" s="4"/>
      <c r="F308" s="4"/>
      <c r="G308" s="4"/>
      <c r="H308" s="4"/>
      <c r="I308" s="4"/>
      <c r="J308" s="5"/>
      <c r="K308" s="4"/>
      <c r="L308" s="5"/>
      <c r="M308" s="5"/>
      <c r="N308" s="5"/>
      <c r="O308" s="4"/>
      <c r="P308" s="111"/>
      <c r="Q308" s="111"/>
      <c r="R308" s="111"/>
      <c r="S308" s="111"/>
      <c r="T308" s="111"/>
      <c r="U308" s="111"/>
      <c r="V308" s="111"/>
      <c r="W308" s="111"/>
      <c r="X308" s="111"/>
      <c r="Y308" s="111"/>
    </row>
    <row r="309" spans="1:25" x14ac:dyDescent="0.3">
      <c r="A309" s="4"/>
      <c r="B309" s="4"/>
      <c r="C309" s="4"/>
      <c r="D309" s="4"/>
      <c r="E309" s="4"/>
      <c r="F309" s="4"/>
      <c r="G309" s="4"/>
      <c r="H309" s="4"/>
      <c r="I309" s="4"/>
      <c r="J309" s="5"/>
      <c r="K309" s="4"/>
      <c r="L309" s="5"/>
      <c r="M309" s="5"/>
      <c r="N309" s="5"/>
      <c r="O309" s="4"/>
      <c r="P309" s="111"/>
      <c r="Q309" s="111"/>
      <c r="R309" s="111"/>
      <c r="S309" s="111"/>
      <c r="T309" s="111"/>
      <c r="U309" s="111"/>
      <c r="V309" s="111"/>
      <c r="W309" s="111"/>
      <c r="X309" s="111"/>
      <c r="Y309" s="111"/>
    </row>
    <row r="310" spans="1:25" x14ac:dyDescent="0.3">
      <c r="A310" s="4"/>
      <c r="B310" s="4"/>
      <c r="C310" s="4"/>
      <c r="D310" s="4"/>
      <c r="E310" s="4"/>
      <c r="F310" s="4"/>
      <c r="G310" s="4"/>
      <c r="H310" s="4"/>
      <c r="I310" s="4"/>
      <c r="J310" s="5"/>
      <c r="K310" s="4"/>
      <c r="L310" s="5"/>
      <c r="M310" s="5"/>
      <c r="N310" s="5"/>
      <c r="O310" s="4"/>
      <c r="P310" s="111"/>
      <c r="Q310" s="111"/>
      <c r="R310" s="111"/>
      <c r="S310" s="111"/>
      <c r="T310" s="111"/>
      <c r="U310" s="111"/>
      <c r="V310" s="111"/>
      <c r="W310" s="111"/>
      <c r="X310" s="111"/>
      <c r="Y310" s="111"/>
    </row>
    <row r="311" spans="1:25" x14ac:dyDescent="0.3">
      <c r="A311" s="4"/>
      <c r="B311" s="4"/>
      <c r="C311" s="4"/>
      <c r="D311" s="4"/>
      <c r="E311" s="4"/>
      <c r="F311" s="4"/>
      <c r="G311" s="4"/>
      <c r="H311" s="4"/>
      <c r="I311" s="4"/>
      <c r="J311" s="5"/>
      <c r="K311" s="4"/>
      <c r="L311" s="5"/>
      <c r="M311" s="5"/>
      <c r="N311" s="5"/>
      <c r="O311" s="4"/>
      <c r="P311" s="111"/>
      <c r="Q311" s="111"/>
      <c r="R311" s="111"/>
      <c r="S311" s="111"/>
      <c r="T311" s="111"/>
      <c r="U311" s="111"/>
      <c r="V311" s="111"/>
      <c r="W311" s="111"/>
      <c r="X311" s="111"/>
      <c r="Y311" s="111"/>
    </row>
    <row r="312" spans="1:25" x14ac:dyDescent="0.3">
      <c r="A312" s="4"/>
      <c r="B312" s="4"/>
      <c r="C312" s="4"/>
      <c r="D312" s="4"/>
      <c r="E312" s="4"/>
      <c r="F312" s="4"/>
      <c r="G312" s="4"/>
      <c r="H312" s="4"/>
      <c r="I312" s="4"/>
      <c r="J312" s="5"/>
      <c r="K312" s="4"/>
      <c r="L312" s="5"/>
      <c r="M312" s="5"/>
      <c r="N312" s="5"/>
      <c r="O312" s="4"/>
      <c r="P312" s="111"/>
      <c r="Q312" s="111"/>
      <c r="R312" s="111"/>
      <c r="S312" s="111"/>
      <c r="T312" s="111"/>
      <c r="U312" s="111"/>
      <c r="V312" s="111"/>
      <c r="W312" s="111"/>
      <c r="X312" s="111"/>
      <c r="Y312" s="111"/>
    </row>
    <row r="313" spans="1:25" x14ac:dyDescent="0.3">
      <c r="A313" s="4"/>
      <c r="B313" s="4"/>
      <c r="C313" s="4"/>
      <c r="D313" s="4"/>
      <c r="E313" s="4"/>
      <c r="F313" s="4"/>
      <c r="G313" s="4"/>
      <c r="H313" s="4"/>
      <c r="I313" s="4"/>
      <c r="J313" s="5"/>
      <c r="K313" s="4"/>
      <c r="L313" s="5"/>
      <c r="M313" s="5"/>
      <c r="N313" s="5"/>
      <c r="O313" s="4"/>
      <c r="P313" s="111"/>
      <c r="Q313" s="111"/>
      <c r="R313" s="111"/>
      <c r="S313" s="111"/>
      <c r="T313" s="111"/>
      <c r="U313" s="111"/>
      <c r="V313" s="111"/>
      <c r="W313" s="111"/>
      <c r="X313" s="111"/>
      <c r="Y313" s="111"/>
    </row>
    <row r="314" spans="1:25" x14ac:dyDescent="0.3">
      <c r="A314" s="4"/>
      <c r="B314" s="4"/>
      <c r="C314" s="4"/>
      <c r="D314" s="4"/>
      <c r="E314" s="4"/>
      <c r="F314" s="4"/>
      <c r="G314" s="4"/>
      <c r="H314" s="4"/>
      <c r="I314" s="4"/>
      <c r="J314" s="5"/>
      <c r="K314" s="4"/>
      <c r="L314" s="5"/>
      <c r="M314" s="5"/>
      <c r="N314" s="5"/>
      <c r="O314" s="4"/>
      <c r="P314" s="111"/>
      <c r="Q314" s="111"/>
      <c r="R314" s="111"/>
      <c r="S314" s="111"/>
      <c r="T314" s="111"/>
      <c r="U314" s="111"/>
      <c r="V314" s="111"/>
      <c r="W314" s="111"/>
      <c r="X314" s="111"/>
      <c r="Y314" s="111"/>
    </row>
    <row r="315" spans="1:25" x14ac:dyDescent="0.3">
      <c r="A315" s="4"/>
      <c r="B315" s="4"/>
      <c r="C315" s="4"/>
      <c r="D315" s="4"/>
      <c r="E315" s="4"/>
      <c r="F315" s="4"/>
      <c r="G315" s="4"/>
      <c r="H315" s="4"/>
      <c r="I315" s="4"/>
      <c r="J315" s="5"/>
      <c r="K315" s="4"/>
      <c r="L315" s="5"/>
      <c r="M315" s="5"/>
      <c r="N315" s="5"/>
      <c r="O315" s="4"/>
      <c r="P315" s="111"/>
      <c r="Q315" s="111"/>
      <c r="R315" s="111"/>
      <c r="S315" s="111"/>
      <c r="T315" s="111"/>
      <c r="U315" s="111"/>
      <c r="V315" s="111"/>
      <c r="W315" s="111"/>
      <c r="X315" s="111"/>
      <c r="Y315" s="111"/>
    </row>
    <row r="316" spans="1:25" x14ac:dyDescent="0.3">
      <c r="A316" s="4"/>
      <c r="B316" s="4"/>
      <c r="C316" s="4"/>
      <c r="D316" s="4"/>
      <c r="E316" s="4"/>
      <c r="F316" s="4"/>
      <c r="G316" s="4"/>
      <c r="H316" s="4"/>
      <c r="I316" s="4"/>
      <c r="J316" s="5"/>
      <c r="K316" s="4"/>
      <c r="L316" s="5"/>
      <c r="M316" s="5"/>
      <c r="N316" s="5"/>
      <c r="O316" s="4"/>
      <c r="P316" s="111"/>
      <c r="Q316" s="111"/>
      <c r="R316" s="111"/>
      <c r="S316" s="111"/>
      <c r="T316" s="111"/>
      <c r="U316" s="111"/>
      <c r="V316" s="111"/>
      <c r="W316" s="111"/>
      <c r="X316" s="111"/>
      <c r="Y316" s="111"/>
    </row>
    <row r="317" spans="1:25" x14ac:dyDescent="0.3">
      <c r="A317" s="4"/>
      <c r="B317" s="4"/>
      <c r="C317" s="4"/>
      <c r="D317" s="4"/>
      <c r="E317" s="4"/>
      <c r="F317" s="4"/>
      <c r="G317" s="4"/>
      <c r="H317" s="4"/>
      <c r="I317" s="4"/>
      <c r="J317" s="5"/>
      <c r="K317" s="4"/>
      <c r="L317" s="5"/>
      <c r="M317" s="5"/>
      <c r="N317" s="5"/>
      <c r="O317" s="4"/>
      <c r="P317" s="111"/>
      <c r="Q317" s="111"/>
      <c r="R317" s="111"/>
      <c r="S317" s="111"/>
      <c r="T317" s="111"/>
      <c r="U317" s="111"/>
      <c r="V317" s="111"/>
      <c r="W317" s="111"/>
      <c r="X317" s="111"/>
      <c r="Y317" s="111"/>
    </row>
    <row r="318" spans="1:25" x14ac:dyDescent="0.3">
      <c r="A318" s="4"/>
      <c r="B318" s="4"/>
      <c r="C318" s="4"/>
      <c r="D318" s="4"/>
      <c r="E318" s="4"/>
      <c r="F318" s="4"/>
      <c r="G318" s="4"/>
      <c r="H318" s="4"/>
      <c r="I318" s="4"/>
      <c r="J318" s="5"/>
      <c r="K318" s="4"/>
      <c r="L318" s="5"/>
      <c r="M318" s="5"/>
      <c r="N318" s="5"/>
      <c r="O318" s="4"/>
      <c r="P318" s="111"/>
      <c r="Q318" s="111"/>
      <c r="R318" s="111"/>
      <c r="S318" s="111"/>
      <c r="T318" s="111"/>
      <c r="U318" s="111"/>
      <c r="V318" s="111"/>
      <c r="W318" s="111"/>
      <c r="X318" s="111"/>
      <c r="Y318" s="111"/>
    </row>
    <row r="319" spans="1:25" x14ac:dyDescent="0.3">
      <c r="A319" s="4"/>
      <c r="B319" s="4"/>
      <c r="C319" s="4"/>
      <c r="D319" s="4"/>
      <c r="E319" s="4"/>
      <c r="F319" s="4"/>
      <c r="G319" s="4"/>
      <c r="H319" s="4"/>
      <c r="I319" s="4"/>
      <c r="J319" s="5"/>
      <c r="K319" s="4"/>
      <c r="L319" s="5"/>
      <c r="M319" s="5"/>
      <c r="N319" s="5"/>
      <c r="O319" s="4"/>
      <c r="P319" s="111"/>
      <c r="Q319" s="111"/>
      <c r="R319" s="111"/>
      <c r="S319" s="111"/>
      <c r="T319" s="111"/>
      <c r="U319" s="111"/>
      <c r="V319" s="111"/>
      <c r="W319" s="111"/>
      <c r="X319" s="111"/>
      <c r="Y319" s="111"/>
    </row>
    <row r="320" spans="1:25" x14ac:dyDescent="0.3">
      <c r="A320" s="4"/>
      <c r="B320" s="4"/>
      <c r="C320" s="4"/>
      <c r="D320" s="4"/>
      <c r="E320" s="4"/>
      <c r="F320" s="4"/>
      <c r="G320" s="4"/>
      <c r="H320" s="4"/>
      <c r="I320" s="4"/>
      <c r="J320" s="5"/>
      <c r="K320" s="4"/>
      <c r="L320" s="5"/>
      <c r="M320" s="5"/>
      <c r="N320" s="5"/>
      <c r="O320" s="4"/>
      <c r="P320" s="111"/>
      <c r="Q320" s="111"/>
      <c r="R320" s="111"/>
      <c r="S320" s="111"/>
      <c r="T320" s="111"/>
      <c r="U320" s="111"/>
      <c r="V320" s="111"/>
      <c r="W320" s="111"/>
      <c r="X320" s="111"/>
      <c r="Y320" s="111"/>
    </row>
    <row r="321" spans="1:25" x14ac:dyDescent="0.3">
      <c r="A321" s="4"/>
      <c r="B321" s="4"/>
      <c r="C321" s="4"/>
      <c r="D321" s="4"/>
      <c r="E321" s="4"/>
      <c r="F321" s="4"/>
      <c r="G321" s="4"/>
      <c r="H321" s="4"/>
      <c r="I321" s="4"/>
      <c r="J321" s="5"/>
      <c r="K321" s="4"/>
      <c r="L321" s="5"/>
      <c r="M321" s="5"/>
      <c r="N321" s="5"/>
      <c r="O321" s="4"/>
      <c r="P321" s="111"/>
      <c r="Q321" s="111"/>
      <c r="R321" s="111"/>
      <c r="S321" s="111"/>
      <c r="T321" s="111"/>
      <c r="U321" s="111"/>
      <c r="V321" s="111"/>
      <c r="W321" s="111"/>
      <c r="X321" s="111"/>
      <c r="Y321" s="111"/>
    </row>
    <row r="322" spans="1:25" x14ac:dyDescent="0.3">
      <c r="A322" s="4"/>
      <c r="B322" s="4"/>
      <c r="C322" s="4"/>
      <c r="D322" s="4"/>
      <c r="E322" s="4"/>
      <c r="F322" s="4"/>
      <c r="G322" s="4"/>
      <c r="H322" s="4"/>
      <c r="I322" s="4"/>
      <c r="J322" s="5"/>
      <c r="K322" s="4"/>
      <c r="L322" s="5"/>
      <c r="M322" s="5"/>
      <c r="N322" s="5"/>
      <c r="O322" s="4"/>
      <c r="P322" s="111"/>
      <c r="Q322" s="111"/>
      <c r="R322" s="111"/>
      <c r="S322" s="111"/>
      <c r="T322" s="111"/>
      <c r="U322" s="111"/>
      <c r="V322" s="111"/>
      <c r="W322" s="111"/>
      <c r="X322" s="111"/>
      <c r="Y322" s="111"/>
    </row>
    <row r="323" spans="1:25" x14ac:dyDescent="0.3">
      <c r="A323" s="4"/>
      <c r="B323" s="4"/>
      <c r="C323" s="4"/>
      <c r="D323" s="4"/>
      <c r="E323" s="4"/>
      <c r="F323" s="4"/>
      <c r="G323" s="4"/>
      <c r="H323" s="4"/>
      <c r="I323" s="4"/>
      <c r="J323" s="5"/>
      <c r="K323" s="4"/>
      <c r="L323" s="5"/>
      <c r="M323" s="5"/>
      <c r="N323" s="5"/>
      <c r="O323" s="4"/>
      <c r="P323" s="111"/>
      <c r="Q323" s="111"/>
      <c r="R323" s="111"/>
      <c r="S323" s="111"/>
      <c r="T323" s="111"/>
      <c r="U323" s="111"/>
      <c r="V323" s="111"/>
      <c r="W323" s="111"/>
      <c r="X323" s="111"/>
      <c r="Y323" s="111"/>
    </row>
    <row r="324" spans="1:25" x14ac:dyDescent="0.3">
      <c r="A324" s="4"/>
      <c r="B324" s="4"/>
      <c r="C324" s="4"/>
      <c r="D324" s="4"/>
      <c r="E324" s="4"/>
      <c r="F324" s="4"/>
      <c r="G324" s="4"/>
      <c r="H324" s="4"/>
      <c r="I324" s="4"/>
      <c r="J324" s="5"/>
      <c r="K324" s="4"/>
      <c r="L324" s="5"/>
      <c r="M324" s="5"/>
      <c r="N324" s="5"/>
      <c r="O324" s="4"/>
      <c r="P324" s="111"/>
      <c r="Q324" s="111"/>
      <c r="R324" s="111"/>
      <c r="S324" s="111"/>
      <c r="T324" s="111"/>
      <c r="U324" s="111"/>
      <c r="V324" s="111"/>
      <c r="W324" s="111"/>
      <c r="X324" s="111"/>
      <c r="Y324" s="111"/>
    </row>
    <row r="325" spans="1:25" x14ac:dyDescent="0.3">
      <c r="A325" s="4"/>
      <c r="B325" s="4"/>
      <c r="C325" s="4"/>
      <c r="D325" s="4"/>
      <c r="E325" s="4"/>
      <c r="F325" s="4"/>
      <c r="G325" s="4"/>
      <c r="H325" s="4"/>
      <c r="I325" s="4"/>
      <c r="J325" s="5"/>
      <c r="K325" s="4"/>
      <c r="L325" s="5"/>
      <c r="M325" s="5"/>
      <c r="N325" s="5"/>
      <c r="O325" s="4"/>
      <c r="P325" s="111"/>
      <c r="Q325" s="111"/>
      <c r="R325" s="111"/>
      <c r="S325" s="111"/>
      <c r="T325" s="111"/>
      <c r="U325" s="111"/>
      <c r="V325" s="111"/>
      <c r="W325" s="111"/>
      <c r="X325" s="111"/>
      <c r="Y325" s="111"/>
    </row>
    <row r="326" spans="1:25" x14ac:dyDescent="0.3">
      <c r="A326" s="4"/>
      <c r="B326" s="4"/>
      <c r="C326" s="4"/>
      <c r="D326" s="4"/>
      <c r="E326" s="4"/>
      <c r="F326" s="4"/>
      <c r="G326" s="4"/>
      <c r="H326" s="4"/>
      <c r="I326" s="4"/>
      <c r="J326" s="5"/>
      <c r="K326" s="4"/>
      <c r="L326" s="5"/>
      <c r="M326" s="5"/>
      <c r="N326" s="5"/>
      <c r="O326" s="4"/>
      <c r="P326" s="111"/>
      <c r="Q326" s="111"/>
      <c r="R326" s="111"/>
      <c r="S326" s="111"/>
      <c r="T326" s="111"/>
      <c r="U326" s="111"/>
      <c r="V326" s="111"/>
      <c r="W326" s="111"/>
      <c r="X326" s="111"/>
      <c r="Y326" s="111"/>
    </row>
    <row r="327" spans="1:25" x14ac:dyDescent="0.3">
      <c r="A327" s="4"/>
      <c r="B327" s="4"/>
      <c r="C327" s="4"/>
      <c r="D327" s="4"/>
      <c r="E327" s="4"/>
      <c r="F327" s="4"/>
      <c r="G327" s="4"/>
      <c r="H327" s="4"/>
      <c r="I327" s="4"/>
      <c r="J327" s="5"/>
      <c r="K327" s="4"/>
      <c r="L327" s="5"/>
      <c r="M327" s="5"/>
      <c r="N327" s="5"/>
      <c r="O327" s="4"/>
      <c r="P327" s="111"/>
      <c r="Q327" s="111"/>
      <c r="R327" s="111"/>
      <c r="S327" s="111"/>
      <c r="T327" s="111"/>
      <c r="U327" s="111"/>
      <c r="V327" s="111"/>
      <c r="W327" s="111"/>
      <c r="X327" s="111"/>
      <c r="Y327" s="111"/>
    </row>
    <row r="328" spans="1:25" x14ac:dyDescent="0.3">
      <c r="A328" s="4"/>
      <c r="B328" s="4"/>
      <c r="C328" s="4"/>
      <c r="D328" s="4"/>
      <c r="E328" s="4"/>
      <c r="F328" s="4"/>
      <c r="G328" s="4"/>
      <c r="H328" s="4"/>
      <c r="I328" s="4"/>
      <c r="J328" s="5"/>
      <c r="K328" s="4"/>
      <c r="L328" s="5"/>
      <c r="M328" s="5"/>
      <c r="N328" s="5"/>
      <c r="O328" s="4"/>
      <c r="P328" s="111"/>
      <c r="Q328" s="111"/>
      <c r="R328" s="111"/>
      <c r="S328" s="111"/>
      <c r="T328" s="111"/>
      <c r="U328" s="111"/>
      <c r="V328" s="111"/>
      <c r="W328" s="111"/>
      <c r="X328" s="111"/>
      <c r="Y328" s="111"/>
    </row>
    <row r="329" spans="1:25" x14ac:dyDescent="0.3">
      <c r="A329" s="4"/>
      <c r="B329" s="4"/>
      <c r="C329" s="4"/>
      <c r="D329" s="4"/>
      <c r="E329" s="4"/>
      <c r="F329" s="4"/>
      <c r="G329" s="4"/>
      <c r="H329" s="4"/>
      <c r="I329" s="4"/>
      <c r="J329" s="5"/>
      <c r="K329" s="4"/>
      <c r="L329" s="5"/>
      <c r="M329" s="5"/>
      <c r="N329" s="5"/>
      <c r="O329" s="4"/>
      <c r="P329" s="111"/>
      <c r="Q329" s="111"/>
      <c r="R329" s="111"/>
      <c r="S329" s="111"/>
      <c r="T329" s="111"/>
      <c r="U329" s="111"/>
      <c r="V329" s="111"/>
      <c r="W329" s="111"/>
      <c r="X329" s="111"/>
      <c r="Y329" s="111"/>
    </row>
    <row r="330" spans="1:25" x14ac:dyDescent="0.3">
      <c r="A330" s="4"/>
      <c r="B330" s="4"/>
      <c r="C330" s="4"/>
      <c r="D330" s="4"/>
      <c r="E330" s="4"/>
      <c r="F330" s="4"/>
      <c r="G330" s="4"/>
      <c r="H330" s="4"/>
      <c r="I330" s="4"/>
      <c r="J330" s="5"/>
      <c r="K330" s="4"/>
      <c r="L330" s="5"/>
      <c r="M330" s="5"/>
      <c r="N330" s="5"/>
      <c r="O330" s="4"/>
      <c r="P330" s="111"/>
      <c r="Q330" s="111"/>
      <c r="R330" s="111"/>
      <c r="S330" s="111"/>
      <c r="T330" s="111"/>
      <c r="U330" s="111"/>
      <c r="V330" s="111"/>
      <c r="W330" s="111"/>
      <c r="X330" s="111"/>
      <c r="Y330" s="111"/>
    </row>
    <row r="331" spans="1:25" x14ac:dyDescent="0.3">
      <c r="A331" s="4"/>
      <c r="B331" s="4"/>
      <c r="C331" s="4"/>
      <c r="D331" s="4"/>
      <c r="E331" s="4"/>
      <c r="F331" s="4"/>
      <c r="G331" s="4"/>
      <c r="H331" s="4"/>
      <c r="I331" s="4"/>
      <c r="J331" s="5"/>
      <c r="K331" s="4"/>
      <c r="L331" s="5"/>
      <c r="M331" s="5"/>
      <c r="N331" s="5"/>
      <c r="O331" s="4"/>
      <c r="P331" s="111"/>
      <c r="Q331" s="111"/>
      <c r="R331" s="111"/>
      <c r="S331" s="111"/>
      <c r="T331" s="111"/>
      <c r="U331" s="111"/>
      <c r="V331" s="111"/>
      <c r="W331" s="111"/>
      <c r="X331" s="111"/>
      <c r="Y331" s="111"/>
    </row>
    <row r="332" spans="1:25" x14ac:dyDescent="0.3">
      <c r="A332" s="4"/>
      <c r="B332" s="4"/>
      <c r="C332" s="4"/>
      <c r="D332" s="4"/>
      <c r="E332" s="4"/>
      <c r="F332" s="4"/>
      <c r="G332" s="4"/>
      <c r="H332" s="4"/>
      <c r="I332" s="4"/>
      <c r="J332" s="5"/>
      <c r="K332" s="4"/>
      <c r="L332" s="5"/>
      <c r="M332" s="5"/>
      <c r="N332" s="5"/>
      <c r="O332" s="4"/>
      <c r="P332" s="111"/>
      <c r="Q332" s="111"/>
      <c r="R332" s="111"/>
      <c r="S332" s="111"/>
      <c r="T332" s="111"/>
      <c r="U332" s="111"/>
      <c r="V332" s="111"/>
      <c r="W332" s="111"/>
      <c r="X332" s="111"/>
      <c r="Y332" s="111"/>
    </row>
    <row r="333" spans="1:25" x14ac:dyDescent="0.3">
      <c r="A333" s="4"/>
      <c r="B333" s="4"/>
      <c r="C333" s="4"/>
      <c r="D333" s="4"/>
      <c r="E333" s="4"/>
      <c r="F333" s="4"/>
      <c r="G333" s="4"/>
      <c r="H333" s="4"/>
      <c r="I333" s="4"/>
      <c r="J333" s="5"/>
      <c r="K333" s="4"/>
      <c r="L333" s="5"/>
      <c r="M333" s="5"/>
      <c r="N333" s="5"/>
      <c r="O333" s="4"/>
      <c r="P333" s="111"/>
      <c r="Q333" s="111"/>
      <c r="R333" s="111"/>
      <c r="S333" s="111"/>
      <c r="T333" s="111"/>
      <c r="U333" s="111"/>
      <c r="V333" s="111"/>
      <c r="W333" s="111"/>
      <c r="X333" s="111"/>
      <c r="Y333" s="111"/>
    </row>
    <row r="334" spans="1:25" x14ac:dyDescent="0.3">
      <c r="A334" s="4"/>
      <c r="B334" s="4"/>
      <c r="C334" s="4"/>
      <c r="D334" s="4"/>
      <c r="E334" s="4"/>
      <c r="F334" s="4"/>
      <c r="G334" s="4"/>
      <c r="H334" s="4"/>
      <c r="I334" s="4"/>
      <c r="J334" s="5"/>
      <c r="K334" s="4"/>
      <c r="L334" s="5"/>
      <c r="M334" s="5"/>
      <c r="N334" s="5"/>
      <c r="O334" s="4"/>
      <c r="P334" s="111"/>
      <c r="Q334" s="111"/>
      <c r="R334" s="111"/>
      <c r="S334" s="111"/>
      <c r="T334" s="111"/>
      <c r="U334" s="111"/>
      <c r="V334" s="111"/>
      <c r="W334" s="111"/>
      <c r="X334" s="111"/>
      <c r="Y334" s="111"/>
    </row>
    <row r="335" spans="1:25" x14ac:dyDescent="0.3">
      <c r="A335" s="4"/>
      <c r="B335" s="4"/>
      <c r="C335" s="4"/>
      <c r="D335" s="4"/>
      <c r="E335" s="4"/>
      <c r="F335" s="4"/>
      <c r="G335" s="4"/>
      <c r="H335" s="4"/>
      <c r="I335" s="4"/>
      <c r="J335" s="5"/>
      <c r="K335" s="4"/>
      <c r="L335" s="5"/>
      <c r="M335" s="5"/>
      <c r="N335" s="5"/>
      <c r="O335" s="4"/>
      <c r="P335" s="111"/>
      <c r="Q335" s="111"/>
      <c r="R335" s="111"/>
      <c r="S335" s="111"/>
      <c r="T335" s="111"/>
      <c r="U335" s="111"/>
      <c r="V335" s="111"/>
      <c r="W335" s="111"/>
      <c r="X335" s="111"/>
      <c r="Y335" s="111"/>
    </row>
    <row r="336" spans="1:25" x14ac:dyDescent="0.3">
      <c r="A336" s="4"/>
      <c r="B336" s="4"/>
      <c r="C336" s="4"/>
      <c r="D336" s="4"/>
      <c r="E336" s="4"/>
      <c r="F336" s="4"/>
      <c r="G336" s="4"/>
      <c r="H336" s="4"/>
      <c r="I336" s="4"/>
      <c r="J336" s="5"/>
      <c r="K336" s="4"/>
      <c r="L336" s="5"/>
      <c r="M336" s="5"/>
      <c r="N336" s="5"/>
      <c r="O336" s="4"/>
      <c r="P336" s="111"/>
      <c r="Q336" s="111"/>
      <c r="R336" s="111"/>
      <c r="S336" s="111"/>
      <c r="T336" s="111"/>
      <c r="U336" s="111"/>
      <c r="V336" s="111"/>
      <c r="W336" s="111"/>
      <c r="X336" s="111"/>
      <c r="Y336" s="111"/>
    </row>
    <row r="337" spans="1:25" x14ac:dyDescent="0.3">
      <c r="A337" s="4"/>
      <c r="B337" s="4"/>
      <c r="C337" s="4"/>
      <c r="D337" s="4"/>
      <c r="E337" s="4"/>
      <c r="F337" s="4"/>
      <c r="G337" s="4"/>
      <c r="H337" s="4"/>
      <c r="I337" s="4"/>
      <c r="J337" s="5"/>
      <c r="K337" s="4"/>
      <c r="L337" s="5"/>
      <c r="M337" s="5"/>
      <c r="N337" s="5"/>
      <c r="O337" s="4"/>
      <c r="P337" s="111"/>
      <c r="Q337" s="111"/>
      <c r="R337" s="111"/>
      <c r="S337" s="111"/>
      <c r="T337" s="111"/>
      <c r="U337" s="111"/>
      <c r="V337" s="111"/>
      <c r="W337" s="111"/>
      <c r="X337" s="111"/>
      <c r="Y337" s="111"/>
    </row>
    <row r="338" spans="1:25" x14ac:dyDescent="0.3">
      <c r="A338" s="4"/>
      <c r="B338" s="4"/>
      <c r="C338" s="4"/>
      <c r="D338" s="4"/>
      <c r="E338" s="4"/>
      <c r="F338" s="4"/>
      <c r="G338" s="4"/>
      <c r="H338" s="4"/>
      <c r="I338" s="4"/>
      <c r="J338" s="5"/>
      <c r="K338" s="4"/>
      <c r="L338" s="5"/>
      <c r="M338" s="5"/>
      <c r="N338" s="5"/>
      <c r="O338" s="4"/>
      <c r="P338" s="111"/>
      <c r="Q338" s="111"/>
      <c r="R338" s="111"/>
      <c r="S338" s="111"/>
      <c r="T338" s="111"/>
      <c r="U338" s="111"/>
      <c r="V338" s="111"/>
      <c r="W338" s="111"/>
      <c r="X338" s="111"/>
      <c r="Y338" s="111"/>
    </row>
    <row r="339" spans="1:25" x14ac:dyDescent="0.3">
      <c r="A339" s="4"/>
      <c r="B339" s="4"/>
      <c r="C339" s="4"/>
      <c r="D339" s="4"/>
      <c r="E339" s="4"/>
      <c r="F339" s="4"/>
      <c r="G339" s="4"/>
      <c r="H339" s="4"/>
      <c r="I339" s="4"/>
      <c r="J339" s="5"/>
      <c r="K339" s="4"/>
      <c r="L339" s="5"/>
      <c r="M339" s="5"/>
      <c r="N339" s="5"/>
      <c r="O339" s="4"/>
      <c r="P339" s="111"/>
      <c r="Q339" s="111"/>
      <c r="R339" s="111"/>
      <c r="S339" s="111"/>
      <c r="T339" s="111"/>
      <c r="U339" s="111"/>
      <c r="V339" s="111"/>
      <c r="W339" s="111"/>
      <c r="X339" s="111"/>
      <c r="Y339" s="111"/>
    </row>
    <row r="340" spans="1:25" x14ac:dyDescent="0.3">
      <c r="A340" s="4"/>
      <c r="B340" s="4"/>
      <c r="C340" s="4"/>
      <c r="D340" s="4"/>
      <c r="E340" s="4"/>
      <c r="F340" s="4"/>
      <c r="G340" s="4"/>
      <c r="H340" s="4"/>
      <c r="I340" s="4"/>
      <c r="J340" s="5"/>
      <c r="K340" s="4"/>
      <c r="L340" s="5"/>
      <c r="M340" s="5"/>
      <c r="N340" s="5"/>
      <c r="O340" s="4"/>
      <c r="P340" s="111"/>
      <c r="Q340" s="111"/>
      <c r="R340" s="111"/>
      <c r="S340" s="111"/>
      <c r="T340" s="111"/>
      <c r="U340" s="111"/>
      <c r="V340" s="111"/>
      <c r="W340" s="111"/>
      <c r="X340" s="111"/>
      <c r="Y340" s="111"/>
    </row>
    <row r="341" spans="1:25" x14ac:dyDescent="0.3">
      <c r="A341" s="4"/>
      <c r="B341" s="4"/>
      <c r="C341" s="4"/>
      <c r="D341" s="4"/>
      <c r="E341" s="4"/>
      <c r="F341" s="4"/>
      <c r="G341" s="4"/>
      <c r="H341" s="4"/>
      <c r="I341" s="4"/>
      <c r="J341" s="5"/>
      <c r="K341" s="4"/>
      <c r="L341" s="5"/>
      <c r="M341" s="5"/>
      <c r="N341" s="5"/>
      <c r="O341" s="4"/>
      <c r="P341" s="111"/>
      <c r="Q341" s="111"/>
      <c r="R341" s="111"/>
      <c r="S341" s="111"/>
      <c r="T341" s="111"/>
      <c r="U341" s="111"/>
      <c r="V341" s="111"/>
      <c r="W341" s="111"/>
      <c r="X341" s="111"/>
      <c r="Y341" s="111"/>
    </row>
    <row r="342" spans="1:25" x14ac:dyDescent="0.3">
      <c r="A342" s="4"/>
      <c r="B342" s="4"/>
      <c r="C342" s="4"/>
      <c r="D342" s="4"/>
      <c r="E342" s="4"/>
      <c r="F342" s="4"/>
      <c r="G342" s="4"/>
      <c r="H342" s="4"/>
      <c r="I342" s="4"/>
      <c r="J342" s="5"/>
      <c r="K342" s="4"/>
      <c r="L342" s="5"/>
      <c r="M342" s="5"/>
      <c r="N342" s="5"/>
      <c r="O342" s="4"/>
      <c r="P342" s="111"/>
      <c r="Q342" s="111"/>
      <c r="R342" s="111"/>
      <c r="S342" s="111"/>
      <c r="T342" s="111"/>
      <c r="U342" s="111"/>
      <c r="V342" s="111"/>
      <c r="W342" s="111"/>
      <c r="X342" s="111"/>
      <c r="Y342" s="111"/>
    </row>
    <row r="343" spans="1:25" x14ac:dyDescent="0.3">
      <c r="A343" s="4"/>
      <c r="B343" s="4"/>
      <c r="C343" s="4"/>
      <c r="D343" s="4"/>
      <c r="E343" s="4"/>
      <c r="F343" s="4"/>
      <c r="G343" s="4"/>
      <c r="H343" s="4"/>
      <c r="I343" s="4"/>
      <c r="J343" s="5"/>
      <c r="K343" s="4"/>
      <c r="L343" s="5"/>
      <c r="M343" s="5"/>
      <c r="N343" s="5"/>
      <c r="O343" s="4"/>
      <c r="P343" s="111"/>
      <c r="Q343" s="111"/>
      <c r="R343" s="111"/>
      <c r="S343" s="111"/>
      <c r="T343" s="111"/>
      <c r="U343" s="111"/>
      <c r="V343" s="111"/>
      <c r="W343" s="111"/>
      <c r="X343" s="111"/>
      <c r="Y343" s="111"/>
    </row>
    <row r="344" spans="1:25" x14ac:dyDescent="0.3">
      <c r="A344" s="4"/>
      <c r="B344" s="4"/>
      <c r="C344" s="4"/>
      <c r="D344" s="4"/>
      <c r="E344" s="4"/>
      <c r="F344" s="4"/>
      <c r="G344" s="4"/>
      <c r="H344" s="4"/>
      <c r="I344" s="4"/>
      <c r="J344" s="5"/>
      <c r="K344" s="4"/>
      <c r="L344" s="5"/>
      <c r="M344" s="5"/>
      <c r="N344" s="5"/>
      <c r="O344" s="4"/>
      <c r="P344" s="111"/>
      <c r="Q344" s="111"/>
      <c r="R344" s="111"/>
      <c r="S344" s="111"/>
      <c r="T344" s="111"/>
      <c r="U344" s="111"/>
      <c r="V344" s="111"/>
      <c r="W344" s="111"/>
      <c r="X344" s="111"/>
      <c r="Y344" s="111"/>
    </row>
    <row r="345" spans="1:25" x14ac:dyDescent="0.3">
      <c r="A345" s="4"/>
      <c r="B345" s="4"/>
      <c r="C345" s="4"/>
      <c r="D345" s="4"/>
      <c r="E345" s="4"/>
      <c r="F345" s="4"/>
      <c r="G345" s="4"/>
      <c r="H345" s="4"/>
      <c r="I345" s="4"/>
      <c r="J345" s="5"/>
      <c r="K345" s="4"/>
      <c r="L345" s="5"/>
      <c r="M345" s="5"/>
      <c r="N345" s="5"/>
      <c r="O345" s="4"/>
      <c r="P345" s="111"/>
      <c r="Q345" s="111"/>
      <c r="R345" s="111"/>
      <c r="S345" s="111"/>
      <c r="T345" s="111"/>
      <c r="U345" s="111"/>
      <c r="V345" s="111"/>
      <c r="W345" s="111"/>
      <c r="X345" s="111"/>
      <c r="Y345" s="111"/>
    </row>
    <row r="346" spans="1:25" x14ac:dyDescent="0.3">
      <c r="A346" s="4"/>
      <c r="B346" s="4"/>
      <c r="C346" s="4"/>
      <c r="D346" s="4"/>
      <c r="E346" s="4"/>
      <c r="F346" s="4"/>
      <c r="G346" s="4"/>
      <c r="H346" s="4"/>
      <c r="I346" s="4"/>
      <c r="J346" s="5"/>
      <c r="K346" s="4"/>
      <c r="L346" s="5"/>
      <c r="M346" s="5"/>
      <c r="N346" s="5"/>
      <c r="O346" s="4"/>
      <c r="P346" s="111"/>
      <c r="Q346" s="111"/>
      <c r="R346" s="111"/>
      <c r="S346" s="111"/>
      <c r="T346" s="111"/>
      <c r="U346" s="111"/>
      <c r="V346" s="111"/>
      <c r="W346" s="111"/>
      <c r="X346" s="111"/>
      <c r="Y346" s="111"/>
    </row>
    <row r="347" spans="1:25" x14ac:dyDescent="0.3">
      <c r="A347" s="4"/>
      <c r="B347" s="4"/>
      <c r="C347" s="4"/>
      <c r="D347" s="4"/>
      <c r="E347" s="4"/>
      <c r="F347" s="4"/>
      <c r="G347" s="4"/>
      <c r="H347" s="4"/>
      <c r="I347" s="4"/>
      <c r="J347" s="5"/>
      <c r="K347" s="4"/>
      <c r="L347" s="5"/>
      <c r="M347" s="5"/>
      <c r="N347" s="5"/>
      <c r="O347" s="4"/>
      <c r="P347" s="111"/>
      <c r="Q347" s="111"/>
      <c r="R347" s="111"/>
      <c r="S347" s="111"/>
      <c r="T347" s="111"/>
      <c r="U347" s="111"/>
      <c r="V347" s="111"/>
      <c r="W347" s="111"/>
      <c r="X347" s="111"/>
      <c r="Y347" s="111"/>
    </row>
    <row r="348" spans="1:25" x14ac:dyDescent="0.3">
      <c r="A348" s="4"/>
      <c r="B348" s="4"/>
      <c r="C348" s="4"/>
      <c r="D348" s="4"/>
      <c r="E348" s="4"/>
      <c r="F348" s="4"/>
      <c r="G348" s="4"/>
      <c r="H348" s="4"/>
      <c r="I348" s="4"/>
      <c r="J348" s="5"/>
      <c r="K348" s="4"/>
      <c r="L348" s="5"/>
      <c r="M348" s="5"/>
      <c r="N348" s="5"/>
      <c r="O348" s="4"/>
      <c r="P348" s="111"/>
      <c r="Q348" s="111"/>
      <c r="R348" s="111"/>
      <c r="S348" s="111"/>
      <c r="T348" s="111"/>
      <c r="U348" s="111"/>
      <c r="V348" s="111"/>
      <c r="W348" s="111"/>
      <c r="X348" s="111"/>
      <c r="Y348" s="111"/>
    </row>
    <row r="349" spans="1:25" x14ac:dyDescent="0.3">
      <c r="A349" s="4"/>
      <c r="B349" s="4"/>
      <c r="C349" s="4"/>
      <c r="D349" s="4"/>
      <c r="E349" s="4"/>
      <c r="F349" s="4"/>
      <c r="G349" s="4"/>
      <c r="H349" s="4"/>
      <c r="I349" s="4"/>
      <c r="J349" s="5"/>
      <c r="K349" s="4"/>
      <c r="L349" s="5"/>
      <c r="M349" s="5"/>
      <c r="N349" s="5"/>
      <c r="O349" s="4"/>
      <c r="P349" s="111"/>
      <c r="Q349" s="111"/>
      <c r="R349" s="111"/>
      <c r="S349" s="111"/>
      <c r="T349" s="111"/>
      <c r="U349" s="111"/>
      <c r="V349" s="111"/>
      <c r="W349" s="111"/>
      <c r="X349" s="111"/>
      <c r="Y349" s="111"/>
    </row>
    <row r="350" spans="1:25" x14ac:dyDescent="0.3">
      <c r="A350" s="4"/>
      <c r="B350" s="4"/>
      <c r="C350" s="4"/>
      <c r="D350" s="4"/>
      <c r="E350" s="4"/>
      <c r="F350" s="4"/>
      <c r="G350" s="4"/>
      <c r="H350" s="4"/>
      <c r="I350" s="4"/>
      <c r="J350" s="5"/>
      <c r="K350" s="4"/>
      <c r="L350" s="5"/>
      <c r="M350" s="5"/>
      <c r="N350" s="5"/>
      <c r="O350" s="4"/>
      <c r="P350" s="111"/>
      <c r="Q350" s="111"/>
      <c r="R350" s="111"/>
      <c r="S350" s="111"/>
      <c r="T350" s="111"/>
      <c r="U350" s="111"/>
      <c r="V350" s="111"/>
      <c r="W350" s="111"/>
      <c r="X350" s="111"/>
      <c r="Y350" s="111"/>
    </row>
    <row r="351" spans="1:25" x14ac:dyDescent="0.3">
      <c r="A351" s="4"/>
      <c r="B351" s="4"/>
      <c r="C351" s="4"/>
      <c r="D351" s="4"/>
      <c r="E351" s="4"/>
      <c r="F351" s="4"/>
      <c r="G351" s="4"/>
      <c r="H351" s="4"/>
      <c r="I351" s="4"/>
      <c r="J351" s="5"/>
      <c r="K351" s="4"/>
      <c r="L351" s="5"/>
      <c r="M351" s="5"/>
      <c r="N351" s="5"/>
      <c r="O351" s="4"/>
      <c r="P351" s="111"/>
      <c r="Q351" s="111"/>
      <c r="R351" s="111"/>
      <c r="S351" s="111"/>
      <c r="T351" s="111"/>
      <c r="U351" s="111"/>
      <c r="V351" s="111"/>
      <c r="W351" s="111"/>
      <c r="X351" s="111"/>
      <c r="Y351" s="111"/>
    </row>
    <row r="352" spans="1:25" x14ac:dyDescent="0.3">
      <c r="A352" s="4"/>
      <c r="B352" s="4"/>
      <c r="C352" s="4"/>
      <c r="D352" s="4"/>
      <c r="E352" s="4"/>
      <c r="F352" s="4"/>
      <c r="G352" s="4"/>
      <c r="H352" s="4"/>
      <c r="I352" s="4"/>
      <c r="J352" s="5"/>
      <c r="K352" s="4"/>
      <c r="L352" s="5"/>
      <c r="M352" s="5"/>
      <c r="N352" s="5"/>
      <c r="O352" s="4"/>
      <c r="P352" s="111"/>
      <c r="Q352" s="111"/>
      <c r="R352" s="111"/>
      <c r="S352" s="111"/>
      <c r="T352" s="111"/>
      <c r="U352" s="111"/>
      <c r="V352" s="111"/>
      <c r="W352" s="111"/>
      <c r="X352" s="111"/>
      <c r="Y352" s="111"/>
    </row>
    <row r="353" spans="1:25" x14ac:dyDescent="0.3">
      <c r="A353" s="4"/>
      <c r="B353" s="4"/>
      <c r="C353" s="4"/>
      <c r="D353" s="4"/>
      <c r="E353" s="4"/>
      <c r="F353" s="4"/>
      <c r="G353" s="4"/>
      <c r="H353" s="4"/>
      <c r="I353" s="4"/>
      <c r="J353" s="5"/>
      <c r="K353" s="4"/>
      <c r="L353" s="5"/>
      <c r="M353" s="5"/>
      <c r="N353" s="5"/>
      <c r="O353" s="4"/>
      <c r="P353" s="111"/>
      <c r="Q353" s="111"/>
      <c r="R353" s="111"/>
      <c r="S353" s="111"/>
      <c r="T353" s="111"/>
      <c r="U353" s="111"/>
      <c r="V353" s="111"/>
      <c r="W353" s="111"/>
      <c r="X353" s="111"/>
      <c r="Y353" s="111"/>
    </row>
    <row r="354" spans="1:25" x14ac:dyDescent="0.3">
      <c r="A354" s="4"/>
      <c r="B354" s="4"/>
      <c r="C354" s="4"/>
      <c r="D354" s="4"/>
      <c r="E354" s="4"/>
      <c r="F354" s="4"/>
      <c r="G354" s="4"/>
      <c r="H354" s="4"/>
      <c r="I354" s="4"/>
      <c r="J354" s="5"/>
      <c r="K354" s="4"/>
      <c r="L354" s="5"/>
      <c r="M354" s="5"/>
      <c r="N354" s="5"/>
      <c r="O354" s="4"/>
      <c r="P354" s="111"/>
      <c r="Q354" s="111"/>
      <c r="R354" s="111"/>
      <c r="S354" s="111"/>
      <c r="T354" s="111"/>
      <c r="U354" s="111"/>
      <c r="V354" s="111"/>
      <c r="W354" s="111"/>
      <c r="X354" s="111"/>
      <c r="Y354" s="111"/>
    </row>
    <row r="355" spans="1:25" x14ac:dyDescent="0.3">
      <c r="A355" s="4"/>
      <c r="B355" s="4"/>
      <c r="C355" s="4"/>
      <c r="D355" s="4"/>
      <c r="E355" s="4"/>
      <c r="F355" s="4"/>
      <c r="G355" s="4"/>
      <c r="H355" s="4"/>
      <c r="I355" s="4"/>
      <c r="J355" s="5"/>
      <c r="K355" s="4"/>
      <c r="L355" s="5"/>
      <c r="M355" s="5"/>
      <c r="N355" s="5"/>
      <c r="O355" s="4"/>
      <c r="P355" s="111"/>
      <c r="Q355" s="111"/>
      <c r="R355" s="111"/>
      <c r="S355" s="111"/>
      <c r="T355" s="111"/>
      <c r="U355" s="111"/>
      <c r="V355" s="111"/>
      <c r="W355" s="111"/>
      <c r="X355" s="111"/>
      <c r="Y355" s="111"/>
    </row>
    <row r="356" spans="1:25" x14ac:dyDescent="0.3">
      <c r="A356" s="4"/>
      <c r="B356" s="4"/>
      <c r="C356" s="4"/>
      <c r="D356" s="4"/>
      <c r="E356" s="4"/>
      <c r="F356" s="4"/>
      <c r="G356" s="4"/>
      <c r="H356" s="4"/>
      <c r="I356" s="4"/>
      <c r="J356" s="5"/>
      <c r="K356" s="4"/>
      <c r="L356" s="5"/>
      <c r="M356" s="5"/>
      <c r="N356" s="5"/>
      <c r="O356" s="4"/>
      <c r="P356" s="111"/>
      <c r="Q356" s="111"/>
      <c r="R356" s="111"/>
      <c r="S356" s="111"/>
      <c r="T356" s="111"/>
      <c r="U356" s="111"/>
      <c r="V356" s="111"/>
      <c r="W356" s="111"/>
      <c r="X356" s="111"/>
      <c r="Y356" s="111"/>
    </row>
    <row r="357" spans="1:25" x14ac:dyDescent="0.3">
      <c r="A357" s="4"/>
      <c r="B357" s="4"/>
      <c r="C357" s="4"/>
      <c r="D357" s="4"/>
      <c r="E357" s="4"/>
      <c r="F357" s="4"/>
      <c r="G357" s="4"/>
      <c r="H357" s="4"/>
      <c r="I357" s="4"/>
      <c r="J357" s="5"/>
      <c r="K357" s="4"/>
      <c r="L357" s="5"/>
      <c r="M357" s="5"/>
      <c r="N357" s="5"/>
      <c r="O357" s="4"/>
      <c r="P357" s="111"/>
      <c r="Q357" s="111"/>
      <c r="R357" s="111"/>
      <c r="S357" s="111"/>
      <c r="T357" s="111"/>
      <c r="U357" s="111"/>
      <c r="V357" s="111"/>
      <c r="W357" s="111"/>
      <c r="X357" s="111"/>
      <c r="Y357" s="111"/>
    </row>
    <row r="358" spans="1:25" x14ac:dyDescent="0.3">
      <c r="A358" s="4"/>
      <c r="B358" s="4"/>
      <c r="C358" s="4"/>
      <c r="D358" s="4"/>
      <c r="E358" s="4"/>
      <c r="F358" s="4"/>
      <c r="G358" s="4"/>
      <c r="H358" s="4"/>
      <c r="I358" s="4"/>
      <c r="J358" s="5"/>
      <c r="K358" s="4"/>
      <c r="L358" s="5"/>
      <c r="M358" s="5"/>
      <c r="N358" s="5"/>
      <c r="O358" s="4"/>
      <c r="P358" s="111"/>
      <c r="Q358" s="111"/>
      <c r="R358" s="111"/>
      <c r="S358" s="111"/>
      <c r="T358" s="111"/>
      <c r="U358" s="111"/>
      <c r="V358" s="111"/>
      <c r="W358" s="111"/>
      <c r="X358" s="111"/>
      <c r="Y358" s="111"/>
    </row>
    <row r="359" spans="1:25" x14ac:dyDescent="0.3">
      <c r="A359" s="4"/>
      <c r="B359" s="4"/>
      <c r="C359" s="4"/>
      <c r="D359" s="4"/>
      <c r="E359" s="4"/>
      <c r="F359" s="4"/>
      <c r="G359" s="4"/>
      <c r="H359" s="4"/>
      <c r="I359" s="4"/>
      <c r="J359" s="5"/>
      <c r="K359" s="4"/>
      <c r="L359" s="5"/>
      <c r="M359" s="5"/>
      <c r="N359" s="5"/>
      <c r="O359" s="4"/>
      <c r="P359" s="111"/>
      <c r="Q359" s="111"/>
      <c r="R359" s="111"/>
      <c r="S359" s="111"/>
      <c r="T359" s="111"/>
      <c r="U359" s="111"/>
      <c r="V359" s="111"/>
      <c r="W359" s="111"/>
      <c r="X359" s="111"/>
      <c r="Y359" s="111"/>
    </row>
    <row r="360" spans="1:25" x14ac:dyDescent="0.3">
      <c r="A360" s="4"/>
      <c r="B360" s="4"/>
      <c r="C360" s="4"/>
      <c r="D360" s="4"/>
      <c r="E360" s="4"/>
      <c r="F360" s="4"/>
      <c r="G360" s="4"/>
      <c r="H360" s="4"/>
      <c r="I360" s="4"/>
      <c r="J360" s="5"/>
      <c r="K360" s="4"/>
      <c r="L360" s="5"/>
      <c r="M360" s="5"/>
      <c r="N360" s="5"/>
      <c r="O360" s="4"/>
      <c r="P360" s="111"/>
      <c r="Q360" s="111"/>
      <c r="R360" s="111"/>
      <c r="S360" s="111"/>
      <c r="T360" s="111"/>
      <c r="U360" s="111"/>
      <c r="V360" s="111"/>
      <c r="W360" s="111"/>
      <c r="X360" s="111"/>
      <c r="Y360" s="111"/>
    </row>
    <row r="361" spans="1:25" x14ac:dyDescent="0.3">
      <c r="A361" s="4"/>
      <c r="B361" s="4"/>
      <c r="C361" s="4"/>
      <c r="D361" s="4"/>
      <c r="E361" s="4"/>
      <c r="F361" s="4"/>
      <c r="G361" s="4"/>
      <c r="H361" s="4"/>
      <c r="I361" s="4"/>
      <c r="J361" s="5"/>
      <c r="K361" s="4"/>
      <c r="L361" s="5"/>
      <c r="M361" s="5"/>
      <c r="N361" s="5"/>
      <c r="O361" s="4"/>
      <c r="P361" s="111"/>
      <c r="Q361" s="111"/>
      <c r="R361" s="111"/>
      <c r="S361" s="111"/>
      <c r="T361" s="111"/>
      <c r="U361" s="111"/>
      <c r="V361" s="111"/>
      <c r="W361" s="111"/>
      <c r="X361" s="111"/>
      <c r="Y361" s="111"/>
    </row>
    <row r="362" spans="1:25" x14ac:dyDescent="0.3">
      <c r="A362" s="4"/>
      <c r="B362" s="4"/>
      <c r="C362" s="4"/>
      <c r="D362" s="4"/>
      <c r="E362" s="4"/>
      <c r="F362" s="4"/>
      <c r="G362" s="4"/>
      <c r="H362" s="4"/>
      <c r="I362" s="4"/>
      <c r="J362" s="5"/>
      <c r="K362" s="4"/>
      <c r="L362" s="5"/>
      <c r="M362" s="5"/>
      <c r="N362" s="5"/>
      <c r="O362" s="4"/>
      <c r="P362" s="111"/>
      <c r="Q362" s="111"/>
      <c r="R362" s="111"/>
      <c r="S362" s="111"/>
      <c r="T362" s="111"/>
      <c r="U362" s="111"/>
      <c r="V362" s="111"/>
      <c r="W362" s="111"/>
      <c r="X362" s="111"/>
      <c r="Y362" s="111"/>
    </row>
    <row r="363" spans="1:25" x14ac:dyDescent="0.3">
      <c r="A363" s="4"/>
      <c r="B363" s="4"/>
      <c r="C363" s="4"/>
      <c r="D363" s="4"/>
      <c r="E363" s="4"/>
      <c r="F363" s="4"/>
      <c r="G363" s="4"/>
      <c r="H363" s="4"/>
      <c r="I363" s="4"/>
      <c r="J363" s="5"/>
      <c r="K363" s="4"/>
      <c r="L363" s="5"/>
      <c r="M363" s="5"/>
      <c r="N363" s="5"/>
      <c r="O363" s="4"/>
      <c r="P363" s="111"/>
      <c r="Q363" s="111"/>
      <c r="R363" s="111"/>
      <c r="S363" s="111"/>
      <c r="T363" s="111"/>
      <c r="U363" s="111"/>
      <c r="V363" s="111"/>
      <c r="W363" s="111"/>
      <c r="X363" s="111"/>
      <c r="Y363" s="111"/>
    </row>
    <row r="364" spans="1:25" x14ac:dyDescent="0.3">
      <c r="A364" s="4"/>
      <c r="B364" s="4"/>
      <c r="C364" s="4"/>
      <c r="D364" s="4"/>
      <c r="E364" s="4"/>
      <c r="F364" s="4"/>
      <c r="G364" s="4"/>
      <c r="H364" s="4"/>
      <c r="I364" s="4"/>
      <c r="J364" s="5"/>
      <c r="K364" s="4"/>
      <c r="L364" s="5"/>
      <c r="M364" s="5"/>
      <c r="N364" s="5"/>
      <c r="O364" s="4"/>
      <c r="P364" s="111"/>
      <c r="Q364" s="111"/>
      <c r="R364" s="111"/>
      <c r="S364" s="111"/>
      <c r="T364" s="111"/>
      <c r="U364" s="111"/>
      <c r="V364" s="111"/>
      <c r="W364" s="111"/>
      <c r="X364" s="111"/>
      <c r="Y364" s="111"/>
    </row>
    <row r="365" spans="1:25" x14ac:dyDescent="0.3">
      <c r="A365" s="4"/>
      <c r="B365" s="4"/>
      <c r="C365" s="4"/>
      <c r="D365" s="4"/>
      <c r="E365" s="4"/>
      <c r="F365" s="4"/>
      <c r="G365" s="4"/>
      <c r="H365" s="4"/>
      <c r="I365" s="4"/>
      <c r="J365" s="5"/>
      <c r="K365" s="4"/>
      <c r="L365" s="5"/>
      <c r="M365" s="5"/>
      <c r="N365" s="5"/>
      <c r="O365" s="4"/>
      <c r="P365" s="111"/>
      <c r="Q365" s="111"/>
      <c r="R365" s="111"/>
      <c r="S365" s="111"/>
      <c r="T365" s="111"/>
      <c r="U365" s="111"/>
      <c r="V365" s="111"/>
      <c r="W365" s="111"/>
      <c r="X365" s="111"/>
      <c r="Y365" s="111"/>
    </row>
    <row r="366" spans="1:25" x14ac:dyDescent="0.3">
      <c r="A366" s="4"/>
      <c r="B366" s="4"/>
      <c r="C366" s="4"/>
      <c r="D366" s="4"/>
      <c r="E366" s="4"/>
      <c r="F366" s="4"/>
      <c r="G366" s="4"/>
      <c r="H366" s="4"/>
      <c r="I366" s="4"/>
      <c r="J366" s="5"/>
      <c r="K366" s="4"/>
      <c r="L366" s="5"/>
      <c r="M366" s="5"/>
      <c r="N366" s="5"/>
      <c r="O366" s="4"/>
      <c r="P366" s="111"/>
      <c r="Q366" s="111"/>
      <c r="R366" s="111"/>
      <c r="S366" s="111"/>
      <c r="T366" s="111"/>
      <c r="U366" s="111"/>
      <c r="V366" s="111"/>
      <c r="W366" s="111"/>
      <c r="X366" s="111"/>
      <c r="Y366" s="111"/>
    </row>
    <row r="367" spans="1:25" x14ac:dyDescent="0.3">
      <c r="A367" s="4"/>
      <c r="B367" s="4"/>
      <c r="C367" s="4"/>
      <c r="D367" s="4"/>
      <c r="E367" s="4"/>
      <c r="F367" s="4"/>
      <c r="G367" s="4"/>
      <c r="H367" s="4"/>
      <c r="I367" s="4"/>
      <c r="J367" s="5"/>
      <c r="K367" s="4"/>
      <c r="L367" s="5"/>
      <c r="M367" s="5"/>
      <c r="N367" s="5"/>
      <c r="O367" s="4"/>
      <c r="P367" s="111"/>
      <c r="Q367" s="111"/>
      <c r="R367" s="111"/>
      <c r="S367" s="111"/>
      <c r="T367" s="111"/>
      <c r="U367" s="111"/>
      <c r="V367" s="111"/>
      <c r="W367" s="111"/>
      <c r="X367" s="111"/>
      <c r="Y367" s="111"/>
    </row>
    <row r="368" spans="1:25" x14ac:dyDescent="0.3">
      <c r="A368" s="4"/>
      <c r="B368" s="4"/>
      <c r="C368" s="4"/>
      <c r="D368" s="4"/>
      <c r="E368" s="4"/>
      <c r="F368" s="4"/>
      <c r="G368" s="4"/>
      <c r="H368" s="4"/>
      <c r="I368" s="4"/>
      <c r="J368" s="5"/>
      <c r="K368" s="4"/>
      <c r="L368" s="5"/>
      <c r="M368" s="5"/>
      <c r="N368" s="5"/>
      <c r="O368" s="4"/>
      <c r="P368" s="111"/>
      <c r="Q368" s="111"/>
      <c r="R368" s="111"/>
      <c r="S368" s="111"/>
      <c r="T368" s="111"/>
      <c r="U368" s="111"/>
      <c r="V368" s="111"/>
      <c r="W368" s="111"/>
      <c r="X368" s="111"/>
      <c r="Y368" s="111"/>
    </row>
    <row r="369" spans="1:25" x14ac:dyDescent="0.3">
      <c r="A369" s="4"/>
      <c r="B369" s="4"/>
      <c r="C369" s="4"/>
      <c r="D369" s="4"/>
      <c r="E369" s="4"/>
      <c r="F369" s="4"/>
      <c r="G369" s="4"/>
      <c r="H369" s="4"/>
      <c r="I369" s="4"/>
      <c r="J369" s="5"/>
      <c r="K369" s="4"/>
      <c r="L369" s="5"/>
      <c r="M369" s="5"/>
      <c r="N369" s="5"/>
      <c r="O369" s="4"/>
      <c r="P369" s="111"/>
      <c r="Q369" s="111"/>
      <c r="R369" s="111"/>
      <c r="S369" s="111"/>
      <c r="T369" s="111"/>
      <c r="U369" s="111"/>
      <c r="V369" s="111"/>
      <c r="W369" s="111"/>
      <c r="X369" s="111"/>
      <c r="Y369" s="111"/>
    </row>
    <row r="370" spans="1:25" x14ac:dyDescent="0.3">
      <c r="A370" s="4"/>
      <c r="B370" s="4"/>
      <c r="C370" s="4"/>
      <c r="D370" s="4"/>
      <c r="E370" s="4"/>
      <c r="F370" s="4"/>
      <c r="G370" s="4"/>
      <c r="H370" s="4"/>
      <c r="I370" s="4"/>
      <c r="J370" s="5"/>
      <c r="K370" s="4"/>
      <c r="L370" s="5"/>
      <c r="M370" s="5"/>
      <c r="N370" s="5"/>
      <c r="O370" s="4"/>
      <c r="P370" s="111"/>
      <c r="Q370" s="111"/>
      <c r="R370" s="111"/>
      <c r="S370" s="111"/>
      <c r="T370" s="111"/>
      <c r="U370" s="111"/>
      <c r="V370" s="111"/>
      <c r="W370" s="111"/>
      <c r="X370" s="111"/>
      <c r="Y370" s="111"/>
    </row>
    <row r="371" spans="1:25" x14ac:dyDescent="0.3">
      <c r="A371" s="4"/>
      <c r="B371" s="4"/>
      <c r="C371" s="4"/>
      <c r="D371" s="4"/>
      <c r="E371" s="4"/>
      <c r="F371" s="4"/>
      <c r="G371" s="4"/>
      <c r="H371" s="4"/>
      <c r="I371" s="4"/>
      <c r="J371" s="5"/>
      <c r="K371" s="4"/>
      <c r="L371" s="5"/>
      <c r="M371" s="5"/>
      <c r="N371" s="5"/>
      <c r="O371" s="4"/>
      <c r="P371" s="111"/>
      <c r="Q371" s="111"/>
      <c r="R371" s="111"/>
      <c r="S371" s="111"/>
      <c r="T371" s="111"/>
      <c r="U371" s="111"/>
      <c r="V371" s="111"/>
      <c r="W371" s="111"/>
      <c r="X371" s="111"/>
      <c r="Y371" s="111"/>
    </row>
    <row r="372" spans="1:25" x14ac:dyDescent="0.3">
      <c r="A372" s="4"/>
      <c r="B372" s="4"/>
      <c r="C372" s="4"/>
      <c r="D372" s="4"/>
      <c r="E372" s="4"/>
      <c r="F372" s="4"/>
      <c r="G372" s="4"/>
      <c r="H372" s="4"/>
      <c r="I372" s="4"/>
      <c r="J372" s="5"/>
      <c r="K372" s="4"/>
      <c r="L372" s="5"/>
      <c r="M372" s="5"/>
      <c r="N372" s="5"/>
      <c r="O372" s="4"/>
      <c r="P372" s="111"/>
      <c r="Q372" s="111"/>
      <c r="R372" s="111"/>
      <c r="S372" s="111"/>
      <c r="T372" s="111"/>
      <c r="U372" s="111"/>
      <c r="V372" s="111"/>
      <c r="W372" s="111"/>
      <c r="X372" s="111"/>
      <c r="Y372" s="111"/>
    </row>
    <row r="373" spans="1:25" x14ac:dyDescent="0.3">
      <c r="A373" s="4"/>
      <c r="B373" s="4"/>
      <c r="C373" s="4"/>
      <c r="D373" s="4"/>
      <c r="E373" s="4"/>
      <c r="F373" s="4"/>
      <c r="G373" s="4"/>
      <c r="H373" s="4"/>
      <c r="I373" s="4"/>
      <c r="J373" s="5"/>
      <c r="K373" s="4"/>
      <c r="L373" s="5"/>
      <c r="M373" s="5"/>
      <c r="N373" s="5"/>
      <c r="O373" s="4"/>
      <c r="P373" s="111"/>
      <c r="Q373" s="111"/>
      <c r="R373" s="111"/>
      <c r="S373" s="111"/>
      <c r="T373" s="111"/>
      <c r="U373" s="111"/>
      <c r="V373" s="111"/>
      <c r="W373" s="111"/>
      <c r="X373" s="111"/>
      <c r="Y373" s="111"/>
    </row>
    <row r="374" spans="1:25" x14ac:dyDescent="0.3">
      <c r="A374" s="4"/>
      <c r="B374" s="4"/>
      <c r="C374" s="4"/>
      <c r="D374" s="4"/>
      <c r="E374" s="4"/>
      <c r="F374" s="4"/>
      <c r="G374" s="4"/>
      <c r="H374" s="4"/>
      <c r="I374" s="4"/>
      <c r="J374" s="5"/>
      <c r="K374" s="4"/>
      <c r="L374" s="5"/>
      <c r="M374" s="5"/>
      <c r="N374" s="5"/>
      <c r="O374" s="4"/>
      <c r="P374" s="111"/>
      <c r="Q374" s="111"/>
      <c r="R374" s="111"/>
      <c r="S374" s="111"/>
      <c r="T374" s="111"/>
      <c r="U374" s="111"/>
      <c r="V374" s="111"/>
      <c r="W374" s="111"/>
      <c r="X374" s="111"/>
      <c r="Y374" s="111"/>
    </row>
    <row r="375" spans="1:25" x14ac:dyDescent="0.3">
      <c r="A375" s="4"/>
      <c r="B375" s="4"/>
      <c r="C375" s="4"/>
      <c r="D375" s="4"/>
      <c r="E375" s="4"/>
      <c r="F375" s="4"/>
      <c r="G375" s="4"/>
      <c r="H375" s="4"/>
      <c r="I375" s="4"/>
      <c r="J375" s="5"/>
      <c r="K375" s="4"/>
      <c r="L375" s="5"/>
      <c r="M375" s="5"/>
      <c r="N375" s="5"/>
      <c r="O375" s="4"/>
      <c r="P375" s="111"/>
      <c r="Q375" s="111"/>
      <c r="R375" s="111"/>
      <c r="S375" s="111"/>
      <c r="T375" s="111"/>
      <c r="U375" s="111"/>
      <c r="V375" s="111"/>
      <c r="W375" s="111"/>
      <c r="X375" s="111"/>
      <c r="Y375" s="111"/>
    </row>
    <row r="376" spans="1:25" x14ac:dyDescent="0.3">
      <c r="A376" s="4"/>
      <c r="B376" s="4"/>
      <c r="C376" s="4"/>
      <c r="D376" s="4"/>
      <c r="E376" s="4"/>
      <c r="F376" s="4"/>
      <c r="G376" s="4"/>
      <c r="H376" s="4"/>
      <c r="I376" s="4"/>
      <c r="J376" s="5"/>
      <c r="K376" s="4"/>
      <c r="L376" s="5"/>
      <c r="M376" s="5"/>
      <c r="N376" s="5"/>
      <c r="O376" s="4"/>
      <c r="P376" s="111"/>
      <c r="Q376" s="111"/>
      <c r="R376" s="111"/>
      <c r="S376" s="111"/>
      <c r="T376" s="111"/>
      <c r="U376" s="111"/>
      <c r="V376" s="111"/>
      <c r="W376" s="111"/>
      <c r="X376" s="111"/>
      <c r="Y376" s="111"/>
    </row>
    <row r="377" spans="1:25" x14ac:dyDescent="0.3">
      <c r="A377" s="4"/>
      <c r="B377" s="4"/>
      <c r="C377" s="4"/>
      <c r="D377" s="4"/>
      <c r="E377" s="4"/>
      <c r="F377" s="4"/>
      <c r="G377" s="4"/>
      <c r="H377" s="4"/>
      <c r="I377" s="4"/>
      <c r="J377" s="5"/>
      <c r="K377" s="4"/>
      <c r="L377" s="5"/>
      <c r="M377" s="5"/>
      <c r="N377" s="5"/>
      <c r="O377" s="4"/>
      <c r="P377" s="111"/>
      <c r="Q377" s="111"/>
      <c r="R377" s="111"/>
      <c r="S377" s="111"/>
      <c r="T377" s="111"/>
      <c r="U377" s="111"/>
      <c r="V377" s="111"/>
      <c r="W377" s="111"/>
      <c r="X377" s="111"/>
      <c r="Y377" s="111"/>
    </row>
    <row r="378" spans="1:25" x14ac:dyDescent="0.3">
      <c r="A378" s="4"/>
      <c r="B378" s="4"/>
      <c r="C378" s="4"/>
      <c r="D378" s="4"/>
      <c r="E378" s="4"/>
      <c r="F378" s="4"/>
      <c r="G378" s="4"/>
      <c r="H378" s="4"/>
      <c r="I378" s="4"/>
      <c r="J378" s="5"/>
      <c r="K378" s="4"/>
      <c r="L378" s="5"/>
      <c r="M378" s="5"/>
      <c r="N378" s="5"/>
      <c r="O378" s="4"/>
      <c r="P378" s="111"/>
      <c r="Q378" s="111"/>
      <c r="R378" s="111"/>
      <c r="S378" s="111"/>
      <c r="T378" s="111"/>
      <c r="U378" s="111"/>
      <c r="V378" s="111"/>
      <c r="W378" s="111"/>
      <c r="X378" s="111"/>
      <c r="Y378" s="111"/>
    </row>
    <row r="379" spans="1:25" x14ac:dyDescent="0.3">
      <c r="A379" s="4"/>
      <c r="B379" s="4"/>
      <c r="C379" s="4"/>
      <c r="D379" s="4"/>
      <c r="E379" s="4"/>
      <c r="F379" s="4"/>
      <c r="G379" s="4"/>
      <c r="H379" s="4"/>
      <c r="I379" s="4"/>
      <c r="J379" s="5"/>
      <c r="K379" s="4"/>
      <c r="L379" s="5"/>
      <c r="M379" s="5"/>
      <c r="N379" s="5"/>
      <c r="O379" s="4"/>
      <c r="P379" s="111"/>
      <c r="Q379" s="111"/>
      <c r="R379" s="111"/>
      <c r="S379" s="111"/>
      <c r="T379" s="111"/>
      <c r="U379" s="111"/>
      <c r="V379" s="111"/>
      <c r="W379" s="111"/>
      <c r="X379" s="111"/>
      <c r="Y379" s="111"/>
    </row>
    <row r="380" spans="1:25" x14ac:dyDescent="0.3">
      <c r="A380" s="4"/>
      <c r="B380" s="4"/>
      <c r="C380" s="4"/>
      <c r="D380" s="4"/>
      <c r="E380" s="4"/>
      <c r="F380" s="4"/>
      <c r="G380" s="4"/>
      <c r="H380" s="4"/>
      <c r="I380" s="4"/>
      <c r="J380" s="5"/>
      <c r="K380" s="4"/>
      <c r="L380" s="5"/>
      <c r="M380" s="5"/>
      <c r="N380" s="5"/>
      <c r="O380" s="4"/>
      <c r="P380" s="111"/>
      <c r="Q380" s="111"/>
      <c r="R380" s="111"/>
      <c r="S380" s="111"/>
      <c r="T380" s="111"/>
      <c r="U380" s="111"/>
      <c r="V380" s="111"/>
      <c r="W380" s="111"/>
      <c r="X380" s="111"/>
      <c r="Y380" s="111"/>
    </row>
    <row r="381" spans="1:25" x14ac:dyDescent="0.3">
      <c r="A381" s="4"/>
      <c r="B381" s="4"/>
      <c r="C381" s="4"/>
      <c r="D381" s="4"/>
      <c r="E381" s="4"/>
      <c r="F381" s="4"/>
      <c r="G381" s="4"/>
      <c r="H381" s="4"/>
      <c r="I381" s="4"/>
      <c r="J381" s="5"/>
      <c r="K381" s="4"/>
      <c r="L381" s="5"/>
      <c r="M381" s="5"/>
      <c r="N381" s="5"/>
      <c r="O381" s="4"/>
      <c r="P381" s="111"/>
      <c r="Q381" s="111"/>
      <c r="R381" s="111"/>
      <c r="S381" s="111"/>
      <c r="T381" s="111"/>
      <c r="U381" s="111"/>
      <c r="V381" s="111"/>
      <c r="W381" s="111"/>
      <c r="X381" s="111"/>
      <c r="Y381" s="111"/>
    </row>
    <row r="382" spans="1:25" x14ac:dyDescent="0.3">
      <c r="A382" s="4"/>
      <c r="B382" s="4"/>
      <c r="C382" s="4"/>
      <c r="D382" s="4"/>
      <c r="E382" s="4"/>
      <c r="F382" s="4"/>
      <c r="G382" s="4"/>
      <c r="H382" s="4"/>
      <c r="I382" s="4"/>
      <c r="J382" s="5"/>
      <c r="K382" s="4"/>
      <c r="L382" s="5"/>
      <c r="M382" s="5"/>
      <c r="N382" s="5"/>
      <c r="O382" s="4"/>
      <c r="P382" s="111"/>
      <c r="Q382" s="111"/>
      <c r="R382" s="111"/>
      <c r="S382" s="111"/>
      <c r="T382" s="111"/>
      <c r="U382" s="111"/>
      <c r="V382" s="111"/>
      <c r="W382" s="111"/>
      <c r="X382" s="111"/>
      <c r="Y382" s="111"/>
    </row>
    <row r="383" spans="1:25" x14ac:dyDescent="0.3">
      <c r="A383" s="4"/>
      <c r="B383" s="4"/>
      <c r="C383" s="4"/>
      <c r="D383" s="4"/>
      <c r="E383" s="4"/>
      <c r="F383" s="4"/>
      <c r="G383" s="4"/>
      <c r="H383" s="4"/>
      <c r="I383" s="4"/>
      <c r="J383" s="5"/>
      <c r="K383" s="4"/>
      <c r="L383" s="5"/>
      <c r="M383" s="5"/>
      <c r="N383" s="5"/>
      <c r="O383" s="4"/>
      <c r="P383" s="111"/>
      <c r="Q383" s="111"/>
      <c r="R383" s="111"/>
      <c r="S383" s="111"/>
      <c r="T383" s="111"/>
      <c r="U383" s="111"/>
      <c r="V383" s="111"/>
      <c r="W383" s="111"/>
      <c r="X383" s="111"/>
      <c r="Y383" s="111"/>
    </row>
    <row r="384" spans="1:25" x14ac:dyDescent="0.3">
      <c r="A384" s="4"/>
      <c r="B384" s="4"/>
      <c r="C384" s="4"/>
      <c r="D384" s="4"/>
      <c r="E384" s="4"/>
      <c r="F384" s="4"/>
      <c r="G384" s="4"/>
      <c r="H384" s="4"/>
      <c r="I384" s="4"/>
      <c r="J384" s="5"/>
      <c r="K384" s="4"/>
      <c r="L384" s="5"/>
      <c r="M384" s="5"/>
      <c r="N384" s="5"/>
      <c r="O384" s="4"/>
      <c r="P384" s="111"/>
      <c r="Q384" s="111"/>
      <c r="R384" s="111"/>
      <c r="S384" s="111"/>
      <c r="T384" s="111"/>
      <c r="U384" s="111"/>
      <c r="V384" s="111"/>
      <c r="W384" s="111"/>
      <c r="X384" s="111"/>
      <c r="Y384" s="111"/>
    </row>
    <row r="385" spans="1:25" x14ac:dyDescent="0.3">
      <c r="A385" s="4"/>
      <c r="B385" s="4"/>
      <c r="C385" s="4"/>
      <c r="D385" s="4"/>
      <c r="E385" s="4"/>
      <c r="F385" s="4"/>
      <c r="G385" s="4"/>
      <c r="H385" s="4"/>
      <c r="I385" s="4"/>
      <c r="J385" s="5"/>
      <c r="K385" s="4"/>
      <c r="L385" s="5"/>
      <c r="M385" s="5"/>
      <c r="N385" s="5"/>
      <c r="O385" s="4"/>
      <c r="P385" s="111"/>
      <c r="Q385" s="111"/>
      <c r="R385" s="111"/>
      <c r="S385" s="111"/>
      <c r="T385" s="111"/>
      <c r="U385" s="111"/>
      <c r="V385" s="111"/>
      <c r="W385" s="111"/>
      <c r="X385" s="111"/>
      <c r="Y385" s="111"/>
    </row>
    <row r="386" spans="1:25" x14ac:dyDescent="0.3">
      <c r="A386" s="4"/>
      <c r="B386" s="4"/>
      <c r="C386" s="4"/>
      <c r="D386" s="4"/>
      <c r="E386" s="4"/>
      <c r="F386" s="4"/>
      <c r="G386" s="4"/>
      <c r="H386" s="4"/>
      <c r="I386" s="4"/>
      <c r="J386" s="5"/>
      <c r="K386" s="4"/>
      <c r="L386" s="5"/>
      <c r="M386" s="5"/>
      <c r="N386" s="5"/>
      <c r="O386" s="4"/>
      <c r="P386" s="111"/>
      <c r="Q386" s="111"/>
      <c r="R386" s="111"/>
      <c r="S386" s="111"/>
      <c r="T386" s="111"/>
      <c r="U386" s="111"/>
      <c r="V386" s="111"/>
      <c r="W386" s="111"/>
      <c r="X386" s="111"/>
      <c r="Y386" s="111"/>
    </row>
    <row r="387" spans="1:25" x14ac:dyDescent="0.3">
      <c r="A387" s="4"/>
      <c r="B387" s="4"/>
      <c r="C387" s="4"/>
      <c r="D387" s="4"/>
      <c r="E387" s="4"/>
      <c r="F387" s="4"/>
      <c r="G387" s="4"/>
      <c r="H387" s="4"/>
      <c r="I387" s="4"/>
      <c r="J387" s="5"/>
      <c r="K387" s="4"/>
      <c r="L387" s="5"/>
      <c r="M387" s="5"/>
      <c r="N387" s="5"/>
      <c r="O387" s="4"/>
      <c r="P387" s="111"/>
      <c r="Q387" s="111"/>
      <c r="R387" s="111"/>
      <c r="S387" s="111"/>
      <c r="T387" s="111"/>
      <c r="U387" s="111"/>
      <c r="V387" s="111"/>
      <c r="W387" s="111"/>
      <c r="X387" s="111"/>
      <c r="Y387" s="111"/>
    </row>
    <row r="388" spans="1:25" x14ac:dyDescent="0.3">
      <c r="A388" s="4"/>
      <c r="B388" s="4"/>
      <c r="C388" s="4"/>
      <c r="D388" s="4"/>
      <c r="E388" s="4"/>
      <c r="F388" s="4"/>
      <c r="G388" s="4"/>
      <c r="H388" s="4"/>
      <c r="I388" s="4"/>
      <c r="J388" s="5"/>
      <c r="K388" s="4"/>
      <c r="L388" s="5"/>
      <c r="M388" s="5"/>
      <c r="N388" s="5"/>
      <c r="O388" s="4"/>
      <c r="P388" s="111"/>
      <c r="Q388" s="111"/>
      <c r="R388" s="111"/>
      <c r="S388" s="111"/>
      <c r="T388" s="111"/>
      <c r="U388" s="111"/>
      <c r="V388" s="111"/>
      <c r="W388" s="111"/>
      <c r="X388" s="111"/>
      <c r="Y388" s="111"/>
    </row>
    <row r="389" spans="1:25" x14ac:dyDescent="0.3">
      <c r="A389" s="4"/>
      <c r="B389" s="4"/>
      <c r="C389" s="4"/>
      <c r="D389" s="4"/>
      <c r="E389" s="4"/>
      <c r="F389" s="4"/>
      <c r="G389" s="4"/>
      <c r="H389" s="4"/>
      <c r="I389" s="4"/>
      <c r="J389" s="5"/>
      <c r="K389" s="4"/>
      <c r="L389" s="5"/>
      <c r="M389" s="5"/>
      <c r="N389" s="5"/>
      <c r="O389" s="4"/>
      <c r="P389" s="111"/>
      <c r="Q389" s="111"/>
      <c r="R389" s="111"/>
      <c r="S389" s="111"/>
      <c r="T389" s="111"/>
      <c r="U389" s="111"/>
      <c r="V389" s="111"/>
      <c r="W389" s="111"/>
      <c r="X389" s="111"/>
      <c r="Y389" s="111"/>
    </row>
    <row r="390" spans="1:25" x14ac:dyDescent="0.3">
      <c r="A390" s="4"/>
      <c r="B390" s="4"/>
      <c r="C390" s="4"/>
      <c r="D390" s="4"/>
      <c r="E390" s="4"/>
      <c r="F390" s="4"/>
      <c r="G390" s="4"/>
      <c r="H390" s="4"/>
      <c r="I390" s="4"/>
      <c r="J390" s="5"/>
      <c r="K390" s="4"/>
      <c r="L390" s="5"/>
      <c r="M390" s="5"/>
      <c r="N390" s="5"/>
      <c r="O390" s="4"/>
      <c r="P390" s="111"/>
      <c r="Q390" s="111"/>
      <c r="R390" s="111"/>
      <c r="S390" s="111"/>
      <c r="T390" s="111"/>
      <c r="U390" s="111"/>
      <c r="V390" s="111"/>
      <c r="W390" s="111"/>
      <c r="X390" s="111"/>
      <c r="Y390" s="111"/>
    </row>
    <row r="391" spans="1:25" x14ac:dyDescent="0.3">
      <c r="A391" s="4"/>
      <c r="B391" s="4"/>
      <c r="C391" s="4"/>
      <c r="D391" s="4"/>
      <c r="E391" s="4"/>
      <c r="F391" s="4"/>
      <c r="G391" s="4"/>
      <c r="H391" s="4"/>
      <c r="I391" s="4"/>
      <c r="J391" s="5"/>
      <c r="K391" s="4"/>
      <c r="L391" s="5"/>
      <c r="M391" s="5"/>
      <c r="N391" s="5"/>
      <c r="O391" s="4"/>
      <c r="P391" s="111"/>
      <c r="Q391" s="111"/>
      <c r="R391" s="111"/>
      <c r="S391" s="111"/>
      <c r="T391" s="111"/>
      <c r="U391" s="111"/>
      <c r="V391" s="111"/>
      <c r="W391" s="111"/>
      <c r="X391" s="111"/>
      <c r="Y391" s="111"/>
    </row>
    <row r="392" spans="1:25" x14ac:dyDescent="0.3">
      <c r="A392" s="4"/>
      <c r="B392" s="4"/>
      <c r="C392" s="4"/>
      <c r="D392" s="4"/>
      <c r="E392" s="4"/>
      <c r="F392" s="4"/>
      <c r="G392" s="4"/>
      <c r="H392" s="4"/>
      <c r="I392" s="4"/>
      <c r="J392" s="5"/>
      <c r="K392" s="4"/>
      <c r="L392" s="5"/>
      <c r="M392" s="5"/>
      <c r="N392" s="5"/>
      <c r="O392" s="4"/>
      <c r="P392" s="111"/>
      <c r="Q392" s="111"/>
      <c r="R392" s="111"/>
      <c r="S392" s="111"/>
      <c r="T392" s="111"/>
      <c r="U392" s="111"/>
      <c r="V392" s="111"/>
      <c r="W392" s="111"/>
      <c r="X392" s="111"/>
      <c r="Y392" s="111"/>
    </row>
    <row r="393" spans="1:25" x14ac:dyDescent="0.3">
      <c r="A393" s="4"/>
      <c r="B393" s="4"/>
      <c r="C393" s="4"/>
      <c r="D393" s="4"/>
      <c r="E393" s="4"/>
      <c r="F393" s="4"/>
      <c r="G393" s="4"/>
      <c r="H393" s="4"/>
      <c r="I393" s="4"/>
      <c r="J393" s="5"/>
      <c r="K393" s="4"/>
      <c r="L393" s="5"/>
      <c r="M393" s="5"/>
      <c r="N393" s="5"/>
      <c r="O393" s="4"/>
      <c r="P393" s="111"/>
      <c r="Q393" s="111"/>
      <c r="R393" s="111"/>
      <c r="S393" s="111"/>
      <c r="T393" s="111"/>
      <c r="U393" s="111"/>
      <c r="V393" s="111"/>
      <c r="W393" s="111"/>
      <c r="X393" s="111"/>
      <c r="Y393" s="111"/>
    </row>
    <row r="394" spans="1:25" x14ac:dyDescent="0.3">
      <c r="A394" s="4"/>
      <c r="B394" s="4"/>
      <c r="C394" s="4"/>
      <c r="D394" s="4"/>
      <c r="E394" s="4"/>
      <c r="F394" s="4"/>
      <c r="G394" s="4"/>
      <c r="H394" s="4"/>
      <c r="I394" s="4"/>
      <c r="J394" s="5"/>
      <c r="K394" s="4"/>
      <c r="L394" s="5"/>
      <c r="M394" s="5"/>
      <c r="N394" s="5"/>
      <c r="O394" s="4"/>
      <c r="P394" s="111"/>
      <c r="Q394" s="111"/>
      <c r="R394" s="111"/>
      <c r="S394" s="111"/>
      <c r="T394" s="111"/>
      <c r="U394" s="111"/>
      <c r="V394" s="111"/>
      <c r="W394" s="111"/>
      <c r="X394" s="111"/>
      <c r="Y394" s="111"/>
    </row>
    <row r="395" spans="1:25" x14ac:dyDescent="0.3">
      <c r="A395" s="4"/>
      <c r="B395" s="4"/>
      <c r="C395" s="4"/>
      <c r="D395" s="4"/>
      <c r="E395" s="4"/>
      <c r="F395" s="4"/>
      <c r="G395" s="4"/>
      <c r="H395" s="4"/>
      <c r="I395" s="4"/>
      <c r="J395" s="5"/>
      <c r="K395" s="4"/>
      <c r="L395" s="5"/>
      <c r="M395" s="5"/>
      <c r="N395" s="5"/>
      <c r="O395" s="4"/>
      <c r="P395" s="111"/>
      <c r="Q395" s="111"/>
      <c r="R395" s="111"/>
      <c r="S395" s="111"/>
      <c r="T395" s="111"/>
      <c r="U395" s="111"/>
      <c r="V395" s="111"/>
      <c r="W395" s="111"/>
      <c r="X395" s="111"/>
      <c r="Y395" s="111"/>
    </row>
    <row r="396" spans="1:25" x14ac:dyDescent="0.3">
      <c r="A396" s="4"/>
      <c r="B396" s="4"/>
      <c r="C396" s="4"/>
      <c r="D396" s="4"/>
      <c r="E396" s="4"/>
      <c r="F396" s="4"/>
      <c r="G396" s="4"/>
      <c r="H396" s="4"/>
      <c r="I396" s="4"/>
      <c r="J396" s="5"/>
      <c r="K396" s="4"/>
      <c r="L396" s="5"/>
      <c r="M396" s="5"/>
      <c r="N396" s="5"/>
      <c r="O396" s="4"/>
      <c r="P396" s="111"/>
      <c r="Q396" s="111"/>
      <c r="R396" s="111"/>
      <c r="S396" s="111"/>
      <c r="T396" s="111"/>
      <c r="U396" s="111"/>
      <c r="V396" s="111"/>
      <c r="W396" s="111"/>
      <c r="X396" s="111"/>
      <c r="Y396" s="111"/>
    </row>
    <row r="397" spans="1:25" x14ac:dyDescent="0.3">
      <c r="A397" s="4"/>
      <c r="B397" s="4"/>
      <c r="C397" s="4"/>
      <c r="D397" s="4"/>
      <c r="E397" s="4"/>
      <c r="F397" s="4"/>
      <c r="G397" s="4"/>
      <c r="H397" s="4"/>
      <c r="I397" s="4"/>
      <c r="J397" s="5"/>
      <c r="K397" s="4"/>
      <c r="L397" s="5"/>
      <c r="M397" s="5"/>
      <c r="N397" s="5"/>
      <c r="O397" s="4"/>
      <c r="P397" s="111"/>
      <c r="Q397" s="111"/>
      <c r="R397" s="111"/>
      <c r="S397" s="111"/>
      <c r="T397" s="111"/>
      <c r="U397" s="111"/>
      <c r="V397" s="111"/>
      <c r="W397" s="111"/>
      <c r="X397" s="111"/>
      <c r="Y397" s="111"/>
    </row>
    <row r="398" spans="1:25" x14ac:dyDescent="0.3">
      <c r="A398" s="4"/>
      <c r="B398" s="4"/>
      <c r="C398" s="4"/>
      <c r="D398" s="4"/>
      <c r="E398" s="4"/>
      <c r="F398" s="4"/>
      <c r="G398" s="4"/>
      <c r="H398" s="4"/>
      <c r="I398" s="4"/>
      <c r="J398" s="5"/>
      <c r="K398" s="4"/>
      <c r="L398" s="5"/>
      <c r="M398" s="5"/>
      <c r="N398" s="5"/>
      <c r="O398" s="4"/>
      <c r="P398" s="111"/>
      <c r="Q398" s="111"/>
      <c r="R398" s="111"/>
      <c r="S398" s="111"/>
      <c r="T398" s="111"/>
      <c r="U398" s="111"/>
      <c r="V398" s="111"/>
      <c r="W398" s="111"/>
      <c r="X398" s="111"/>
      <c r="Y398" s="111"/>
    </row>
    <row r="399" spans="1:25" x14ac:dyDescent="0.3">
      <c r="A399" s="4"/>
      <c r="B399" s="4"/>
      <c r="C399" s="4"/>
      <c r="D399" s="4"/>
      <c r="E399" s="4"/>
      <c r="F399" s="4"/>
      <c r="G399" s="4"/>
      <c r="H399" s="4"/>
      <c r="I399" s="4"/>
      <c r="J399" s="5"/>
      <c r="K399" s="4"/>
      <c r="L399" s="5"/>
      <c r="M399" s="5"/>
      <c r="N399" s="5"/>
      <c r="O399" s="4"/>
      <c r="P399" s="111"/>
      <c r="Q399" s="111"/>
      <c r="R399" s="111"/>
      <c r="S399" s="111"/>
      <c r="T399" s="111"/>
      <c r="U399" s="111"/>
      <c r="V399" s="111"/>
      <c r="W399" s="111"/>
      <c r="X399" s="111"/>
      <c r="Y399" s="111"/>
    </row>
    <row r="400" spans="1:25" x14ac:dyDescent="0.3">
      <c r="A400" s="4"/>
      <c r="B400" s="4"/>
      <c r="C400" s="4"/>
      <c r="D400" s="4"/>
      <c r="E400" s="4"/>
      <c r="F400" s="4"/>
      <c r="G400" s="4"/>
      <c r="H400" s="4"/>
      <c r="I400" s="4"/>
      <c r="J400" s="5"/>
      <c r="K400" s="4"/>
      <c r="L400" s="5"/>
      <c r="M400" s="5"/>
      <c r="N400" s="5"/>
      <c r="O400" s="4"/>
      <c r="P400" s="111"/>
      <c r="Q400" s="111"/>
      <c r="R400" s="111"/>
      <c r="S400" s="111"/>
      <c r="T400" s="111"/>
      <c r="U400" s="111"/>
      <c r="V400" s="111"/>
      <c r="W400" s="111"/>
      <c r="X400" s="111"/>
      <c r="Y400" s="111"/>
    </row>
    <row r="401" spans="1:25" x14ac:dyDescent="0.3">
      <c r="A401" s="4"/>
      <c r="B401" s="4"/>
      <c r="C401" s="4"/>
      <c r="D401" s="4"/>
      <c r="E401" s="4"/>
      <c r="F401" s="4"/>
      <c r="G401" s="4"/>
      <c r="H401" s="4"/>
      <c r="I401" s="4"/>
      <c r="J401" s="5"/>
      <c r="K401" s="4"/>
      <c r="L401" s="5"/>
      <c r="M401" s="5"/>
      <c r="N401" s="5"/>
      <c r="O401" s="4"/>
      <c r="P401" s="111"/>
      <c r="Q401" s="111"/>
      <c r="R401" s="111"/>
      <c r="S401" s="111"/>
      <c r="T401" s="111"/>
      <c r="U401" s="111"/>
      <c r="V401" s="111"/>
      <c r="W401" s="111"/>
      <c r="X401" s="111"/>
      <c r="Y401" s="111"/>
    </row>
    <row r="402" spans="1:25" x14ac:dyDescent="0.3">
      <c r="A402" s="4"/>
      <c r="B402" s="4"/>
      <c r="C402" s="4"/>
      <c r="D402" s="4"/>
      <c r="E402" s="4"/>
      <c r="F402" s="4"/>
      <c r="G402" s="4"/>
      <c r="H402" s="4"/>
      <c r="I402" s="4"/>
      <c r="J402" s="5"/>
      <c r="K402" s="4"/>
      <c r="L402" s="5"/>
      <c r="M402" s="5"/>
      <c r="N402" s="5"/>
      <c r="O402" s="4"/>
      <c r="P402" s="111"/>
      <c r="Q402" s="111"/>
      <c r="R402" s="111"/>
      <c r="S402" s="111"/>
      <c r="T402" s="111"/>
      <c r="U402" s="111"/>
      <c r="V402" s="111"/>
      <c r="W402" s="111"/>
      <c r="X402" s="111"/>
      <c r="Y402" s="111"/>
    </row>
    <row r="403" spans="1:25" x14ac:dyDescent="0.3">
      <c r="A403" s="4"/>
      <c r="B403" s="4"/>
      <c r="C403" s="4"/>
      <c r="D403" s="4"/>
      <c r="E403" s="4"/>
      <c r="F403" s="4"/>
      <c r="G403" s="4"/>
      <c r="H403" s="4"/>
      <c r="I403" s="4"/>
      <c r="J403" s="5"/>
      <c r="K403" s="4"/>
      <c r="L403" s="5"/>
      <c r="M403" s="5"/>
      <c r="N403" s="5"/>
      <c r="O403" s="4"/>
      <c r="P403" s="111"/>
      <c r="Q403" s="111"/>
      <c r="R403" s="111"/>
      <c r="S403" s="111"/>
      <c r="T403" s="111"/>
      <c r="U403" s="111"/>
      <c r="V403" s="111"/>
      <c r="W403" s="111"/>
      <c r="X403" s="111"/>
      <c r="Y403" s="111"/>
    </row>
    <row r="404" spans="1:25" x14ac:dyDescent="0.3">
      <c r="A404" s="4"/>
      <c r="B404" s="4"/>
      <c r="C404" s="4"/>
      <c r="D404" s="4"/>
      <c r="E404" s="4"/>
      <c r="F404" s="4"/>
      <c r="G404" s="4"/>
      <c r="H404" s="4"/>
      <c r="I404" s="4"/>
      <c r="J404" s="5"/>
      <c r="K404" s="4"/>
      <c r="L404" s="5"/>
      <c r="M404" s="5"/>
      <c r="N404" s="5"/>
      <c r="O404" s="4"/>
      <c r="P404" s="111"/>
      <c r="Q404" s="111"/>
      <c r="R404" s="111"/>
      <c r="S404" s="111"/>
      <c r="T404" s="111"/>
      <c r="U404" s="111"/>
      <c r="V404" s="111"/>
      <c r="W404" s="111"/>
      <c r="X404" s="111"/>
      <c r="Y404" s="111"/>
    </row>
    <row r="405" spans="1:25" x14ac:dyDescent="0.3">
      <c r="A405" s="4"/>
      <c r="B405" s="4"/>
      <c r="C405" s="4"/>
      <c r="D405" s="4"/>
      <c r="E405" s="4"/>
      <c r="F405" s="4"/>
      <c r="G405" s="4"/>
      <c r="H405" s="4"/>
      <c r="I405" s="4"/>
      <c r="J405" s="5"/>
      <c r="K405" s="4"/>
      <c r="L405" s="5"/>
      <c r="M405" s="5"/>
      <c r="N405" s="5"/>
      <c r="O405" s="4"/>
      <c r="P405" s="111"/>
      <c r="Q405" s="111"/>
      <c r="R405" s="111"/>
      <c r="S405" s="111"/>
      <c r="T405" s="111"/>
      <c r="U405" s="111"/>
      <c r="V405" s="111"/>
      <c r="W405" s="111"/>
      <c r="X405" s="111"/>
      <c r="Y405" s="111"/>
    </row>
    <row r="406" spans="1:25" x14ac:dyDescent="0.3">
      <c r="A406" s="4"/>
      <c r="B406" s="4"/>
      <c r="C406" s="4"/>
      <c r="D406" s="4"/>
      <c r="E406" s="4"/>
      <c r="F406" s="4"/>
      <c r="G406" s="4"/>
      <c r="H406" s="4"/>
      <c r="I406" s="4"/>
      <c r="J406" s="5"/>
      <c r="K406" s="4"/>
      <c r="L406" s="5"/>
      <c r="M406" s="5"/>
      <c r="N406" s="5"/>
      <c r="O406" s="4"/>
      <c r="P406" s="111"/>
      <c r="Q406" s="111"/>
      <c r="R406" s="111"/>
      <c r="S406" s="111"/>
      <c r="T406" s="111"/>
      <c r="U406" s="111"/>
      <c r="V406" s="111"/>
      <c r="W406" s="111"/>
      <c r="X406" s="111"/>
      <c r="Y406" s="111"/>
    </row>
    <row r="407" spans="1:25" x14ac:dyDescent="0.3">
      <c r="A407" s="4"/>
      <c r="B407" s="4"/>
      <c r="C407" s="4"/>
      <c r="D407" s="4"/>
      <c r="E407" s="4"/>
      <c r="F407" s="4"/>
      <c r="G407" s="4"/>
      <c r="H407" s="4"/>
      <c r="I407" s="4"/>
      <c r="J407" s="5"/>
      <c r="K407" s="4"/>
      <c r="L407" s="5"/>
      <c r="M407" s="5"/>
      <c r="N407" s="5"/>
      <c r="O407" s="4"/>
      <c r="P407" s="111"/>
      <c r="Q407" s="111"/>
      <c r="R407" s="111"/>
      <c r="S407" s="111"/>
      <c r="T407" s="111"/>
      <c r="U407" s="111"/>
      <c r="V407" s="111"/>
      <c r="W407" s="111"/>
      <c r="X407" s="111"/>
      <c r="Y407" s="111"/>
    </row>
    <row r="408" spans="1:25" x14ac:dyDescent="0.3">
      <c r="A408" s="4"/>
      <c r="B408" s="4"/>
      <c r="C408" s="4"/>
      <c r="D408" s="4"/>
      <c r="E408" s="4"/>
      <c r="F408" s="4"/>
      <c r="G408" s="4"/>
      <c r="H408" s="4"/>
      <c r="I408" s="4"/>
      <c r="J408" s="5"/>
      <c r="K408" s="4"/>
      <c r="L408" s="5"/>
      <c r="M408" s="5"/>
      <c r="N408" s="5"/>
      <c r="O408" s="4"/>
      <c r="P408" s="111"/>
      <c r="Q408" s="111"/>
      <c r="R408" s="111"/>
      <c r="S408" s="111"/>
      <c r="T408" s="111"/>
      <c r="U408" s="111"/>
      <c r="V408" s="111"/>
      <c r="W408" s="111"/>
      <c r="X408" s="111"/>
      <c r="Y408" s="111"/>
    </row>
    <row r="409" spans="1:25" x14ac:dyDescent="0.3">
      <c r="A409" s="4"/>
      <c r="B409" s="4"/>
      <c r="C409" s="4"/>
      <c r="D409" s="4"/>
      <c r="E409" s="4"/>
      <c r="F409" s="4"/>
      <c r="G409" s="4"/>
      <c r="H409" s="4"/>
      <c r="I409" s="4"/>
      <c r="J409" s="5"/>
      <c r="K409" s="4"/>
      <c r="L409" s="5"/>
      <c r="M409" s="5"/>
      <c r="N409" s="5"/>
      <c r="O409" s="4"/>
      <c r="P409" s="111"/>
      <c r="Q409" s="111"/>
      <c r="R409" s="111"/>
      <c r="S409" s="111"/>
      <c r="T409" s="111"/>
      <c r="U409" s="111"/>
      <c r="V409" s="111"/>
      <c r="W409" s="111"/>
      <c r="X409" s="111"/>
      <c r="Y409" s="111"/>
    </row>
    <row r="410" spans="1:25" x14ac:dyDescent="0.3">
      <c r="A410" s="4"/>
      <c r="B410" s="4"/>
      <c r="C410" s="4"/>
      <c r="D410" s="4"/>
      <c r="E410" s="4"/>
      <c r="F410" s="4"/>
      <c r="G410" s="4"/>
      <c r="H410" s="4"/>
      <c r="I410" s="4"/>
      <c r="J410" s="5"/>
      <c r="K410" s="4"/>
      <c r="L410" s="5"/>
      <c r="M410" s="5"/>
      <c r="N410" s="5"/>
      <c r="O410" s="4"/>
      <c r="P410" s="111"/>
      <c r="Q410" s="111"/>
      <c r="R410" s="111"/>
      <c r="S410" s="111"/>
      <c r="T410" s="111"/>
      <c r="U410" s="111"/>
      <c r="V410" s="111"/>
      <c r="W410" s="111"/>
      <c r="X410" s="111"/>
      <c r="Y410" s="111"/>
    </row>
    <row r="411" spans="1:25" x14ac:dyDescent="0.3">
      <c r="A411" s="4"/>
      <c r="B411" s="4"/>
      <c r="C411" s="4"/>
      <c r="D411" s="4"/>
      <c r="E411" s="4"/>
      <c r="F411" s="4"/>
      <c r="G411" s="4"/>
      <c r="H411" s="4"/>
      <c r="I411" s="4"/>
      <c r="J411" s="5"/>
      <c r="K411" s="4"/>
      <c r="L411" s="5"/>
      <c r="M411" s="5"/>
      <c r="N411" s="5"/>
      <c r="O411" s="4"/>
      <c r="P411" s="111"/>
      <c r="Q411" s="111"/>
      <c r="R411" s="111"/>
      <c r="S411" s="111"/>
      <c r="T411" s="111"/>
      <c r="U411" s="111"/>
      <c r="V411" s="111"/>
      <c r="W411" s="111"/>
      <c r="X411" s="111"/>
      <c r="Y411" s="111"/>
    </row>
    <row r="412" spans="1:25" x14ac:dyDescent="0.3">
      <c r="A412" s="4"/>
      <c r="B412" s="4"/>
      <c r="C412" s="4"/>
      <c r="D412" s="4"/>
      <c r="E412" s="4"/>
      <c r="F412" s="4"/>
      <c r="G412" s="4"/>
      <c r="H412" s="4"/>
      <c r="I412" s="4"/>
      <c r="J412" s="5"/>
      <c r="K412" s="4"/>
      <c r="L412" s="5"/>
      <c r="M412" s="5"/>
      <c r="N412" s="5"/>
      <c r="O412" s="4"/>
      <c r="P412" s="111"/>
      <c r="Q412" s="111"/>
      <c r="R412" s="111"/>
      <c r="S412" s="111"/>
      <c r="T412" s="111"/>
      <c r="U412" s="111"/>
      <c r="V412" s="111"/>
      <c r="W412" s="111"/>
      <c r="X412" s="111"/>
      <c r="Y412" s="111"/>
    </row>
    <row r="413" spans="1:25" x14ac:dyDescent="0.3">
      <c r="A413" s="4"/>
      <c r="B413" s="4"/>
      <c r="C413" s="4"/>
      <c r="D413" s="4"/>
      <c r="E413" s="4"/>
      <c r="F413" s="4"/>
      <c r="G413" s="4"/>
      <c r="H413" s="4"/>
      <c r="I413" s="4"/>
      <c r="J413" s="5"/>
      <c r="K413" s="4"/>
      <c r="L413" s="5"/>
      <c r="M413" s="5"/>
      <c r="N413" s="5"/>
      <c r="O413" s="4"/>
      <c r="P413" s="111"/>
      <c r="Q413" s="111"/>
      <c r="R413" s="111"/>
      <c r="S413" s="111"/>
      <c r="T413" s="111"/>
      <c r="U413" s="111"/>
      <c r="V413" s="111"/>
      <c r="W413" s="111"/>
      <c r="X413" s="111"/>
      <c r="Y413" s="111"/>
    </row>
    <row r="414" spans="1:25" x14ac:dyDescent="0.3">
      <c r="A414" s="4"/>
      <c r="B414" s="4"/>
      <c r="C414" s="4"/>
      <c r="D414" s="4"/>
      <c r="E414" s="4"/>
      <c r="F414" s="4"/>
      <c r="G414" s="4"/>
      <c r="H414" s="4"/>
      <c r="I414" s="4"/>
      <c r="J414" s="5"/>
      <c r="K414" s="4"/>
      <c r="L414" s="5"/>
      <c r="M414" s="5"/>
      <c r="N414" s="5"/>
      <c r="O414" s="4"/>
      <c r="P414" s="111"/>
      <c r="Q414" s="111"/>
      <c r="R414" s="111"/>
      <c r="S414" s="111"/>
      <c r="T414" s="111"/>
      <c r="U414" s="111"/>
      <c r="V414" s="111"/>
      <c r="W414" s="111"/>
      <c r="X414" s="111"/>
      <c r="Y414" s="111"/>
    </row>
    <row r="415" spans="1:25" x14ac:dyDescent="0.3">
      <c r="A415" s="4"/>
      <c r="B415" s="4"/>
      <c r="C415" s="4"/>
      <c r="D415" s="4"/>
      <c r="E415" s="4"/>
      <c r="F415" s="4"/>
      <c r="G415" s="4"/>
      <c r="H415" s="4"/>
      <c r="I415" s="4"/>
      <c r="J415" s="5"/>
      <c r="K415" s="4"/>
      <c r="L415" s="5"/>
      <c r="M415" s="5"/>
      <c r="N415" s="5"/>
      <c r="O415" s="4"/>
      <c r="P415" s="111"/>
      <c r="Q415" s="111"/>
      <c r="R415" s="111"/>
      <c r="S415" s="111"/>
      <c r="T415" s="111"/>
      <c r="U415" s="111"/>
      <c r="V415" s="111"/>
      <c r="W415" s="111"/>
      <c r="X415" s="111"/>
      <c r="Y415" s="111"/>
    </row>
    <row r="416" spans="1:25" x14ac:dyDescent="0.3">
      <c r="A416" s="4"/>
      <c r="B416" s="4"/>
      <c r="C416" s="4"/>
      <c r="D416" s="4"/>
      <c r="E416" s="4"/>
      <c r="F416" s="4"/>
      <c r="G416" s="4"/>
      <c r="H416" s="4"/>
      <c r="I416" s="4"/>
      <c r="J416" s="5"/>
      <c r="K416" s="4"/>
      <c r="L416" s="5"/>
      <c r="M416" s="5"/>
      <c r="N416" s="5"/>
      <c r="O416" s="4"/>
      <c r="P416" s="111"/>
      <c r="Q416" s="111"/>
      <c r="R416" s="111"/>
      <c r="S416" s="111"/>
      <c r="T416" s="111"/>
      <c r="U416" s="111"/>
      <c r="V416" s="111"/>
      <c r="W416" s="111"/>
      <c r="X416" s="111"/>
      <c r="Y416" s="111"/>
    </row>
    <row r="417" spans="1:25" x14ac:dyDescent="0.3">
      <c r="A417" s="4"/>
      <c r="B417" s="4"/>
      <c r="C417" s="4"/>
      <c r="D417" s="4"/>
      <c r="E417" s="4"/>
      <c r="F417" s="4"/>
      <c r="G417" s="4"/>
      <c r="H417" s="4"/>
      <c r="I417" s="4"/>
      <c r="J417" s="5"/>
      <c r="K417" s="4"/>
      <c r="L417" s="5"/>
      <c r="M417" s="5"/>
      <c r="N417" s="5"/>
      <c r="O417" s="4"/>
      <c r="P417" s="111"/>
      <c r="Q417" s="111"/>
      <c r="R417" s="111"/>
      <c r="S417" s="111"/>
      <c r="T417" s="111"/>
      <c r="U417" s="111"/>
      <c r="V417" s="111"/>
      <c r="W417" s="111"/>
      <c r="X417" s="111"/>
      <c r="Y417" s="111"/>
    </row>
    <row r="418" spans="1:25" x14ac:dyDescent="0.3">
      <c r="A418" s="4"/>
      <c r="B418" s="4"/>
      <c r="C418" s="4"/>
      <c r="D418" s="4"/>
      <c r="E418" s="4"/>
      <c r="F418" s="4"/>
      <c r="G418" s="4"/>
      <c r="H418" s="4"/>
      <c r="I418" s="4"/>
      <c r="J418" s="5"/>
      <c r="K418" s="4"/>
      <c r="L418" s="5"/>
      <c r="M418" s="5"/>
      <c r="N418" s="5"/>
      <c r="O418" s="4"/>
      <c r="P418" s="111"/>
      <c r="Q418" s="111"/>
      <c r="R418" s="111"/>
      <c r="S418" s="111"/>
      <c r="T418" s="111"/>
      <c r="U418" s="111"/>
      <c r="V418" s="111"/>
      <c r="W418" s="111"/>
      <c r="X418" s="111"/>
      <c r="Y418" s="111"/>
    </row>
    <row r="419" spans="1:25" x14ac:dyDescent="0.3">
      <c r="A419" s="4"/>
      <c r="B419" s="4"/>
      <c r="C419" s="4"/>
      <c r="D419" s="4"/>
      <c r="E419" s="4"/>
      <c r="F419" s="4"/>
      <c r="G419" s="4"/>
      <c r="H419" s="4"/>
      <c r="I419" s="4"/>
      <c r="J419" s="5"/>
      <c r="K419" s="4"/>
      <c r="L419" s="5"/>
      <c r="M419" s="5"/>
      <c r="N419" s="5"/>
      <c r="O419" s="4"/>
      <c r="P419" s="111"/>
      <c r="Q419" s="111"/>
      <c r="R419" s="111"/>
      <c r="S419" s="111"/>
      <c r="T419" s="111"/>
      <c r="U419" s="111"/>
      <c r="V419" s="111"/>
      <c r="W419" s="111"/>
      <c r="X419" s="111"/>
      <c r="Y419" s="111"/>
    </row>
    <row r="420" spans="1:25" x14ac:dyDescent="0.3">
      <c r="A420" s="4"/>
      <c r="B420" s="4"/>
      <c r="C420" s="4"/>
      <c r="D420" s="4"/>
      <c r="E420" s="4"/>
      <c r="F420" s="4"/>
      <c r="G420" s="4"/>
      <c r="H420" s="4"/>
      <c r="I420" s="4"/>
      <c r="J420" s="5"/>
      <c r="K420" s="4"/>
      <c r="L420" s="5"/>
      <c r="M420" s="5"/>
      <c r="N420" s="5"/>
      <c r="O420" s="4"/>
      <c r="P420" s="111"/>
      <c r="Q420" s="111"/>
      <c r="R420" s="111"/>
      <c r="S420" s="111"/>
      <c r="T420" s="111"/>
      <c r="U420" s="111"/>
      <c r="V420" s="111"/>
      <c r="W420" s="111"/>
      <c r="X420" s="111"/>
      <c r="Y420" s="111"/>
    </row>
    <row r="421" spans="1:25" x14ac:dyDescent="0.3">
      <c r="A421" s="4"/>
      <c r="B421" s="4"/>
      <c r="C421" s="4"/>
      <c r="D421" s="4"/>
      <c r="E421" s="4"/>
      <c r="F421" s="4"/>
      <c r="G421" s="4"/>
      <c r="H421" s="4"/>
      <c r="I421" s="4"/>
      <c r="J421" s="5"/>
      <c r="K421" s="4"/>
      <c r="L421" s="5"/>
      <c r="M421" s="5"/>
      <c r="N421" s="5"/>
      <c r="O421" s="4"/>
      <c r="P421" s="111"/>
      <c r="Q421" s="111"/>
      <c r="R421" s="111"/>
      <c r="S421" s="111"/>
      <c r="T421" s="111"/>
      <c r="U421" s="111"/>
      <c r="V421" s="111"/>
      <c r="W421" s="111"/>
      <c r="X421" s="111"/>
      <c r="Y421" s="111"/>
    </row>
    <row r="422" spans="1:25" x14ac:dyDescent="0.3">
      <c r="A422" s="4"/>
      <c r="B422" s="4"/>
      <c r="C422" s="4"/>
      <c r="D422" s="4"/>
      <c r="E422" s="4"/>
      <c r="F422" s="4"/>
      <c r="G422" s="4"/>
      <c r="H422" s="4"/>
      <c r="I422" s="4"/>
      <c r="J422" s="5"/>
      <c r="K422" s="4"/>
      <c r="L422" s="5"/>
      <c r="M422" s="5"/>
      <c r="N422" s="5"/>
      <c r="O422" s="4"/>
      <c r="P422" s="111"/>
      <c r="Q422" s="111"/>
      <c r="R422" s="111"/>
      <c r="S422" s="111"/>
      <c r="T422" s="111"/>
      <c r="U422" s="111"/>
      <c r="V422" s="111"/>
      <c r="W422" s="111"/>
      <c r="X422" s="111"/>
      <c r="Y422" s="111"/>
    </row>
    <row r="423" spans="1:25" x14ac:dyDescent="0.3">
      <c r="A423" s="4"/>
      <c r="B423" s="4"/>
      <c r="C423" s="4"/>
      <c r="D423" s="4"/>
      <c r="E423" s="4"/>
      <c r="F423" s="4"/>
      <c r="G423" s="4"/>
      <c r="H423" s="4"/>
      <c r="I423" s="4"/>
      <c r="J423" s="5"/>
      <c r="K423" s="4"/>
      <c r="L423" s="5"/>
      <c r="M423" s="5"/>
      <c r="N423" s="5"/>
      <c r="O423" s="4"/>
      <c r="P423" s="111"/>
      <c r="Q423" s="111"/>
      <c r="R423" s="111"/>
      <c r="S423" s="111"/>
      <c r="T423" s="111"/>
      <c r="U423" s="111"/>
      <c r="V423" s="111"/>
      <c r="W423" s="111"/>
      <c r="X423" s="111"/>
      <c r="Y423" s="111"/>
    </row>
    <row r="424" spans="1:25" x14ac:dyDescent="0.3">
      <c r="A424" s="4"/>
      <c r="B424" s="4"/>
      <c r="C424" s="4"/>
      <c r="D424" s="4"/>
      <c r="E424" s="4"/>
      <c r="F424" s="4"/>
      <c r="G424" s="4"/>
      <c r="H424" s="4"/>
      <c r="I424" s="4"/>
      <c r="J424" s="5"/>
      <c r="K424" s="4"/>
      <c r="L424" s="5"/>
      <c r="M424" s="5"/>
      <c r="N424" s="5"/>
      <c r="O424" s="4"/>
      <c r="P424" s="111"/>
      <c r="Q424" s="111"/>
      <c r="R424" s="111"/>
      <c r="S424" s="111"/>
      <c r="T424" s="111"/>
      <c r="U424" s="111"/>
      <c r="V424" s="111"/>
      <c r="W424" s="111"/>
      <c r="X424" s="111"/>
      <c r="Y424" s="111"/>
    </row>
    <row r="425" spans="1:25" x14ac:dyDescent="0.3">
      <c r="A425" s="4"/>
      <c r="B425" s="4"/>
      <c r="C425" s="4"/>
      <c r="D425" s="4"/>
      <c r="E425" s="4"/>
      <c r="F425" s="4"/>
      <c r="G425" s="4"/>
      <c r="H425" s="4"/>
      <c r="I425" s="4"/>
      <c r="J425" s="5"/>
      <c r="K425" s="4"/>
      <c r="L425" s="5"/>
      <c r="M425" s="5"/>
      <c r="N425" s="5"/>
      <c r="O425" s="4"/>
      <c r="P425" s="111"/>
      <c r="Q425" s="111"/>
      <c r="R425" s="111"/>
      <c r="S425" s="111"/>
      <c r="T425" s="111"/>
      <c r="U425" s="111"/>
      <c r="V425" s="111"/>
      <c r="W425" s="111"/>
      <c r="X425" s="111"/>
      <c r="Y425" s="111"/>
    </row>
    <row r="426" spans="1:25" x14ac:dyDescent="0.3">
      <c r="A426" s="4"/>
      <c r="B426" s="4"/>
      <c r="C426" s="4"/>
      <c r="D426" s="4"/>
      <c r="E426" s="4"/>
      <c r="F426" s="4"/>
      <c r="G426" s="4"/>
      <c r="H426" s="4"/>
      <c r="I426" s="4"/>
      <c r="J426" s="5"/>
      <c r="K426" s="4"/>
      <c r="L426" s="5"/>
      <c r="M426" s="5"/>
      <c r="N426" s="5"/>
      <c r="O426" s="4"/>
      <c r="P426" s="111"/>
      <c r="Q426" s="111"/>
      <c r="R426" s="111"/>
      <c r="S426" s="111"/>
      <c r="T426" s="111"/>
      <c r="U426" s="111"/>
      <c r="V426" s="111"/>
      <c r="W426" s="111"/>
      <c r="X426" s="111"/>
      <c r="Y426" s="111"/>
    </row>
    <row r="427" spans="1:25" x14ac:dyDescent="0.3">
      <c r="A427" s="4"/>
      <c r="B427" s="4"/>
      <c r="C427" s="4"/>
      <c r="D427" s="4"/>
      <c r="E427" s="4"/>
      <c r="F427" s="4"/>
      <c r="G427" s="4"/>
      <c r="H427" s="4"/>
      <c r="I427" s="4"/>
      <c r="J427" s="5"/>
      <c r="K427" s="4"/>
      <c r="L427" s="5"/>
      <c r="M427" s="5"/>
      <c r="N427" s="5"/>
      <c r="O427" s="4"/>
      <c r="P427" s="111"/>
      <c r="Q427" s="111"/>
      <c r="R427" s="111"/>
      <c r="S427" s="111"/>
      <c r="T427" s="111"/>
      <c r="U427" s="111"/>
      <c r="V427" s="111"/>
      <c r="W427" s="111"/>
      <c r="X427" s="111"/>
      <c r="Y427" s="111"/>
    </row>
    <row r="428" spans="1:25" x14ac:dyDescent="0.3">
      <c r="A428" s="4"/>
      <c r="B428" s="4"/>
      <c r="C428" s="4"/>
      <c r="D428" s="4"/>
      <c r="E428" s="4"/>
      <c r="F428" s="4"/>
      <c r="G428" s="4"/>
      <c r="H428" s="4"/>
      <c r="I428" s="4"/>
      <c r="J428" s="5"/>
      <c r="K428" s="4"/>
      <c r="L428" s="5"/>
      <c r="M428" s="5"/>
      <c r="N428" s="5"/>
      <c r="O428" s="4"/>
      <c r="P428" s="111"/>
      <c r="Q428" s="111"/>
      <c r="R428" s="111"/>
      <c r="S428" s="111"/>
      <c r="T428" s="111"/>
      <c r="U428" s="111"/>
      <c r="V428" s="111"/>
      <c r="W428" s="111"/>
      <c r="X428" s="111"/>
      <c r="Y428" s="111"/>
    </row>
    <row r="429" spans="1:25" x14ac:dyDescent="0.3">
      <c r="A429" s="4"/>
      <c r="B429" s="4"/>
      <c r="C429" s="4"/>
      <c r="D429" s="4"/>
      <c r="E429" s="4"/>
      <c r="F429" s="4"/>
      <c r="G429" s="4"/>
      <c r="H429" s="4"/>
      <c r="I429" s="4"/>
      <c r="J429" s="5"/>
      <c r="K429" s="4"/>
      <c r="L429" s="5"/>
      <c r="M429" s="5"/>
      <c r="N429" s="5"/>
      <c r="O429" s="4"/>
      <c r="P429" s="111"/>
      <c r="Q429" s="111"/>
      <c r="R429" s="111"/>
      <c r="S429" s="111"/>
      <c r="T429" s="111"/>
      <c r="U429" s="111"/>
      <c r="V429" s="111"/>
      <c r="W429" s="111"/>
      <c r="X429" s="111"/>
      <c r="Y429" s="111"/>
    </row>
    <row r="430" spans="1:25" x14ac:dyDescent="0.3">
      <c r="A430" s="4"/>
      <c r="B430" s="4"/>
      <c r="C430" s="4"/>
      <c r="D430" s="4"/>
      <c r="E430" s="4"/>
      <c r="F430" s="4"/>
      <c r="G430" s="4"/>
      <c r="H430" s="4"/>
      <c r="I430" s="4"/>
      <c r="J430" s="5"/>
      <c r="K430" s="4"/>
      <c r="L430" s="5"/>
      <c r="M430" s="5"/>
      <c r="N430" s="5"/>
      <c r="O430" s="4"/>
      <c r="P430" s="111"/>
      <c r="Q430" s="111"/>
      <c r="R430" s="111"/>
      <c r="S430" s="111"/>
      <c r="T430" s="111"/>
      <c r="U430" s="111"/>
      <c r="V430" s="111"/>
      <c r="W430" s="111"/>
      <c r="X430" s="111"/>
      <c r="Y430" s="111"/>
    </row>
    <row r="431" spans="1:25" x14ac:dyDescent="0.3">
      <c r="A431" s="4"/>
      <c r="B431" s="4"/>
      <c r="C431" s="4"/>
      <c r="D431" s="4"/>
      <c r="E431" s="4"/>
      <c r="F431" s="4"/>
      <c r="G431" s="4"/>
      <c r="H431" s="4"/>
      <c r="I431" s="4"/>
      <c r="J431" s="5"/>
      <c r="K431" s="4"/>
      <c r="L431" s="5"/>
      <c r="M431" s="5"/>
      <c r="N431" s="5"/>
      <c r="O431" s="4"/>
      <c r="P431" s="111"/>
      <c r="Q431" s="111"/>
      <c r="R431" s="111"/>
      <c r="S431" s="111"/>
      <c r="T431" s="111"/>
      <c r="U431" s="111"/>
      <c r="V431" s="111"/>
      <c r="W431" s="111"/>
      <c r="X431" s="111"/>
      <c r="Y431" s="111"/>
    </row>
    <row r="432" spans="1:25" x14ac:dyDescent="0.3">
      <c r="A432" s="4"/>
      <c r="B432" s="4"/>
      <c r="C432" s="4"/>
      <c r="D432" s="4"/>
      <c r="E432" s="4"/>
      <c r="F432" s="4"/>
      <c r="G432" s="4"/>
      <c r="H432" s="4"/>
      <c r="I432" s="4"/>
      <c r="J432" s="5"/>
      <c r="K432" s="4"/>
      <c r="L432" s="5"/>
      <c r="M432" s="5"/>
      <c r="N432" s="5"/>
      <c r="O432" s="4"/>
      <c r="P432" s="111"/>
      <c r="Q432" s="111"/>
      <c r="R432" s="111"/>
      <c r="S432" s="111"/>
      <c r="T432" s="111"/>
      <c r="U432" s="111"/>
      <c r="V432" s="111"/>
      <c r="W432" s="111"/>
      <c r="X432" s="111"/>
      <c r="Y432" s="111"/>
    </row>
    <row r="433" spans="1:25" x14ac:dyDescent="0.3">
      <c r="A433" s="4"/>
      <c r="B433" s="4"/>
      <c r="C433" s="4"/>
      <c r="D433" s="4"/>
      <c r="E433" s="4"/>
      <c r="F433" s="4"/>
      <c r="G433" s="4"/>
      <c r="H433" s="4"/>
      <c r="I433" s="4"/>
      <c r="J433" s="5"/>
      <c r="K433" s="4"/>
      <c r="L433" s="5"/>
      <c r="M433" s="5"/>
      <c r="N433" s="5"/>
      <c r="O433" s="4"/>
      <c r="P433" s="111"/>
      <c r="Q433" s="111"/>
      <c r="R433" s="111"/>
      <c r="S433" s="111"/>
      <c r="T433" s="111"/>
      <c r="U433" s="111"/>
      <c r="V433" s="111"/>
      <c r="W433" s="111"/>
      <c r="X433" s="111"/>
      <c r="Y433" s="111"/>
    </row>
    <row r="434" spans="1:25" x14ac:dyDescent="0.3">
      <c r="A434" s="4"/>
      <c r="B434" s="4"/>
      <c r="C434" s="4"/>
      <c r="D434" s="4"/>
      <c r="E434" s="4"/>
      <c r="F434" s="4"/>
      <c r="G434" s="4"/>
      <c r="H434" s="4"/>
      <c r="I434" s="4"/>
      <c r="J434" s="5"/>
      <c r="K434" s="4"/>
      <c r="L434" s="5"/>
      <c r="M434" s="5"/>
      <c r="N434" s="5"/>
      <c r="O434" s="4"/>
      <c r="P434" s="111"/>
      <c r="Q434" s="111"/>
      <c r="R434" s="111"/>
      <c r="S434" s="111"/>
      <c r="T434" s="111"/>
      <c r="U434" s="111"/>
      <c r="V434" s="111"/>
      <c r="W434" s="111"/>
      <c r="X434" s="111"/>
      <c r="Y434" s="111"/>
    </row>
    <row r="435" spans="1:25" x14ac:dyDescent="0.3">
      <c r="A435" s="4"/>
      <c r="B435" s="4"/>
      <c r="C435" s="4"/>
      <c r="D435" s="4"/>
      <c r="E435" s="4"/>
      <c r="F435" s="4"/>
      <c r="G435" s="4"/>
      <c r="H435" s="4"/>
      <c r="I435" s="4"/>
      <c r="J435" s="5"/>
      <c r="K435" s="4"/>
      <c r="L435" s="5"/>
      <c r="M435" s="5"/>
      <c r="N435" s="5"/>
      <c r="O435" s="4"/>
      <c r="P435" s="111"/>
      <c r="Q435" s="111"/>
      <c r="R435" s="111"/>
      <c r="S435" s="111"/>
      <c r="T435" s="111"/>
      <c r="U435" s="111"/>
      <c r="V435" s="111"/>
      <c r="W435" s="111"/>
      <c r="X435" s="111"/>
      <c r="Y435" s="111"/>
    </row>
    <row r="436" spans="1:25" x14ac:dyDescent="0.3">
      <c r="A436" s="4"/>
      <c r="B436" s="4"/>
      <c r="C436" s="4"/>
      <c r="D436" s="4"/>
      <c r="E436" s="4"/>
      <c r="F436" s="4"/>
      <c r="G436" s="4"/>
      <c r="H436" s="4"/>
      <c r="I436" s="4"/>
      <c r="J436" s="5"/>
      <c r="K436" s="4"/>
      <c r="L436" s="5"/>
      <c r="M436" s="5"/>
      <c r="N436" s="5"/>
      <c r="O436" s="4"/>
      <c r="P436" s="111"/>
      <c r="Q436" s="111"/>
      <c r="R436" s="111"/>
      <c r="S436" s="111"/>
      <c r="T436" s="111"/>
      <c r="U436" s="111"/>
      <c r="V436" s="111"/>
      <c r="W436" s="111"/>
      <c r="X436" s="111"/>
      <c r="Y436" s="111"/>
    </row>
    <row r="437" spans="1:25" x14ac:dyDescent="0.3">
      <c r="A437" s="4"/>
      <c r="B437" s="4"/>
      <c r="C437" s="4"/>
      <c r="D437" s="4"/>
      <c r="E437" s="4"/>
      <c r="F437" s="4"/>
      <c r="G437" s="4"/>
      <c r="H437" s="4"/>
      <c r="I437" s="4"/>
      <c r="J437" s="5"/>
      <c r="K437" s="4"/>
      <c r="L437" s="5"/>
      <c r="M437" s="5"/>
      <c r="N437" s="5"/>
      <c r="O437" s="4"/>
      <c r="P437" s="111"/>
      <c r="Q437" s="111"/>
      <c r="R437" s="111"/>
      <c r="S437" s="111"/>
      <c r="T437" s="111"/>
      <c r="U437" s="111"/>
      <c r="V437" s="111"/>
      <c r="W437" s="111"/>
      <c r="X437" s="111"/>
      <c r="Y437" s="111"/>
    </row>
    <row r="438" spans="1:25" x14ac:dyDescent="0.3">
      <c r="A438" s="4"/>
      <c r="B438" s="4"/>
      <c r="C438" s="4"/>
      <c r="D438" s="4"/>
      <c r="E438" s="4"/>
      <c r="F438" s="4"/>
      <c r="G438" s="4"/>
      <c r="H438" s="4"/>
      <c r="I438" s="4"/>
      <c r="J438" s="5"/>
      <c r="K438" s="4"/>
      <c r="L438" s="5"/>
      <c r="M438" s="5"/>
      <c r="N438" s="5"/>
      <c r="O438" s="4"/>
      <c r="P438" s="111"/>
      <c r="Q438" s="111"/>
      <c r="R438" s="111"/>
      <c r="S438" s="111"/>
      <c r="T438" s="111"/>
      <c r="U438" s="111"/>
      <c r="V438" s="111"/>
      <c r="W438" s="111"/>
      <c r="X438" s="111"/>
      <c r="Y438" s="111"/>
    </row>
    <row r="439" spans="1:25" x14ac:dyDescent="0.3">
      <c r="A439" s="4"/>
      <c r="B439" s="4"/>
      <c r="C439" s="4"/>
      <c r="D439" s="4"/>
      <c r="E439" s="4"/>
      <c r="F439" s="4"/>
      <c r="G439" s="4"/>
      <c r="H439" s="4"/>
      <c r="I439" s="4"/>
      <c r="J439" s="5"/>
      <c r="K439" s="4"/>
      <c r="L439" s="5"/>
      <c r="M439" s="5"/>
      <c r="N439" s="5"/>
      <c r="O439" s="4"/>
      <c r="P439" s="111"/>
      <c r="Q439" s="111"/>
      <c r="R439" s="111"/>
      <c r="S439" s="111"/>
      <c r="T439" s="111"/>
      <c r="U439" s="111"/>
      <c r="V439" s="111"/>
      <c r="W439" s="111"/>
      <c r="X439" s="111"/>
      <c r="Y439" s="111"/>
    </row>
    <row r="440" spans="1:25" x14ac:dyDescent="0.3">
      <c r="A440" s="4"/>
      <c r="B440" s="4"/>
      <c r="C440" s="4"/>
      <c r="D440" s="4"/>
      <c r="E440" s="4"/>
      <c r="F440" s="4"/>
      <c r="G440" s="4"/>
      <c r="H440" s="4"/>
      <c r="I440" s="4"/>
      <c r="J440" s="5"/>
      <c r="K440" s="4"/>
      <c r="L440" s="5"/>
      <c r="M440" s="5"/>
      <c r="N440" s="5"/>
      <c r="O440" s="4"/>
      <c r="P440" s="111"/>
      <c r="Q440" s="111"/>
      <c r="R440" s="111"/>
      <c r="S440" s="111"/>
      <c r="T440" s="111"/>
      <c r="U440" s="111"/>
      <c r="V440" s="111"/>
      <c r="W440" s="111"/>
      <c r="X440" s="111"/>
      <c r="Y440" s="111"/>
    </row>
    <row r="441" spans="1:25" x14ac:dyDescent="0.3">
      <c r="A441" s="4"/>
      <c r="B441" s="4"/>
      <c r="C441" s="4"/>
      <c r="D441" s="4"/>
      <c r="E441" s="4"/>
      <c r="F441" s="4"/>
      <c r="G441" s="4"/>
      <c r="H441" s="4"/>
      <c r="I441" s="4"/>
      <c r="J441" s="5"/>
      <c r="K441" s="4"/>
      <c r="L441" s="5"/>
      <c r="M441" s="5"/>
      <c r="N441" s="5"/>
      <c r="O441" s="4"/>
      <c r="P441" s="111"/>
      <c r="Q441" s="111"/>
      <c r="R441" s="111"/>
      <c r="S441" s="111"/>
      <c r="T441" s="111"/>
      <c r="U441" s="111"/>
      <c r="V441" s="111"/>
      <c r="W441" s="111"/>
      <c r="X441" s="111"/>
      <c r="Y441" s="111"/>
    </row>
    <row r="442" spans="1:25" x14ac:dyDescent="0.3">
      <c r="A442" s="4"/>
      <c r="B442" s="4"/>
      <c r="C442" s="4"/>
      <c r="D442" s="4"/>
      <c r="E442" s="4"/>
      <c r="F442" s="4"/>
      <c r="G442" s="4"/>
      <c r="H442" s="4"/>
      <c r="I442" s="4"/>
      <c r="J442" s="5"/>
      <c r="K442" s="4"/>
      <c r="L442" s="5"/>
      <c r="M442" s="5"/>
      <c r="N442" s="5"/>
      <c r="O442" s="4"/>
      <c r="P442" s="111"/>
      <c r="Q442" s="111"/>
      <c r="R442" s="111"/>
      <c r="S442" s="111"/>
      <c r="T442" s="111"/>
      <c r="U442" s="111"/>
      <c r="V442" s="111"/>
      <c r="W442" s="111"/>
      <c r="X442" s="111"/>
      <c r="Y442" s="111"/>
    </row>
    <row r="443" spans="1:25" x14ac:dyDescent="0.3">
      <c r="A443" s="4"/>
      <c r="B443" s="4"/>
      <c r="C443" s="4"/>
      <c r="D443" s="4"/>
      <c r="E443" s="4"/>
      <c r="F443" s="4"/>
      <c r="G443" s="4"/>
      <c r="H443" s="4"/>
      <c r="I443" s="4"/>
      <c r="J443" s="5"/>
      <c r="K443" s="4"/>
      <c r="L443" s="5"/>
      <c r="M443" s="5"/>
      <c r="N443" s="5"/>
      <c r="O443" s="4"/>
      <c r="P443" s="111"/>
      <c r="Q443" s="111"/>
      <c r="R443" s="111"/>
      <c r="S443" s="111"/>
      <c r="T443" s="111"/>
      <c r="U443" s="111"/>
      <c r="V443" s="111"/>
      <c r="W443" s="111"/>
      <c r="X443" s="111"/>
      <c r="Y443" s="111"/>
    </row>
    <row r="444" spans="1:25" x14ac:dyDescent="0.3">
      <c r="A444" s="4"/>
      <c r="B444" s="4"/>
      <c r="C444" s="4"/>
      <c r="D444" s="4"/>
      <c r="E444" s="4"/>
      <c r="F444" s="4"/>
      <c r="G444" s="4"/>
      <c r="H444" s="4"/>
      <c r="I444" s="4"/>
      <c r="J444" s="5"/>
      <c r="K444" s="4"/>
      <c r="L444" s="5"/>
      <c r="M444" s="5"/>
      <c r="N444" s="5"/>
      <c r="O444" s="4"/>
      <c r="P444" s="111"/>
      <c r="Q444" s="111"/>
      <c r="R444" s="111"/>
      <c r="S444" s="111"/>
      <c r="T444" s="111"/>
      <c r="U444" s="111"/>
      <c r="V444" s="111"/>
      <c r="W444" s="111"/>
      <c r="X444" s="111"/>
      <c r="Y444" s="111"/>
    </row>
    <row r="445" spans="1:25" x14ac:dyDescent="0.3">
      <c r="A445" s="4"/>
      <c r="B445" s="4"/>
      <c r="C445" s="4"/>
      <c r="D445" s="4"/>
      <c r="E445" s="4"/>
      <c r="F445" s="4"/>
      <c r="G445" s="4"/>
      <c r="H445" s="4"/>
      <c r="I445" s="4"/>
      <c r="J445" s="5"/>
      <c r="K445" s="4"/>
      <c r="L445" s="5"/>
      <c r="M445" s="5"/>
      <c r="N445" s="5"/>
      <c r="O445" s="4"/>
      <c r="P445" s="111"/>
      <c r="Q445" s="111"/>
      <c r="R445" s="111"/>
      <c r="S445" s="111"/>
      <c r="T445" s="111"/>
      <c r="U445" s="111"/>
      <c r="V445" s="111"/>
      <c r="W445" s="111"/>
      <c r="X445" s="111"/>
      <c r="Y445" s="111"/>
    </row>
    <row r="446" spans="1:25" x14ac:dyDescent="0.3">
      <c r="A446" s="4"/>
      <c r="B446" s="4"/>
      <c r="C446" s="4"/>
      <c r="D446" s="4"/>
      <c r="E446" s="4"/>
      <c r="F446" s="4"/>
      <c r="G446" s="4"/>
      <c r="H446" s="4"/>
      <c r="I446" s="4"/>
      <c r="J446" s="5"/>
      <c r="K446" s="4"/>
      <c r="L446" s="5"/>
      <c r="M446" s="5"/>
      <c r="N446" s="5"/>
      <c r="O446" s="4"/>
      <c r="P446" s="111"/>
      <c r="Q446" s="111"/>
      <c r="R446" s="111"/>
      <c r="S446" s="111"/>
      <c r="T446" s="111"/>
      <c r="U446" s="111"/>
      <c r="V446" s="111"/>
      <c r="W446" s="111"/>
      <c r="X446" s="111"/>
      <c r="Y446" s="111"/>
    </row>
    <row r="447" spans="1:25" x14ac:dyDescent="0.3">
      <c r="A447" s="4"/>
      <c r="B447" s="4"/>
      <c r="C447" s="4"/>
      <c r="D447" s="4"/>
      <c r="E447" s="4"/>
      <c r="F447" s="4"/>
      <c r="G447" s="4"/>
      <c r="H447" s="4"/>
      <c r="I447" s="4"/>
      <c r="J447" s="5"/>
      <c r="K447" s="4"/>
      <c r="L447" s="5"/>
      <c r="M447" s="5"/>
      <c r="N447" s="5"/>
      <c r="O447" s="4"/>
      <c r="P447" s="111"/>
      <c r="Q447" s="111"/>
      <c r="R447" s="111"/>
      <c r="S447" s="111"/>
      <c r="T447" s="111"/>
      <c r="U447" s="111"/>
      <c r="V447" s="111"/>
      <c r="W447" s="111"/>
      <c r="X447" s="111"/>
      <c r="Y447" s="111"/>
    </row>
    <row r="448" spans="1:25" x14ac:dyDescent="0.3">
      <c r="A448" s="4"/>
      <c r="B448" s="4"/>
      <c r="C448" s="4"/>
      <c r="D448" s="4"/>
      <c r="E448" s="4"/>
      <c r="F448" s="4"/>
      <c r="G448" s="4"/>
      <c r="H448" s="4"/>
      <c r="I448" s="4"/>
      <c r="J448" s="5"/>
      <c r="K448" s="4"/>
      <c r="L448" s="5"/>
      <c r="M448" s="5"/>
      <c r="N448" s="5"/>
      <c r="O448" s="4"/>
      <c r="P448" s="111"/>
      <c r="Q448" s="111"/>
      <c r="R448" s="111"/>
      <c r="S448" s="111"/>
      <c r="T448" s="111"/>
      <c r="U448" s="111"/>
      <c r="V448" s="111"/>
      <c r="W448" s="111"/>
      <c r="X448" s="111"/>
      <c r="Y448" s="111"/>
    </row>
    <row r="449" spans="1:25" x14ac:dyDescent="0.3">
      <c r="A449" s="4"/>
      <c r="B449" s="4"/>
      <c r="C449" s="4"/>
      <c r="D449" s="4"/>
      <c r="E449" s="4"/>
      <c r="F449" s="4"/>
      <c r="G449" s="4"/>
      <c r="H449" s="4"/>
      <c r="I449" s="4"/>
      <c r="J449" s="5"/>
      <c r="K449" s="4"/>
      <c r="L449" s="5"/>
      <c r="M449" s="5"/>
      <c r="N449" s="5"/>
      <c r="O449" s="4"/>
      <c r="P449" s="111"/>
      <c r="Q449" s="111"/>
      <c r="R449" s="111"/>
      <c r="S449" s="111"/>
      <c r="T449" s="111"/>
      <c r="U449" s="111"/>
      <c r="V449" s="111"/>
      <c r="W449" s="111"/>
      <c r="X449" s="111"/>
      <c r="Y449" s="111"/>
    </row>
    <row r="450" spans="1:25" x14ac:dyDescent="0.3">
      <c r="A450" s="4"/>
      <c r="B450" s="4"/>
      <c r="C450" s="4"/>
      <c r="D450" s="4"/>
      <c r="E450" s="4"/>
      <c r="F450" s="4"/>
      <c r="G450" s="4"/>
      <c r="H450" s="4"/>
      <c r="I450" s="4"/>
      <c r="J450" s="5"/>
      <c r="K450" s="4"/>
      <c r="L450" s="5"/>
      <c r="M450" s="5"/>
      <c r="N450" s="5"/>
      <c r="O450" s="4"/>
      <c r="P450" s="111"/>
      <c r="Q450" s="111"/>
      <c r="R450" s="111"/>
      <c r="S450" s="111"/>
      <c r="T450" s="111"/>
      <c r="U450" s="111"/>
      <c r="V450" s="111"/>
      <c r="W450" s="111"/>
      <c r="X450" s="111"/>
      <c r="Y450" s="111"/>
    </row>
    <row r="451" spans="1:25" x14ac:dyDescent="0.3">
      <c r="A451" s="4"/>
      <c r="B451" s="4"/>
      <c r="C451" s="4"/>
      <c r="D451" s="4"/>
      <c r="E451" s="4"/>
      <c r="F451" s="4"/>
      <c r="G451" s="4"/>
      <c r="H451" s="4"/>
      <c r="I451" s="4"/>
      <c r="J451" s="5"/>
      <c r="K451" s="4"/>
      <c r="L451" s="5"/>
      <c r="M451" s="5"/>
      <c r="N451" s="5"/>
      <c r="O451" s="4"/>
      <c r="P451" s="111"/>
      <c r="Q451" s="111"/>
      <c r="R451" s="111"/>
      <c r="S451" s="111"/>
      <c r="T451" s="111"/>
      <c r="U451" s="111"/>
      <c r="V451" s="111"/>
      <c r="W451" s="111"/>
      <c r="X451" s="111"/>
      <c r="Y451" s="111"/>
    </row>
    <row r="452" spans="1:25" x14ac:dyDescent="0.3">
      <c r="A452" s="4"/>
      <c r="B452" s="4"/>
      <c r="C452" s="4"/>
      <c r="D452" s="4"/>
      <c r="E452" s="4"/>
      <c r="F452" s="4"/>
      <c r="G452" s="4"/>
      <c r="H452" s="4"/>
      <c r="I452" s="4"/>
      <c r="J452" s="5"/>
      <c r="K452" s="4"/>
      <c r="L452" s="5"/>
      <c r="M452" s="5"/>
      <c r="N452" s="5"/>
      <c r="O452" s="4"/>
      <c r="P452" s="111"/>
      <c r="Q452" s="111"/>
      <c r="R452" s="111"/>
      <c r="S452" s="111"/>
      <c r="T452" s="111"/>
      <c r="U452" s="111"/>
      <c r="V452" s="111"/>
      <c r="W452" s="111"/>
      <c r="X452" s="111"/>
      <c r="Y452" s="111"/>
    </row>
    <row r="453" spans="1:25" x14ac:dyDescent="0.3">
      <c r="A453" s="4"/>
      <c r="B453" s="4"/>
      <c r="C453" s="4"/>
      <c r="D453" s="4"/>
      <c r="E453" s="4"/>
      <c r="F453" s="4"/>
      <c r="G453" s="4"/>
      <c r="H453" s="4"/>
      <c r="I453" s="4"/>
      <c r="J453" s="5"/>
      <c r="K453" s="4"/>
      <c r="L453" s="5"/>
      <c r="M453" s="5"/>
      <c r="N453" s="5"/>
      <c r="O453" s="4"/>
      <c r="P453" s="111"/>
      <c r="Q453" s="111"/>
      <c r="R453" s="111"/>
      <c r="S453" s="111"/>
      <c r="T453" s="111"/>
      <c r="U453" s="111"/>
      <c r="V453" s="111"/>
      <c r="W453" s="111"/>
      <c r="X453" s="111"/>
      <c r="Y453" s="111"/>
    </row>
    <row r="454" spans="1:25" x14ac:dyDescent="0.3">
      <c r="A454" s="4"/>
      <c r="B454" s="4"/>
      <c r="C454" s="4"/>
      <c r="D454" s="4"/>
      <c r="E454" s="4"/>
      <c r="F454" s="4"/>
      <c r="G454" s="4"/>
      <c r="H454" s="4"/>
      <c r="I454" s="4"/>
      <c r="J454" s="5"/>
      <c r="K454" s="4"/>
      <c r="L454" s="5"/>
      <c r="M454" s="5"/>
      <c r="N454" s="5"/>
      <c r="O454" s="4"/>
      <c r="P454" s="111"/>
      <c r="Q454" s="111"/>
      <c r="R454" s="111"/>
      <c r="S454" s="111"/>
      <c r="T454" s="111"/>
      <c r="U454" s="111"/>
      <c r="V454" s="111"/>
      <c r="W454" s="111"/>
      <c r="X454" s="111"/>
      <c r="Y454" s="111"/>
    </row>
    <row r="455" spans="1:25" x14ac:dyDescent="0.3">
      <c r="A455" s="4"/>
      <c r="B455" s="4"/>
      <c r="C455" s="4"/>
      <c r="D455" s="4"/>
      <c r="E455" s="4"/>
      <c r="F455" s="4"/>
      <c r="G455" s="4"/>
      <c r="H455" s="4"/>
      <c r="I455" s="4"/>
      <c r="J455" s="5"/>
      <c r="K455" s="4"/>
      <c r="L455" s="5"/>
      <c r="M455" s="5"/>
      <c r="N455" s="5"/>
      <c r="O455" s="4"/>
      <c r="P455" s="111"/>
      <c r="Q455" s="111"/>
      <c r="R455" s="111"/>
      <c r="S455" s="111"/>
      <c r="T455" s="111"/>
      <c r="U455" s="111"/>
      <c r="V455" s="111"/>
      <c r="W455" s="111"/>
      <c r="X455" s="111"/>
      <c r="Y455" s="111"/>
    </row>
    <row r="456" spans="1:25" x14ac:dyDescent="0.3">
      <c r="A456" s="4"/>
      <c r="B456" s="4"/>
      <c r="C456" s="4"/>
      <c r="D456" s="4"/>
      <c r="E456" s="4"/>
      <c r="F456" s="4"/>
      <c r="G456" s="4"/>
      <c r="H456" s="4"/>
      <c r="I456" s="4"/>
      <c r="J456" s="5"/>
      <c r="K456" s="4"/>
      <c r="L456" s="5"/>
      <c r="M456" s="5"/>
      <c r="N456" s="5"/>
      <c r="O456" s="4"/>
      <c r="P456" s="111"/>
      <c r="Q456" s="111"/>
      <c r="R456" s="111"/>
      <c r="S456" s="111"/>
      <c r="T456" s="111"/>
      <c r="U456" s="111"/>
      <c r="V456" s="111"/>
      <c r="W456" s="111"/>
      <c r="X456" s="111"/>
      <c r="Y456" s="111"/>
    </row>
    <row r="457" spans="1:25" x14ac:dyDescent="0.3">
      <c r="A457" s="4"/>
      <c r="B457" s="4"/>
      <c r="C457" s="4"/>
      <c r="D457" s="4"/>
      <c r="E457" s="4"/>
      <c r="F457" s="4"/>
      <c r="G457" s="4"/>
      <c r="H457" s="4"/>
      <c r="I457" s="4"/>
      <c r="J457" s="5"/>
      <c r="K457" s="4"/>
      <c r="L457" s="5"/>
      <c r="M457" s="5"/>
      <c r="N457" s="5"/>
      <c r="O457" s="4"/>
      <c r="P457" s="111"/>
      <c r="Q457" s="111"/>
      <c r="R457" s="111"/>
      <c r="S457" s="111"/>
      <c r="T457" s="111"/>
      <c r="U457" s="111"/>
      <c r="V457" s="111"/>
      <c r="W457" s="111"/>
      <c r="X457" s="111"/>
      <c r="Y457" s="111"/>
    </row>
    <row r="458" spans="1:25" x14ac:dyDescent="0.3">
      <c r="A458" s="4"/>
      <c r="B458" s="4"/>
      <c r="C458" s="4"/>
      <c r="D458" s="4"/>
      <c r="E458" s="4"/>
      <c r="F458" s="4"/>
      <c r="G458" s="4"/>
      <c r="H458" s="4"/>
      <c r="I458" s="4"/>
      <c r="J458" s="5"/>
      <c r="K458" s="4"/>
      <c r="L458" s="5"/>
      <c r="M458" s="5"/>
      <c r="N458" s="5"/>
      <c r="O458" s="4"/>
      <c r="P458" s="111"/>
      <c r="Q458" s="111"/>
      <c r="R458" s="111"/>
      <c r="S458" s="111"/>
      <c r="T458" s="111"/>
      <c r="U458" s="111"/>
      <c r="V458" s="111"/>
      <c r="W458" s="111"/>
      <c r="X458" s="111"/>
      <c r="Y458" s="111"/>
    </row>
    <row r="459" spans="1:25" x14ac:dyDescent="0.3">
      <c r="A459" s="4"/>
      <c r="B459" s="4"/>
      <c r="C459" s="4"/>
      <c r="D459" s="4"/>
      <c r="E459" s="4"/>
      <c r="F459" s="4"/>
      <c r="G459" s="4"/>
      <c r="H459" s="4"/>
      <c r="I459" s="4"/>
      <c r="J459" s="5"/>
      <c r="K459" s="4"/>
      <c r="L459" s="5"/>
      <c r="M459" s="5"/>
      <c r="N459" s="5"/>
      <c r="O459" s="4"/>
      <c r="P459" s="111"/>
      <c r="Q459" s="111"/>
      <c r="R459" s="111"/>
      <c r="S459" s="111"/>
      <c r="T459" s="111"/>
      <c r="U459" s="111"/>
      <c r="V459" s="111"/>
      <c r="W459" s="111"/>
      <c r="X459" s="111"/>
      <c r="Y459" s="111"/>
    </row>
    <row r="460" spans="1:25" x14ac:dyDescent="0.3">
      <c r="A460" s="4"/>
      <c r="B460" s="4"/>
      <c r="C460" s="4"/>
      <c r="D460" s="4"/>
      <c r="E460" s="4"/>
      <c r="F460" s="4"/>
      <c r="G460" s="4"/>
      <c r="H460" s="4"/>
      <c r="I460" s="4"/>
      <c r="J460" s="5"/>
      <c r="K460" s="4"/>
      <c r="L460" s="5"/>
      <c r="M460" s="5"/>
      <c r="N460" s="5"/>
      <c r="O460" s="4"/>
      <c r="P460" s="111"/>
      <c r="Q460" s="111"/>
      <c r="R460" s="111"/>
      <c r="S460" s="111"/>
      <c r="T460" s="111"/>
      <c r="U460" s="111"/>
      <c r="V460" s="111"/>
      <c r="W460" s="111"/>
      <c r="X460" s="111"/>
      <c r="Y460" s="111"/>
    </row>
    <row r="461" spans="1:25" x14ac:dyDescent="0.3">
      <c r="A461" s="4"/>
      <c r="B461" s="4"/>
      <c r="C461" s="4"/>
      <c r="D461" s="4"/>
      <c r="E461" s="4"/>
      <c r="F461" s="4"/>
      <c r="G461" s="4"/>
      <c r="H461" s="4"/>
      <c r="I461" s="4"/>
      <c r="J461" s="5"/>
      <c r="K461" s="4"/>
      <c r="L461" s="5"/>
      <c r="M461" s="5"/>
      <c r="N461" s="5"/>
      <c r="O461" s="4"/>
      <c r="P461" s="111"/>
      <c r="Q461" s="111"/>
      <c r="R461" s="111"/>
      <c r="S461" s="111"/>
      <c r="T461" s="111"/>
      <c r="U461" s="111"/>
      <c r="V461" s="111"/>
      <c r="W461" s="111"/>
      <c r="X461" s="111"/>
      <c r="Y461" s="111"/>
    </row>
    <row r="462" spans="1:25" x14ac:dyDescent="0.3">
      <c r="A462" s="4"/>
      <c r="B462" s="4"/>
      <c r="C462" s="4"/>
      <c r="D462" s="4"/>
      <c r="E462" s="4"/>
      <c r="F462" s="4"/>
      <c r="G462" s="4"/>
      <c r="H462" s="4"/>
      <c r="I462" s="4"/>
      <c r="J462" s="5"/>
      <c r="K462" s="4"/>
      <c r="L462" s="5"/>
      <c r="M462" s="5"/>
      <c r="N462" s="5"/>
      <c r="O462" s="4"/>
      <c r="P462" s="111"/>
      <c r="Q462" s="111"/>
      <c r="R462" s="111"/>
      <c r="S462" s="111"/>
      <c r="T462" s="111"/>
      <c r="U462" s="111"/>
      <c r="V462" s="111"/>
      <c r="W462" s="111"/>
      <c r="X462" s="111"/>
      <c r="Y462" s="111"/>
    </row>
    <row r="463" spans="1:25" x14ac:dyDescent="0.3">
      <c r="A463" s="4"/>
      <c r="B463" s="4"/>
      <c r="C463" s="4"/>
      <c r="D463" s="4"/>
      <c r="E463" s="4"/>
      <c r="F463" s="4"/>
      <c r="G463" s="4"/>
      <c r="H463" s="4"/>
      <c r="I463" s="4"/>
      <c r="J463" s="5"/>
      <c r="K463" s="4"/>
      <c r="L463" s="5"/>
      <c r="M463" s="5"/>
      <c r="N463" s="5"/>
      <c r="O463" s="4"/>
      <c r="P463" s="111"/>
      <c r="Q463" s="111"/>
      <c r="R463" s="111"/>
      <c r="S463" s="111"/>
      <c r="T463" s="111"/>
      <c r="U463" s="111"/>
      <c r="V463" s="111"/>
      <c r="W463" s="111"/>
      <c r="X463" s="111"/>
      <c r="Y463" s="111"/>
    </row>
    <row r="464" spans="1:25" x14ac:dyDescent="0.3">
      <c r="A464" s="4"/>
      <c r="B464" s="4"/>
      <c r="C464" s="4"/>
      <c r="D464" s="4"/>
      <c r="E464" s="4"/>
      <c r="F464" s="4"/>
      <c r="G464" s="4"/>
      <c r="H464" s="4"/>
      <c r="I464" s="4"/>
      <c r="J464" s="5"/>
      <c r="K464" s="4"/>
      <c r="L464" s="5"/>
      <c r="M464" s="5"/>
      <c r="N464" s="5"/>
      <c r="O464" s="4"/>
      <c r="P464" s="111"/>
      <c r="Q464" s="111"/>
      <c r="R464" s="111"/>
      <c r="S464" s="111"/>
      <c r="T464" s="111"/>
      <c r="U464" s="111"/>
      <c r="V464" s="111"/>
      <c r="W464" s="111"/>
      <c r="X464" s="111"/>
      <c r="Y464" s="111"/>
    </row>
    <row r="465" spans="1:25" x14ac:dyDescent="0.3">
      <c r="A465" s="4"/>
      <c r="B465" s="4"/>
      <c r="C465" s="4"/>
      <c r="D465" s="4"/>
      <c r="E465" s="4"/>
      <c r="F465" s="4"/>
      <c r="G465" s="4"/>
      <c r="H465" s="4"/>
      <c r="I465" s="4"/>
      <c r="J465" s="5"/>
      <c r="K465" s="4"/>
      <c r="L465" s="5"/>
      <c r="M465" s="5"/>
      <c r="N465" s="5"/>
      <c r="O465" s="4"/>
      <c r="P465" s="111"/>
      <c r="Q465" s="111"/>
      <c r="R465" s="111"/>
      <c r="S465" s="111"/>
      <c r="T465" s="111"/>
      <c r="U465" s="111"/>
      <c r="V465" s="111"/>
      <c r="W465" s="111"/>
      <c r="X465" s="111"/>
      <c r="Y465" s="111"/>
    </row>
    <row r="466" spans="1:25" x14ac:dyDescent="0.3">
      <c r="A466" s="4"/>
      <c r="B466" s="4"/>
      <c r="C466" s="4"/>
      <c r="D466" s="4"/>
      <c r="E466" s="4"/>
      <c r="F466" s="4"/>
      <c r="G466" s="4"/>
      <c r="H466" s="4"/>
      <c r="I466" s="4"/>
      <c r="J466" s="5"/>
      <c r="K466" s="4"/>
      <c r="L466" s="5"/>
      <c r="M466" s="5"/>
      <c r="N466" s="5"/>
      <c r="O466" s="4"/>
      <c r="P466" s="111"/>
      <c r="Q466" s="111"/>
      <c r="R466" s="111"/>
      <c r="S466" s="111"/>
      <c r="T466" s="111"/>
      <c r="U466" s="111"/>
      <c r="V466" s="111"/>
      <c r="W466" s="111"/>
      <c r="X466" s="111"/>
      <c r="Y466" s="111"/>
    </row>
    <row r="467" spans="1:25" x14ac:dyDescent="0.3">
      <c r="A467" s="4"/>
      <c r="B467" s="4"/>
      <c r="C467" s="4"/>
      <c r="D467" s="4"/>
      <c r="E467" s="4"/>
      <c r="F467" s="4"/>
      <c r="G467" s="4"/>
      <c r="H467" s="4"/>
      <c r="I467" s="4"/>
      <c r="J467" s="5"/>
      <c r="K467" s="4"/>
      <c r="L467" s="5"/>
      <c r="M467" s="5"/>
      <c r="N467" s="5"/>
      <c r="O467" s="4"/>
      <c r="P467" s="111"/>
      <c r="Q467" s="111"/>
      <c r="R467" s="111"/>
      <c r="S467" s="111"/>
      <c r="T467" s="111"/>
      <c r="U467" s="111"/>
      <c r="V467" s="111"/>
      <c r="W467" s="111"/>
      <c r="X467" s="111"/>
      <c r="Y467" s="111"/>
    </row>
    <row r="468" spans="1:25" x14ac:dyDescent="0.3">
      <c r="A468" s="4"/>
      <c r="B468" s="4"/>
      <c r="C468" s="4"/>
      <c r="D468" s="4"/>
      <c r="E468" s="4"/>
      <c r="F468" s="4"/>
      <c r="G468" s="4"/>
      <c r="H468" s="4"/>
      <c r="I468" s="4"/>
      <c r="J468" s="5"/>
      <c r="K468" s="4"/>
      <c r="L468" s="5"/>
      <c r="M468" s="5"/>
      <c r="N468" s="5"/>
      <c r="O468" s="4"/>
      <c r="P468" s="111"/>
      <c r="Q468" s="111"/>
      <c r="R468" s="111"/>
      <c r="S468" s="111"/>
      <c r="T468" s="111"/>
      <c r="U468" s="111"/>
      <c r="V468" s="111"/>
      <c r="W468" s="111"/>
      <c r="X468" s="111"/>
      <c r="Y468" s="111"/>
    </row>
    <row r="469" spans="1:25" x14ac:dyDescent="0.3">
      <c r="A469" s="4"/>
      <c r="B469" s="4"/>
      <c r="C469" s="4"/>
      <c r="D469" s="4"/>
      <c r="E469" s="4"/>
      <c r="F469" s="4"/>
      <c r="G469" s="4"/>
      <c r="H469" s="4"/>
      <c r="I469" s="4"/>
      <c r="J469" s="5"/>
      <c r="K469" s="4"/>
      <c r="L469" s="5"/>
      <c r="M469" s="5"/>
      <c r="N469" s="5"/>
      <c r="O469" s="4"/>
      <c r="P469" s="111"/>
      <c r="Q469" s="111"/>
      <c r="R469" s="111"/>
      <c r="S469" s="111"/>
      <c r="T469" s="111"/>
      <c r="U469" s="111"/>
      <c r="V469" s="111"/>
      <c r="W469" s="111"/>
      <c r="X469" s="111"/>
      <c r="Y469" s="111"/>
    </row>
    <row r="470" spans="1:25" x14ac:dyDescent="0.3">
      <c r="A470" s="4"/>
      <c r="B470" s="4"/>
      <c r="C470" s="4"/>
      <c r="D470" s="4"/>
      <c r="E470" s="4"/>
      <c r="F470" s="4"/>
      <c r="G470" s="4"/>
      <c r="H470" s="4"/>
      <c r="I470" s="4"/>
      <c r="J470" s="5"/>
      <c r="K470" s="4"/>
      <c r="L470" s="5"/>
      <c r="M470" s="5"/>
      <c r="N470" s="5"/>
      <c r="O470" s="4"/>
      <c r="P470" s="111"/>
      <c r="Q470" s="111"/>
      <c r="R470" s="111"/>
      <c r="S470" s="111"/>
      <c r="T470" s="111"/>
      <c r="U470" s="111"/>
      <c r="V470" s="111"/>
      <c r="W470" s="111"/>
      <c r="X470" s="111"/>
      <c r="Y470" s="111"/>
    </row>
    <row r="471" spans="1:25" x14ac:dyDescent="0.3">
      <c r="A471" s="4"/>
      <c r="B471" s="4"/>
      <c r="C471" s="4"/>
      <c r="D471" s="4"/>
      <c r="E471" s="4"/>
      <c r="F471" s="4"/>
      <c r="G471" s="4"/>
      <c r="H471" s="4"/>
      <c r="I471" s="4"/>
      <c r="J471" s="5"/>
      <c r="K471" s="4"/>
      <c r="L471" s="5"/>
      <c r="M471" s="5"/>
      <c r="N471" s="5"/>
      <c r="O471" s="4"/>
      <c r="P471" s="111"/>
      <c r="Q471" s="111"/>
      <c r="R471" s="111"/>
      <c r="S471" s="111"/>
      <c r="T471" s="111"/>
      <c r="U471" s="111"/>
      <c r="V471" s="111"/>
      <c r="W471" s="111"/>
      <c r="X471" s="111"/>
      <c r="Y471" s="111"/>
    </row>
    <row r="472" spans="1:25" x14ac:dyDescent="0.3">
      <c r="A472" s="4"/>
      <c r="B472" s="4"/>
      <c r="C472" s="4"/>
      <c r="D472" s="4"/>
      <c r="E472" s="4"/>
      <c r="F472" s="4"/>
      <c r="G472" s="4"/>
      <c r="H472" s="4"/>
      <c r="I472" s="4"/>
      <c r="J472" s="5"/>
      <c r="K472" s="4"/>
      <c r="L472" s="5"/>
      <c r="M472" s="5"/>
      <c r="N472" s="5"/>
      <c r="O472" s="4"/>
      <c r="P472" s="111"/>
      <c r="Q472" s="111"/>
      <c r="R472" s="111"/>
      <c r="S472" s="111"/>
      <c r="T472" s="111"/>
      <c r="U472" s="111"/>
      <c r="V472" s="111"/>
      <c r="W472" s="111"/>
      <c r="X472" s="111"/>
      <c r="Y472" s="111"/>
    </row>
    <row r="473" spans="1:25" x14ac:dyDescent="0.3">
      <c r="A473" s="4"/>
      <c r="B473" s="4"/>
      <c r="C473" s="4"/>
      <c r="D473" s="4"/>
      <c r="E473" s="4"/>
      <c r="F473" s="4"/>
      <c r="G473" s="4"/>
      <c r="H473" s="4"/>
      <c r="I473" s="4"/>
      <c r="J473" s="5"/>
      <c r="K473" s="4"/>
      <c r="L473" s="5"/>
      <c r="M473" s="5"/>
      <c r="N473" s="5"/>
      <c r="O473" s="4"/>
      <c r="P473" s="111"/>
      <c r="Q473" s="111"/>
      <c r="R473" s="111"/>
      <c r="S473" s="111"/>
      <c r="T473" s="111"/>
      <c r="U473" s="111"/>
      <c r="V473" s="111"/>
      <c r="W473" s="111"/>
      <c r="X473" s="111"/>
      <c r="Y473" s="111"/>
    </row>
    <row r="474" spans="1:25" x14ac:dyDescent="0.3">
      <c r="A474" s="4"/>
      <c r="B474" s="4"/>
      <c r="C474" s="4"/>
      <c r="D474" s="4"/>
      <c r="E474" s="4"/>
      <c r="F474" s="4"/>
      <c r="G474" s="4"/>
      <c r="H474" s="4"/>
      <c r="I474" s="4"/>
      <c r="J474" s="5"/>
      <c r="K474" s="4"/>
      <c r="L474" s="5"/>
      <c r="M474" s="5"/>
      <c r="N474" s="5"/>
      <c r="O474" s="4"/>
      <c r="P474" s="111"/>
      <c r="Q474" s="111"/>
      <c r="R474" s="111"/>
      <c r="S474" s="111"/>
      <c r="T474" s="111"/>
      <c r="U474" s="111"/>
      <c r="V474" s="111"/>
      <c r="W474" s="111"/>
      <c r="X474" s="111"/>
      <c r="Y474" s="111"/>
    </row>
    <row r="475" spans="1:25" x14ac:dyDescent="0.3">
      <c r="A475" s="4"/>
      <c r="B475" s="4"/>
      <c r="C475" s="4"/>
      <c r="D475" s="4"/>
      <c r="E475" s="4"/>
      <c r="F475" s="4"/>
      <c r="G475" s="4"/>
      <c r="H475" s="4"/>
      <c r="I475" s="4"/>
      <c r="J475" s="5"/>
      <c r="K475" s="4"/>
      <c r="L475" s="5"/>
      <c r="M475" s="5"/>
      <c r="N475" s="5"/>
      <c r="O475" s="4"/>
      <c r="P475" s="111"/>
      <c r="Q475" s="111"/>
      <c r="R475" s="111"/>
      <c r="S475" s="111"/>
      <c r="T475" s="111"/>
      <c r="U475" s="111"/>
      <c r="V475" s="111"/>
      <c r="W475" s="111"/>
      <c r="X475" s="111"/>
      <c r="Y475" s="111"/>
    </row>
    <row r="476" spans="1:25" x14ac:dyDescent="0.3">
      <c r="A476" s="4"/>
      <c r="B476" s="4"/>
      <c r="C476" s="4"/>
      <c r="D476" s="4"/>
      <c r="E476" s="4"/>
      <c r="F476" s="4"/>
      <c r="G476" s="4"/>
      <c r="H476" s="4"/>
      <c r="I476" s="4"/>
      <c r="J476" s="5"/>
      <c r="K476" s="4"/>
      <c r="L476" s="5"/>
      <c r="M476" s="5"/>
      <c r="N476" s="5"/>
      <c r="O476" s="4"/>
      <c r="P476" s="111"/>
      <c r="Q476" s="111"/>
      <c r="R476" s="111"/>
      <c r="S476" s="111"/>
      <c r="T476" s="111"/>
      <c r="U476" s="111"/>
      <c r="V476" s="111"/>
      <c r="W476" s="111"/>
      <c r="X476" s="111"/>
      <c r="Y476" s="111"/>
    </row>
    <row r="477" spans="1:25" x14ac:dyDescent="0.3">
      <c r="A477" s="4"/>
      <c r="B477" s="4"/>
      <c r="C477" s="4"/>
      <c r="D477" s="4"/>
      <c r="E477" s="4"/>
      <c r="F477" s="4"/>
      <c r="G477" s="4"/>
      <c r="H477" s="4"/>
      <c r="I477" s="4"/>
      <c r="J477" s="5"/>
      <c r="K477" s="4"/>
      <c r="L477" s="5"/>
      <c r="M477" s="5"/>
      <c r="N477" s="5"/>
      <c r="O477" s="4"/>
      <c r="P477" s="111"/>
      <c r="Q477" s="111"/>
      <c r="R477" s="111"/>
      <c r="S477" s="111"/>
      <c r="T477" s="111"/>
      <c r="U477" s="111"/>
      <c r="V477" s="111"/>
      <c r="W477" s="111"/>
      <c r="X477" s="111"/>
      <c r="Y477" s="111"/>
    </row>
    <row r="478" spans="1:25" x14ac:dyDescent="0.3">
      <c r="A478" s="4"/>
      <c r="B478" s="4"/>
      <c r="C478" s="4"/>
      <c r="D478" s="4"/>
      <c r="E478" s="4"/>
      <c r="F478" s="4"/>
      <c r="G478" s="4"/>
      <c r="H478" s="4"/>
      <c r="I478" s="4"/>
      <c r="J478" s="5"/>
      <c r="K478" s="4"/>
      <c r="L478" s="5"/>
      <c r="M478" s="5"/>
      <c r="N478" s="5"/>
      <c r="O478" s="4"/>
      <c r="P478" s="111"/>
      <c r="Q478" s="111"/>
      <c r="R478" s="111"/>
      <c r="S478" s="111"/>
      <c r="T478" s="111"/>
      <c r="U478" s="111"/>
      <c r="V478" s="111"/>
      <c r="W478" s="111"/>
      <c r="X478" s="111"/>
      <c r="Y478" s="111"/>
    </row>
    <row r="479" spans="1:25" x14ac:dyDescent="0.3">
      <c r="A479" s="4"/>
      <c r="B479" s="4"/>
      <c r="C479" s="4"/>
      <c r="D479" s="4"/>
      <c r="E479" s="4"/>
      <c r="F479" s="4"/>
      <c r="G479" s="4"/>
      <c r="H479" s="4"/>
      <c r="I479" s="4"/>
      <c r="J479" s="5"/>
      <c r="K479" s="4"/>
      <c r="L479" s="5"/>
      <c r="M479" s="5"/>
      <c r="N479" s="5"/>
      <c r="O479" s="4"/>
      <c r="P479" s="111"/>
      <c r="Q479" s="111"/>
      <c r="R479" s="111"/>
      <c r="S479" s="111"/>
      <c r="T479" s="111"/>
      <c r="U479" s="111"/>
      <c r="V479" s="111"/>
      <c r="W479" s="111"/>
      <c r="X479" s="111"/>
      <c r="Y479" s="111"/>
    </row>
    <row r="480" spans="1:25" x14ac:dyDescent="0.3">
      <c r="A480" s="4"/>
      <c r="B480" s="4"/>
      <c r="C480" s="4"/>
      <c r="D480" s="4"/>
      <c r="E480" s="4"/>
      <c r="F480" s="4"/>
      <c r="G480" s="4"/>
      <c r="H480" s="4"/>
      <c r="I480" s="4"/>
      <c r="J480" s="5"/>
      <c r="K480" s="4"/>
      <c r="L480" s="5"/>
      <c r="M480" s="5"/>
      <c r="N480" s="5"/>
      <c r="O480" s="4"/>
      <c r="P480" s="111"/>
      <c r="Q480" s="111"/>
      <c r="R480" s="111"/>
      <c r="S480" s="111"/>
      <c r="T480" s="111"/>
      <c r="U480" s="111"/>
      <c r="V480" s="111"/>
      <c r="W480" s="111"/>
      <c r="X480" s="111"/>
      <c r="Y480" s="111"/>
    </row>
    <row r="481" spans="1:25" x14ac:dyDescent="0.3">
      <c r="A481" s="4"/>
      <c r="B481" s="4"/>
      <c r="C481" s="4"/>
      <c r="D481" s="4"/>
      <c r="E481" s="4"/>
      <c r="F481" s="4"/>
      <c r="G481" s="4"/>
      <c r="H481" s="4"/>
      <c r="I481" s="4"/>
      <c r="J481" s="5"/>
      <c r="K481" s="4"/>
      <c r="L481" s="5"/>
      <c r="M481" s="5"/>
      <c r="N481" s="5"/>
      <c r="O481" s="4"/>
      <c r="P481" s="111"/>
      <c r="Q481" s="111"/>
      <c r="R481" s="111"/>
      <c r="S481" s="111"/>
      <c r="T481" s="111"/>
      <c r="U481" s="111"/>
      <c r="V481" s="111"/>
      <c r="W481" s="111"/>
      <c r="X481" s="111"/>
      <c r="Y481" s="111"/>
    </row>
    <row r="482" spans="1:25" x14ac:dyDescent="0.3">
      <c r="A482" s="4"/>
      <c r="B482" s="4"/>
      <c r="C482" s="4"/>
      <c r="D482" s="4"/>
      <c r="E482" s="4"/>
      <c r="F482" s="4"/>
      <c r="G482" s="4"/>
      <c r="H482" s="4"/>
      <c r="I482" s="4"/>
      <c r="J482" s="5"/>
      <c r="K482" s="4"/>
      <c r="L482" s="5"/>
      <c r="M482" s="5"/>
      <c r="N482" s="5"/>
      <c r="O482" s="4"/>
      <c r="P482" s="111"/>
      <c r="Q482" s="111"/>
      <c r="R482" s="111"/>
      <c r="S482" s="111"/>
      <c r="T482" s="111"/>
      <c r="U482" s="111"/>
      <c r="V482" s="111"/>
      <c r="W482" s="111"/>
      <c r="X482" s="111"/>
      <c r="Y482" s="111"/>
    </row>
    <row r="483" spans="1:25" x14ac:dyDescent="0.3">
      <c r="A483" s="4"/>
      <c r="B483" s="4"/>
      <c r="C483" s="4"/>
      <c r="D483" s="4"/>
      <c r="E483" s="4"/>
      <c r="F483" s="4"/>
      <c r="G483" s="4"/>
      <c r="H483" s="4"/>
      <c r="I483" s="4"/>
      <c r="J483" s="5"/>
      <c r="K483" s="4"/>
      <c r="L483" s="5"/>
      <c r="M483" s="5"/>
      <c r="N483" s="5"/>
      <c r="O483" s="4"/>
      <c r="P483" s="111"/>
      <c r="Q483" s="111"/>
      <c r="R483" s="111"/>
      <c r="S483" s="111"/>
      <c r="T483" s="111"/>
      <c r="U483" s="111"/>
      <c r="V483" s="111"/>
      <c r="W483" s="111"/>
      <c r="X483" s="111"/>
      <c r="Y483" s="111"/>
    </row>
    <row r="484" spans="1:25" x14ac:dyDescent="0.3">
      <c r="A484" s="4"/>
      <c r="B484" s="4"/>
      <c r="C484" s="4"/>
      <c r="D484" s="4"/>
      <c r="E484" s="4"/>
      <c r="F484" s="4"/>
      <c r="G484" s="4"/>
      <c r="H484" s="4"/>
      <c r="I484" s="4"/>
      <c r="J484" s="5"/>
      <c r="K484" s="4"/>
      <c r="L484" s="5"/>
      <c r="M484" s="5"/>
      <c r="N484" s="5"/>
      <c r="O484" s="4"/>
      <c r="P484" s="111"/>
      <c r="Q484" s="111"/>
      <c r="R484" s="111"/>
      <c r="S484" s="111"/>
      <c r="T484" s="111"/>
      <c r="U484" s="111"/>
      <c r="V484" s="111"/>
      <c r="W484" s="111"/>
      <c r="X484" s="111"/>
      <c r="Y484" s="111"/>
    </row>
    <row r="485" spans="1:25" x14ac:dyDescent="0.3">
      <c r="A485" s="4"/>
      <c r="B485" s="4"/>
      <c r="C485" s="4"/>
      <c r="D485" s="4"/>
      <c r="E485" s="4"/>
      <c r="F485" s="4"/>
      <c r="G485" s="4"/>
      <c r="H485" s="4"/>
      <c r="I485" s="4"/>
      <c r="J485" s="5"/>
      <c r="K485" s="4"/>
      <c r="L485" s="5"/>
      <c r="M485" s="5"/>
      <c r="N485" s="5"/>
      <c r="O485" s="4"/>
      <c r="P485" s="111"/>
      <c r="Q485" s="111"/>
      <c r="R485" s="111"/>
      <c r="S485" s="111"/>
      <c r="T485" s="111"/>
      <c r="U485" s="111"/>
      <c r="V485" s="111"/>
      <c r="W485" s="111"/>
      <c r="X485" s="111"/>
      <c r="Y485" s="111"/>
    </row>
    <row r="486" spans="1:25" x14ac:dyDescent="0.3">
      <c r="A486" s="4"/>
      <c r="B486" s="4"/>
      <c r="C486" s="4"/>
      <c r="D486" s="4"/>
      <c r="E486" s="4"/>
      <c r="F486" s="4"/>
      <c r="G486" s="4"/>
      <c r="H486" s="4"/>
      <c r="I486" s="4"/>
      <c r="J486" s="5"/>
      <c r="K486" s="4"/>
      <c r="L486" s="5"/>
      <c r="M486" s="5"/>
      <c r="N486" s="5"/>
      <c r="O486" s="4"/>
      <c r="P486" s="111"/>
      <c r="Q486" s="111"/>
      <c r="R486" s="111"/>
      <c r="S486" s="111"/>
      <c r="T486" s="111"/>
      <c r="U486" s="111"/>
      <c r="V486" s="111"/>
      <c r="W486" s="111"/>
      <c r="X486" s="111"/>
      <c r="Y486" s="111"/>
    </row>
    <row r="487" spans="1:25" x14ac:dyDescent="0.3">
      <c r="A487" s="4"/>
      <c r="B487" s="4"/>
      <c r="C487" s="4"/>
      <c r="D487" s="4"/>
      <c r="E487" s="4"/>
      <c r="F487" s="4"/>
      <c r="G487" s="4"/>
      <c r="H487" s="4"/>
      <c r="I487" s="4"/>
      <c r="J487" s="5"/>
      <c r="K487" s="4"/>
      <c r="L487" s="5"/>
      <c r="M487" s="5"/>
      <c r="N487" s="5"/>
      <c r="O487" s="4"/>
      <c r="P487" s="111"/>
      <c r="Q487" s="111"/>
      <c r="R487" s="111"/>
      <c r="S487" s="111"/>
      <c r="T487" s="111"/>
      <c r="U487" s="111"/>
      <c r="V487" s="111"/>
      <c r="W487" s="111"/>
      <c r="X487" s="111"/>
      <c r="Y487" s="111"/>
    </row>
    <row r="488" spans="1:25" x14ac:dyDescent="0.3">
      <c r="A488" s="4"/>
      <c r="B488" s="4"/>
      <c r="C488" s="4"/>
      <c r="D488" s="4"/>
      <c r="E488" s="4"/>
      <c r="F488" s="4"/>
      <c r="G488" s="4"/>
      <c r="H488" s="4"/>
      <c r="I488" s="4"/>
      <c r="J488" s="5"/>
      <c r="K488" s="4"/>
      <c r="L488" s="5"/>
      <c r="M488" s="5"/>
      <c r="N488" s="5"/>
      <c r="O488" s="4"/>
      <c r="P488" s="111"/>
      <c r="Q488" s="111"/>
      <c r="R488" s="111"/>
      <c r="S488" s="111"/>
      <c r="T488" s="111"/>
      <c r="U488" s="111"/>
      <c r="V488" s="111"/>
      <c r="W488" s="111"/>
      <c r="X488" s="111"/>
      <c r="Y488" s="111"/>
    </row>
    <row r="489" spans="1:25" x14ac:dyDescent="0.3">
      <c r="A489" s="4"/>
      <c r="B489" s="4"/>
      <c r="C489" s="4"/>
      <c r="D489" s="4"/>
      <c r="E489" s="4"/>
      <c r="F489" s="4"/>
      <c r="G489" s="4"/>
      <c r="H489" s="4"/>
      <c r="I489" s="4"/>
      <c r="J489" s="5"/>
      <c r="K489" s="4"/>
      <c r="L489" s="5"/>
      <c r="M489" s="5"/>
      <c r="N489" s="5"/>
      <c r="O489" s="4"/>
      <c r="P489" s="111"/>
      <c r="Q489" s="111"/>
      <c r="R489" s="111"/>
      <c r="S489" s="111"/>
      <c r="T489" s="111"/>
      <c r="U489" s="111"/>
      <c r="V489" s="111"/>
      <c r="W489" s="111"/>
      <c r="X489" s="111"/>
      <c r="Y489" s="111"/>
    </row>
    <row r="490" spans="1:25" x14ac:dyDescent="0.3">
      <c r="A490" s="4"/>
      <c r="B490" s="4"/>
      <c r="C490" s="4"/>
      <c r="D490" s="4"/>
      <c r="E490" s="4"/>
      <c r="F490" s="4"/>
      <c r="G490" s="4"/>
      <c r="H490" s="4"/>
      <c r="I490" s="4"/>
      <c r="J490" s="5"/>
      <c r="K490" s="4"/>
      <c r="L490" s="5"/>
      <c r="M490" s="5"/>
      <c r="N490" s="5"/>
      <c r="O490" s="4"/>
      <c r="P490" s="111"/>
      <c r="Q490" s="111"/>
      <c r="R490" s="111"/>
      <c r="S490" s="111"/>
      <c r="T490" s="111"/>
      <c r="U490" s="111"/>
      <c r="V490" s="111"/>
      <c r="W490" s="111"/>
      <c r="X490" s="111"/>
      <c r="Y490" s="111"/>
    </row>
    <row r="491" spans="1:25" x14ac:dyDescent="0.3">
      <c r="A491" s="4"/>
      <c r="B491" s="4"/>
      <c r="C491" s="4"/>
      <c r="D491" s="4"/>
      <c r="E491" s="4"/>
      <c r="F491" s="4"/>
      <c r="G491" s="4"/>
      <c r="H491" s="4"/>
      <c r="I491" s="4"/>
      <c r="J491" s="5"/>
      <c r="K491" s="4"/>
      <c r="L491" s="5"/>
      <c r="M491" s="5"/>
      <c r="N491" s="5"/>
      <c r="O491" s="4"/>
      <c r="P491" s="111"/>
      <c r="Q491" s="111"/>
      <c r="R491" s="111"/>
      <c r="S491" s="111"/>
      <c r="T491" s="111"/>
      <c r="U491" s="111"/>
      <c r="V491" s="111"/>
      <c r="W491" s="111"/>
      <c r="X491" s="111"/>
      <c r="Y491" s="111"/>
    </row>
    <row r="492" spans="1:25" x14ac:dyDescent="0.3">
      <c r="A492" s="4"/>
      <c r="B492" s="4"/>
      <c r="C492" s="4"/>
      <c r="D492" s="4"/>
      <c r="E492" s="4"/>
      <c r="F492" s="4"/>
      <c r="G492" s="4"/>
      <c r="H492" s="4"/>
      <c r="I492" s="4"/>
      <c r="J492" s="5"/>
      <c r="K492" s="4"/>
      <c r="L492" s="5"/>
      <c r="M492" s="5"/>
      <c r="N492" s="5"/>
      <c r="O492" s="4"/>
      <c r="P492" s="111"/>
      <c r="Q492" s="111"/>
      <c r="R492" s="111"/>
      <c r="S492" s="111"/>
      <c r="T492" s="111"/>
      <c r="U492" s="111"/>
      <c r="V492" s="111"/>
      <c r="W492" s="111"/>
      <c r="X492" s="111"/>
      <c r="Y492" s="111"/>
    </row>
    <row r="493" spans="1:25" x14ac:dyDescent="0.3">
      <c r="A493" s="4"/>
      <c r="B493" s="4"/>
      <c r="C493" s="4"/>
      <c r="D493" s="4"/>
      <c r="E493" s="4"/>
      <c r="F493" s="4"/>
      <c r="G493" s="4"/>
      <c r="H493" s="4"/>
      <c r="I493" s="4"/>
      <c r="J493" s="5"/>
      <c r="K493" s="4"/>
      <c r="L493" s="5"/>
      <c r="M493" s="5"/>
      <c r="N493" s="5"/>
      <c r="O493" s="4"/>
      <c r="P493" s="111"/>
      <c r="Q493" s="111"/>
      <c r="R493" s="111"/>
      <c r="S493" s="111"/>
      <c r="T493" s="111"/>
      <c r="U493" s="111"/>
      <c r="V493" s="111"/>
      <c r="W493" s="111"/>
      <c r="X493" s="111"/>
      <c r="Y493" s="111"/>
    </row>
    <row r="494" spans="1:25" x14ac:dyDescent="0.3">
      <c r="A494" s="4"/>
      <c r="B494" s="4"/>
      <c r="C494" s="4"/>
      <c r="D494" s="4"/>
      <c r="E494" s="4"/>
      <c r="F494" s="4"/>
      <c r="G494" s="4"/>
      <c r="H494" s="4"/>
      <c r="I494" s="4"/>
      <c r="J494" s="5"/>
      <c r="K494" s="4"/>
      <c r="L494" s="5"/>
      <c r="M494" s="5"/>
      <c r="N494" s="5"/>
      <c r="O494" s="4"/>
      <c r="P494" s="111"/>
      <c r="Q494" s="111"/>
      <c r="R494" s="111"/>
      <c r="S494" s="111"/>
      <c r="T494" s="111"/>
      <c r="U494" s="111"/>
      <c r="V494" s="111"/>
      <c r="W494" s="111"/>
      <c r="X494" s="111"/>
      <c r="Y494" s="111"/>
    </row>
    <row r="495" spans="1:25" x14ac:dyDescent="0.3">
      <c r="A495" s="4"/>
      <c r="B495" s="4"/>
      <c r="C495" s="4"/>
      <c r="D495" s="4"/>
      <c r="E495" s="4"/>
      <c r="F495" s="4"/>
      <c r="G495" s="4"/>
      <c r="H495" s="4"/>
      <c r="I495" s="4"/>
      <c r="J495" s="5"/>
      <c r="K495" s="4"/>
      <c r="L495" s="5"/>
      <c r="M495" s="5"/>
      <c r="N495" s="5"/>
      <c r="O495" s="4"/>
      <c r="P495" s="111"/>
      <c r="Q495" s="111"/>
      <c r="R495" s="111"/>
      <c r="S495" s="111"/>
      <c r="T495" s="111"/>
      <c r="U495" s="111"/>
      <c r="V495" s="111"/>
      <c r="W495" s="111"/>
      <c r="X495" s="111"/>
      <c r="Y495" s="111"/>
    </row>
    <row r="496" spans="1:25" x14ac:dyDescent="0.3">
      <c r="A496" s="4"/>
      <c r="B496" s="4"/>
      <c r="C496" s="4"/>
      <c r="D496" s="4"/>
      <c r="E496" s="4"/>
      <c r="F496" s="4"/>
      <c r="G496" s="4"/>
      <c r="H496" s="4"/>
      <c r="I496" s="4"/>
      <c r="J496" s="5"/>
      <c r="K496" s="4"/>
      <c r="L496" s="5"/>
      <c r="M496" s="5"/>
      <c r="N496" s="5"/>
      <c r="O496" s="4"/>
      <c r="P496" s="111"/>
      <c r="Q496" s="111"/>
      <c r="R496" s="111"/>
      <c r="S496" s="111"/>
      <c r="T496" s="111"/>
      <c r="U496" s="111"/>
      <c r="V496" s="111"/>
      <c r="W496" s="111"/>
      <c r="X496" s="111"/>
      <c r="Y496" s="111"/>
    </row>
    <row r="497" spans="1:25" x14ac:dyDescent="0.3">
      <c r="A497" s="4"/>
      <c r="B497" s="4"/>
      <c r="C497" s="4"/>
      <c r="D497" s="4"/>
      <c r="E497" s="4"/>
      <c r="F497" s="4"/>
      <c r="G497" s="4"/>
      <c r="H497" s="4"/>
      <c r="I497" s="4"/>
      <c r="J497" s="5"/>
      <c r="K497" s="4"/>
      <c r="L497" s="5"/>
      <c r="M497" s="5"/>
      <c r="N497" s="5"/>
      <c r="O497" s="4"/>
      <c r="P497" s="111"/>
      <c r="Q497" s="111"/>
      <c r="R497" s="111"/>
      <c r="S497" s="111"/>
      <c r="T497" s="111"/>
      <c r="U497" s="111"/>
      <c r="V497" s="111"/>
      <c r="W497" s="111"/>
      <c r="X497" s="111"/>
      <c r="Y497" s="111"/>
    </row>
    <row r="498" spans="1:25" x14ac:dyDescent="0.3">
      <c r="A498" s="4"/>
      <c r="B498" s="4"/>
      <c r="C498" s="4"/>
      <c r="D498" s="4"/>
      <c r="E498" s="4"/>
      <c r="F498" s="4"/>
      <c r="G498" s="4"/>
      <c r="H498" s="4"/>
      <c r="I498" s="4"/>
      <c r="J498" s="5"/>
      <c r="K498" s="4"/>
      <c r="L498" s="5"/>
      <c r="M498" s="5"/>
      <c r="N498" s="5"/>
      <c r="O498" s="4"/>
      <c r="P498" s="111"/>
      <c r="Q498" s="111"/>
      <c r="R498" s="111"/>
      <c r="S498" s="111"/>
      <c r="T498" s="111"/>
      <c r="U498" s="111"/>
      <c r="V498" s="111"/>
      <c r="W498" s="111"/>
      <c r="X498" s="111"/>
      <c r="Y498" s="111"/>
    </row>
    <row r="499" spans="1:25" x14ac:dyDescent="0.3">
      <c r="A499" s="4"/>
      <c r="B499" s="4"/>
      <c r="C499" s="4"/>
      <c r="D499" s="4"/>
      <c r="E499" s="4"/>
      <c r="F499" s="4"/>
      <c r="G499" s="4"/>
      <c r="H499" s="4"/>
      <c r="I499" s="4"/>
      <c r="J499" s="5"/>
      <c r="K499" s="4"/>
      <c r="L499" s="5"/>
      <c r="M499" s="5"/>
      <c r="N499" s="5"/>
      <c r="O499" s="4"/>
      <c r="P499" s="111"/>
      <c r="Q499" s="111"/>
      <c r="R499" s="111"/>
      <c r="S499" s="111"/>
      <c r="T499" s="111"/>
      <c r="U499" s="111"/>
      <c r="V499" s="111"/>
      <c r="W499" s="111"/>
      <c r="X499" s="111"/>
      <c r="Y499" s="111"/>
    </row>
    <row r="500" spans="1:25" x14ac:dyDescent="0.3">
      <c r="A500" s="4"/>
      <c r="B500" s="4"/>
      <c r="C500" s="4"/>
      <c r="D500" s="4"/>
      <c r="E500" s="4"/>
      <c r="F500" s="4"/>
      <c r="G500" s="4"/>
      <c r="H500" s="4"/>
      <c r="I500" s="4"/>
      <c r="J500" s="5"/>
      <c r="K500" s="4"/>
      <c r="L500" s="5"/>
      <c r="M500" s="5"/>
      <c r="N500" s="5"/>
      <c r="O500" s="4"/>
      <c r="P500" s="111"/>
      <c r="Q500" s="111"/>
      <c r="R500" s="111"/>
      <c r="S500" s="111"/>
      <c r="T500" s="111"/>
      <c r="U500" s="111"/>
      <c r="V500" s="111"/>
      <c r="W500" s="111"/>
      <c r="X500" s="111"/>
      <c r="Y500" s="111"/>
    </row>
    <row r="501" spans="1:25" x14ac:dyDescent="0.3">
      <c r="A501" s="4"/>
      <c r="B501" s="4"/>
      <c r="C501" s="4"/>
      <c r="D501" s="4"/>
      <c r="E501" s="4"/>
      <c r="F501" s="4"/>
      <c r="G501" s="4"/>
      <c r="H501" s="4"/>
      <c r="I501" s="4"/>
      <c r="J501" s="5"/>
      <c r="K501" s="4"/>
      <c r="L501" s="5"/>
      <c r="M501" s="5"/>
      <c r="N501" s="5"/>
      <c r="O501" s="4"/>
      <c r="P501" s="111"/>
      <c r="Q501" s="111"/>
      <c r="R501" s="111"/>
      <c r="S501" s="111"/>
      <c r="T501" s="111"/>
      <c r="U501" s="111"/>
      <c r="V501" s="111"/>
      <c r="W501" s="111"/>
      <c r="X501" s="111"/>
      <c r="Y501" s="111"/>
    </row>
    <row r="502" spans="1:25" x14ac:dyDescent="0.3">
      <c r="A502" s="4"/>
      <c r="B502" s="4"/>
      <c r="C502" s="4"/>
      <c r="D502" s="4"/>
      <c r="E502" s="4"/>
      <c r="F502" s="4"/>
      <c r="G502" s="4"/>
      <c r="H502" s="4"/>
      <c r="I502" s="4"/>
      <c r="J502" s="5"/>
      <c r="K502" s="4"/>
      <c r="L502" s="5"/>
      <c r="M502" s="5"/>
      <c r="N502" s="5"/>
      <c r="O502" s="4"/>
      <c r="P502" s="111"/>
      <c r="Q502" s="111"/>
      <c r="R502" s="111"/>
      <c r="S502" s="111"/>
      <c r="T502" s="111"/>
      <c r="U502" s="111"/>
      <c r="V502" s="111"/>
      <c r="W502" s="111"/>
      <c r="X502" s="111"/>
      <c r="Y502" s="111"/>
    </row>
    <row r="503" spans="1:25" x14ac:dyDescent="0.3">
      <c r="A503" s="4"/>
      <c r="B503" s="4"/>
      <c r="C503" s="4"/>
      <c r="D503" s="4"/>
      <c r="E503" s="4"/>
      <c r="F503" s="4"/>
      <c r="G503" s="4"/>
      <c r="H503" s="4"/>
      <c r="I503" s="4"/>
      <c r="J503" s="5"/>
      <c r="K503" s="4"/>
      <c r="L503" s="5"/>
      <c r="M503" s="5"/>
      <c r="N503" s="5"/>
      <c r="O503" s="4"/>
      <c r="P503" s="111"/>
      <c r="Q503" s="111"/>
      <c r="R503" s="111"/>
      <c r="S503" s="111"/>
      <c r="T503" s="111"/>
      <c r="U503" s="111"/>
      <c r="V503" s="111"/>
      <c r="W503" s="111"/>
      <c r="X503" s="111"/>
      <c r="Y503" s="111"/>
    </row>
    <row r="504" spans="1:25" x14ac:dyDescent="0.3">
      <c r="A504" s="4"/>
      <c r="B504" s="4"/>
      <c r="C504" s="4"/>
      <c r="D504" s="4"/>
      <c r="E504" s="4"/>
      <c r="F504" s="4"/>
      <c r="G504" s="4"/>
      <c r="H504" s="4"/>
      <c r="I504" s="4"/>
      <c r="J504" s="5"/>
      <c r="K504" s="4"/>
      <c r="L504" s="5"/>
      <c r="M504" s="5"/>
      <c r="N504" s="5"/>
      <c r="O504" s="4"/>
      <c r="P504" s="111"/>
      <c r="Q504" s="111"/>
      <c r="R504" s="111"/>
      <c r="S504" s="111"/>
      <c r="T504" s="111"/>
      <c r="U504" s="111"/>
      <c r="V504" s="111"/>
      <c r="W504" s="111"/>
      <c r="X504" s="111"/>
      <c r="Y504" s="111"/>
    </row>
    <row r="505" spans="1:25" x14ac:dyDescent="0.3">
      <c r="A505" s="4"/>
      <c r="B505" s="4"/>
      <c r="C505" s="4"/>
      <c r="D505" s="4"/>
      <c r="E505" s="4"/>
      <c r="F505" s="4"/>
      <c r="G505" s="4"/>
      <c r="H505" s="4"/>
      <c r="I505" s="4"/>
      <c r="J505" s="5"/>
      <c r="K505" s="4"/>
      <c r="L505" s="5"/>
      <c r="M505" s="5"/>
      <c r="N505" s="5"/>
      <c r="O505" s="4"/>
      <c r="P505" s="111"/>
      <c r="Q505" s="111"/>
      <c r="R505" s="111"/>
      <c r="S505" s="111"/>
      <c r="T505" s="111"/>
      <c r="U505" s="111"/>
      <c r="V505" s="111"/>
      <c r="W505" s="111"/>
      <c r="X505" s="111"/>
      <c r="Y505" s="111"/>
    </row>
    <row r="506" spans="1:25" x14ac:dyDescent="0.3">
      <c r="A506" s="4"/>
      <c r="B506" s="4"/>
      <c r="C506" s="4"/>
      <c r="D506" s="4"/>
      <c r="E506" s="4"/>
      <c r="F506" s="4"/>
      <c r="G506" s="4"/>
      <c r="H506" s="4"/>
      <c r="I506" s="4"/>
      <c r="J506" s="5"/>
      <c r="K506" s="4"/>
      <c r="L506" s="5"/>
      <c r="M506" s="5"/>
      <c r="N506" s="5"/>
      <c r="O506" s="4"/>
      <c r="P506" s="111"/>
      <c r="Q506" s="111"/>
      <c r="R506" s="111"/>
      <c r="S506" s="111"/>
      <c r="T506" s="111"/>
      <c r="U506" s="111"/>
      <c r="V506" s="111"/>
      <c r="W506" s="111"/>
      <c r="X506" s="111"/>
      <c r="Y506" s="111"/>
    </row>
    <row r="507" spans="1:25" x14ac:dyDescent="0.3">
      <c r="A507" s="4"/>
      <c r="B507" s="4"/>
      <c r="C507" s="4"/>
      <c r="D507" s="4"/>
      <c r="E507" s="4"/>
      <c r="F507" s="4"/>
      <c r="G507" s="4"/>
      <c r="H507" s="4"/>
      <c r="I507" s="4"/>
      <c r="J507" s="5"/>
      <c r="K507" s="4"/>
      <c r="L507" s="5"/>
      <c r="M507" s="5"/>
      <c r="N507" s="5"/>
      <c r="O507" s="4"/>
      <c r="P507" s="111"/>
      <c r="Q507" s="111"/>
      <c r="R507" s="111"/>
      <c r="S507" s="111"/>
      <c r="T507" s="111"/>
      <c r="U507" s="111"/>
      <c r="V507" s="111"/>
      <c r="W507" s="111"/>
      <c r="X507" s="111"/>
      <c r="Y507" s="111"/>
    </row>
    <row r="508" spans="1:25" x14ac:dyDescent="0.3">
      <c r="A508" s="4"/>
      <c r="B508" s="4"/>
      <c r="C508" s="4"/>
      <c r="D508" s="4"/>
      <c r="E508" s="4"/>
      <c r="F508" s="4"/>
      <c r="G508" s="4"/>
      <c r="H508" s="4"/>
      <c r="I508" s="4"/>
      <c r="J508" s="5"/>
      <c r="K508" s="4"/>
      <c r="L508" s="5"/>
      <c r="M508" s="5"/>
      <c r="N508" s="5"/>
      <c r="O508" s="4"/>
      <c r="P508" s="111"/>
      <c r="Q508" s="111"/>
      <c r="R508" s="111"/>
      <c r="S508" s="111"/>
      <c r="T508" s="111"/>
      <c r="U508" s="111"/>
      <c r="V508" s="111"/>
      <c r="W508" s="111"/>
      <c r="X508" s="111"/>
      <c r="Y508" s="111"/>
    </row>
    <row r="509" spans="1:25" x14ac:dyDescent="0.3">
      <c r="A509" s="4"/>
      <c r="B509" s="4"/>
      <c r="C509" s="4"/>
      <c r="D509" s="4"/>
      <c r="E509" s="4"/>
      <c r="F509" s="4"/>
      <c r="G509" s="4"/>
      <c r="H509" s="4"/>
      <c r="I509" s="4"/>
      <c r="J509" s="5"/>
      <c r="K509" s="4"/>
      <c r="L509" s="5"/>
      <c r="M509" s="5"/>
      <c r="N509" s="5"/>
      <c r="O509" s="4"/>
      <c r="P509" s="111"/>
      <c r="Q509" s="111"/>
      <c r="R509" s="111"/>
      <c r="S509" s="111"/>
      <c r="T509" s="111"/>
      <c r="U509" s="111"/>
      <c r="V509" s="111"/>
      <c r="W509" s="111"/>
      <c r="X509" s="111"/>
      <c r="Y509" s="111"/>
    </row>
    <row r="510" spans="1:25" x14ac:dyDescent="0.3">
      <c r="A510" s="4"/>
      <c r="B510" s="4"/>
      <c r="C510" s="4"/>
      <c r="D510" s="4"/>
      <c r="E510" s="4"/>
      <c r="F510" s="4"/>
      <c r="G510" s="4"/>
      <c r="H510" s="4"/>
      <c r="I510" s="4"/>
      <c r="J510" s="5"/>
      <c r="K510" s="4"/>
      <c r="L510" s="5"/>
      <c r="M510" s="5"/>
      <c r="N510" s="5"/>
      <c r="O510" s="4"/>
      <c r="P510" s="111"/>
      <c r="Q510" s="111"/>
      <c r="R510" s="111"/>
      <c r="S510" s="111"/>
      <c r="T510" s="111"/>
      <c r="U510" s="111"/>
      <c r="V510" s="111"/>
      <c r="W510" s="111"/>
      <c r="X510" s="111"/>
      <c r="Y510" s="111"/>
    </row>
    <row r="511" spans="1:25" x14ac:dyDescent="0.3">
      <c r="A511" s="4"/>
      <c r="B511" s="4"/>
      <c r="C511" s="4"/>
      <c r="D511" s="4"/>
      <c r="E511" s="4"/>
      <c r="F511" s="4"/>
      <c r="G511" s="4"/>
      <c r="H511" s="4"/>
      <c r="I511" s="4"/>
      <c r="J511" s="5"/>
      <c r="K511" s="4"/>
      <c r="L511" s="5"/>
      <c r="M511" s="5"/>
      <c r="N511" s="5"/>
      <c r="O511" s="4"/>
      <c r="P511" s="111"/>
      <c r="Q511" s="111"/>
      <c r="R511" s="111"/>
      <c r="S511" s="111"/>
      <c r="T511" s="111"/>
      <c r="U511" s="111"/>
      <c r="V511" s="111"/>
      <c r="W511" s="111"/>
      <c r="X511" s="111"/>
      <c r="Y511" s="111"/>
    </row>
    <row r="512" spans="1:25" x14ac:dyDescent="0.3">
      <c r="A512" s="4"/>
      <c r="B512" s="4"/>
      <c r="C512" s="4"/>
      <c r="D512" s="4"/>
      <c r="E512" s="4"/>
      <c r="F512" s="4"/>
      <c r="G512" s="4"/>
      <c r="H512" s="4"/>
      <c r="I512" s="4"/>
      <c r="J512" s="5"/>
      <c r="K512" s="4"/>
      <c r="L512" s="5"/>
      <c r="M512" s="5"/>
      <c r="N512" s="5"/>
      <c r="O512" s="4"/>
      <c r="P512" s="111"/>
      <c r="Q512" s="111"/>
      <c r="R512" s="111"/>
      <c r="S512" s="111"/>
      <c r="T512" s="111"/>
      <c r="U512" s="111"/>
      <c r="V512" s="111"/>
      <c r="W512" s="111"/>
      <c r="X512" s="111"/>
      <c r="Y512" s="111"/>
    </row>
    <row r="513" spans="1:25" x14ac:dyDescent="0.3">
      <c r="A513" s="4"/>
      <c r="B513" s="4"/>
      <c r="C513" s="4"/>
      <c r="D513" s="4"/>
      <c r="E513" s="4"/>
      <c r="F513" s="4"/>
      <c r="G513" s="4"/>
      <c r="H513" s="4"/>
      <c r="I513" s="4"/>
      <c r="J513" s="5"/>
      <c r="K513" s="4"/>
      <c r="L513" s="5"/>
      <c r="M513" s="5"/>
      <c r="N513" s="5"/>
      <c r="O513" s="4"/>
      <c r="P513" s="111"/>
      <c r="Q513" s="111"/>
      <c r="R513" s="111"/>
      <c r="S513" s="111"/>
      <c r="T513" s="111"/>
      <c r="U513" s="111"/>
      <c r="V513" s="111"/>
      <c r="W513" s="111"/>
      <c r="X513" s="111"/>
      <c r="Y513" s="111"/>
    </row>
    <row r="514" spans="1:25" x14ac:dyDescent="0.3">
      <c r="A514" s="4"/>
      <c r="B514" s="4"/>
      <c r="C514" s="4"/>
      <c r="D514" s="4"/>
      <c r="E514" s="4"/>
      <c r="F514" s="4"/>
      <c r="G514" s="4"/>
      <c r="H514" s="4"/>
      <c r="I514" s="4"/>
      <c r="J514" s="5"/>
      <c r="K514" s="4"/>
      <c r="L514" s="5"/>
      <c r="M514" s="5"/>
      <c r="N514" s="5"/>
      <c r="O514" s="4"/>
      <c r="P514" s="111"/>
      <c r="Q514" s="111"/>
      <c r="R514" s="111"/>
      <c r="S514" s="111"/>
      <c r="T514" s="111"/>
      <c r="U514" s="111"/>
      <c r="V514" s="111"/>
      <c r="W514" s="111"/>
      <c r="X514" s="111"/>
      <c r="Y514" s="111"/>
    </row>
    <row r="515" spans="1:25" x14ac:dyDescent="0.3">
      <c r="A515" s="4"/>
      <c r="B515" s="4"/>
      <c r="C515" s="4"/>
      <c r="D515" s="4"/>
      <c r="E515" s="4"/>
      <c r="F515" s="4"/>
      <c r="G515" s="4"/>
      <c r="H515" s="4"/>
      <c r="I515" s="4"/>
      <c r="J515" s="5"/>
      <c r="K515" s="4"/>
      <c r="L515" s="5"/>
      <c r="M515" s="5"/>
      <c r="N515" s="5"/>
      <c r="O515" s="4"/>
      <c r="P515" s="111"/>
      <c r="Q515" s="111"/>
      <c r="R515" s="111"/>
      <c r="S515" s="111"/>
      <c r="T515" s="111"/>
      <c r="U515" s="111"/>
      <c r="V515" s="111"/>
      <c r="W515" s="111"/>
      <c r="X515" s="111"/>
      <c r="Y515" s="111"/>
    </row>
    <row r="516" spans="1:25" x14ac:dyDescent="0.3">
      <c r="A516" s="4"/>
      <c r="B516" s="4"/>
      <c r="C516" s="4"/>
      <c r="D516" s="4"/>
      <c r="E516" s="4"/>
      <c r="F516" s="4"/>
      <c r="G516" s="4"/>
      <c r="H516" s="4"/>
      <c r="I516" s="4"/>
      <c r="J516" s="5"/>
      <c r="K516" s="4"/>
      <c r="L516" s="5"/>
      <c r="M516" s="5"/>
      <c r="N516" s="5"/>
      <c r="O516" s="4"/>
      <c r="P516" s="111"/>
      <c r="Q516" s="111"/>
      <c r="R516" s="111"/>
      <c r="S516" s="111"/>
      <c r="T516" s="111"/>
      <c r="U516" s="111"/>
      <c r="V516" s="111"/>
      <c r="W516" s="111"/>
      <c r="X516" s="111"/>
      <c r="Y516" s="111"/>
    </row>
    <row r="517" spans="1:25" x14ac:dyDescent="0.3">
      <c r="A517" s="4"/>
      <c r="B517" s="4"/>
      <c r="C517" s="4"/>
      <c r="D517" s="4"/>
      <c r="E517" s="4"/>
      <c r="F517" s="4"/>
      <c r="G517" s="4"/>
      <c r="H517" s="4"/>
      <c r="I517" s="4"/>
      <c r="J517" s="5"/>
      <c r="K517" s="4"/>
      <c r="L517" s="5"/>
      <c r="M517" s="5"/>
      <c r="N517" s="5"/>
      <c r="O517" s="4"/>
      <c r="P517" s="111"/>
      <c r="Q517" s="111"/>
      <c r="R517" s="111"/>
      <c r="S517" s="111"/>
      <c r="T517" s="111"/>
      <c r="U517" s="111"/>
      <c r="V517" s="111"/>
      <c r="W517" s="111"/>
      <c r="X517" s="111"/>
      <c r="Y517" s="111"/>
    </row>
    <row r="518" spans="1:25" x14ac:dyDescent="0.3">
      <c r="A518" s="4"/>
      <c r="B518" s="4"/>
      <c r="C518" s="4"/>
      <c r="D518" s="4"/>
      <c r="E518" s="4"/>
      <c r="F518" s="4"/>
      <c r="G518" s="4"/>
      <c r="H518" s="4"/>
      <c r="I518" s="4"/>
      <c r="J518" s="5"/>
      <c r="K518" s="4"/>
      <c r="L518" s="5"/>
      <c r="M518" s="5"/>
      <c r="N518" s="5"/>
      <c r="O518" s="4"/>
      <c r="P518" s="111"/>
      <c r="Q518" s="111"/>
      <c r="R518" s="111"/>
      <c r="S518" s="111"/>
      <c r="T518" s="111"/>
      <c r="U518" s="111"/>
      <c r="V518" s="111"/>
      <c r="W518" s="111"/>
      <c r="X518" s="111"/>
      <c r="Y518" s="111"/>
    </row>
    <row r="519" spans="1:25" x14ac:dyDescent="0.3">
      <c r="A519" s="4"/>
      <c r="B519" s="4"/>
      <c r="C519" s="4"/>
      <c r="D519" s="4"/>
      <c r="E519" s="4"/>
      <c r="F519" s="4"/>
      <c r="G519" s="4"/>
      <c r="H519" s="4"/>
      <c r="I519" s="4"/>
      <c r="J519" s="5"/>
      <c r="K519" s="4"/>
      <c r="L519" s="5"/>
      <c r="M519" s="5"/>
      <c r="N519" s="5"/>
      <c r="O519" s="4"/>
      <c r="P519" s="111"/>
      <c r="Q519" s="111"/>
      <c r="R519" s="111"/>
      <c r="S519" s="111"/>
      <c r="T519" s="111"/>
      <c r="U519" s="111"/>
      <c r="V519" s="111"/>
      <c r="W519" s="111"/>
      <c r="X519" s="111"/>
      <c r="Y519" s="111"/>
    </row>
    <row r="520" spans="1:25" x14ac:dyDescent="0.3">
      <c r="A520" s="4"/>
      <c r="B520" s="4"/>
      <c r="C520" s="4"/>
      <c r="D520" s="4"/>
      <c r="E520" s="4"/>
      <c r="F520" s="4"/>
      <c r="G520" s="4"/>
      <c r="H520" s="4"/>
      <c r="I520" s="4"/>
      <c r="J520" s="5"/>
      <c r="K520" s="4"/>
      <c r="L520" s="5"/>
      <c r="M520" s="5"/>
      <c r="N520" s="5"/>
      <c r="O520" s="4"/>
      <c r="P520" s="111"/>
      <c r="Q520" s="111"/>
      <c r="R520" s="111"/>
      <c r="S520" s="111"/>
      <c r="T520" s="111"/>
      <c r="U520" s="111"/>
      <c r="V520" s="111"/>
      <c r="W520" s="111"/>
      <c r="X520" s="111"/>
      <c r="Y520" s="111"/>
    </row>
    <row r="521" spans="1:25" x14ac:dyDescent="0.3">
      <c r="A521" s="4"/>
      <c r="B521" s="4"/>
      <c r="C521" s="4"/>
      <c r="D521" s="4"/>
      <c r="E521" s="4"/>
      <c r="F521" s="4"/>
      <c r="G521" s="4"/>
      <c r="H521" s="4"/>
      <c r="I521" s="4"/>
      <c r="J521" s="5"/>
      <c r="K521" s="4"/>
      <c r="L521" s="5"/>
      <c r="M521" s="5"/>
      <c r="N521" s="5"/>
      <c r="O521" s="4"/>
      <c r="P521" s="111"/>
      <c r="Q521" s="111"/>
      <c r="R521" s="111"/>
      <c r="S521" s="111"/>
      <c r="T521" s="111"/>
      <c r="U521" s="111"/>
      <c r="V521" s="111"/>
      <c r="W521" s="111"/>
      <c r="X521" s="111"/>
      <c r="Y521" s="111"/>
    </row>
    <row r="522" spans="1:25" x14ac:dyDescent="0.3">
      <c r="A522" s="4"/>
      <c r="B522" s="4"/>
      <c r="C522" s="4"/>
      <c r="D522" s="4"/>
      <c r="E522" s="4"/>
      <c r="F522" s="4"/>
      <c r="G522" s="4"/>
      <c r="H522" s="4"/>
      <c r="I522" s="4"/>
      <c r="J522" s="5"/>
      <c r="K522" s="4"/>
      <c r="L522" s="5"/>
      <c r="M522" s="5"/>
      <c r="N522" s="5"/>
      <c r="O522" s="4"/>
      <c r="P522" s="111"/>
      <c r="Q522" s="111"/>
      <c r="R522" s="111"/>
      <c r="S522" s="111"/>
      <c r="T522" s="111"/>
      <c r="U522" s="111"/>
      <c r="V522" s="111"/>
      <c r="W522" s="111"/>
      <c r="X522" s="111"/>
      <c r="Y522" s="111"/>
    </row>
    <row r="523" spans="1:25" x14ac:dyDescent="0.3">
      <c r="A523" s="4"/>
      <c r="B523" s="4"/>
      <c r="C523" s="4"/>
      <c r="D523" s="4"/>
      <c r="E523" s="4"/>
      <c r="F523" s="4"/>
      <c r="G523" s="4"/>
      <c r="H523" s="4"/>
      <c r="I523" s="4"/>
      <c r="J523" s="5"/>
      <c r="K523" s="4"/>
      <c r="L523" s="5"/>
      <c r="M523" s="5"/>
      <c r="N523" s="5"/>
      <c r="O523" s="4"/>
      <c r="P523" s="111"/>
      <c r="Q523" s="111"/>
      <c r="R523" s="111"/>
      <c r="S523" s="111"/>
      <c r="T523" s="111"/>
      <c r="U523" s="111"/>
      <c r="V523" s="111"/>
      <c r="W523" s="111"/>
      <c r="X523" s="111"/>
      <c r="Y523" s="111"/>
    </row>
    <row r="524" spans="1:25" x14ac:dyDescent="0.3">
      <c r="A524" s="4"/>
      <c r="B524" s="4"/>
      <c r="C524" s="4"/>
      <c r="D524" s="4"/>
      <c r="E524" s="4"/>
      <c r="F524" s="4"/>
      <c r="G524" s="4"/>
      <c r="H524" s="4"/>
      <c r="I524" s="4"/>
      <c r="J524" s="5"/>
      <c r="K524" s="4"/>
      <c r="L524" s="5"/>
      <c r="M524" s="5"/>
      <c r="N524" s="5"/>
      <c r="O524" s="4"/>
      <c r="P524" s="111"/>
      <c r="Q524" s="111"/>
      <c r="R524" s="111"/>
      <c r="S524" s="111"/>
      <c r="T524" s="111"/>
      <c r="U524" s="111"/>
      <c r="V524" s="111"/>
      <c r="W524" s="111"/>
      <c r="X524" s="111"/>
      <c r="Y524" s="111"/>
    </row>
    <row r="525" spans="1:25" x14ac:dyDescent="0.3">
      <c r="A525" s="4"/>
      <c r="B525" s="4"/>
      <c r="C525" s="4"/>
      <c r="D525" s="4"/>
      <c r="E525" s="4"/>
      <c r="F525" s="4"/>
      <c r="G525" s="4"/>
      <c r="H525" s="4"/>
      <c r="I525" s="4"/>
      <c r="J525" s="5"/>
      <c r="K525" s="4"/>
      <c r="L525" s="5"/>
      <c r="M525" s="5"/>
      <c r="N525" s="5"/>
      <c r="O525" s="4"/>
      <c r="P525" s="111"/>
      <c r="Q525" s="111"/>
      <c r="R525" s="111"/>
      <c r="S525" s="111"/>
      <c r="T525" s="111"/>
      <c r="U525" s="111"/>
      <c r="V525" s="111"/>
      <c r="W525" s="111"/>
      <c r="X525" s="111"/>
      <c r="Y525" s="111"/>
    </row>
    <row r="526" spans="1:25" x14ac:dyDescent="0.3">
      <c r="A526" s="4"/>
      <c r="B526" s="4"/>
      <c r="C526" s="4"/>
      <c r="D526" s="4"/>
      <c r="E526" s="4"/>
      <c r="F526" s="4"/>
      <c r="G526" s="4"/>
      <c r="H526" s="4"/>
      <c r="I526" s="4"/>
      <c r="J526" s="5"/>
      <c r="K526" s="4"/>
      <c r="L526" s="5"/>
      <c r="M526" s="5"/>
      <c r="N526" s="5"/>
      <c r="O526" s="4"/>
      <c r="P526" s="111"/>
      <c r="Q526" s="111"/>
      <c r="R526" s="111"/>
      <c r="S526" s="111"/>
      <c r="T526" s="111"/>
      <c r="U526" s="111"/>
      <c r="V526" s="111"/>
      <c r="W526" s="111"/>
      <c r="X526" s="111"/>
      <c r="Y526" s="111"/>
    </row>
    <row r="527" spans="1:25" x14ac:dyDescent="0.3">
      <c r="A527" s="4"/>
      <c r="B527" s="4"/>
      <c r="C527" s="4"/>
      <c r="D527" s="4"/>
      <c r="E527" s="4"/>
      <c r="F527" s="4"/>
      <c r="G527" s="4"/>
      <c r="H527" s="4"/>
      <c r="I527" s="4"/>
      <c r="J527" s="5"/>
      <c r="K527" s="4"/>
      <c r="L527" s="5"/>
      <c r="M527" s="5"/>
      <c r="N527" s="5"/>
      <c r="O527" s="4"/>
      <c r="P527" s="111"/>
      <c r="Q527" s="111"/>
      <c r="R527" s="111"/>
      <c r="S527" s="111"/>
      <c r="T527" s="111"/>
      <c r="U527" s="111"/>
      <c r="V527" s="111"/>
      <c r="W527" s="111"/>
      <c r="X527" s="111"/>
      <c r="Y527" s="111"/>
    </row>
    <row r="528" spans="1:25" x14ac:dyDescent="0.3">
      <c r="A528" s="4"/>
      <c r="B528" s="4"/>
      <c r="C528" s="4"/>
      <c r="D528" s="4"/>
      <c r="E528" s="4"/>
      <c r="F528" s="4"/>
      <c r="G528" s="4"/>
      <c r="H528" s="4"/>
      <c r="I528" s="4"/>
      <c r="J528" s="5"/>
      <c r="K528" s="4"/>
      <c r="L528" s="5"/>
      <c r="M528" s="5"/>
      <c r="N528" s="5"/>
      <c r="O528" s="4"/>
      <c r="P528" s="111"/>
      <c r="Q528" s="111"/>
      <c r="R528" s="111"/>
      <c r="S528" s="111"/>
      <c r="T528" s="111"/>
      <c r="U528" s="111"/>
      <c r="V528" s="111"/>
      <c r="W528" s="111"/>
      <c r="X528" s="111"/>
      <c r="Y528" s="111"/>
    </row>
    <row r="529" spans="1:25" x14ac:dyDescent="0.3">
      <c r="A529" s="4"/>
      <c r="B529" s="4"/>
      <c r="C529" s="4"/>
      <c r="D529" s="4"/>
      <c r="E529" s="4"/>
      <c r="F529" s="4"/>
      <c r="G529" s="4"/>
      <c r="H529" s="4"/>
      <c r="I529" s="4"/>
      <c r="J529" s="5"/>
      <c r="K529" s="4"/>
      <c r="L529" s="5"/>
      <c r="M529" s="5"/>
      <c r="N529" s="5"/>
      <c r="O529" s="4"/>
      <c r="P529" s="111"/>
      <c r="Q529" s="111"/>
      <c r="R529" s="111"/>
      <c r="S529" s="111"/>
      <c r="T529" s="111"/>
      <c r="U529" s="111"/>
      <c r="V529" s="111"/>
      <c r="W529" s="111"/>
      <c r="X529" s="111"/>
      <c r="Y529" s="111"/>
    </row>
    <row r="530" spans="1:25" x14ac:dyDescent="0.3">
      <c r="A530" s="4"/>
      <c r="B530" s="4"/>
      <c r="C530" s="4"/>
      <c r="D530" s="4"/>
      <c r="E530" s="4"/>
      <c r="F530" s="4"/>
      <c r="G530" s="4"/>
      <c r="H530" s="4"/>
      <c r="I530" s="4"/>
      <c r="J530" s="5"/>
      <c r="K530" s="4"/>
      <c r="L530" s="5"/>
      <c r="M530" s="5"/>
      <c r="N530" s="5"/>
      <c r="O530" s="4"/>
      <c r="P530" s="111"/>
      <c r="Q530" s="111"/>
      <c r="R530" s="111"/>
      <c r="S530" s="111"/>
      <c r="T530" s="111"/>
      <c r="U530" s="111"/>
      <c r="V530" s="111"/>
      <c r="W530" s="111"/>
      <c r="X530" s="111"/>
      <c r="Y530" s="111"/>
    </row>
    <row r="531" spans="1:25" x14ac:dyDescent="0.3">
      <c r="A531" s="4"/>
      <c r="B531" s="4"/>
      <c r="C531" s="4"/>
      <c r="D531" s="4"/>
      <c r="E531" s="4"/>
      <c r="F531" s="4"/>
      <c r="G531" s="4"/>
      <c r="H531" s="4"/>
      <c r="I531" s="4"/>
      <c r="J531" s="5"/>
      <c r="K531" s="4"/>
      <c r="L531" s="5"/>
      <c r="M531" s="5"/>
      <c r="N531" s="5"/>
      <c r="O531" s="4"/>
      <c r="P531" s="111"/>
      <c r="Q531" s="111"/>
      <c r="R531" s="111"/>
      <c r="S531" s="111"/>
      <c r="T531" s="111"/>
      <c r="U531" s="111"/>
      <c r="V531" s="111"/>
      <c r="W531" s="111"/>
      <c r="X531" s="111"/>
      <c r="Y531" s="111"/>
    </row>
    <row r="532" spans="1:25" x14ac:dyDescent="0.3">
      <c r="A532" s="4"/>
      <c r="B532" s="4"/>
      <c r="C532" s="4"/>
      <c r="D532" s="4"/>
      <c r="E532" s="4"/>
      <c r="F532" s="4"/>
      <c r="G532" s="4"/>
      <c r="H532" s="4"/>
      <c r="I532" s="4"/>
      <c r="J532" s="5"/>
      <c r="K532" s="4"/>
      <c r="L532" s="5"/>
      <c r="M532" s="5"/>
      <c r="N532" s="5"/>
      <c r="O532" s="4"/>
      <c r="P532" s="111"/>
      <c r="Q532" s="111"/>
      <c r="R532" s="111"/>
      <c r="S532" s="111"/>
      <c r="T532" s="111"/>
      <c r="U532" s="111"/>
      <c r="V532" s="111"/>
      <c r="W532" s="111"/>
      <c r="X532" s="111"/>
      <c r="Y532" s="111"/>
    </row>
    <row r="533" spans="1:25" x14ac:dyDescent="0.3">
      <c r="A533" s="4"/>
      <c r="B533" s="4"/>
      <c r="C533" s="4"/>
      <c r="D533" s="4"/>
      <c r="E533" s="4"/>
      <c r="F533" s="4"/>
      <c r="G533" s="4"/>
      <c r="H533" s="4"/>
      <c r="I533" s="4"/>
      <c r="J533" s="5"/>
      <c r="K533" s="4"/>
      <c r="L533" s="5"/>
      <c r="M533" s="5"/>
      <c r="N533" s="5"/>
      <c r="O533" s="4"/>
      <c r="P533" s="111"/>
      <c r="Q533" s="111"/>
      <c r="R533" s="111"/>
      <c r="S533" s="111"/>
      <c r="T533" s="111"/>
      <c r="U533" s="111"/>
      <c r="V533" s="111"/>
      <c r="W533" s="111"/>
      <c r="X533" s="111"/>
      <c r="Y533" s="111"/>
    </row>
    <row r="534" spans="1:25" x14ac:dyDescent="0.3">
      <c r="A534" s="4"/>
      <c r="B534" s="4"/>
      <c r="C534" s="4"/>
      <c r="D534" s="4"/>
      <c r="E534" s="4"/>
      <c r="F534" s="4"/>
      <c r="G534" s="4"/>
      <c r="H534" s="4"/>
      <c r="I534" s="4"/>
      <c r="J534" s="5"/>
      <c r="K534" s="4"/>
      <c r="L534" s="5"/>
      <c r="M534" s="5"/>
      <c r="N534" s="5"/>
      <c r="O534" s="4"/>
      <c r="P534" s="111"/>
      <c r="Q534" s="111"/>
      <c r="R534" s="111"/>
      <c r="S534" s="111"/>
      <c r="T534" s="111"/>
      <c r="U534" s="111"/>
      <c r="V534" s="111"/>
      <c r="W534" s="111"/>
      <c r="X534" s="111"/>
      <c r="Y534" s="111"/>
    </row>
    <row r="535" spans="1:25" x14ac:dyDescent="0.3">
      <c r="A535" s="4"/>
      <c r="B535" s="4"/>
      <c r="C535" s="4"/>
      <c r="D535" s="4"/>
      <c r="E535" s="4"/>
      <c r="F535" s="4"/>
      <c r="G535" s="4"/>
      <c r="H535" s="4"/>
      <c r="I535" s="4"/>
      <c r="J535" s="5"/>
      <c r="K535" s="4"/>
      <c r="L535" s="5"/>
      <c r="M535" s="5"/>
      <c r="N535" s="5"/>
      <c r="O535" s="4"/>
      <c r="P535" s="111"/>
      <c r="Q535" s="111"/>
      <c r="R535" s="111"/>
      <c r="S535" s="111"/>
      <c r="T535" s="111"/>
      <c r="U535" s="111"/>
      <c r="V535" s="111"/>
      <c r="W535" s="111"/>
      <c r="X535" s="111"/>
      <c r="Y535" s="111"/>
    </row>
    <row r="536" spans="1:25" x14ac:dyDescent="0.3">
      <c r="A536" s="4"/>
      <c r="B536" s="4"/>
      <c r="C536" s="4"/>
      <c r="D536" s="4"/>
      <c r="E536" s="4"/>
      <c r="F536" s="4"/>
      <c r="G536" s="4"/>
      <c r="H536" s="4"/>
      <c r="I536" s="4"/>
      <c r="J536" s="5"/>
      <c r="K536" s="4"/>
      <c r="L536" s="5"/>
      <c r="M536" s="5"/>
      <c r="N536" s="5"/>
      <c r="O536" s="4"/>
      <c r="P536" s="111"/>
      <c r="Q536" s="111"/>
      <c r="R536" s="111"/>
      <c r="S536" s="111"/>
      <c r="T536" s="111"/>
      <c r="U536" s="111"/>
      <c r="V536" s="111"/>
      <c r="W536" s="111"/>
      <c r="X536" s="111"/>
      <c r="Y536" s="111"/>
    </row>
    <row r="537" spans="1:25" x14ac:dyDescent="0.3">
      <c r="A537" s="4"/>
      <c r="B537" s="4"/>
      <c r="C537" s="4"/>
      <c r="D537" s="4"/>
      <c r="E537" s="4"/>
      <c r="F537" s="4"/>
      <c r="G537" s="4"/>
      <c r="H537" s="4"/>
      <c r="I537" s="4"/>
      <c r="J537" s="5"/>
      <c r="K537" s="4"/>
      <c r="L537" s="5"/>
      <c r="M537" s="5"/>
      <c r="N537" s="5"/>
      <c r="O537" s="4"/>
      <c r="P537" s="111"/>
      <c r="Q537" s="111"/>
      <c r="R537" s="111"/>
      <c r="S537" s="111"/>
      <c r="T537" s="111"/>
      <c r="U537" s="111"/>
      <c r="V537" s="111"/>
      <c r="W537" s="111"/>
      <c r="X537" s="111"/>
      <c r="Y537" s="111"/>
    </row>
    <row r="538" spans="1:25" x14ac:dyDescent="0.3">
      <c r="A538" s="4"/>
      <c r="B538" s="4"/>
      <c r="C538" s="4"/>
      <c r="D538" s="4"/>
      <c r="E538" s="4"/>
      <c r="F538" s="4"/>
      <c r="G538" s="4"/>
      <c r="H538" s="4"/>
      <c r="I538" s="4"/>
      <c r="J538" s="5"/>
      <c r="K538" s="4"/>
      <c r="L538" s="5"/>
      <c r="M538" s="5"/>
      <c r="N538" s="5"/>
      <c r="O538" s="4"/>
      <c r="P538" s="111"/>
      <c r="Q538" s="111"/>
      <c r="R538" s="111"/>
      <c r="S538" s="111"/>
      <c r="T538" s="111"/>
      <c r="U538" s="111"/>
      <c r="V538" s="111"/>
      <c r="W538" s="111"/>
      <c r="X538" s="111"/>
      <c r="Y538" s="111"/>
    </row>
    <row r="539" spans="1:25" x14ac:dyDescent="0.3">
      <c r="A539" s="4"/>
      <c r="B539" s="4"/>
      <c r="C539" s="4"/>
      <c r="D539" s="4"/>
      <c r="E539" s="4"/>
      <c r="F539" s="4"/>
      <c r="G539" s="4"/>
      <c r="H539" s="4"/>
      <c r="I539" s="4"/>
      <c r="J539" s="5"/>
      <c r="K539" s="4"/>
      <c r="L539" s="5"/>
      <c r="M539" s="5"/>
      <c r="N539" s="5"/>
      <c r="O539" s="4"/>
      <c r="P539" s="111"/>
      <c r="Q539" s="111"/>
      <c r="R539" s="111"/>
      <c r="S539" s="111"/>
      <c r="T539" s="111"/>
      <c r="U539" s="111"/>
      <c r="V539" s="111"/>
      <c r="W539" s="111"/>
      <c r="X539" s="111"/>
      <c r="Y539" s="111"/>
    </row>
    <row r="540" spans="1:25" x14ac:dyDescent="0.3">
      <c r="A540" s="4"/>
      <c r="B540" s="4"/>
      <c r="C540" s="4"/>
      <c r="D540" s="4"/>
      <c r="E540" s="4"/>
      <c r="F540" s="4"/>
      <c r="G540" s="4"/>
      <c r="H540" s="4"/>
      <c r="I540" s="4"/>
      <c r="J540" s="5"/>
      <c r="K540" s="4"/>
      <c r="L540" s="5"/>
      <c r="M540" s="5"/>
      <c r="N540" s="5"/>
      <c r="O540" s="4"/>
      <c r="P540" s="111"/>
      <c r="Q540" s="111"/>
      <c r="R540" s="111"/>
      <c r="S540" s="111"/>
      <c r="T540" s="111"/>
      <c r="U540" s="111"/>
      <c r="V540" s="111"/>
      <c r="W540" s="111"/>
      <c r="X540" s="111"/>
      <c r="Y540" s="111"/>
    </row>
    <row r="541" spans="1:25" x14ac:dyDescent="0.3">
      <c r="A541" s="4"/>
      <c r="B541" s="4"/>
      <c r="C541" s="4"/>
      <c r="D541" s="4"/>
      <c r="E541" s="4"/>
      <c r="F541" s="4"/>
      <c r="G541" s="4"/>
      <c r="H541" s="4"/>
      <c r="I541" s="4"/>
      <c r="J541" s="5"/>
      <c r="K541" s="4"/>
      <c r="L541" s="5"/>
      <c r="M541" s="5"/>
      <c r="N541" s="5"/>
      <c r="O541" s="4"/>
      <c r="P541" s="111"/>
      <c r="Q541" s="111"/>
      <c r="R541" s="111"/>
      <c r="S541" s="111"/>
      <c r="T541" s="111"/>
      <c r="U541" s="111"/>
      <c r="V541" s="111"/>
      <c r="W541" s="111"/>
      <c r="X541" s="111"/>
      <c r="Y541" s="111"/>
    </row>
    <row r="542" spans="1:25" x14ac:dyDescent="0.3">
      <c r="A542" s="4"/>
      <c r="B542" s="4"/>
      <c r="C542" s="4"/>
      <c r="D542" s="4"/>
      <c r="E542" s="4"/>
      <c r="F542" s="4"/>
      <c r="G542" s="4"/>
      <c r="H542" s="4"/>
      <c r="I542" s="4"/>
      <c r="J542" s="5"/>
      <c r="K542" s="4"/>
      <c r="L542" s="5"/>
      <c r="M542" s="5"/>
      <c r="N542" s="5"/>
      <c r="O542" s="4"/>
      <c r="P542" s="111"/>
      <c r="Q542" s="111"/>
      <c r="R542" s="111"/>
      <c r="S542" s="111"/>
      <c r="T542" s="111"/>
      <c r="U542" s="111"/>
      <c r="V542" s="111"/>
      <c r="W542" s="111"/>
      <c r="X542" s="111"/>
      <c r="Y542" s="111"/>
    </row>
    <row r="543" spans="1:25" x14ac:dyDescent="0.3">
      <c r="A543" s="4"/>
      <c r="B543" s="4"/>
      <c r="C543" s="4"/>
      <c r="D543" s="4"/>
      <c r="E543" s="4"/>
      <c r="F543" s="4"/>
      <c r="G543" s="4"/>
      <c r="H543" s="4"/>
      <c r="I543" s="4"/>
      <c r="J543" s="5"/>
      <c r="K543" s="4"/>
      <c r="L543" s="5"/>
      <c r="M543" s="5"/>
      <c r="N543" s="5"/>
      <c r="O543" s="4"/>
      <c r="P543" s="111"/>
      <c r="Q543" s="111"/>
      <c r="R543" s="111"/>
      <c r="S543" s="111"/>
      <c r="T543" s="111"/>
      <c r="U543" s="111"/>
      <c r="V543" s="111"/>
      <c r="W543" s="111"/>
      <c r="X543" s="111"/>
      <c r="Y543" s="111"/>
    </row>
    <row r="544" spans="1:25" x14ac:dyDescent="0.3">
      <c r="A544" s="4"/>
      <c r="B544" s="4"/>
      <c r="C544" s="4"/>
      <c r="D544" s="4"/>
      <c r="E544" s="4"/>
      <c r="F544" s="4"/>
      <c r="G544" s="4"/>
      <c r="H544" s="4"/>
      <c r="I544" s="4"/>
      <c r="J544" s="5"/>
      <c r="K544" s="4"/>
      <c r="L544" s="5"/>
      <c r="M544" s="5"/>
      <c r="N544" s="5"/>
      <c r="O544" s="4"/>
      <c r="P544" s="111"/>
      <c r="Q544" s="111"/>
      <c r="R544" s="111"/>
      <c r="S544" s="111"/>
      <c r="T544" s="111"/>
      <c r="U544" s="111"/>
      <c r="V544" s="111"/>
      <c r="W544" s="111"/>
      <c r="X544" s="111"/>
      <c r="Y544" s="111"/>
    </row>
    <row r="545" spans="1:25" x14ac:dyDescent="0.3">
      <c r="A545" s="4"/>
      <c r="B545" s="4"/>
      <c r="C545" s="4"/>
      <c r="D545" s="4"/>
      <c r="E545" s="4"/>
      <c r="F545" s="4"/>
      <c r="G545" s="4"/>
      <c r="H545" s="4"/>
      <c r="I545" s="4"/>
      <c r="J545" s="5"/>
      <c r="K545" s="4"/>
      <c r="L545" s="5"/>
      <c r="M545" s="5"/>
      <c r="N545" s="5"/>
      <c r="O545" s="4"/>
      <c r="P545" s="111"/>
      <c r="Q545" s="111"/>
      <c r="R545" s="111"/>
      <c r="S545" s="111"/>
      <c r="T545" s="111"/>
      <c r="U545" s="111"/>
      <c r="V545" s="111"/>
      <c r="W545" s="111"/>
      <c r="X545" s="111"/>
      <c r="Y545" s="111"/>
    </row>
    <row r="546" spans="1:25" x14ac:dyDescent="0.3">
      <c r="A546" s="4"/>
      <c r="B546" s="4"/>
      <c r="C546" s="4"/>
      <c r="D546" s="4"/>
      <c r="E546" s="4"/>
      <c r="F546" s="4"/>
      <c r="G546" s="4"/>
      <c r="H546" s="4"/>
      <c r="I546" s="4"/>
      <c r="J546" s="5"/>
      <c r="K546" s="4"/>
      <c r="L546" s="5"/>
      <c r="M546" s="5"/>
      <c r="N546" s="5"/>
      <c r="O546" s="4"/>
      <c r="P546" s="111"/>
      <c r="Q546" s="111"/>
      <c r="R546" s="111"/>
      <c r="S546" s="111"/>
      <c r="T546" s="111"/>
      <c r="U546" s="111"/>
      <c r="V546" s="111"/>
      <c r="W546" s="111"/>
      <c r="X546" s="111"/>
      <c r="Y546" s="111"/>
    </row>
    <row r="547" spans="1:25" x14ac:dyDescent="0.3">
      <c r="A547" s="4"/>
      <c r="B547" s="4"/>
      <c r="C547" s="4"/>
      <c r="D547" s="4"/>
      <c r="E547" s="4"/>
      <c r="F547" s="4"/>
      <c r="G547" s="4"/>
      <c r="H547" s="4"/>
      <c r="I547" s="4"/>
      <c r="J547" s="5"/>
      <c r="K547" s="4"/>
      <c r="L547" s="5"/>
      <c r="M547" s="5"/>
      <c r="N547" s="5"/>
      <c r="O547" s="4"/>
      <c r="P547" s="111"/>
      <c r="Q547" s="111"/>
      <c r="R547" s="111"/>
      <c r="S547" s="111"/>
      <c r="T547" s="111"/>
      <c r="U547" s="111"/>
      <c r="V547" s="111"/>
      <c r="W547" s="111"/>
      <c r="X547" s="111"/>
      <c r="Y547" s="111"/>
    </row>
    <row r="548" spans="1:25" x14ac:dyDescent="0.3">
      <c r="A548" s="4"/>
      <c r="B548" s="4"/>
      <c r="C548" s="4"/>
      <c r="D548" s="4"/>
      <c r="E548" s="4"/>
      <c r="F548" s="4"/>
      <c r="G548" s="4"/>
      <c r="H548" s="4"/>
      <c r="I548" s="4"/>
      <c r="J548" s="5"/>
      <c r="K548" s="4"/>
      <c r="L548" s="5"/>
      <c r="M548" s="5"/>
      <c r="N548" s="5"/>
      <c r="O548" s="4"/>
      <c r="P548" s="111"/>
      <c r="Q548" s="111"/>
      <c r="R548" s="111"/>
      <c r="S548" s="111"/>
      <c r="T548" s="111"/>
      <c r="U548" s="111"/>
      <c r="V548" s="111"/>
      <c r="W548" s="111"/>
      <c r="X548" s="111"/>
      <c r="Y548" s="111"/>
    </row>
    <row r="549" spans="1:25" x14ac:dyDescent="0.3">
      <c r="A549" s="4"/>
      <c r="B549" s="4"/>
      <c r="C549" s="4"/>
      <c r="D549" s="4"/>
      <c r="E549" s="4"/>
      <c r="F549" s="4"/>
      <c r="G549" s="4"/>
      <c r="H549" s="4"/>
      <c r="I549" s="4"/>
      <c r="J549" s="5"/>
      <c r="K549" s="4"/>
      <c r="L549" s="5"/>
      <c r="M549" s="5"/>
      <c r="N549" s="5"/>
      <c r="O549" s="4"/>
      <c r="P549" s="111"/>
      <c r="Q549" s="111"/>
      <c r="R549" s="111"/>
      <c r="S549" s="111"/>
      <c r="T549" s="111"/>
      <c r="U549" s="111"/>
      <c r="V549" s="111"/>
      <c r="W549" s="111"/>
      <c r="X549" s="111"/>
      <c r="Y549" s="111"/>
    </row>
    <row r="550" spans="1:25" x14ac:dyDescent="0.3">
      <c r="A550" s="4"/>
      <c r="B550" s="4"/>
      <c r="C550" s="4"/>
      <c r="D550" s="4"/>
      <c r="E550" s="4"/>
      <c r="F550" s="4"/>
      <c r="G550" s="4"/>
      <c r="H550" s="4"/>
      <c r="I550" s="4"/>
      <c r="J550" s="5"/>
      <c r="K550" s="4"/>
      <c r="L550" s="5"/>
      <c r="M550" s="5"/>
      <c r="N550" s="5"/>
      <c r="O550" s="4"/>
      <c r="P550" s="111"/>
      <c r="Q550" s="111"/>
      <c r="R550" s="111"/>
      <c r="S550" s="111"/>
      <c r="T550" s="111"/>
      <c r="U550" s="111"/>
      <c r="V550" s="111"/>
      <c r="W550" s="111"/>
      <c r="X550" s="111"/>
      <c r="Y550" s="111"/>
    </row>
    <row r="551" spans="1:25" x14ac:dyDescent="0.3">
      <c r="A551" s="4"/>
      <c r="B551" s="4"/>
      <c r="C551" s="4"/>
      <c r="D551" s="4"/>
      <c r="E551" s="4"/>
      <c r="F551" s="4"/>
      <c r="G551" s="4"/>
      <c r="H551" s="4"/>
      <c r="I551" s="4"/>
      <c r="J551" s="5"/>
      <c r="K551" s="4"/>
      <c r="L551" s="5"/>
      <c r="M551" s="5"/>
      <c r="N551" s="5"/>
      <c r="O551" s="4"/>
      <c r="P551" s="111"/>
      <c r="Q551" s="111"/>
      <c r="R551" s="111"/>
      <c r="S551" s="111"/>
      <c r="T551" s="111"/>
      <c r="U551" s="111"/>
      <c r="V551" s="111"/>
      <c r="W551" s="111"/>
      <c r="X551" s="111"/>
      <c r="Y551" s="111"/>
    </row>
    <row r="552" spans="1:25" x14ac:dyDescent="0.3">
      <c r="A552" s="4"/>
      <c r="B552" s="4"/>
      <c r="C552" s="4"/>
      <c r="D552" s="4"/>
      <c r="E552" s="4"/>
      <c r="F552" s="4"/>
      <c r="G552" s="4"/>
      <c r="H552" s="4"/>
      <c r="I552" s="4"/>
      <c r="J552" s="5"/>
      <c r="K552" s="4"/>
      <c r="L552" s="5"/>
      <c r="M552" s="5"/>
      <c r="N552" s="5"/>
      <c r="O552" s="4"/>
      <c r="P552" s="111"/>
      <c r="Q552" s="111"/>
      <c r="R552" s="111"/>
      <c r="S552" s="111"/>
      <c r="T552" s="111"/>
      <c r="U552" s="111"/>
      <c r="V552" s="111"/>
      <c r="W552" s="111"/>
      <c r="X552" s="111"/>
      <c r="Y552" s="111"/>
    </row>
    <row r="553" spans="1:25" x14ac:dyDescent="0.3">
      <c r="A553" s="4"/>
      <c r="B553" s="4"/>
      <c r="C553" s="4"/>
      <c r="D553" s="4"/>
      <c r="E553" s="4"/>
      <c r="F553" s="4"/>
      <c r="G553" s="4"/>
      <c r="H553" s="4"/>
      <c r="I553" s="4"/>
      <c r="J553" s="5"/>
      <c r="K553" s="4"/>
      <c r="L553" s="5"/>
      <c r="M553" s="5"/>
      <c r="N553" s="5"/>
      <c r="O553" s="4"/>
      <c r="P553" s="111"/>
      <c r="Q553" s="111"/>
      <c r="R553" s="111"/>
      <c r="S553" s="111"/>
      <c r="T553" s="111"/>
      <c r="U553" s="111"/>
      <c r="V553" s="111"/>
      <c r="W553" s="111"/>
      <c r="X553" s="111"/>
      <c r="Y553" s="111"/>
    </row>
    <row r="554" spans="1:25" x14ac:dyDescent="0.3">
      <c r="A554" s="4"/>
      <c r="B554" s="4"/>
      <c r="C554" s="4"/>
      <c r="D554" s="4"/>
      <c r="E554" s="4"/>
      <c r="F554" s="4"/>
      <c r="G554" s="4"/>
      <c r="H554" s="4"/>
      <c r="I554" s="4"/>
      <c r="J554" s="5"/>
      <c r="K554" s="4"/>
      <c r="L554" s="5"/>
      <c r="M554" s="5"/>
      <c r="N554" s="5"/>
      <c r="O554" s="4"/>
      <c r="P554" s="111"/>
      <c r="Q554" s="111"/>
      <c r="R554" s="111"/>
      <c r="S554" s="111"/>
      <c r="T554" s="111"/>
      <c r="U554" s="111"/>
      <c r="V554" s="111"/>
      <c r="W554" s="111"/>
      <c r="X554" s="111"/>
      <c r="Y554" s="111"/>
    </row>
    <row r="555" spans="1:25" x14ac:dyDescent="0.3">
      <c r="A555" s="4"/>
      <c r="B555" s="4"/>
      <c r="C555" s="4"/>
      <c r="D555" s="4"/>
      <c r="E555" s="4"/>
      <c r="F555" s="4"/>
      <c r="G555" s="4"/>
      <c r="H555" s="4"/>
      <c r="I555" s="4"/>
      <c r="J555" s="5"/>
      <c r="K555" s="4"/>
      <c r="L555" s="5"/>
      <c r="M555" s="5"/>
      <c r="N555" s="5"/>
      <c r="O555" s="4"/>
      <c r="P555" s="111"/>
      <c r="Q555" s="111"/>
      <c r="R555" s="111"/>
      <c r="S555" s="111"/>
      <c r="T555" s="111"/>
      <c r="U555" s="111"/>
      <c r="V555" s="111"/>
      <c r="W555" s="111"/>
      <c r="X555" s="111"/>
      <c r="Y555" s="111"/>
    </row>
    <row r="556" spans="1:25" x14ac:dyDescent="0.3">
      <c r="A556" s="4"/>
      <c r="B556" s="4"/>
      <c r="C556" s="4"/>
      <c r="D556" s="4"/>
      <c r="E556" s="4"/>
      <c r="F556" s="4"/>
      <c r="G556" s="4"/>
      <c r="H556" s="4"/>
      <c r="I556" s="4"/>
      <c r="J556" s="5"/>
      <c r="K556" s="4"/>
      <c r="L556" s="5"/>
      <c r="M556" s="5"/>
      <c r="N556" s="5"/>
      <c r="O556" s="4"/>
      <c r="P556" s="111"/>
      <c r="Q556" s="111"/>
      <c r="R556" s="111"/>
      <c r="S556" s="111"/>
      <c r="T556" s="111"/>
      <c r="U556" s="111"/>
      <c r="V556" s="111"/>
      <c r="W556" s="111"/>
      <c r="X556" s="111"/>
      <c r="Y556" s="111"/>
    </row>
    <row r="557" spans="1:25" x14ac:dyDescent="0.3">
      <c r="A557" s="4"/>
      <c r="B557" s="4"/>
      <c r="C557" s="4"/>
      <c r="D557" s="4"/>
      <c r="E557" s="4"/>
      <c r="F557" s="4"/>
      <c r="G557" s="4"/>
      <c r="H557" s="4"/>
      <c r="I557" s="4"/>
      <c r="J557" s="5"/>
      <c r="K557" s="4"/>
      <c r="L557" s="5"/>
      <c r="M557" s="5"/>
      <c r="N557" s="5"/>
      <c r="O557" s="4"/>
      <c r="P557" s="111"/>
      <c r="Q557" s="111"/>
      <c r="R557" s="111"/>
      <c r="S557" s="111"/>
      <c r="T557" s="111"/>
      <c r="U557" s="111"/>
      <c r="V557" s="111"/>
      <c r="W557" s="111"/>
      <c r="X557" s="111"/>
      <c r="Y557" s="111"/>
    </row>
    <row r="558" spans="1:25" x14ac:dyDescent="0.3">
      <c r="A558" s="4"/>
      <c r="B558" s="4"/>
      <c r="C558" s="4"/>
      <c r="D558" s="4"/>
      <c r="E558" s="4"/>
      <c r="F558" s="4"/>
      <c r="G558" s="4"/>
      <c r="H558" s="4"/>
      <c r="I558" s="4"/>
      <c r="J558" s="5"/>
      <c r="K558" s="4"/>
      <c r="L558" s="5"/>
      <c r="M558" s="5"/>
      <c r="N558" s="5"/>
      <c r="O558" s="4"/>
      <c r="P558" s="111"/>
      <c r="Q558" s="111"/>
      <c r="R558" s="111"/>
      <c r="S558" s="111"/>
      <c r="T558" s="111"/>
      <c r="U558" s="111"/>
      <c r="V558" s="111"/>
      <c r="W558" s="111"/>
      <c r="X558" s="111"/>
      <c r="Y558" s="111"/>
    </row>
    <row r="559" spans="1:25" x14ac:dyDescent="0.3">
      <c r="A559" s="4"/>
      <c r="B559" s="4"/>
      <c r="C559" s="4"/>
      <c r="D559" s="4"/>
      <c r="E559" s="4"/>
      <c r="F559" s="4"/>
      <c r="G559" s="4"/>
      <c r="H559" s="4"/>
      <c r="I559" s="4"/>
      <c r="J559" s="5"/>
      <c r="K559" s="4"/>
      <c r="L559" s="5"/>
      <c r="M559" s="5"/>
      <c r="N559" s="5"/>
      <c r="O559" s="4"/>
      <c r="P559" s="111"/>
      <c r="Q559" s="111"/>
      <c r="R559" s="111"/>
      <c r="S559" s="111"/>
      <c r="T559" s="111"/>
      <c r="U559" s="111"/>
      <c r="V559" s="111"/>
      <c r="W559" s="111"/>
      <c r="X559" s="111"/>
      <c r="Y559" s="111"/>
    </row>
    <row r="560" spans="1:25" x14ac:dyDescent="0.3">
      <c r="A560" s="4"/>
      <c r="B560" s="4"/>
      <c r="C560" s="4"/>
      <c r="D560" s="4"/>
      <c r="E560" s="4"/>
      <c r="F560" s="4"/>
      <c r="G560" s="4"/>
      <c r="H560" s="4"/>
      <c r="I560" s="4"/>
      <c r="J560" s="5"/>
      <c r="K560" s="4"/>
      <c r="L560" s="5"/>
      <c r="M560" s="5"/>
      <c r="N560" s="5"/>
      <c r="O560" s="4"/>
      <c r="P560" s="111"/>
      <c r="Q560" s="111"/>
      <c r="R560" s="111"/>
      <c r="S560" s="111"/>
      <c r="T560" s="111"/>
      <c r="U560" s="111"/>
      <c r="V560" s="111"/>
      <c r="W560" s="111"/>
      <c r="X560" s="111"/>
      <c r="Y560" s="111"/>
    </row>
    <row r="561" spans="1:25" x14ac:dyDescent="0.3">
      <c r="A561" s="4"/>
      <c r="B561" s="4"/>
      <c r="C561" s="4"/>
      <c r="D561" s="4"/>
      <c r="E561" s="4"/>
      <c r="F561" s="4"/>
      <c r="G561" s="4"/>
      <c r="H561" s="4"/>
      <c r="I561" s="4"/>
      <c r="J561" s="5"/>
      <c r="K561" s="4"/>
      <c r="L561" s="5"/>
      <c r="M561" s="5"/>
      <c r="N561" s="5"/>
      <c r="O561" s="4"/>
      <c r="P561" s="111"/>
      <c r="Q561" s="111"/>
      <c r="R561" s="111"/>
      <c r="S561" s="111"/>
      <c r="T561" s="111"/>
      <c r="U561" s="111"/>
      <c r="V561" s="111"/>
      <c r="W561" s="111"/>
      <c r="X561" s="111"/>
      <c r="Y561" s="111"/>
    </row>
    <row r="562" spans="1:25" x14ac:dyDescent="0.3">
      <c r="A562" s="4"/>
      <c r="B562" s="4"/>
      <c r="C562" s="4"/>
      <c r="D562" s="4"/>
      <c r="E562" s="4"/>
      <c r="F562" s="4"/>
      <c r="G562" s="4"/>
      <c r="H562" s="4"/>
      <c r="I562" s="4"/>
      <c r="J562" s="5"/>
      <c r="K562" s="4"/>
      <c r="L562" s="5"/>
      <c r="M562" s="5"/>
      <c r="N562" s="5"/>
      <c r="O562" s="4"/>
      <c r="P562" s="111"/>
      <c r="Q562" s="111"/>
      <c r="R562" s="111"/>
      <c r="S562" s="111"/>
      <c r="T562" s="111"/>
      <c r="U562" s="111"/>
      <c r="V562" s="111"/>
      <c r="W562" s="111"/>
      <c r="X562" s="111"/>
      <c r="Y562" s="111"/>
    </row>
    <row r="563" spans="1:25" x14ac:dyDescent="0.3">
      <c r="A563" s="4"/>
      <c r="B563" s="4"/>
      <c r="C563" s="4"/>
      <c r="D563" s="4"/>
      <c r="E563" s="4"/>
      <c r="F563" s="4"/>
      <c r="G563" s="4"/>
      <c r="H563" s="4"/>
      <c r="I563" s="4"/>
      <c r="J563" s="5"/>
      <c r="K563" s="4"/>
      <c r="L563" s="5"/>
      <c r="M563" s="5"/>
      <c r="N563" s="5"/>
      <c r="O563" s="4"/>
      <c r="P563" s="111"/>
      <c r="Q563" s="111"/>
      <c r="R563" s="111"/>
      <c r="S563" s="111"/>
      <c r="T563" s="111"/>
      <c r="U563" s="111"/>
      <c r="V563" s="111"/>
      <c r="W563" s="111"/>
      <c r="X563" s="111"/>
      <c r="Y563" s="111"/>
    </row>
    <row r="564" spans="1:25" x14ac:dyDescent="0.3">
      <c r="A564" s="4"/>
      <c r="B564" s="4"/>
      <c r="C564" s="4"/>
      <c r="D564" s="4"/>
      <c r="E564" s="4"/>
      <c r="F564" s="4"/>
      <c r="G564" s="4"/>
      <c r="H564" s="4"/>
      <c r="I564" s="4"/>
      <c r="J564" s="5"/>
      <c r="K564" s="4"/>
      <c r="L564" s="5"/>
      <c r="M564" s="5"/>
      <c r="N564" s="5"/>
      <c r="O564" s="4"/>
      <c r="P564" s="111"/>
      <c r="Q564" s="111"/>
      <c r="R564" s="111"/>
      <c r="S564" s="111"/>
      <c r="T564" s="111"/>
      <c r="U564" s="111"/>
      <c r="V564" s="111"/>
      <c r="W564" s="111"/>
      <c r="X564" s="111"/>
      <c r="Y564" s="111"/>
    </row>
    <row r="565" spans="1:25" x14ac:dyDescent="0.3">
      <c r="A565" s="4"/>
      <c r="B565" s="4"/>
      <c r="C565" s="4"/>
      <c r="D565" s="4"/>
      <c r="E565" s="4"/>
      <c r="F565" s="4"/>
      <c r="G565" s="4"/>
      <c r="H565" s="4"/>
      <c r="I565" s="4"/>
      <c r="J565" s="5"/>
      <c r="K565" s="4"/>
      <c r="L565" s="5"/>
      <c r="M565" s="5"/>
      <c r="N565" s="5"/>
      <c r="O565" s="4"/>
      <c r="P565" s="111"/>
      <c r="Q565" s="111"/>
      <c r="R565" s="111"/>
      <c r="S565" s="111"/>
      <c r="T565" s="111"/>
      <c r="U565" s="111"/>
      <c r="V565" s="111"/>
      <c r="W565" s="111"/>
      <c r="X565" s="111"/>
      <c r="Y565" s="111"/>
    </row>
    <row r="566" spans="1:25" x14ac:dyDescent="0.3">
      <c r="A566" s="4"/>
      <c r="B566" s="4"/>
      <c r="C566" s="4"/>
      <c r="D566" s="4"/>
      <c r="E566" s="4"/>
      <c r="F566" s="4"/>
      <c r="G566" s="4"/>
      <c r="H566" s="4"/>
      <c r="I566" s="4"/>
      <c r="J566" s="5"/>
      <c r="K566" s="4"/>
      <c r="L566" s="5"/>
      <c r="M566" s="5"/>
      <c r="N566" s="5"/>
      <c r="O566" s="4"/>
      <c r="P566" s="111"/>
      <c r="Q566" s="111"/>
      <c r="R566" s="111"/>
      <c r="S566" s="111"/>
      <c r="T566" s="111"/>
      <c r="U566" s="111"/>
      <c r="V566" s="111"/>
      <c r="W566" s="111"/>
      <c r="X566" s="111"/>
      <c r="Y566" s="111"/>
    </row>
    <row r="567" spans="1:25" x14ac:dyDescent="0.3">
      <c r="A567" s="4"/>
      <c r="B567" s="4"/>
      <c r="C567" s="4"/>
      <c r="D567" s="4"/>
      <c r="E567" s="4"/>
      <c r="F567" s="4"/>
      <c r="G567" s="4"/>
      <c r="H567" s="4"/>
      <c r="I567" s="4"/>
      <c r="J567" s="5"/>
      <c r="K567" s="4"/>
      <c r="L567" s="5"/>
      <c r="M567" s="5"/>
      <c r="N567" s="5"/>
      <c r="O567" s="4"/>
      <c r="P567" s="111"/>
      <c r="Q567" s="111"/>
      <c r="R567" s="111"/>
      <c r="S567" s="111"/>
      <c r="T567" s="111"/>
      <c r="U567" s="111"/>
      <c r="V567" s="111"/>
      <c r="W567" s="111"/>
      <c r="X567" s="111"/>
      <c r="Y567" s="111"/>
    </row>
    <row r="568" spans="1:25" x14ac:dyDescent="0.3">
      <c r="A568" s="4"/>
      <c r="B568" s="4"/>
      <c r="C568" s="4"/>
      <c r="D568" s="4"/>
      <c r="E568" s="4"/>
      <c r="F568" s="4"/>
      <c r="G568" s="4"/>
      <c r="H568" s="4"/>
      <c r="I568" s="4"/>
      <c r="J568" s="5"/>
      <c r="K568" s="4"/>
      <c r="L568" s="5"/>
      <c r="M568" s="5"/>
      <c r="N568" s="5"/>
      <c r="O568" s="4"/>
      <c r="P568" s="111"/>
      <c r="Q568" s="111"/>
      <c r="R568" s="111"/>
      <c r="S568" s="111"/>
      <c r="T568" s="111"/>
      <c r="U568" s="111"/>
      <c r="V568" s="111"/>
      <c r="W568" s="111"/>
      <c r="X568" s="111"/>
      <c r="Y568" s="111"/>
    </row>
    <row r="569" spans="1:25" x14ac:dyDescent="0.3">
      <c r="A569" s="4"/>
      <c r="B569" s="4"/>
      <c r="C569" s="4"/>
      <c r="D569" s="4"/>
      <c r="E569" s="4"/>
      <c r="F569" s="4"/>
      <c r="G569" s="4"/>
      <c r="H569" s="4"/>
      <c r="I569" s="4"/>
      <c r="J569" s="5"/>
      <c r="K569" s="4"/>
      <c r="L569" s="5"/>
      <c r="M569" s="5"/>
      <c r="N569" s="5"/>
      <c r="O569" s="4"/>
      <c r="P569" s="111"/>
      <c r="Q569" s="111"/>
      <c r="R569" s="111"/>
      <c r="S569" s="111"/>
      <c r="T569" s="111"/>
      <c r="U569" s="111"/>
      <c r="V569" s="111"/>
      <c r="W569" s="111"/>
      <c r="X569" s="111"/>
      <c r="Y569" s="111"/>
    </row>
    <row r="570" spans="1:25" x14ac:dyDescent="0.3">
      <c r="A570" s="4"/>
      <c r="B570" s="4"/>
      <c r="C570" s="4"/>
      <c r="D570" s="4"/>
      <c r="E570" s="4"/>
      <c r="F570" s="4"/>
      <c r="G570" s="4"/>
      <c r="H570" s="4"/>
      <c r="I570" s="4"/>
      <c r="J570" s="5"/>
      <c r="K570" s="4"/>
      <c r="L570" s="5"/>
      <c r="M570" s="5"/>
      <c r="N570" s="5"/>
      <c r="O570" s="4"/>
      <c r="P570" s="111"/>
      <c r="Q570" s="111"/>
      <c r="R570" s="111"/>
      <c r="S570" s="111"/>
      <c r="T570" s="111"/>
      <c r="U570" s="111"/>
      <c r="V570" s="111"/>
      <c r="W570" s="111"/>
      <c r="X570" s="111"/>
      <c r="Y570" s="111"/>
    </row>
    <row r="571" spans="1:25" x14ac:dyDescent="0.3">
      <c r="A571" s="4"/>
      <c r="B571" s="4"/>
      <c r="C571" s="4"/>
      <c r="D571" s="4"/>
      <c r="E571" s="4"/>
      <c r="F571" s="4"/>
      <c r="G571" s="4"/>
      <c r="H571" s="4"/>
      <c r="I571" s="4"/>
      <c r="J571" s="5"/>
      <c r="K571" s="4"/>
      <c r="L571" s="5"/>
      <c r="M571" s="5"/>
      <c r="N571" s="5"/>
      <c r="O571" s="4"/>
      <c r="P571" s="111"/>
      <c r="Q571" s="111"/>
      <c r="R571" s="111"/>
      <c r="S571" s="111"/>
      <c r="T571" s="111"/>
      <c r="U571" s="111"/>
      <c r="V571" s="111"/>
      <c r="W571" s="111"/>
      <c r="X571" s="111"/>
      <c r="Y571" s="111"/>
    </row>
    <row r="572" spans="1:25" x14ac:dyDescent="0.3">
      <c r="A572" s="4"/>
      <c r="B572" s="4"/>
      <c r="C572" s="4"/>
      <c r="D572" s="4"/>
      <c r="E572" s="4"/>
      <c r="F572" s="4"/>
      <c r="G572" s="4"/>
      <c r="H572" s="4"/>
      <c r="I572" s="4"/>
      <c r="J572" s="5"/>
      <c r="K572" s="4"/>
      <c r="L572" s="5"/>
      <c r="M572" s="5"/>
      <c r="N572" s="5"/>
      <c r="O572" s="4"/>
      <c r="P572" s="111"/>
      <c r="Q572" s="111"/>
      <c r="R572" s="111"/>
      <c r="S572" s="111"/>
      <c r="T572" s="111"/>
      <c r="U572" s="111"/>
      <c r="V572" s="111"/>
      <c r="W572" s="111"/>
      <c r="X572" s="111"/>
      <c r="Y572" s="111"/>
    </row>
    <row r="573" spans="1:25" x14ac:dyDescent="0.3">
      <c r="A573" s="4"/>
      <c r="B573" s="4"/>
      <c r="C573" s="4"/>
      <c r="D573" s="4"/>
      <c r="E573" s="4"/>
      <c r="F573" s="4"/>
      <c r="G573" s="4"/>
      <c r="H573" s="4"/>
      <c r="I573" s="4"/>
      <c r="J573" s="5"/>
      <c r="K573" s="4"/>
      <c r="L573" s="5"/>
      <c r="M573" s="5"/>
      <c r="N573" s="5"/>
      <c r="O573" s="4"/>
      <c r="P573" s="111"/>
      <c r="Q573" s="111"/>
      <c r="R573" s="111"/>
      <c r="S573" s="111"/>
      <c r="T573" s="111"/>
      <c r="U573" s="111"/>
      <c r="V573" s="111"/>
      <c r="W573" s="111"/>
      <c r="X573" s="111"/>
      <c r="Y573" s="111"/>
    </row>
    <row r="574" spans="1:25" x14ac:dyDescent="0.3">
      <c r="A574" s="4"/>
      <c r="B574" s="4"/>
      <c r="C574" s="4"/>
      <c r="D574" s="4"/>
      <c r="E574" s="4"/>
      <c r="F574" s="4"/>
      <c r="G574" s="4"/>
      <c r="H574" s="4"/>
      <c r="I574" s="4"/>
      <c r="J574" s="5"/>
      <c r="K574" s="4"/>
      <c r="L574" s="5"/>
      <c r="M574" s="5"/>
      <c r="N574" s="5"/>
      <c r="O574" s="4"/>
      <c r="P574" s="111"/>
      <c r="Q574" s="111"/>
      <c r="R574" s="111"/>
      <c r="S574" s="111"/>
      <c r="T574" s="111"/>
      <c r="U574" s="111"/>
      <c r="V574" s="111"/>
      <c r="W574" s="111"/>
      <c r="X574" s="111"/>
      <c r="Y574" s="111"/>
    </row>
    <row r="575" spans="1:25" x14ac:dyDescent="0.3">
      <c r="A575" s="4"/>
      <c r="B575" s="4"/>
      <c r="C575" s="4"/>
      <c r="D575" s="4"/>
      <c r="E575" s="4"/>
      <c r="F575" s="4"/>
      <c r="G575" s="4"/>
      <c r="H575" s="4"/>
      <c r="I575" s="4"/>
      <c r="J575" s="5"/>
      <c r="K575" s="4"/>
      <c r="L575" s="5"/>
      <c r="M575" s="5"/>
      <c r="N575" s="5"/>
      <c r="O575" s="4"/>
      <c r="P575" s="111"/>
      <c r="Q575" s="111"/>
      <c r="R575" s="111"/>
      <c r="S575" s="111"/>
      <c r="T575" s="111"/>
      <c r="U575" s="111"/>
      <c r="V575" s="111"/>
      <c r="W575" s="111"/>
      <c r="X575" s="111"/>
      <c r="Y575" s="111"/>
    </row>
    <row r="576" spans="1:25" x14ac:dyDescent="0.3">
      <c r="A576" s="4"/>
      <c r="B576" s="4"/>
      <c r="C576" s="4"/>
      <c r="D576" s="4"/>
      <c r="E576" s="4"/>
      <c r="F576" s="4"/>
      <c r="G576" s="4"/>
      <c r="H576" s="4"/>
      <c r="I576" s="4"/>
      <c r="J576" s="5"/>
      <c r="K576" s="4"/>
      <c r="L576" s="5"/>
      <c r="M576" s="5"/>
      <c r="N576" s="5"/>
      <c r="O576" s="4"/>
      <c r="P576" s="111"/>
      <c r="Q576" s="111"/>
      <c r="R576" s="111"/>
      <c r="S576" s="111"/>
      <c r="T576" s="111"/>
      <c r="U576" s="111"/>
      <c r="V576" s="111"/>
      <c r="W576" s="111"/>
      <c r="X576" s="111"/>
      <c r="Y576" s="111"/>
    </row>
    <row r="577" spans="1:25" x14ac:dyDescent="0.3">
      <c r="A577" s="4"/>
      <c r="B577" s="4"/>
      <c r="C577" s="4"/>
      <c r="D577" s="4"/>
      <c r="E577" s="4"/>
      <c r="F577" s="4"/>
      <c r="G577" s="4"/>
      <c r="H577" s="4"/>
      <c r="I577" s="4"/>
      <c r="J577" s="5"/>
      <c r="K577" s="4"/>
      <c r="L577" s="5"/>
      <c r="M577" s="5"/>
      <c r="N577" s="5"/>
      <c r="O577" s="4"/>
      <c r="P577" s="111"/>
      <c r="Q577" s="111"/>
      <c r="R577" s="111"/>
      <c r="S577" s="111"/>
      <c r="T577" s="111"/>
      <c r="U577" s="111"/>
      <c r="V577" s="111"/>
      <c r="W577" s="111"/>
      <c r="X577" s="111"/>
      <c r="Y577" s="111"/>
    </row>
    <row r="578" spans="1:25" x14ac:dyDescent="0.3">
      <c r="A578" s="4"/>
      <c r="B578" s="4"/>
      <c r="C578" s="4"/>
      <c r="D578" s="4"/>
      <c r="E578" s="4"/>
      <c r="F578" s="4"/>
      <c r="G578" s="4"/>
      <c r="H578" s="4"/>
      <c r="I578" s="4"/>
      <c r="J578" s="5"/>
      <c r="K578" s="4"/>
      <c r="L578" s="5"/>
      <c r="M578" s="5"/>
      <c r="N578" s="5"/>
      <c r="O578" s="4"/>
      <c r="P578" s="111"/>
      <c r="Q578" s="111"/>
      <c r="R578" s="111"/>
      <c r="S578" s="111"/>
      <c r="T578" s="111"/>
      <c r="U578" s="111"/>
      <c r="V578" s="111"/>
      <c r="W578" s="111"/>
      <c r="X578" s="111"/>
      <c r="Y578" s="111"/>
    </row>
    <row r="579" spans="1:25" x14ac:dyDescent="0.3">
      <c r="A579" s="4"/>
      <c r="B579" s="4"/>
      <c r="C579" s="4"/>
      <c r="D579" s="4"/>
      <c r="E579" s="4"/>
      <c r="F579" s="4"/>
      <c r="G579" s="4"/>
      <c r="H579" s="4"/>
      <c r="I579" s="4"/>
      <c r="J579" s="5"/>
      <c r="K579" s="4"/>
      <c r="L579" s="5"/>
      <c r="M579" s="5"/>
      <c r="N579" s="5"/>
      <c r="O579" s="4"/>
      <c r="P579" s="111"/>
      <c r="Q579" s="111"/>
      <c r="R579" s="111"/>
      <c r="S579" s="111"/>
      <c r="T579" s="111"/>
      <c r="U579" s="111"/>
      <c r="V579" s="111"/>
      <c r="W579" s="111"/>
      <c r="X579" s="111"/>
      <c r="Y579" s="111"/>
    </row>
    <row r="580" spans="1:25" x14ac:dyDescent="0.3">
      <c r="A580" s="4"/>
      <c r="B580" s="4"/>
      <c r="C580" s="4"/>
      <c r="D580" s="4"/>
      <c r="E580" s="4"/>
      <c r="F580" s="4"/>
      <c r="G580" s="4"/>
      <c r="H580" s="4"/>
      <c r="I580" s="4"/>
      <c r="J580" s="5"/>
      <c r="K580" s="4"/>
      <c r="L580" s="5"/>
      <c r="M580" s="5"/>
      <c r="N580" s="5"/>
      <c r="O580" s="4"/>
      <c r="P580" s="111"/>
      <c r="Q580" s="111"/>
      <c r="R580" s="111"/>
      <c r="S580" s="111"/>
      <c r="T580" s="111"/>
      <c r="U580" s="111"/>
      <c r="V580" s="111"/>
      <c r="W580" s="111"/>
      <c r="X580" s="111"/>
      <c r="Y580" s="111"/>
    </row>
    <row r="581" spans="1:25" x14ac:dyDescent="0.3">
      <c r="A581" s="4"/>
      <c r="B581" s="4"/>
      <c r="C581" s="4"/>
      <c r="D581" s="4"/>
      <c r="E581" s="4"/>
      <c r="F581" s="4"/>
      <c r="G581" s="4"/>
      <c r="H581" s="4"/>
      <c r="I581" s="4"/>
      <c r="J581" s="5"/>
      <c r="K581" s="4"/>
      <c r="L581" s="5"/>
      <c r="M581" s="5"/>
      <c r="N581" s="5"/>
      <c r="O581" s="4"/>
      <c r="P581" s="111"/>
      <c r="Q581" s="111"/>
      <c r="R581" s="111"/>
      <c r="S581" s="111"/>
      <c r="T581" s="111"/>
      <c r="U581" s="111"/>
      <c r="V581" s="111"/>
      <c r="W581" s="111"/>
      <c r="X581" s="111"/>
      <c r="Y581" s="111"/>
    </row>
    <row r="582" spans="1:25" x14ac:dyDescent="0.3">
      <c r="A582" s="4"/>
      <c r="B582" s="4"/>
      <c r="C582" s="4"/>
      <c r="D582" s="4"/>
      <c r="E582" s="4"/>
      <c r="F582" s="4"/>
      <c r="G582" s="4"/>
      <c r="H582" s="4"/>
      <c r="I582" s="4"/>
      <c r="J582" s="5"/>
      <c r="K582" s="4"/>
      <c r="L582" s="5"/>
      <c r="M582" s="5"/>
      <c r="N582" s="5"/>
      <c r="O582" s="4"/>
      <c r="P582" s="111"/>
      <c r="Q582" s="111"/>
      <c r="R582" s="111"/>
      <c r="S582" s="111"/>
      <c r="T582" s="111"/>
      <c r="U582" s="111"/>
      <c r="V582" s="111"/>
      <c r="W582" s="111"/>
      <c r="X582" s="111"/>
      <c r="Y582" s="111"/>
    </row>
    <row r="583" spans="1:25" x14ac:dyDescent="0.3">
      <c r="A583" s="4"/>
      <c r="B583" s="4"/>
      <c r="C583" s="4"/>
      <c r="D583" s="4"/>
      <c r="E583" s="4"/>
      <c r="F583" s="4"/>
      <c r="G583" s="4"/>
      <c r="H583" s="4"/>
      <c r="I583" s="4"/>
      <c r="J583" s="5"/>
      <c r="K583" s="4"/>
      <c r="L583" s="5"/>
      <c r="M583" s="5"/>
      <c r="N583" s="5"/>
      <c r="O583" s="4"/>
      <c r="P583" s="111"/>
      <c r="Q583" s="111"/>
      <c r="R583" s="111"/>
      <c r="S583" s="111"/>
      <c r="T583" s="111"/>
      <c r="U583" s="111"/>
      <c r="V583" s="111"/>
      <c r="W583" s="111"/>
      <c r="X583" s="111"/>
      <c r="Y583" s="111"/>
    </row>
    <row r="584" spans="1:25" x14ac:dyDescent="0.3">
      <c r="A584" s="4"/>
      <c r="B584" s="4"/>
      <c r="C584" s="4"/>
      <c r="D584" s="4"/>
      <c r="E584" s="4"/>
      <c r="F584" s="4"/>
      <c r="G584" s="4"/>
      <c r="H584" s="4"/>
      <c r="I584" s="4"/>
      <c r="J584" s="5"/>
      <c r="K584" s="4"/>
      <c r="L584" s="5"/>
      <c r="M584" s="5"/>
      <c r="N584" s="5"/>
      <c r="O584" s="4"/>
      <c r="P584" s="111"/>
      <c r="Q584" s="111"/>
      <c r="R584" s="111"/>
      <c r="S584" s="111"/>
      <c r="T584" s="111"/>
      <c r="U584" s="111"/>
      <c r="V584" s="111"/>
      <c r="W584" s="111"/>
      <c r="X584" s="111"/>
      <c r="Y584" s="111"/>
    </row>
    <row r="585" spans="1:25" x14ac:dyDescent="0.3">
      <c r="A585" s="4"/>
      <c r="B585" s="4"/>
      <c r="C585" s="4"/>
      <c r="D585" s="4"/>
      <c r="E585" s="4"/>
      <c r="F585" s="4"/>
      <c r="G585" s="4"/>
      <c r="H585" s="4"/>
      <c r="I585" s="4"/>
      <c r="J585" s="5"/>
      <c r="K585" s="4"/>
      <c r="L585" s="5"/>
      <c r="M585" s="5"/>
      <c r="N585" s="5"/>
      <c r="O585" s="4"/>
      <c r="P585" s="111"/>
      <c r="Q585" s="111"/>
      <c r="R585" s="111"/>
      <c r="S585" s="111"/>
      <c r="T585" s="111"/>
      <c r="U585" s="111"/>
      <c r="V585" s="111"/>
      <c r="W585" s="111"/>
      <c r="X585" s="111"/>
      <c r="Y585" s="111"/>
    </row>
    <row r="586" spans="1:25" x14ac:dyDescent="0.3">
      <c r="A586" s="4"/>
      <c r="B586" s="4"/>
      <c r="C586" s="4"/>
      <c r="D586" s="4"/>
      <c r="E586" s="4"/>
      <c r="F586" s="4"/>
      <c r="G586" s="4"/>
      <c r="H586" s="4"/>
      <c r="I586" s="4"/>
      <c r="J586" s="5"/>
      <c r="K586" s="4"/>
      <c r="L586" s="5"/>
      <c r="M586" s="5"/>
      <c r="N586" s="5"/>
      <c r="O586" s="4"/>
      <c r="P586" s="111"/>
      <c r="Q586" s="111"/>
      <c r="R586" s="111"/>
      <c r="S586" s="111"/>
      <c r="T586" s="111"/>
      <c r="U586" s="111"/>
      <c r="V586" s="111"/>
      <c r="W586" s="111"/>
      <c r="X586" s="111"/>
      <c r="Y586" s="111"/>
    </row>
    <row r="587" spans="1:25" x14ac:dyDescent="0.3">
      <c r="A587" s="4"/>
      <c r="B587" s="4"/>
      <c r="C587" s="4"/>
      <c r="D587" s="4"/>
      <c r="E587" s="4"/>
      <c r="F587" s="4"/>
      <c r="G587" s="4"/>
      <c r="H587" s="4"/>
      <c r="I587" s="4"/>
      <c r="J587" s="5"/>
      <c r="K587" s="4"/>
      <c r="L587" s="5"/>
      <c r="M587" s="5"/>
      <c r="N587" s="5"/>
      <c r="O587" s="4"/>
      <c r="P587" s="111"/>
      <c r="Q587" s="111"/>
      <c r="R587" s="111"/>
      <c r="S587" s="111"/>
      <c r="T587" s="111"/>
      <c r="U587" s="111"/>
      <c r="V587" s="111"/>
      <c r="W587" s="111"/>
      <c r="X587" s="111"/>
      <c r="Y587" s="111"/>
    </row>
    <row r="588" spans="1:25" x14ac:dyDescent="0.3">
      <c r="A588" s="4"/>
      <c r="B588" s="4"/>
      <c r="C588" s="4"/>
      <c r="D588" s="4"/>
      <c r="E588" s="4"/>
      <c r="F588" s="4"/>
      <c r="G588" s="4"/>
      <c r="H588" s="4"/>
      <c r="I588" s="4"/>
      <c r="J588" s="5"/>
      <c r="K588" s="4"/>
      <c r="L588" s="5"/>
      <c r="M588" s="5"/>
      <c r="N588" s="5"/>
      <c r="O588" s="4"/>
      <c r="P588" s="111"/>
      <c r="Q588" s="111"/>
      <c r="R588" s="111"/>
      <c r="S588" s="111"/>
      <c r="T588" s="111"/>
      <c r="U588" s="111"/>
      <c r="V588" s="111"/>
      <c r="W588" s="111"/>
      <c r="X588" s="111"/>
      <c r="Y588" s="111"/>
    </row>
    <row r="589" spans="1:25" x14ac:dyDescent="0.3">
      <c r="A589" s="4"/>
      <c r="B589" s="4"/>
      <c r="C589" s="4"/>
      <c r="D589" s="4"/>
      <c r="E589" s="4"/>
      <c r="F589" s="4"/>
      <c r="G589" s="4"/>
      <c r="H589" s="4"/>
      <c r="I589" s="4"/>
      <c r="J589" s="5"/>
      <c r="K589" s="4"/>
      <c r="L589" s="5"/>
      <c r="M589" s="5"/>
      <c r="N589" s="5"/>
      <c r="O589" s="4"/>
      <c r="P589" s="111"/>
      <c r="Q589" s="111"/>
      <c r="R589" s="111"/>
      <c r="S589" s="111"/>
      <c r="T589" s="111"/>
      <c r="U589" s="111"/>
      <c r="V589" s="111"/>
      <c r="W589" s="111"/>
      <c r="X589" s="111"/>
      <c r="Y589" s="111"/>
    </row>
    <row r="590" spans="1:25" x14ac:dyDescent="0.3">
      <c r="A590" s="4"/>
      <c r="B590" s="4"/>
      <c r="C590" s="4"/>
      <c r="D590" s="4"/>
      <c r="E590" s="4"/>
      <c r="F590" s="4"/>
      <c r="G590" s="4"/>
      <c r="H590" s="4"/>
      <c r="I590" s="4"/>
      <c r="J590" s="5"/>
      <c r="K590" s="4"/>
      <c r="L590" s="5"/>
      <c r="M590" s="5"/>
      <c r="N590" s="5"/>
      <c r="O590" s="4"/>
      <c r="P590" s="111"/>
      <c r="Q590" s="111"/>
      <c r="R590" s="111"/>
      <c r="S590" s="111"/>
      <c r="T590" s="111"/>
      <c r="U590" s="111"/>
      <c r="V590" s="111"/>
      <c r="W590" s="111"/>
      <c r="X590" s="111"/>
      <c r="Y590" s="111"/>
    </row>
    <row r="591" spans="1:25" x14ac:dyDescent="0.3">
      <c r="A591" s="4"/>
      <c r="B591" s="4"/>
      <c r="C591" s="4"/>
      <c r="D591" s="4"/>
      <c r="E591" s="4"/>
      <c r="F591" s="4"/>
      <c r="G591" s="4"/>
      <c r="H591" s="4"/>
      <c r="I591" s="4"/>
      <c r="J591" s="5"/>
      <c r="K591" s="4"/>
      <c r="L591" s="5"/>
      <c r="M591" s="5"/>
      <c r="N591" s="5"/>
      <c r="O591" s="4"/>
      <c r="P591" s="111"/>
      <c r="Q591" s="111"/>
      <c r="R591" s="111"/>
      <c r="S591" s="111"/>
      <c r="T591" s="111"/>
      <c r="U591" s="111"/>
      <c r="V591" s="111"/>
      <c r="W591" s="111"/>
      <c r="X591" s="111"/>
      <c r="Y591" s="111"/>
    </row>
    <row r="592" spans="1:25" x14ac:dyDescent="0.3">
      <c r="A592" s="4"/>
      <c r="B592" s="4"/>
      <c r="C592" s="4"/>
      <c r="D592" s="4"/>
      <c r="E592" s="4"/>
      <c r="F592" s="4"/>
      <c r="G592" s="4"/>
      <c r="H592" s="4"/>
      <c r="I592" s="4"/>
      <c r="J592" s="5"/>
      <c r="K592" s="4"/>
      <c r="L592" s="5"/>
      <c r="M592" s="5"/>
      <c r="N592" s="5"/>
      <c r="O592" s="4"/>
      <c r="P592" s="111"/>
      <c r="Q592" s="111"/>
      <c r="R592" s="111"/>
      <c r="S592" s="111"/>
      <c r="T592" s="111"/>
      <c r="U592" s="111"/>
      <c r="V592" s="111"/>
      <c r="W592" s="111"/>
      <c r="X592" s="111"/>
      <c r="Y592" s="111"/>
    </row>
    <row r="593" spans="1:25" x14ac:dyDescent="0.3">
      <c r="A593" s="4"/>
      <c r="B593" s="4"/>
      <c r="C593" s="4"/>
      <c r="D593" s="4"/>
      <c r="E593" s="4"/>
      <c r="F593" s="4"/>
      <c r="G593" s="4"/>
      <c r="H593" s="4"/>
      <c r="I593" s="4"/>
      <c r="J593" s="5"/>
      <c r="K593" s="4"/>
      <c r="L593" s="5"/>
      <c r="M593" s="5"/>
      <c r="N593" s="5"/>
      <c r="O593" s="4"/>
      <c r="P593" s="111"/>
      <c r="Q593" s="111"/>
      <c r="R593" s="111"/>
      <c r="S593" s="111"/>
      <c r="T593" s="111"/>
      <c r="U593" s="111"/>
      <c r="V593" s="111"/>
      <c r="W593" s="111"/>
      <c r="X593" s="111"/>
      <c r="Y593" s="111"/>
    </row>
    <row r="594" spans="1:25" x14ac:dyDescent="0.3">
      <c r="A594" s="4"/>
      <c r="B594" s="4"/>
      <c r="C594" s="4"/>
      <c r="D594" s="4"/>
      <c r="E594" s="4"/>
      <c r="F594" s="4"/>
      <c r="G594" s="4"/>
      <c r="H594" s="4"/>
      <c r="I594" s="4"/>
      <c r="J594" s="5"/>
      <c r="K594" s="4"/>
      <c r="L594" s="5"/>
      <c r="M594" s="5"/>
      <c r="N594" s="5"/>
      <c r="O594" s="4"/>
      <c r="P594" s="111"/>
      <c r="Q594" s="111"/>
      <c r="R594" s="111"/>
      <c r="S594" s="111"/>
      <c r="T594" s="111"/>
      <c r="U594" s="111"/>
      <c r="V594" s="111"/>
      <c r="W594" s="111"/>
      <c r="X594" s="111"/>
      <c r="Y594" s="111"/>
    </row>
    <row r="595" spans="1:25" x14ac:dyDescent="0.3">
      <c r="A595" s="4"/>
      <c r="B595" s="4"/>
      <c r="C595" s="4"/>
      <c r="D595" s="4"/>
      <c r="E595" s="4"/>
      <c r="F595" s="4"/>
      <c r="G595" s="4"/>
      <c r="H595" s="4"/>
      <c r="I595" s="4"/>
      <c r="J595" s="5"/>
      <c r="K595" s="4"/>
      <c r="L595" s="5"/>
      <c r="M595" s="5"/>
      <c r="N595" s="5"/>
      <c r="O595" s="4"/>
      <c r="P595" s="111"/>
      <c r="Q595" s="111"/>
      <c r="R595" s="111"/>
      <c r="S595" s="111"/>
      <c r="T595" s="111"/>
      <c r="U595" s="111"/>
      <c r="V595" s="111"/>
      <c r="W595" s="111"/>
      <c r="X595" s="111"/>
      <c r="Y595" s="111"/>
    </row>
    <row r="596" spans="1:25" x14ac:dyDescent="0.3">
      <c r="A596" s="4"/>
      <c r="B596" s="4"/>
      <c r="C596" s="4"/>
      <c r="D596" s="4"/>
      <c r="E596" s="4"/>
      <c r="F596" s="4"/>
      <c r="G596" s="4"/>
      <c r="H596" s="4"/>
      <c r="I596" s="4"/>
      <c r="J596" s="5"/>
      <c r="K596" s="4"/>
      <c r="L596" s="5"/>
      <c r="M596" s="5"/>
      <c r="N596" s="5"/>
      <c r="O596" s="4"/>
      <c r="P596" s="111"/>
      <c r="Q596" s="111"/>
      <c r="R596" s="111"/>
      <c r="S596" s="111"/>
      <c r="T596" s="111"/>
      <c r="U596" s="111"/>
      <c r="V596" s="111"/>
      <c r="W596" s="111"/>
      <c r="X596" s="111"/>
      <c r="Y596" s="111"/>
    </row>
    <row r="597" spans="1:25" x14ac:dyDescent="0.3">
      <c r="A597" s="4"/>
      <c r="B597" s="4"/>
      <c r="C597" s="4"/>
      <c r="D597" s="4"/>
      <c r="E597" s="4"/>
      <c r="F597" s="4"/>
      <c r="G597" s="4"/>
      <c r="H597" s="4"/>
      <c r="I597" s="4"/>
      <c r="J597" s="5"/>
      <c r="K597" s="4"/>
      <c r="L597" s="5"/>
      <c r="M597" s="5"/>
      <c r="N597" s="5"/>
      <c r="O597" s="4"/>
      <c r="P597" s="111"/>
      <c r="Q597" s="111"/>
      <c r="R597" s="111"/>
      <c r="S597" s="111"/>
      <c r="T597" s="111"/>
      <c r="U597" s="111"/>
      <c r="V597" s="111"/>
      <c r="W597" s="111"/>
      <c r="X597" s="111"/>
      <c r="Y597" s="111"/>
    </row>
    <row r="598" spans="1:25" x14ac:dyDescent="0.3">
      <c r="A598" s="4"/>
      <c r="B598" s="4"/>
      <c r="C598" s="4"/>
      <c r="D598" s="4"/>
      <c r="E598" s="4"/>
      <c r="F598" s="4"/>
      <c r="G598" s="4"/>
      <c r="H598" s="4"/>
      <c r="I598" s="4"/>
      <c r="J598" s="5"/>
      <c r="K598" s="4"/>
      <c r="L598" s="5"/>
      <c r="M598" s="5"/>
      <c r="N598" s="5"/>
      <c r="O598" s="4"/>
      <c r="P598" s="111"/>
      <c r="Q598" s="111"/>
      <c r="R598" s="111"/>
      <c r="S598" s="111"/>
      <c r="T598" s="111"/>
      <c r="U598" s="111"/>
      <c r="V598" s="111"/>
      <c r="W598" s="111"/>
      <c r="X598" s="111"/>
      <c r="Y598" s="111"/>
    </row>
    <row r="599" spans="1:25" x14ac:dyDescent="0.3">
      <c r="A599" s="4"/>
      <c r="B599" s="4"/>
      <c r="C599" s="4"/>
      <c r="D599" s="4"/>
      <c r="E599" s="4"/>
      <c r="F599" s="4"/>
      <c r="G599" s="4"/>
      <c r="H599" s="4"/>
      <c r="I599" s="4"/>
      <c r="J599" s="5"/>
      <c r="K599" s="4"/>
      <c r="L599" s="5"/>
      <c r="M599" s="5"/>
      <c r="N599" s="5"/>
      <c r="O599" s="4"/>
      <c r="P599" s="111"/>
      <c r="Q599" s="111"/>
      <c r="R599" s="111"/>
      <c r="S599" s="111"/>
      <c r="T599" s="111"/>
      <c r="U599" s="111"/>
      <c r="V599" s="111"/>
      <c r="W599" s="111"/>
      <c r="X599" s="111"/>
      <c r="Y599" s="111"/>
    </row>
    <row r="600" spans="1:25" x14ac:dyDescent="0.3">
      <c r="A600" s="4"/>
      <c r="B600" s="4"/>
      <c r="C600" s="4"/>
      <c r="D600" s="4"/>
      <c r="E600" s="4"/>
      <c r="F600" s="4"/>
      <c r="G600" s="4"/>
      <c r="H600" s="4"/>
      <c r="I600" s="4"/>
      <c r="J600" s="5"/>
      <c r="K600" s="4"/>
      <c r="L600" s="5"/>
      <c r="M600" s="5"/>
      <c r="N600" s="5"/>
      <c r="O600" s="4"/>
      <c r="P600" s="111"/>
      <c r="Q600" s="111"/>
      <c r="R600" s="111"/>
      <c r="S600" s="111"/>
      <c r="T600" s="111"/>
      <c r="U600" s="111"/>
      <c r="V600" s="111"/>
      <c r="W600" s="111"/>
      <c r="X600" s="111"/>
      <c r="Y600" s="111"/>
    </row>
    <row r="601" spans="1:25" x14ac:dyDescent="0.3">
      <c r="A601" s="4"/>
      <c r="B601" s="4"/>
      <c r="C601" s="4"/>
      <c r="D601" s="4"/>
      <c r="E601" s="4"/>
      <c r="F601" s="4"/>
      <c r="G601" s="4"/>
      <c r="H601" s="4"/>
      <c r="I601" s="4"/>
      <c r="J601" s="5"/>
      <c r="K601" s="4"/>
      <c r="L601" s="5"/>
      <c r="M601" s="5"/>
      <c r="N601" s="5"/>
      <c r="O601" s="4"/>
      <c r="P601" s="111"/>
      <c r="Q601" s="111"/>
      <c r="R601" s="111"/>
      <c r="S601" s="111"/>
      <c r="T601" s="111"/>
      <c r="U601" s="111"/>
      <c r="V601" s="111"/>
      <c r="W601" s="111"/>
      <c r="X601" s="111"/>
      <c r="Y601" s="111"/>
    </row>
    <row r="602" spans="1:25" x14ac:dyDescent="0.3">
      <c r="A602" s="4"/>
      <c r="B602" s="4"/>
      <c r="C602" s="4"/>
      <c r="D602" s="4"/>
      <c r="E602" s="4"/>
      <c r="F602" s="4"/>
      <c r="G602" s="4"/>
      <c r="H602" s="4"/>
      <c r="I602" s="4"/>
      <c r="J602" s="5"/>
      <c r="K602" s="4"/>
      <c r="L602" s="5"/>
      <c r="M602" s="5"/>
      <c r="N602" s="5"/>
      <c r="O602" s="4"/>
      <c r="P602" s="111"/>
      <c r="Q602" s="111"/>
      <c r="R602" s="111"/>
      <c r="S602" s="111"/>
      <c r="T602" s="111"/>
      <c r="U602" s="111"/>
      <c r="V602" s="111"/>
      <c r="W602" s="111"/>
      <c r="X602" s="111"/>
      <c r="Y602" s="111"/>
    </row>
    <row r="603" spans="1:25" x14ac:dyDescent="0.3">
      <c r="A603" s="4"/>
      <c r="B603" s="4"/>
      <c r="C603" s="4"/>
      <c r="D603" s="4"/>
      <c r="E603" s="4"/>
      <c r="F603" s="4"/>
      <c r="G603" s="4"/>
      <c r="H603" s="4"/>
      <c r="I603" s="4"/>
      <c r="J603" s="5"/>
      <c r="K603" s="4"/>
      <c r="L603" s="5"/>
      <c r="M603" s="5"/>
      <c r="N603" s="5"/>
      <c r="O603" s="4"/>
      <c r="P603" s="111"/>
      <c r="Q603" s="111"/>
      <c r="R603" s="111"/>
      <c r="S603" s="111"/>
      <c r="T603" s="111"/>
      <c r="U603" s="111"/>
      <c r="V603" s="111"/>
      <c r="W603" s="111"/>
      <c r="X603" s="111"/>
      <c r="Y603" s="111"/>
    </row>
    <row r="604" spans="1:25" x14ac:dyDescent="0.3">
      <c r="A604" s="4"/>
      <c r="B604" s="4"/>
      <c r="C604" s="4"/>
      <c r="D604" s="4"/>
      <c r="E604" s="4"/>
      <c r="F604" s="4"/>
      <c r="G604" s="4"/>
      <c r="H604" s="4"/>
      <c r="I604" s="4"/>
      <c r="J604" s="5"/>
      <c r="K604" s="4"/>
      <c r="L604" s="5"/>
      <c r="M604" s="5"/>
      <c r="N604" s="5"/>
      <c r="O604" s="4"/>
      <c r="P604" s="111"/>
      <c r="Q604" s="111"/>
      <c r="R604" s="111"/>
      <c r="S604" s="111"/>
      <c r="T604" s="111"/>
      <c r="U604" s="111"/>
      <c r="V604" s="111"/>
      <c r="W604" s="111"/>
      <c r="X604" s="111"/>
      <c r="Y604" s="111"/>
    </row>
    <row r="605" spans="1:25" x14ac:dyDescent="0.3">
      <c r="A605" s="4"/>
      <c r="B605" s="4"/>
      <c r="C605" s="4"/>
      <c r="D605" s="4"/>
      <c r="E605" s="4"/>
      <c r="F605" s="4"/>
      <c r="G605" s="4"/>
      <c r="H605" s="4"/>
      <c r="I605" s="4"/>
      <c r="J605" s="5"/>
      <c r="K605" s="4"/>
      <c r="L605" s="5"/>
      <c r="M605" s="5"/>
      <c r="N605" s="5"/>
      <c r="O605" s="4"/>
      <c r="P605" s="111"/>
      <c r="Q605" s="111"/>
      <c r="R605" s="111"/>
      <c r="S605" s="111"/>
      <c r="T605" s="111"/>
      <c r="U605" s="111"/>
      <c r="V605" s="111"/>
      <c r="W605" s="111"/>
      <c r="X605" s="111"/>
      <c r="Y605" s="111"/>
    </row>
    <row r="606" spans="1:25" x14ac:dyDescent="0.3">
      <c r="A606" s="4"/>
      <c r="B606" s="4"/>
      <c r="C606" s="4"/>
      <c r="D606" s="4"/>
      <c r="E606" s="4"/>
      <c r="F606" s="4"/>
      <c r="G606" s="4"/>
      <c r="H606" s="4"/>
      <c r="I606" s="4"/>
      <c r="J606" s="5"/>
      <c r="K606" s="4"/>
      <c r="L606" s="5"/>
      <c r="M606" s="5"/>
      <c r="N606" s="5"/>
      <c r="O606" s="4"/>
      <c r="P606" s="111"/>
      <c r="Q606" s="111"/>
      <c r="R606" s="111"/>
      <c r="S606" s="111"/>
      <c r="T606" s="111"/>
      <c r="U606" s="111"/>
      <c r="V606" s="111"/>
      <c r="W606" s="111"/>
      <c r="X606" s="111"/>
      <c r="Y606" s="111"/>
    </row>
    <row r="607" spans="1:25" x14ac:dyDescent="0.3">
      <c r="A607" s="4"/>
      <c r="B607" s="4"/>
      <c r="C607" s="4"/>
      <c r="D607" s="4"/>
      <c r="E607" s="4"/>
      <c r="F607" s="4"/>
      <c r="G607" s="4"/>
      <c r="H607" s="4"/>
      <c r="I607" s="4"/>
      <c r="J607" s="5"/>
      <c r="K607" s="4"/>
      <c r="L607" s="5"/>
      <c r="M607" s="5"/>
      <c r="N607" s="5"/>
      <c r="O607" s="4"/>
      <c r="P607" s="111"/>
      <c r="Q607" s="111"/>
      <c r="R607" s="111"/>
      <c r="S607" s="111"/>
      <c r="T607" s="111"/>
      <c r="U607" s="111"/>
      <c r="V607" s="111"/>
      <c r="W607" s="111"/>
      <c r="X607" s="111"/>
      <c r="Y607" s="111"/>
    </row>
    <row r="608" spans="1:25" x14ac:dyDescent="0.3">
      <c r="A608" s="4"/>
      <c r="B608" s="4"/>
      <c r="C608" s="4"/>
      <c r="D608" s="4"/>
      <c r="E608" s="4"/>
      <c r="F608" s="4"/>
      <c r="G608" s="4"/>
      <c r="H608" s="4"/>
      <c r="I608" s="4"/>
      <c r="J608" s="5"/>
      <c r="K608" s="4"/>
      <c r="L608" s="5"/>
      <c r="M608" s="5"/>
      <c r="N608" s="5"/>
      <c r="O608" s="4"/>
      <c r="P608" s="111"/>
      <c r="Q608" s="111"/>
      <c r="R608" s="111"/>
      <c r="S608" s="111"/>
      <c r="T608" s="111"/>
      <c r="U608" s="111"/>
      <c r="V608" s="111"/>
      <c r="W608" s="111"/>
      <c r="X608" s="111"/>
      <c r="Y608" s="111"/>
    </row>
    <row r="609" spans="1:25" x14ac:dyDescent="0.3">
      <c r="A609" s="4"/>
      <c r="B609" s="4"/>
      <c r="C609" s="4"/>
      <c r="D609" s="4"/>
      <c r="E609" s="4"/>
      <c r="F609" s="4"/>
      <c r="G609" s="4"/>
      <c r="H609" s="4"/>
      <c r="I609" s="4"/>
      <c r="J609" s="5"/>
      <c r="K609" s="4"/>
      <c r="L609" s="5"/>
      <c r="M609" s="5"/>
      <c r="N609" s="5"/>
      <c r="O609" s="4"/>
      <c r="P609" s="111"/>
      <c r="Q609" s="111"/>
      <c r="R609" s="111"/>
      <c r="S609" s="111"/>
      <c r="T609" s="111"/>
      <c r="U609" s="111"/>
      <c r="V609" s="111"/>
      <c r="W609" s="111"/>
      <c r="X609" s="111"/>
      <c r="Y609" s="111"/>
    </row>
    <row r="610" spans="1:25" x14ac:dyDescent="0.3">
      <c r="A610" s="4"/>
      <c r="B610" s="4"/>
      <c r="C610" s="4"/>
      <c r="D610" s="4"/>
      <c r="E610" s="4"/>
      <c r="F610" s="4"/>
      <c r="G610" s="4"/>
      <c r="H610" s="4"/>
      <c r="I610" s="4"/>
      <c r="J610" s="5"/>
      <c r="K610" s="4"/>
      <c r="L610" s="5"/>
      <c r="M610" s="5"/>
      <c r="N610" s="5"/>
      <c r="O610" s="4"/>
      <c r="P610" s="111"/>
      <c r="Q610" s="111"/>
      <c r="R610" s="111"/>
      <c r="S610" s="111"/>
      <c r="T610" s="111"/>
      <c r="U610" s="111"/>
      <c r="V610" s="111"/>
      <c r="W610" s="111"/>
      <c r="X610" s="111"/>
      <c r="Y610" s="111"/>
    </row>
    <row r="611" spans="1:25" x14ac:dyDescent="0.3">
      <c r="A611" s="4"/>
      <c r="B611" s="4"/>
      <c r="C611" s="4"/>
      <c r="D611" s="4"/>
      <c r="E611" s="4"/>
      <c r="F611" s="4"/>
      <c r="G611" s="4"/>
      <c r="H611" s="4"/>
      <c r="I611" s="4"/>
      <c r="J611" s="5"/>
      <c r="K611" s="4"/>
      <c r="L611" s="5"/>
      <c r="M611" s="5"/>
      <c r="N611" s="5"/>
      <c r="O611" s="4"/>
      <c r="P611" s="111"/>
      <c r="Q611" s="111"/>
      <c r="R611" s="111"/>
      <c r="S611" s="111"/>
      <c r="T611" s="111"/>
      <c r="U611" s="111"/>
      <c r="V611" s="111"/>
      <c r="W611" s="111"/>
      <c r="X611" s="111"/>
      <c r="Y611" s="111"/>
    </row>
    <row r="612" spans="1:25" x14ac:dyDescent="0.3">
      <c r="A612" s="4"/>
      <c r="B612" s="4"/>
      <c r="C612" s="4"/>
      <c r="D612" s="4"/>
      <c r="E612" s="4"/>
      <c r="F612" s="4"/>
      <c r="G612" s="4"/>
      <c r="H612" s="4"/>
      <c r="I612" s="4"/>
      <c r="J612" s="5"/>
      <c r="K612" s="4"/>
      <c r="L612" s="5"/>
      <c r="M612" s="5"/>
      <c r="N612" s="5"/>
      <c r="O612" s="4"/>
      <c r="P612" s="111"/>
      <c r="Q612" s="111"/>
      <c r="R612" s="111"/>
      <c r="S612" s="111"/>
      <c r="T612" s="111"/>
      <c r="U612" s="111"/>
      <c r="V612" s="111"/>
      <c r="W612" s="111"/>
      <c r="X612" s="111"/>
      <c r="Y612" s="111"/>
    </row>
    <row r="613" spans="1:25" x14ac:dyDescent="0.3">
      <c r="A613" s="4"/>
      <c r="B613" s="4"/>
      <c r="C613" s="4"/>
      <c r="D613" s="4"/>
      <c r="E613" s="4"/>
      <c r="F613" s="4"/>
      <c r="G613" s="4"/>
      <c r="H613" s="4"/>
      <c r="I613" s="4"/>
      <c r="J613" s="5"/>
      <c r="K613" s="4"/>
      <c r="L613" s="5"/>
      <c r="M613" s="5"/>
      <c r="N613" s="5"/>
      <c r="O613" s="4"/>
      <c r="P613" s="111"/>
      <c r="Q613" s="111"/>
      <c r="R613" s="111"/>
      <c r="S613" s="111"/>
      <c r="T613" s="111"/>
      <c r="U613" s="111"/>
      <c r="V613" s="111"/>
      <c r="W613" s="111"/>
      <c r="X613" s="111"/>
      <c r="Y613" s="111"/>
    </row>
    <row r="614" spans="1:25" x14ac:dyDescent="0.3">
      <c r="A614" s="4"/>
      <c r="B614" s="4"/>
      <c r="C614" s="4"/>
      <c r="D614" s="4"/>
      <c r="E614" s="4"/>
      <c r="F614" s="4"/>
      <c r="G614" s="4"/>
      <c r="H614" s="4"/>
      <c r="I614" s="4"/>
      <c r="J614" s="5"/>
      <c r="K614" s="4"/>
      <c r="L614" s="5"/>
      <c r="M614" s="5"/>
      <c r="N614" s="5"/>
      <c r="O614" s="4"/>
      <c r="P614" s="111"/>
      <c r="Q614" s="111"/>
      <c r="R614" s="111"/>
      <c r="S614" s="111"/>
      <c r="T614" s="111"/>
      <c r="U614" s="111"/>
      <c r="V614" s="111"/>
      <c r="W614" s="111"/>
      <c r="X614" s="111"/>
      <c r="Y614" s="111"/>
    </row>
    <row r="615" spans="1:25" x14ac:dyDescent="0.3">
      <c r="A615" s="4"/>
      <c r="B615" s="4"/>
      <c r="C615" s="4"/>
      <c r="D615" s="4"/>
      <c r="E615" s="4"/>
      <c r="F615" s="4"/>
      <c r="G615" s="4"/>
      <c r="H615" s="4"/>
      <c r="I615" s="4"/>
      <c r="J615" s="5"/>
      <c r="K615" s="4"/>
      <c r="L615" s="5"/>
      <c r="M615" s="5"/>
      <c r="N615" s="5"/>
      <c r="O615" s="4"/>
      <c r="P615" s="111"/>
      <c r="Q615" s="111"/>
      <c r="R615" s="111"/>
      <c r="S615" s="111"/>
      <c r="T615" s="111"/>
      <c r="U615" s="111"/>
      <c r="V615" s="111"/>
      <c r="W615" s="111"/>
      <c r="X615" s="111"/>
      <c r="Y615" s="111"/>
    </row>
    <row r="616" spans="1:25" x14ac:dyDescent="0.3">
      <c r="A616" s="4"/>
      <c r="B616" s="4"/>
      <c r="C616" s="4"/>
      <c r="D616" s="4"/>
      <c r="E616" s="4"/>
      <c r="F616" s="4"/>
      <c r="G616" s="4"/>
      <c r="H616" s="4"/>
      <c r="I616" s="4"/>
      <c r="J616" s="5"/>
      <c r="K616" s="4"/>
      <c r="L616" s="5"/>
      <c r="M616" s="5"/>
      <c r="N616" s="5"/>
      <c r="O616" s="4"/>
      <c r="P616" s="111"/>
      <c r="Q616" s="111"/>
      <c r="R616" s="111"/>
      <c r="S616" s="111"/>
      <c r="T616" s="111"/>
      <c r="U616" s="111"/>
      <c r="V616" s="111"/>
      <c r="W616" s="111"/>
      <c r="X616" s="111"/>
      <c r="Y616" s="111"/>
    </row>
    <row r="617" spans="1:25" x14ac:dyDescent="0.3">
      <c r="A617" s="4"/>
      <c r="B617" s="4"/>
      <c r="C617" s="4"/>
      <c r="D617" s="4"/>
      <c r="E617" s="4"/>
      <c r="F617" s="4"/>
      <c r="G617" s="4"/>
      <c r="H617" s="4"/>
      <c r="I617" s="4"/>
      <c r="J617" s="5"/>
      <c r="K617" s="4"/>
      <c r="L617" s="5"/>
      <c r="M617" s="5"/>
      <c r="N617" s="5"/>
      <c r="O617" s="4"/>
      <c r="P617" s="111"/>
      <c r="Q617" s="111"/>
      <c r="R617" s="111"/>
      <c r="S617" s="111"/>
      <c r="T617" s="111"/>
      <c r="U617" s="111"/>
      <c r="V617" s="111"/>
      <c r="W617" s="111"/>
      <c r="X617" s="111"/>
      <c r="Y617" s="111"/>
    </row>
    <row r="618" spans="1:25" x14ac:dyDescent="0.3">
      <c r="A618" s="4"/>
      <c r="B618" s="4"/>
      <c r="C618" s="4"/>
      <c r="D618" s="4"/>
      <c r="E618" s="4"/>
      <c r="F618" s="4"/>
      <c r="G618" s="4"/>
      <c r="H618" s="4"/>
      <c r="I618" s="4"/>
      <c r="J618" s="5"/>
      <c r="K618" s="4"/>
      <c r="L618" s="5"/>
      <c r="M618" s="5"/>
      <c r="N618" s="5"/>
      <c r="O618" s="4"/>
      <c r="P618" s="111"/>
      <c r="Q618" s="111"/>
      <c r="R618" s="111"/>
      <c r="S618" s="111"/>
      <c r="T618" s="111"/>
      <c r="U618" s="111"/>
      <c r="V618" s="111"/>
      <c r="W618" s="111"/>
      <c r="X618" s="111"/>
      <c r="Y618" s="111"/>
    </row>
    <row r="619" spans="1:25" x14ac:dyDescent="0.3">
      <c r="A619" s="4"/>
      <c r="B619" s="4"/>
      <c r="C619" s="4"/>
      <c r="D619" s="4"/>
      <c r="E619" s="4"/>
      <c r="F619" s="4"/>
      <c r="G619" s="4"/>
      <c r="H619" s="4"/>
      <c r="I619" s="4"/>
      <c r="J619" s="5"/>
      <c r="K619" s="4"/>
      <c r="L619" s="5"/>
      <c r="M619" s="5"/>
      <c r="N619" s="5"/>
      <c r="O619" s="4"/>
      <c r="P619" s="111"/>
      <c r="Q619" s="111"/>
      <c r="R619" s="111"/>
      <c r="S619" s="111"/>
      <c r="T619" s="111"/>
      <c r="U619" s="111"/>
      <c r="V619" s="111"/>
      <c r="W619" s="111"/>
      <c r="X619" s="111"/>
      <c r="Y619" s="111"/>
    </row>
    <row r="620" spans="1:25" x14ac:dyDescent="0.3">
      <c r="A620" s="4"/>
      <c r="B620" s="4"/>
      <c r="C620" s="4"/>
      <c r="D620" s="4"/>
      <c r="E620" s="4"/>
      <c r="F620" s="4"/>
      <c r="G620" s="4"/>
      <c r="H620" s="4"/>
      <c r="I620" s="4"/>
      <c r="J620" s="5"/>
      <c r="K620" s="4"/>
      <c r="L620" s="5"/>
      <c r="M620" s="5"/>
      <c r="N620" s="5"/>
      <c r="O620" s="4"/>
      <c r="P620" s="111"/>
      <c r="Q620" s="111"/>
      <c r="R620" s="111"/>
      <c r="S620" s="111"/>
      <c r="T620" s="111"/>
      <c r="U620" s="111"/>
      <c r="V620" s="111"/>
      <c r="W620" s="111"/>
      <c r="X620" s="111"/>
      <c r="Y620" s="111"/>
    </row>
    <row r="621" spans="1:25" x14ac:dyDescent="0.3">
      <c r="A621" s="4"/>
      <c r="B621" s="4"/>
      <c r="C621" s="4"/>
      <c r="D621" s="4"/>
      <c r="E621" s="4"/>
      <c r="F621" s="4"/>
      <c r="G621" s="4"/>
      <c r="H621" s="4"/>
      <c r="I621" s="4"/>
      <c r="J621" s="5"/>
      <c r="K621" s="4"/>
      <c r="L621" s="5"/>
      <c r="M621" s="5"/>
      <c r="N621" s="5"/>
      <c r="O621" s="4"/>
      <c r="P621" s="111"/>
      <c r="Q621" s="111"/>
      <c r="R621" s="111"/>
      <c r="S621" s="111"/>
      <c r="T621" s="111"/>
      <c r="U621" s="111"/>
      <c r="V621" s="111"/>
      <c r="W621" s="111"/>
      <c r="X621" s="111"/>
      <c r="Y621" s="111"/>
    </row>
    <row r="622" spans="1:25" x14ac:dyDescent="0.3">
      <c r="A622" s="4"/>
      <c r="B622" s="4"/>
      <c r="C622" s="4"/>
      <c r="D622" s="4"/>
      <c r="E622" s="4"/>
      <c r="F622" s="4"/>
      <c r="G622" s="4"/>
      <c r="H622" s="4"/>
      <c r="I622" s="4"/>
      <c r="J622" s="5"/>
      <c r="K622" s="4"/>
      <c r="L622" s="5"/>
      <c r="M622" s="5"/>
      <c r="N622" s="5"/>
      <c r="O622" s="4"/>
      <c r="P622" s="111"/>
      <c r="Q622" s="111"/>
      <c r="R622" s="111"/>
      <c r="S622" s="111"/>
      <c r="T622" s="111"/>
      <c r="U622" s="111"/>
      <c r="V622" s="111"/>
      <c r="W622" s="111"/>
      <c r="X622" s="111"/>
      <c r="Y622" s="111"/>
    </row>
    <row r="623" spans="1:25" x14ac:dyDescent="0.3">
      <c r="A623" s="4"/>
      <c r="B623" s="4"/>
      <c r="C623" s="4"/>
      <c r="D623" s="4"/>
      <c r="E623" s="4"/>
      <c r="F623" s="4"/>
      <c r="G623" s="4"/>
      <c r="H623" s="4"/>
      <c r="I623" s="4"/>
      <c r="J623" s="5"/>
      <c r="K623" s="4"/>
      <c r="L623" s="5"/>
      <c r="M623" s="5"/>
      <c r="N623" s="5"/>
      <c r="O623" s="4"/>
      <c r="P623" s="111"/>
      <c r="Q623" s="111"/>
      <c r="R623" s="111"/>
      <c r="S623" s="111"/>
      <c r="T623" s="111"/>
      <c r="U623" s="111"/>
      <c r="V623" s="111"/>
      <c r="W623" s="111"/>
      <c r="X623" s="111"/>
      <c r="Y623" s="111"/>
    </row>
    <row r="624" spans="1:25" x14ac:dyDescent="0.3">
      <c r="A624" s="4"/>
      <c r="B624" s="4"/>
      <c r="C624" s="4"/>
      <c r="D624" s="4"/>
      <c r="E624" s="4"/>
      <c r="F624" s="4"/>
      <c r="G624" s="4"/>
      <c r="H624" s="4"/>
      <c r="I624" s="4"/>
      <c r="J624" s="5"/>
      <c r="K624" s="4"/>
      <c r="L624" s="5"/>
      <c r="M624" s="5"/>
      <c r="N624" s="5"/>
      <c r="O624" s="4"/>
      <c r="P624" s="111"/>
      <c r="Q624" s="111"/>
      <c r="R624" s="111"/>
      <c r="S624" s="111"/>
      <c r="T624" s="111"/>
      <c r="U624" s="111"/>
      <c r="V624" s="111"/>
      <c r="W624" s="111"/>
      <c r="X624" s="111"/>
      <c r="Y624" s="111"/>
    </row>
    <row r="625" spans="1:25" x14ac:dyDescent="0.3">
      <c r="A625" s="4"/>
      <c r="B625" s="4"/>
      <c r="C625" s="4"/>
      <c r="D625" s="4"/>
      <c r="E625" s="4"/>
      <c r="F625" s="4"/>
      <c r="G625" s="4"/>
      <c r="H625" s="4"/>
      <c r="I625" s="4"/>
      <c r="J625" s="5"/>
      <c r="K625" s="4"/>
      <c r="L625" s="5"/>
      <c r="M625" s="5"/>
      <c r="N625" s="5"/>
      <c r="O625" s="4"/>
      <c r="P625" s="111"/>
      <c r="Q625" s="111"/>
      <c r="R625" s="111"/>
      <c r="S625" s="111"/>
      <c r="T625" s="111"/>
      <c r="U625" s="111"/>
      <c r="V625" s="111"/>
      <c r="W625" s="111"/>
      <c r="X625" s="111"/>
      <c r="Y625" s="111"/>
    </row>
    <row r="626" spans="1:25" x14ac:dyDescent="0.3">
      <c r="A626" s="4"/>
      <c r="B626" s="4"/>
      <c r="C626" s="4"/>
      <c r="D626" s="4"/>
      <c r="E626" s="4"/>
      <c r="F626" s="4"/>
      <c r="G626" s="4"/>
      <c r="H626" s="4"/>
      <c r="I626" s="4"/>
      <c r="J626" s="5"/>
      <c r="K626" s="4"/>
      <c r="L626" s="5"/>
      <c r="M626" s="5"/>
      <c r="N626" s="5"/>
      <c r="O626" s="4"/>
      <c r="P626" s="111"/>
      <c r="Q626" s="111"/>
      <c r="R626" s="111"/>
      <c r="S626" s="111"/>
      <c r="T626" s="111"/>
      <c r="U626" s="111"/>
      <c r="V626" s="111"/>
      <c r="W626" s="111"/>
      <c r="X626" s="111"/>
      <c r="Y626" s="111"/>
    </row>
    <row r="627" spans="1:25" x14ac:dyDescent="0.3">
      <c r="A627" s="4"/>
      <c r="B627" s="4"/>
      <c r="C627" s="4"/>
      <c r="D627" s="4"/>
      <c r="E627" s="4"/>
      <c r="F627" s="4"/>
      <c r="G627" s="4"/>
      <c r="H627" s="4"/>
      <c r="I627" s="4"/>
      <c r="J627" s="5"/>
      <c r="K627" s="4"/>
      <c r="L627" s="5"/>
      <c r="M627" s="5"/>
      <c r="N627" s="5"/>
      <c r="O627" s="4"/>
      <c r="P627" s="111"/>
      <c r="Q627" s="111"/>
      <c r="R627" s="111"/>
      <c r="S627" s="111"/>
      <c r="T627" s="111"/>
      <c r="U627" s="111"/>
      <c r="V627" s="111"/>
      <c r="W627" s="111"/>
      <c r="X627" s="111"/>
      <c r="Y627" s="111"/>
    </row>
    <row r="628" spans="1:25" x14ac:dyDescent="0.3">
      <c r="A628" s="4"/>
      <c r="B628" s="4"/>
      <c r="C628" s="4"/>
      <c r="D628" s="4"/>
      <c r="E628" s="4"/>
      <c r="F628" s="4"/>
      <c r="G628" s="4"/>
      <c r="H628" s="4"/>
      <c r="I628" s="4"/>
      <c r="J628" s="5"/>
      <c r="K628" s="4"/>
      <c r="L628" s="5"/>
      <c r="M628" s="5"/>
      <c r="N628" s="5"/>
      <c r="O628" s="4"/>
      <c r="P628" s="111"/>
      <c r="Q628" s="111"/>
      <c r="R628" s="111"/>
      <c r="S628" s="111"/>
      <c r="T628" s="111"/>
      <c r="U628" s="111"/>
      <c r="V628" s="111"/>
      <c r="W628" s="111"/>
      <c r="X628" s="111"/>
      <c r="Y628" s="111"/>
    </row>
    <row r="629" spans="1:25" x14ac:dyDescent="0.3">
      <c r="A629" s="4"/>
      <c r="B629" s="4"/>
      <c r="C629" s="4"/>
      <c r="D629" s="4"/>
      <c r="E629" s="4"/>
      <c r="F629" s="4"/>
      <c r="G629" s="4"/>
      <c r="H629" s="4"/>
      <c r="I629" s="4"/>
      <c r="J629" s="5"/>
      <c r="K629" s="4"/>
      <c r="L629" s="5"/>
      <c r="M629" s="5"/>
      <c r="N629" s="5"/>
      <c r="O629" s="4"/>
      <c r="P629" s="111"/>
      <c r="Q629" s="111"/>
      <c r="R629" s="111"/>
      <c r="S629" s="111"/>
      <c r="T629" s="111"/>
      <c r="U629" s="111"/>
      <c r="V629" s="111"/>
      <c r="W629" s="111"/>
      <c r="X629" s="111"/>
      <c r="Y629" s="111"/>
    </row>
    <row r="630" spans="1:25" x14ac:dyDescent="0.3">
      <c r="A630" s="4"/>
      <c r="B630" s="4"/>
      <c r="C630" s="4"/>
      <c r="D630" s="4"/>
      <c r="E630" s="4"/>
      <c r="F630" s="4"/>
      <c r="G630" s="4"/>
      <c r="H630" s="4"/>
      <c r="I630" s="4"/>
      <c r="J630" s="5"/>
      <c r="K630" s="4"/>
      <c r="L630" s="5"/>
      <c r="M630" s="5"/>
      <c r="N630" s="5"/>
      <c r="O630" s="4"/>
      <c r="P630" s="111"/>
      <c r="Q630" s="111"/>
      <c r="R630" s="111"/>
      <c r="S630" s="111"/>
      <c r="T630" s="111"/>
      <c r="U630" s="111"/>
      <c r="V630" s="111"/>
      <c r="W630" s="111"/>
      <c r="X630" s="111"/>
      <c r="Y630" s="111"/>
    </row>
    <row r="631" spans="1:25" x14ac:dyDescent="0.3">
      <c r="A631" s="4"/>
      <c r="B631" s="4"/>
      <c r="C631" s="4"/>
      <c r="D631" s="4"/>
      <c r="E631" s="4"/>
      <c r="F631" s="4"/>
      <c r="G631" s="4"/>
      <c r="H631" s="4"/>
      <c r="I631" s="4"/>
      <c r="J631" s="5"/>
      <c r="K631" s="4"/>
      <c r="L631" s="5"/>
      <c r="M631" s="5"/>
      <c r="N631" s="5"/>
      <c r="O631" s="4"/>
      <c r="P631" s="111"/>
      <c r="Q631" s="111"/>
      <c r="R631" s="111"/>
      <c r="S631" s="111"/>
      <c r="T631" s="111"/>
      <c r="U631" s="111"/>
      <c r="V631" s="111"/>
      <c r="W631" s="111"/>
      <c r="X631" s="111"/>
      <c r="Y631" s="111"/>
    </row>
    <row r="632" spans="1:25" x14ac:dyDescent="0.3">
      <c r="A632" s="4"/>
      <c r="B632" s="4"/>
      <c r="C632" s="4"/>
      <c r="D632" s="4"/>
      <c r="E632" s="4"/>
      <c r="F632" s="4"/>
      <c r="G632" s="4"/>
      <c r="H632" s="4"/>
      <c r="I632" s="4"/>
      <c r="J632" s="5"/>
      <c r="K632" s="4"/>
      <c r="L632" s="5"/>
      <c r="M632" s="5"/>
      <c r="N632" s="5"/>
      <c r="O632" s="4"/>
      <c r="P632" s="111"/>
      <c r="Q632" s="111"/>
      <c r="R632" s="111"/>
      <c r="S632" s="111"/>
      <c r="T632" s="111"/>
      <c r="U632" s="111"/>
      <c r="V632" s="111"/>
      <c r="W632" s="111"/>
      <c r="X632" s="111"/>
      <c r="Y632" s="111"/>
    </row>
    <row r="633" spans="1:25" x14ac:dyDescent="0.3">
      <c r="A633" s="4"/>
      <c r="B633" s="4"/>
      <c r="C633" s="4"/>
      <c r="D633" s="4"/>
      <c r="E633" s="4"/>
      <c r="F633" s="4"/>
      <c r="G633" s="4"/>
      <c r="H633" s="4"/>
      <c r="I633" s="4"/>
      <c r="J633" s="5"/>
      <c r="K633" s="4"/>
      <c r="L633" s="5"/>
      <c r="M633" s="5"/>
      <c r="N633" s="5"/>
      <c r="O633" s="4"/>
      <c r="P633" s="111"/>
      <c r="Q633" s="111"/>
      <c r="R633" s="111"/>
      <c r="S633" s="111"/>
      <c r="T633" s="111"/>
      <c r="U633" s="111"/>
      <c r="V633" s="111"/>
      <c r="W633" s="111"/>
      <c r="X633" s="111"/>
      <c r="Y633" s="111"/>
    </row>
    <row r="634" spans="1:25" x14ac:dyDescent="0.3">
      <c r="A634" s="4"/>
      <c r="B634" s="4"/>
      <c r="C634" s="4"/>
      <c r="D634" s="4"/>
      <c r="E634" s="4"/>
      <c r="F634" s="4"/>
      <c r="G634" s="4"/>
      <c r="H634" s="4"/>
      <c r="I634" s="4"/>
      <c r="J634" s="5"/>
      <c r="K634" s="4"/>
      <c r="L634" s="5"/>
      <c r="M634" s="5"/>
      <c r="N634" s="5"/>
      <c r="O634" s="4"/>
      <c r="P634" s="111"/>
      <c r="Q634" s="111"/>
      <c r="R634" s="111"/>
      <c r="S634" s="111"/>
      <c r="T634" s="111"/>
      <c r="U634" s="111"/>
      <c r="V634" s="111"/>
      <c r="W634" s="111"/>
      <c r="X634" s="111"/>
      <c r="Y634" s="111"/>
    </row>
    <row r="635" spans="1:25" x14ac:dyDescent="0.3">
      <c r="A635" s="4"/>
      <c r="B635" s="4"/>
      <c r="C635" s="4"/>
      <c r="D635" s="4"/>
      <c r="E635" s="4"/>
      <c r="F635" s="4"/>
      <c r="G635" s="4"/>
      <c r="H635" s="4"/>
      <c r="I635" s="4"/>
      <c r="J635" s="5"/>
      <c r="K635" s="4"/>
      <c r="L635" s="5"/>
      <c r="M635" s="5"/>
      <c r="N635" s="5"/>
      <c r="O635" s="4"/>
      <c r="P635" s="111"/>
      <c r="Q635" s="111"/>
      <c r="R635" s="111"/>
      <c r="S635" s="111"/>
      <c r="T635" s="111"/>
      <c r="U635" s="111"/>
      <c r="V635" s="111"/>
      <c r="W635" s="111"/>
      <c r="X635" s="111"/>
      <c r="Y635" s="111"/>
    </row>
    <row r="636" spans="1:25" x14ac:dyDescent="0.3">
      <c r="A636" s="4"/>
      <c r="B636" s="4"/>
      <c r="C636" s="4"/>
      <c r="D636" s="4"/>
      <c r="E636" s="4"/>
      <c r="F636" s="4"/>
      <c r="G636" s="4"/>
      <c r="H636" s="4"/>
      <c r="I636" s="4"/>
      <c r="J636" s="5"/>
      <c r="K636" s="4"/>
      <c r="L636" s="5"/>
      <c r="M636" s="5"/>
      <c r="N636" s="5"/>
      <c r="O636" s="4"/>
      <c r="P636" s="111"/>
      <c r="Q636" s="111"/>
      <c r="R636" s="111"/>
      <c r="S636" s="111"/>
      <c r="T636" s="111"/>
      <c r="U636" s="111"/>
      <c r="V636" s="111"/>
      <c r="W636" s="111"/>
      <c r="X636" s="111"/>
      <c r="Y636" s="111"/>
    </row>
    <row r="637" spans="1:25" x14ac:dyDescent="0.3">
      <c r="A637" s="4"/>
      <c r="B637" s="4"/>
      <c r="C637" s="4"/>
      <c r="D637" s="4"/>
      <c r="E637" s="4"/>
      <c r="F637" s="4"/>
      <c r="G637" s="4"/>
      <c r="H637" s="4"/>
      <c r="I637" s="4"/>
      <c r="J637" s="5"/>
      <c r="K637" s="4"/>
      <c r="L637" s="5"/>
      <c r="M637" s="5"/>
      <c r="N637" s="5"/>
      <c r="O637" s="4"/>
      <c r="P637" s="111"/>
      <c r="Q637" s="111"/>
      <c r="R637" s="111"/>
      <c r="S637" s="111"/>
      <c r="T637" s="111"/>
      <c r="U637" s="111"/>
      <c r="V637" s="111"/>
      <c r="W637" s="111"/>
      <c r="X637" s="111"/>
      <c r="Y637" s="111"/>
    </row>
    <row r="638" spans="1:25" x14ac:dyDescent="0.3">
      <c r="A638" s="4"/>
      <c r="B638" s="4"/>
      <c r="C638" s="4"/>
      <c r="D638" s="4"/>
      <c r="E638" s="4"/>
      <c r="F638" s="4"/>
      <c r="G638" s="4"/>
      <c r="H638" s="4"/>
      <c r="I638" s="4"/>
      <c r="J638" s="5"/>
      <c r="K638" s="4"/>
      <c r="L638" s="5"/>
      <c r="M638" s="5"/>
      <c r="N638" s="5"/>
      <c r="O638" s="4"/>
      <c r="P638" s="111"/>
      <c r="Q638" s="111"/>
      <c r="R638" s="111"/>
      <c r="S638" s="111"/>
      <c r="T638" s="111"/>
      <c r="U638" s="111"/>
      <c r="V638" s="111"/>
      <c r="W638" s="111"/>
      <c r="X638" s="111"/>
      <c r="Y638" s="111"/>
    </row>
    <row r="639" spans="1:25" x14ac:dyDescent="0.3">
      <c r="A639" s="4"/>
      <c r="B639" s="4"/>
      <c r="C639" s="4"/>
      <c r="D639" s="4"/>
      <c r="E639" s="4"/>
      <c r="F639" s="4"/>
      <c r="G639" s="4"/>
      <c r="H639" s="4"/>
      <c r="I639" s="4"/>
      <c r="J639" s="5"/>
      <c r="K639" s="4"/>
      <c r="L639" s="5"/>
      <c r="M639" s="5"/>
      <c r="N639" s="5"/>
      <c r="O639" s="4"/>
      <c r="P639" s="111"/>
      <c r="Q639" s="111"/>
      <c r="R639" s="111"/>
      <c r="S639" s="111"/>
      <c r="T639" s="111"/>
      <c r="U639" s="111"/>
      <c r="V639" s="111"/>
      <c r="W639" s="111"/>
      <c r="X639" s="111"/>
      <c r="Y639" s="111"/>
    </row>
    <row r="640" spans="1:25" x14ac:dyDescent="0.3">
      <c r="A640" s="4"/>
      <c r="B640" s="4"/>
      <c r="C640" s="4"/>
      <c r="D640" s="4"/>
      <c r="E640" s="4"/>
      <c r="F640" s="4"/>
      <c r="G640" s="4"/>
      <c r="H640" s="4"/>
      <c r="I640" s="4"/>
      <c r="J640" s="5"/>
      <c r="K640" s="4"/>
      <c r="L640" s="5"/>
      <c r="M640" s="5"/>
      <c r="N640" s="5"/>
      <c r="O640" s="4"/>
      <c r="P640" s="111"/>
      <c r="Q640" s="111"/>
      <c r="R640" s="111"/>
      <c r="S640" s="111"/>
      <c r="T640" s="111"/>
      <c r="U640" s="111"/>
      <c r="V640" s="111"/>
      <c r="W640" s="111"/>
      <c r="X640" s="111"/>
      <c r="Y640" s="111"/>
    </row>
    <row r="641" spans="1:25" x14ac:dyDescent="0.3">
      <c r="A641" s="4"/>
      <c r="B641" s="4"/>
      <c r="C641" s="4"/>
      <c r="D641" s="4"/>
      <c r="E641" s="4"/>
      <c r="F641" s="4"/>
      <c r="G641" s="4"/>
      <c r="H641" s="4"/>
      <c r="I641" s="4"/>
      <c r="J641" s="5"/>
      <c r="K641" s="4"/>
      <c r="L641" s="5"/>
      <c r="M641" s="5"/>
      <c r="N641" s="5"/>
      <c r="O641" s="4"/>
      <c r="P641" s="111"/>
      <c r="Q641" s="111"/>
      <c r="R641" s="111"/>
      <c r="S641" s="111"/>
      <c r="T641" s="111"/>
      <c r="U641" s="111"/>
      <c r="V641" s="111"/>
      <c r="W641" s="111"/>
      <c r="X641" s="111"/>
      <c r="Y641" s="111"/>
    </row>
    <row r="642" spans="1:25" x14ac:dyDescent="0.3">
      <c r="A642" s="4"/>
      <c r="B642" s="4"/>
      <c r="C642" s="4"/>
      <c r="D642" s="4"/>
      <c r="E642" s="4"/>
      <c r="F642" s="4"/>
      <c r="G642" s="4"/>
      <c r="H642" s="4"/>
      <c r="I642" s="4"/>
      <c r="J642" s="5"/>
      <c r="K642" s="4"/>
      <c r="L642" s="5"/>
      <c r="M642" s="5"/>
      <c r="N642" s="5"/>
      <c r="O642" s="4"/>
      <c r="P642" s="111"/>
      <c r="Q642" s="111"/>
      <c r="R642" s="111"/>
      <c r="S642" s="111"/>
      <c r="T642" s="111"/>
      <c r="U642" s="111"/>
      <c r="V642" s="111"/>
      <c r="W642" s="111"/>
      <c r="X642" s="111"/>
      <c r="Y642" s="111"/>
    </row>
    <row r="643" spans="1:25" x14ac:dyDescent="0.3">
      <c r="A643" s="4"/>
      <c r="B643" s="4"/>
      <c r="C643" s="4"/>
      <c r="D643" s="4"/>
      <c r="E643" s="4"/>
      <c r="F643" s="4"/>
      <c r="G643" s="4"/>
      <c r="H643" s="4"/>
      <c r="I643" s="4"/>
      <c r="J643" s="5"/>
      <c r="K643" s="4"/>
      <c r="L643" s="5"/>
      <c r="M643" s="5"/>
      <c r="N643" s="5"/>
      <c r="O643" s="4"/>
      <c r="P643" s="111"/>
      <c r="Q643" s="111"/>
      <c r="R643" s="111"/>
      <c r="S643" s="111"/>
      <c r="T643" s="111"/>
      <c r="U643" s="111"/>
      <c r="V643" s="111"/>
      <c r="W643" s="111"/>
      <c r="X643" s="111"/>
      <c r="Y643" s="111"/>
    </row>
    <row r="644" spans="1:25" x14ac:dyDescent="0.3">
      <c r="A644" s="4"/>
      <c r="B644" s="4"/>
      <c r="C644" s="4"/>
      <c r="D644" s="4"/>
      <c r="E644" s="4"/>
      <c r="F644" s="4"/>
      <c r="G644" s="4"/>
      <c r="H644" s="4"/>
      <c r="I644" s="4"/>
      <c r="J644" s="5"/>
      <c r="K644" s="4"/>
      <c r="L644" s="5"/>
      <c r="M644" s="5"/>
      <c r="N644" s="5"/>
      <c r="O644" s="4"/>
      <c r="P644" s="111"/>
      <c r="Q644" s="111"/>
      <c r="R644" s="111"/>
      <c r="S644" s="111"/>
      <c r="T644" s="111"/>
      <c r="U644" s="111"/>
      <c r="V644" s="111"/>
      <c r="W644" s="111"/>
      <c r="X644" s="111"/>
      <c r="Y644" s="111"/>
    </row>
    <row r="645" spans="1:25" x14ac:dyDescent="0.3">
      <c r="A645" s="4"/>
      <c r="B645" s="4"/>
      <c r="C645" s="4"/>
      <c r="D645" s="4"/>
      <c r="E645" s="4"/>
      <c r="F645" s="4"/>
      <c r="G645" s="4"/>
      <c r="H645" s="4"/>
      <c r="I645" s="4"/>
      <c r="J645" s="5"/>
      <c r="K645" s="4"/>
      <c r="L645" s="5"/>
      <c r="M645" s="5"/>
      <c r="N645" s="5"/>
      <c r="O645" s="4"/>
      <c r="P645" s="111"/>
      <c r="Q645" s="111"/>
      <c r="R645" s="111"/>
      <c r="S645" s="111"/>
      <c r="T645" s="111"/>
      <c r="U645" s="111"/>
      <c r="V645" s="111"/>
      <c r="W645" s="111"/>
      <c r="X645" s="111"/>
      <c r="Y645" s="111"/>
    </row>
    <row r="646" spans="1:25" x14ac:dyDescent="0.3">
      <c r="A646" s="4"/>
      <c r="B646" s="4"/>
      <c r="C646" s="4"/>
      <c r="D646" s="4"/>
      <c r="E646" s="4"/>
      <c r="F646" s="4"/>
      <c r="G646" s="4"/>
      <c r="H646" s="4"/>
      <c r="I646" s="4"/>
      <c r="J646" s="5"/>
      <c r="K646" s="4"/>
      <c r="L646" s="5"/>
      <c r="M646" s="5"/>
      <c r="N646" s="5"/>
      <c r="O646" s="4"/>
      <c r="P646" s="111"/>
      <c r="Q646" s="111"/>
      <c r="R646" s="111"/>
      <c r="S646" s="111"/>
      <c r="T646" s="111"/>
      <c r="U646" s="111"/>
      <c r="V646" s="111"/>
      <c r="W646" s="111"/>
      <c r="X646" s="111"/>
      <c r="Y646" s="111"/>
    </row>
    <row r="647" spans="1:25" x14ac:dyDescent="0.3">
      <c r="A647" s="4"/>
      <c r="B647" s="4"/>
      <c r="C647" s="4"/>
      <c r="D647" s="4"/>
      <c r="E647" s="4"/>
      <c r="F647" s="4"/>
      <c r="G647" s="4"/>
      <c r="H647" s="4"/>
      <c r="I647" s="4"/>
      <c r="J647" s="5"/>
      <c r="K647" s="4"/>
      <c r="L647" s="5"/>
      <c r="M647" s="5"/>
      <c r="N647" s="5"/>
      <c r="O647" s="4"/>
      <c r="P647" s="111"/>
      <c r="Q647" s="111"/>
      <c r="R647" s="111"/>
      <c r="S647" s="111"/>
      <c r="T647" s="111"/>
      <c r="U647" s="111"/>
      <c r="V647" s="111"/>
      <c r="W647" s="111"/>
      <c r="X647" s="111"/>
      <c r="Y647" s="111"/>
    </row>
    <row r="648" spans="1:25" x14ac:dyDescent="0.3">
      <c r="A648" s="4"/>
      <c r="B648" s="4"/>
      <c r="C648" s="4"/>
      <c r="D648" s="4"/>
      <c r="E648" s="4"/>
      <c r="F648" s="4"/>
      <c r="G648" s="4"/>
      <c r="H648" s="4"/>
      <c r="I648" s="4"/>
      <c r="J648" s="5"/>
      <c r="K648" s="4"/>
      <c r="L648" s="5"/>
      <c r="M648" s="5"/>
      <c r="N648" s="5"/>
      <c r="O648" s="4"/>
      <c r="P648" s="111"/>
      <c r="Q648" s="111"/>
      <c r="R648" s="111"/>
      <c r="S648" s="111"/>
      <c r="T648" s="111"/>
      <c r="U648" s="111"/>
      <c r="V648" s="111"/>
      <c r="W648" s="111"/>
      <c r="X648" s="111"/>
      <c r="Y648" s="111"/>
    </row>
    <row r="649" spans="1:25" x14ac:dyDescent="0.3">
      <c r="A649" s="4"/>
      <c r="B649" s="4"/>
      <c r="C649" s="4"/>
      <c r="D649" s="4"/>
      <c r="E649" s="4"/>
      <c r="F649" s="4"/>
      <c r="G649" s="4"/>
      <c r="H649" s="4"/>
      <c r="I649" s="4"/>
      <c r="J649" s="5"/>
      <c r="K649" s="4"/>
      <c r="L649" s="5"/>
      <c r="M649" s="5"/>
      <c r="N649" s="5"/>
      <c r="O649" s="4"/>
      <c r="P649" s="111"/>
      <c r="Q649" s="111"/>
      <c r="R649" s="111"/>
      <c r="S649" s="111"/>
      <c r="T649" s="111"/>
      <c r="U649" s="111"/>
      <c r="V649" s="111"/>
      <c r="W649" s="111"/>
      <c r="X649" s="111"/>
      <c r="Y649" s="111"/>
    </row>
    <row r="650" spans="1:25" x14ac:dyDescent="0.3">
      <c r="A650" s="4"/>
      <c r="B650" s="4"/>
      <c r="C650" s="4"/>
      <c r="D650" s="4"/>
      <c r="E650" s="4"/>
      <c r="F650" s="4"/>
      <c r="G650" s="4"/>
      <c r="H650" s="4"/>
      <c r="I650" s="4"/>
      <c r="J650" s="5"/>
      <c r="K650" s="4"/>
      <c r="L650" s="5"/>
      <c r="M650" s="5"/>
      <c r="N650" s="5"/>
      <c r="O650" s="4"/>
      <c r="P650" s="111"/>
      <c r="Q650" s="111"/>
      <c r="R650" s="111"/>
      <c r="S650" s="111"/>
      <c r="T650" s="111"/>
      <c r="U650" s="111"/>
      <c r="V650" s="111"/>
      <c r="W650" s="111"/>
      <c r="X650" s="111"/>
      <c r="Y650" s="111"/>
    </row>
    <row r="651" spans="1:25" x14ac:dyDescent="0.3">
      <c r="A651" s="4"/>
      <c r="B651" s="4"/>
      <c r="C651" s="4"/>
      <c r="D651" s="4"/>
      <c r="E651" s="4"/>
      <c r="F651" s="4"/>
      <c r="G651" s="4"/>
      <c r="H651" s="4"/>
      <c r="I651" s="4"/>
      <c r="J651" s="5"/>
      <c r="K651" s="4"/>
      <c r="L651" s="5"/>
      <c r="M651" s="5"/>
      <c r="N651" s="5"/>
      <c r="O651" s="4"/>
      <c r="P651" s="111"/>
      <c r="Q651" s="111"/>
      <c r="R651" s="111"/>
      <c r="S651" s="111"/>
      <c r="T651" s="111"/>
      <c r="U651" s="111"/>
      <c r="V651" s="111"/>
      <c r="W651" s="111"/>
      <c r="X651" s="111"/>
      <c r="Y651" s="111"/>
    </row>
    <row r="652" spans="1:25" x14ac:dyDescent="0.3">
      <c r="A652" s="4"/>
      <c r="B652" s="4"/>
      <c r="C652" s="4"/>
      <c r="D652" s="4"/>
      <c r="E652" s="4"/>
      <c r="F652" s="4"/>
      <c r="G652" s="4"/>
      <c r="H652" s="4"/>
      <c r="I652" s="4"/>
      <c r="J652" s="5"/>
      <c r="K652" s="4"/>
      <c r="L652" s="5"/>
      <c r="M652" s="5"/>
      <c r="N652" s="5"/>
      <c r="O652" s="4"/>
      <c r="P652" s="111"/>
      <c r="Q652" s="111"/>
      <c r="R652" s="111"/>
      <c r="S652" s="111"/>
      <c r="T652" s="111"/>
      <c r="U652" s="111"/>
      <c r="V652" s="111"/>
      <c r="W652" s="111"/>
      <c r="X652" s="111"/>
      <c r="Y652" s="111"/>
    </row>
    <row r="653" spans="1:25" x14ac:dyDescent="0.3">
      <c r="A653" s="4"/>
      <c r="B653" s="4"/>
      <c r="C653" s="4"/>
      <c r="D653" s="4"/>
      <c r="E653" s="4"/>
      <c r="F653" s="4"/>
      <c r="G653" s="4"/>
      <c r="H653" s="4"/>
      <c r="I653" s="4"/>
      <c r="J653" s="5"/>
      <c r="K653" s="4"/>
      <c r="L653" s="5"/>
      <c r="M653" s="5"/>
      <c r="N653" s="5"/>
      <c r="O653" s="4"/>
      <c r="P653" s="111"/>
      <c r="Q653" s="111"/>
      <c r="R653" s="111"/>
      <c r="S653" s="111"/>
      <c r="T653" s="111"/>
      <c r="U653" s="111"/>
      <c r="V653" s="111"/>
      <c r="W653" s="111"/>
      <c r="X653" s="111"/>
      <c r="Y653" s="111"/>
    </row>
    <row r="654" spans="1:25" x14ac:dyDescent="0.3">
      <c r="A654" s="4"/>
      <c r="B654" s="4"/>
      <c r="C654" s="4"/>
      <c r="D654" s="4"/>
      <c r="E654" s="4"/>
      <c r="F654" s="4"/>
      <c r="G654" s="4"/>
      <c r="H654" s="4"/>
      <c r="I654" s="4"/>
      <c r="J654" s="5"/>
      <c r="K654" s="4"/>
      <c r="L654" s="5"/>
      <c r="M654" s="5"/>
      <c r="N654" s="5"/>
      <c r="O654" s="4"/>
      <c r="P654" s="111"/>
      <c r="Q654" s="111"/>
      <c r="R654" s="111"/>
      <c r="S654" s="111"/>
      <c r="T654" s="111"/>
      <c r="U654" s="111"/>
      <c r="V654" s="111"/>
      <c r="W654" s="111"/>
      <c r="X654" s="111"/>
      <c r="Y654" s="111"/>
    </row>
    <row r="655" spans="1:25" x14ac:dyDescent="0.3">
      <c r="A655" s="4"/>
      <c r="B655" s="4"/>
      <c r="C655" s="4"/>
      <c r="D655" s="4"/>
      <c r="E655" s="4"/>
      <c r="F655" s="4"/>
      <c r="G655" s="4"/>
      <c r="H655" s="4"/>
      <c r="I655" s="4"/>
      <c r="J655" s="5"/>
      <c r="K655" s="4"/>
      <c r="L655" s="5"/>
      <c r="M655" s="5"/>
      <c r="N655" s="5"/>
      <c r="O655" s="4"/>
      <c r="P655" s="111"/>
      <c r="Q655" s="111"/>
      <c r="R655" s="111"/>
      <c r="S655" s="111"/>
      <c r="T655" s="111"/>
      <c r="U655" s="111"/>
      <c r="V655" s="111"/>
      <c r="W655" s="111"/>
      <c r="X655" s="111"/>
      <c r="Y655" s="111"/>
    </row>
    <row r="656" spans="1:25" x14ac:dyDescent="0.3">
      <c r="A656" s="4"/>
      <c r="B656" s="4"/>
      <c r="C656" s="4"/>
      <c r="D656" s="4"/>
      <c r="E656" s="4"/>
      <c r="F656" s="4"/>
      <c r="G656" s="4"/>
      <c r="H656" s="4"/>
      <c r="I656" s="4"/>
      <c r="J656" s="5"/>
      <c r="K656" s="4"/>
      <c r="L656" s="5"/>
      <c r="M656" s="5"/>
      <c r="N656" s="5"/>
      <c r="O656" s="4"/>
      <c r="P656" s="111"/>
      <c r="Q656" s="111"/>
      <c r="R656" s="111"/>
      <c r="S656" s="111"/>
      <c r="T656" s="111"/>
      <c r="U656" s="111"/>
      <c r="V656" s="111"/>
      <c r="W656" s="111"/>
      <c r="X656" s="111"/>
      <c r="Y656" s="111"/>
    </row>
    <row r="657" spans="1:25" x14ac:dyDescent="0.3">
      <c r="A657" s="4"/>
      <c r="B657" s="4"/>
      <c r="C657" s="4"/>
      <c r="D657" s="4"/>
      <c r="E657" s="4"/>
      <c r="F657" s="4"/>
      <c r="G657" s="4"/>
      <c r="H657" s="4"/>
      <c r="I657" s="4"/>
      <c r="J657" s="5"/>
      <c r="K657" s="4"/>
      <c r="L657" s="5"/>
      <c r="M657" s="5"/>
      <c r="N657" s="5"/>
      <c r="O657" s="4"/>
      <c r="P657" s="111"/>
      <c r="Q657" s="111"/>
      <c r="R657" s="111"/>
      <c r="S657" s="111"/>
      <c r="T657" s="111"/>
      <c r="U657" s="111"/>
      <c r="V657" s="111"/>
      <c r="W657" s="111"/>
      <c r="X657" s="111"/>
      <c r="Y657" s="111"/>
    </row>
    <row r="658" spans="1:25" x14ac:dyDescent="0.3">
      <c r="A658" s="4"/>
      <c r="B658" s="4"/>
      <c r="C658" s="4"/>
      <c r="D658" s="4"/>
      <c r="E658" s="4"/>
      <c r="F658" s="4"/>
      <c r="G658" s="4"/>
      <c r="H658" s="4"/>
      <c r="I658" s="4"/>
      <c r="J658" s="5"/>
      <c r="K658" s="4"/>
      <c r="L658" s="5"/>
      <c r="M658" s="5"/>
      <c r="N658" s="5"/>
      <c r="O658" s="4"/>
      <c r="P658" s="111"/>
      <c r="Q658" s="111"/>
      <c r="R658" s="111"/>
      <c r="S658" s="111"/>
      <c r="T658" s="111"/>
      <c r="U658" s="111"/>
      <c r="V658" s="111"/>
      <c r="W658" s="111"/>
      <c r="X658" s="111"/>
      <c r="Y658" s="111"/>
    </row>
    <row r="659" spans="1:25" x14ac:dyDescent="0.3">
      <c r="A659" s="4"/>
      <c r="B659" s="4"/>
      <c r="C659" s="4"/>
      <c r="D659" s="4"/>
      <c r="E659" s="4"/>
      <c r="F659" s="4"/>
      <c r="G659" s="4"/>
      <c r="H659" s="4"/>
      <c r="I659" s="4"/>
      <c r="J659" s="5"/>
      <c r="K659" s="4"/>
      <c r="L659" s="5"/>
      <c r="M659" s="5"/>
      <c r="N659" s="5"/>
      <c r="O659" s="4"/>
      <c r="P659" s="111"/>
      <c r="Q659" s="111"/>
      <c r="R659" s="111"/>
      <c r="S659" s="111"/>
      <c r="T659" s="111"/>
      <c r="U659" s="111"/>
      <c r="V659" s="111"/>
      <c r="W659" s="111"/>
      <c r="X659" s="111"/>
      <c r="Y659" s="111"/>
    </row>
    <row r="660" spans="1:25" x14ac:dyDescent="0.3">
      <c r="A660" s="4"/>
      <c r="B660" s="4"/>
      <c r="C660" s="4"/>
      <c r="D660" s="4"/>
      <c r="E660" s="4"/>
      <c r="F660" s="4"/>
      <c r="G660" s="4"/>
      <c r="H660" s="4"/>
      <c r="I660" s="4"/>
      <c r="J660" s="5"/>
      <c r="K660" s="4"/>
      <c r="L660" s="5"/>
      <c r="M660" s="5"/>
      <c r="N660" s="5"/>
      <c r="O660" s="4"/>
      <c r="P660" s="111"/>
      <c r="Q660" s="111"/>
      <c r="R660" s="111"/>
      <c r="S660" s="111"/>
      <c r="T660" s="111"/>
      <c r="U660" s="111"/>
      <c r="V660" s="111"/>
      <c r="W660" s="111"/>
      <c r="X660" s="111"/>
      <c r="Y660" s="111"/>
    </row>
    <row r="661" spans="1:25" x14ac:dyDescent="0.3">
      <c r="A661" s="4"/>
      <c r="B661" s="4"/>
      <c r="C661" s="4"/>
      <c r="D661" s="4"/>
      <c r="E661" s="4"/>
      <c r="F661" s="4"/>
      <c r="G661" s="4"/>
      <c r="H661" s="4"/>
      <c r="I661" s="4"/>
      <c r="J661" s="5"/>
      <c r="K661" s="4"/>
      <c r="L661" s="5"/>
      <c r="M661" s="5"/>
      <c r="N661" s="5"/>
      <c r="O661" s="4"/>
      <c r="P661" s="111"/>
      <c r="Q661" s="111"/>
      <c r="R661" s="111"/>
      <c r="S661" s="111"/>
      <c r="T661" s="111"/>
      <c r="U661" s="111"/>
      <c r="V661" s="111"/>
      <c r="W661" s="111"/>
      <c r="X661" s="111"/>
      <c r="Y661" s="111"/>
    </row>
    <row r="662" spans="1:25" x14ac:dyDescent="0.3">
      <c r="A662" s="4"/>
      <c r="B662" s="4"/>
      <c r="C662" s="4"/>
      <c r="D662" s="4"/>
      <c r="E662" s="4"/>
      <c r="F662" s="4"/>
      <c r="G662" s="4"/>
      <c r="H662" s="4"/>
      <c r="I662" s="4"/>
      <c r="J662" s="5"/>
      <c r="K662" s="4"/>
      <c r="L662" s="5"/>
      <c r="M662" s="5"/>
      <c r="N662" s="5"/>
      <c r="O662" s="4"/>
      <c r="P662" s="111"/>
      <c r="Q662" s="111"/>
      <c r="R662" s="111"/>
      <c r="S662" s="111"/>
      <c r="T662" s="111"/>
      <c r="U662" s="111"/>
      <c r="V662" s="111"/>
      <c r="W662" s="111"/>
      <c r="X662" s="111"/>
      <c r="Y662" s="111"/>
    </row>
    <row r="663" spans="1:25" x14ac:dyDescent="0.3">
      <c r="A663" s="4"/>
      <c r="B663" s="4"/>
      <c r="C663" s="4"/>
      <c r="D663" s="4"/>
      <c r="E663" s="4"/>
      <c r="F663" s="4"/>
      <c r="G663" s="4"/>
      <c r="H663" s="4"/>
      <c r="I663" s="4"/>
      <c r="J663" s="5"/>
      <c r="K663" s="4"/>
      <c r="L663" s="5"/>
      <c r="M663" s="5"/>
      <c r="N663" s="5"/>
      <c r="O663" s="4"/>
      <c r="P663" s="111"/>
      <c r="Q663" s="111"/>
      <c r="R663" s="111"/>
      <c r="S663" s="111"/>
      <c r="T663" s="111"/>
      <c r="U663" s="111"/>
      <c r="V663" s="111"/>
      <c r="W663" s="111"/>
      <c r="X663" s="111"/>
      <c r="Y663" s="111"/>
    </row>
    <row r="664" spans="1:25" x14ac:dyDescent="0.3">
      <c r="A664" s="4"/>
      <c r="B664" s="4"/>
      <c r="C664" s="4"/>
      <c r="D664" s="4"/>
      <c r="E664" s="4"/>
      <c r="F664" s="4"/>
      <c r="G664" s="4"/>
      <c r="H664" s="4"/>
      <c r="I664" s="4"/>
      <c r="J664" s="5"/>
      <c r="K664" s="4"/>
      <c r="L664" s="5"/>
      <c r="M664" s="5"/>
      <c r="N664" s="5"/>
      <c r="O664" s="4"/>
      <c r="P664" s="111"/>
      <c r="Q664" s="111"/>
      <c r="R664" s="111"/>
      <c r="S664" s="111"/>
      <c r="T664" s="111"/>
      <c r="U664" s="111"/>
      <c r="V664" s="111"/>
      <c r="W664" s="111"/>
      <c r="X664" s="111"/>
      <c r="Y664" s="111"/>
    </row>
    <row r="665" spans="1:25" x14ac:dyDescent="0.3">
      <c r="A665" s="4"/>
      <c r="B665" s="4"/>
      <c r="C665" s="4"/>
      <c r="D665" s="4"/>
      <c r="E665" s="4"/>
      <c r="F665" s="4"/>
      <c r="G665" s="4"/>
      <c r="H665" s="4"/>
      <c r="I665" s="4"/>
      <c r="J665" s="5"/>
      <c r="K665" s="4"/>
      <c r="L665" s="5"/>
      <c r="M665" s="5"/>
      <c r="N665" s="5"/>
      <c r="O665" s="4"/>
      <c r="P665" s="111"/>
      <c r="Q665" s="111"/>
      <c r="R665" s="111"/>
      <c r="S665" s="111"/>
      <c r="T665" s="111"/>
      <c r="U665" s="111"/>
      <c r="V665" s="111"/>
      <c r="W665" s="111"/>
      <c r="X665" s="111"/>
      <c r="Y665" s="111"/>
    </row>
    <row r="666" spans="1:25" x14ac:dyDescent="0.3">
      <c r="A666" s="4"/>
      <c r="B666" s="4"/>
      <c r="C666" s="4"/>
      <c r="D666" s="4"/>
      <c r="E666" s="4"/>
      <c r="F666" s="4"/>
      <c r="G666" s="4"/>
      <c r="H666" s="4"/>
      <c r="I666" s="4"/>
      <c r="J666" s="5"/>
      <c r="K666" s="4"/>
      <c r="L666" s="5"/>
      <c r="M666" s="5"/>
      <c r="N666" s="5"/>
      <c r="O666" s="4"/>
      <c r="P666" s="111"/>
      <c r="Q666" s="111"/>
      <c r="R666" s="111"/>
      <c r="S666" s="111"/>
      <c r="T666" s="111"/>
      <c r="U666" s="111"/>
      <c r="V666" s="111"/>
      <c r="W666" s="111"/>
      <c r="X666" s="111"/>
      <c r="Y666" s="111"/>
    </row>
    <row r="667" spans="1:25" x14ac:dyDescent="0.3">
      <c r="A667" s="4"/>
      <c r="B667" s="4"/>
      <c r="C667" s="4"/>
      <c r="D667" s="4"/>
      <c r="E667" s="4"/>
      <c r="F667" s="4"/>
      <c r="G667" s="4"/>
      <c r="H667" s="4"/>
      <c r="I667" s="4"/>
      <c r="J667" s="5"/>
      <c r="K667" s="4"/>
      <c r="L667" s="5"/>
      <c r="M667" s="5"/>
      <c r="N667" s="5"/>
      <c r="O667" s="4"/>
      <c r="P667" s="111"/>
      <c r="Q667" s="111"/>
      <c r="R667" s="111"/>
      <c r="S667" s="111"/>
      <c r="T667" s="111"/>
      <c r="U667" s="111"/>
      <c r="V667" s="111"/>
      <c r="W667" s="111"/>
      <c r="X667" s="111"/>
      <c r="Y667" s="111"/>
    </row>
    <row r="668" spans="1:25" x14ac:dyDescent="0.3">
      <c r="A668" s="4"/>
      <c r="B668" s="4"/>
      <c r="C668" s="4"/>
      <c r="D668" s="4"/>
      <c r="E668" s="4"/>
      <c r="F668" s="4"/>
      <c r="G668" s="4"/>
      <c r="H668" s="4"/>
      <c r="I668" s="4"/>
      <c r="J668" s="5"/>
      <c r="K668" s="4"/>
      <c r="L668" s="5"/>
      <c r="M668" s="5"/>
      <c r="N668" s="5"/>
      <c r="O668" s="4"/>
      <c r="P668" s="111"/>
      <c r="Q668" s="111"/>
      <c r="R668" s="111"/>
      <c r="S668" s="111"/>
      <c r="T668" s="111"/>
      <c r="U668" s="111"/>
      <c r="V668" s="111"/>
      <c r="W668" s="111"/>
      <c r="X668" s="111"/>
      <c r="Y668" s="111"/>
    </row>
    <row r="669" spans="1:25" x14ac:dyDescent="0.3">
      <c r="A669" s="4"/>
      <c r="B669" s="4"/>
      <c r="C669" s="4"/>
      <c r="D669" s="4"/>
      <c r="E669" s="4"/>
      <c r="F669" s="4"/>
      <c r="G669" s="4"/>
      <c r="H669" s="4"/>
      <c r="I669" s="4"/>
      <c r="J669" s="5"/>
      <c r="K669" s="4"/>
      <c r="L669" s="5"/>
      <c r="M669" s="5"/>
      <c r="N669" s="5"/>
      <c r="O669" s="4"/>
      <c r="P669" s="111"/>
      <c r="Q669" s="111"/>
      <c r="R669" s="111"/>
      <c r="S669" s="111"/>
      <c r="T669" s="111"/>
      <c r="U669" s="111"/>
      <c r="V669" s="111"/>
      <c r="W669" s="111"/>
      <c r="X669" s="111"/>
      <c r="Y669" s="111"/>
    </row>
    <row r="670" spans="1:25" x14ac:dyDescent="0.3">
      <c r="A670" s="4"/>
      <c r="B670" s="4"/>
      <c r="C670" s="4"/>
      <c r="D670" s="4"/>
      <c r="E670" s="4"/>
      <c r="F670" s="4"/>
      <c r="G670" s="4"/>
      <c r="H670" s="4"/>
      <c r="I670" s="4"/>
      <c r="J670" s="5"/>
      <c r="K670" s="4"/>
      <c r="L670" s="5"/>
      <c r="M670" s="5"/>
      <c r="N670" s="5"/>
      <c r="O670" s="4"/>
      <c r="P670" s="111"/>
      <c r="Q670" s="111"/>
      <c r="R670" s="111"/>
      <c r="S670" s="111"/>
      <c r="T670" s="111"/>
      <c r="U670" s="111"/>
      <c r="V670" s="111"/>
      <c r="W670" s="111"/>
      <c r="X670" s="111"/>
      <c r="Y670" s="111"/>
    </row>
    <row r="671" spans="1:25" x14ac:dyDescent="0.3">
      <c r="A671" s="4"/>
      <c r="B671" s="4"/>
      <c r="C671" s="4"/>
      <c r="D671" s="4"/>
      <c r="E671" s="4"/>
      <c r="F671" s="4"/>
      <c r="G671" s="4"/>
      <c r="H671" s="4"/>
      <c r="I671" s="4"/>
      <c r="J671" s="5"/>
      <c r="K671" s="4"/>
      <c r="L671" s="5"/>
      <c r="M671" s="5"/>
      <c r="N671" s="5"/>
      <c r="O671" s="4"/>
      <c r="P671" s="111"/>
      <c r="Q671" s="111"/>
      <c r="R671" s="111"/>
      <c r="S671" s="111"/>
      <c r="T671" s="111"/>
      <c r="U671" s="111"/>
      <c r="V671" s="111"/>
      <c r="W671" s="111"/>
      <c r="X671" s="111"/>
      <c r="Y671" s="111"/>
    </row>
    <row r="672" spans="1:25" x14ac:dyDescent="0.3">
      <c r="A672" s="4"/>
      <c r="B672" s="4"/>
      <c r="C672" s="4"/>
      <c r="D672" s="4"/>
      <c r="E672" s="4"/>
      <c r="F672" s="4"/>
      <c r="G672" s="4"/>
      <c r="H672" s="4"/>
      <c r="I672" s="4"/>
      <c r="J672" s="5"/>
      <c r="K672" s="4"/>
      <c r="L672" s="5"/>
      <c r="M672" s="5"/>
      <c r="N672" s="5"/>
      <c r="O672" s="4"/>
      <c r="P672" s="111"/>
      <c r="Q672" s="111"/>
      <c r="R672" s="111"/>
      <c r="S672" s="111"/>
      <c r="T672" s="111"/>
      <c r="U672" s="111"/>
      <c r="V672" s="111"/>
      <c r="W672" s="111"/>
      <c r="X672" s="111"/>
      <c r="Y672" s="111"/>
    </row>
    <row r="673" spans="1:25" x14ac:dyDescent="0.3">
      <c r="A673" s="4"/>
      <c r="B673" s="4"/>
      <c r="C673" s="4"/>
      <c r="D673" s="4"/>
      <c r="E673" s="4"/>
      <c r="F673" s="4"/>
      <c r="G673" s="4"/>
      <c r="H673" s="4"/>
      <c r="I673" s="4"/>
      <c r="J673" s="5"/>
      <c r="K673" s="4"/>
      <c r="L673" s="5"/>
      <c r="M673" s="5"/>
      <c r="N673" s="5"/>
      <c r="O673" s="4"/>
      <c r="P673" s="111"/>
      <c r="Q673" s="111"/>
      <c r="R673" s="111"/>
      <c r="S673" s="111"/>
      <c r="T673" s="111"/>
      <c r="U673" s="111"/>
      <c r="V673" s="111"/>
      <c r="W673" s="111"/>
      <c r="X673" s="111"/>
      <c r="Y673" s="111"/>
    </row>
    <row r="674" spans="1:25" x14ac:dyDescent="0.3">
      <c r="A674" s="4"/>
      <c r="B674" s="4"/>
      <c r="C674" s="4"/>
      <c r="D674" s="4"/>
      <c r="E674" s="4"/>
      <c r="F674" s="4"/>
      <c r="G674" s="4"/>
      <c r="H674" s="4"/>
      <c r="I674" s="4"/>
      <c r="J674" s="5"/>
      <c r="K674" s="4"/>
      <c r="L674" s="5"/>
      <c r="M674" s="5"/>
      <c r="N674" s="5"/>
      <c r="O674" s="4"/>
      <c r="P674" s="111"/>
      <c r="Q674" s="111"/>
      <c r="R674" s="111"/>
      <c r="S674" s="111"/>
      <c r="T674" s="111"/>
      <c r="U674" s="111"/>
      <c r="V674" s="111"/>
      <c r="W674" s="111"/>
      <c r="X674" s="111"/>
      <c r="Y674" s="111"/>
    </row>
    <row r="675" spans="1:25" x14ac:dyDescent="0.3">
      <c r="A675" s="4"/>
      <c r="B675" s="4"/>
      <c r="C675" s="4"/>
      <c r="D675" s="4"/>
      <c r="E675" s="4"/>
      <c r="F675" s="4"/>
      <c r="G675" s="4"/>
      <c r="H675" s="4"/>
      <c r="I675" s="4"/>
      <c r="J675" s="5"/>
      <c r="K675" s="4"/>
      <c r="L675" s="5"/>
      <c r="M675" s="5"/>
      <c r="N675" s="5"/>
      <c r="O675" s="4"/>
      <c r="P675" s="111"/>
      <c r="Q675" s="111"/>
      <c r="R675" s="111"/>
      <c r="S675" s="111"/>
      <c r="T675" s="111"/>
      <c r="U675" s="111"/>
      <c r="V675" s="111"/>
      <c r="W675" s="111"/>
      <c r="X675" s="111"/>
      <c r="Y675" s="111"/>
    </row>
    <row r="676" spans="1:25" x14ac:dyDescent="0.3">
      <c r="A676" s="4"/>
      <c r="B676" s="4"/>
      <c r="C676" s="4"/>
      <c r="D676" s="4"/>
      <c r="E676" s="4"/>
      <c r="F676" s="4"/>
      <c r="G676" s="4"/>
      <c r="H676" s="4"/>
      <c r="I676" s="4"/>
      <c r="J676" s="5"/>
      <c r="K676" s="4"/>
      <c r="L676" s="5"/>
      <c r="M676" s="5"/>
      <c r="N676" s="5"/>
      <c r="O676" s="4"/>
      <c r="P676" s="111"/>
      <c r="Q676" s="111"/>
      <c r="R676" s="111"/>
      <c r="S676" s="111"/>
      <c r="T676" s="111"/>
      <c r="U676" s="111"/>
      <c r="V676" s="111"/>
      <c r="W676" s="111"/>
      <c r="X676" s="111"/>
      <c r="Y676" s="111"/>
    </row>
    <row r="677" spans="1:25" x14ac:dyDescent="0.3">
      <c r="A677" s="4"/>
      <c r="B677" s="4"/>
      <c r="C677" s="4"/>
      <c r="D677" s="4"/>
      <c r="E677" s="4"/>
      <c r="F677" s="4"/>
      <c r="G677" s="4"/>
      <c r="H677" s="4"/>
      <c r="I677" s="4"/>
      <c r="J677" s="5"/>
      <c r="K677" s="4"/>
      <c r="L677" s="5"/>
      <c r="M677" s="5"/>
      <c r="N677" s="5"/>
      <c r="O677" s="4"/>
      <c r="P677" s="111"/>
      <c r="Q677" s="111"/>
      <c r="R677" s="111"/>
      <c r="S677" s="111"/>
      <c r="T677" s="111"/>
      <c r="U677" s="111"/>
      <c r="V677" s="111"/>
      <c r="W677" s="111"/>
      <c r="X677" s="111"/>
      <c r="Y677" s="111"/>
    </row>
    <row r="678" spans="1:25" x14ac:dyDescent="0.3">
      <c r="A678" s="4"/>
      <c r="B678" s="4"/>
      <c r="C678" s="4"/>
      <c r="D678" s="4"/>
      <c r="E678" s="4"/>
      <c r="F678" s="4"/>
      <c r="G678" s="4"/>
      <c r="H678" s="4"/>
      <c r="I678" s="4"/>
      <c r="J678" s="5"/>
      <c r="K678" s="4"/>
      <c r="L678" s="5"/>
      <c r="M678" s="5"/>
      <c r="N678" s="5"/>
      <c r="O678" s="4"/>
      <c r="P678" s="111"/>
      <c r="Q678" s="111"/>
      <c r="R678" s="111"/>
      <c r="S678" s="111"/>
      <c r="T678" s="111"/>
      <c r="U678" s="111"/>
      <c r="V678" s="111"/>
      <c r="W678" s="111"/>
      <c r="X678" s="111"/>
      <c r="Y678" s="111"/>
    </row>
    <row r="679" spans="1:25" x14ac:dyDescent="0.3">
      <c r="A679" s="4"/>
      <c r="B679" s="4"/>
      <c r="C679" s="4"/>
      <c r="D679" s="4"/>
      <c r="E679" s="4"/>
      <c r="F679" s="4"/>
      <c r="G679" s="4"/>
      <c r="H679" s="4"/>
      <c r="I679" s="4"/>
      <c r="J679" s="5"/>
      <c r="K679" s="4"/>
      <c r="L679" s="5"/>
      <c r="M679" s="5"/>
      <c r="N679" s="5"/>
      <c r="O679" s="4"/>
      <c r="P679" s="111"/>
      <c r="Q679" s="111"/>
      <c r="R679" s="111"/>
      <c r="S679" s="111"/>
      <c r="T679" s="111"/>
      <c r="U679" s="111"/>
      <c r="V679" s="111"/>
      <c r="W679" s="111"/>
      <c r="X679" s="111"/>
      <c r="Y679" s="111"/>
    </row>
    <row r="680" spans="1:25" x14ac:dyDescent="0.3">
      <c r="A680" s="4"/>
      <c r="B680" s="4"/>
      <c r="C680" s="4"/>
      <c r="D680" s="4"/>
      <c r="E680" s="4"/>
      <c r="F680" s="4"/>
      <c r="G680" s="4"/>
      <c r="H680" s="4"/>
      <c r="I680" s="4"/>
      <c r="J680" s="5"/>
      <c r="K680" s="4"/>
      <c r="L680" s="5"/>
      <c r="M680" s="5"/>
      <c r="N680" s="5"/>
      <c r="O680" s="4"/>
      <c r="P680" s="111"/>
      <c r="Q680" s="111"/>
      <c r="R680" s="111"/>
      <c r="S680" s="111"/>
      <c r="T680" s="111"/>
      <c r="U680" s="111"/>
      <c r="V680" s="111"/>
      <c r="W680" s="111"/>
      <c r="X680" s="111"/>
      <c r="Y680" s="111"/>
    </row>
    <row r="681" spans="1:25" x14ac:dyDescent="0.3">
      <c r="A681" s="4"/>
      <c r="B681" s="4"/>
      <c r="C681" s="4"/>
      <c r="D681" s="4"/>
      <c r="E681" s="4"/>
      <c r="F681" s="4"/>
      <c r="G681" s="4"/>
      <c r="H681" s="4"/>
      <c r="I681" s="4"/>
      <c r="J681" s="5"/>
      <c r="K681" s="4"/>
      <c r="L681" s="5"/>
      <c r="M681" s="5"/>
      <c r="N681" s="5"/>
      <c r="O681" s="4"/>
      <c r="P681" s="111"/>
      <c r="Q681" s="111"/>
      <c r="R681" s="111"/>
      <c r="S681" s="111"/>
      <c r="T681" s="111"/>
      <c r="U681" s="111"/>
      <c r="V681" s="111"/>
      <c r="W681" s="111"/>
      <c r="X681" s="111"/>
      <c r="Y681" s="111"/>
    </row>
    <row r="682" spans="1:25" x14ac:dyDescent="0.3">
      <c r="A682" s="4"/>
      <c r="B682" s="4"/>
      <c r="C682" s="4"/>
      <c r="D682" s="4"/>
      <c r="E682" s="4"/>
      <c r="F682" s="4"/>
      <c r="G682" s="4"/>
      <c r="H682" s="4"/>
      <c r="I682" s="4"/>
      <c r="J682" s="5"/>
      <c r="K682" s="4"/>
      <c r="L682" s="5"/>
      <c r="M682" s="5"/>
      <c r="N682" s="5"/>
      <c r="O682" s="4"/>
      <c r="P682" s="111"/>
      <c r="Q682" s="111"/>
      <c r="R682" s="111"/>
      <c r="S682" s="111"/>
      <c r="T682" s="111"/>
      <c r="U682" s="111"/>
      <c r="V682" s="111"/>
      <c r="W682" s="111"/>
      <c r="X682" s="111"/>
      <c r="Y682" s="111"/>
    </row>
    <row r="683" spans="1:25" x14ac:dyDescent="0.3">
      <c r="A683" s="4"/>
      <c r="B683" s="4"/>
      <c r="C683" s="4"/>
      <c r="D683" s="4"/>
      <c r="E683" s="4"/>
      <c r="F683" s="4"/>
      <c r="G683" s="4"/>
      <c r="H683" s="4"/>
      <c r="I683" s="4"/>
      <c r="J683" s="5"/>
      <c r="K683" s="4"/>
      <c r="L683" s="5"/>
      <c r="M683" s="5"/>
      <c r="N683" s="5"/>
      <c r="O683" s="4"/>
      <c r="P683" s="111"/>
      <c r="Q683" s="111"/>
      <c r="R683" s="111"/>
      <c r="S683" s="111"/>
      <c r="T683" s="111"/>
      <c r="U683" s="111"/>
      <c r="V683" s="111"/>
      <c r="W683" s="111"/>
      <c r="X683" s="111"/>
      <c r="Y683" s="111"/>
    </row>
    <row r="684" spans="1:25" x14ac:dyDescent="0.3">
      <c r="A684" s="4"/>
      <c r="B684" s="4"/>
      <c r="C684" s="4"/>
      <c r="D684" s="4"/>
      <c r="E684" s="4"/>
      <c r="F684" s="4"/>
      <c r="G684" s="4"/>
      <c r="H684" s="4"/>
      <c r="I684" s="4"/>
      <c r="J684" s="5"/>
      <c r="K684" s="4"/>
      <c r="L684" s="5"/>
      <c r="M684" s="5"/>
      <c r="N684" s="5"/>
      <c r="O684" s="4"/>
      <c r="P684" s="111"/>
      <c r="Q684" s="111"/>
      <c r="R684" s="111"/>
      <c r="S684" s="111"/>
      <c r="T684" s="111"/>
      <c r="U684" s="111"/>
      <c r="V684" s="111"/>
      <c r="W684" s="111"/>
      <c r="X684" s="111"/>
      <c r="Y684" s="111"/>
    </row>
    <row r="685" spans="1:25" x14ac:dyDescent="0.3">
      <c r="A685" s="4"/>
      <c r="B685" s="4"/>
      <c r="C685" s="4"/>
      <c r="D685" s="4"/>
      <c r="E685" s="4"/>
      <c r="F685" s="4"/>
      <c r="G685" s="4"/>
      <c r="H685" s="4"/>
      <c r="I685" s="4"/>
      <c r="J685" s="5"/>
      <c r="K685" s="4"/>
      <c r="L685" s="5"/>
      <c r="M685" s="5"/>
      <c r="N685" s="5"/>
      <c r="O685" s="4"/>
      <c r="P685" s="111"/>
      <c r="Q685" s="111"/>
      <c r="R685" s="111"/>
      <c r="S685" s="111"/>
      <c r="T685" s="111"/>
      <c r="U685" s="111"/>
      <c r="V685" s="111"/>
      <c r="W685" s="111"/>
      <c r="X685" s="111"/>
      <c r="Y685" s="111"/>
    </row>
    <row r="686" spans="1:25" x14ac:dyDescent="0.3">
      <c r="A686" s="4"/>
      <c r="B686" s="4"/>
      <c r="C686" s="4"/>
      <c r="D686" s="4"/>
      <c r="E686" s="4"/>
      <c r="F686" s="4"/>
      <c r="G686" s="4"/>
      <c r="H686" s="4"/>
      <c r="I686" s="4"/>
      <c r="J686" s="5"/>
      <c r="K686" s="4"/>
      <c r="L686" s="5"/>
      <c r="M686" s="5"/>
      <c r="N686" s="5"/>
      <c r="O686" s="4"/>
      <c r="P686" s="111"/>
      <c r="Q686" s="111"/>
      <c r="R686" s="111"/>
      <c r="S686" s="111"/>
      <c r="T686" s="111"/>
      <c r="U686" s="111"/>
      <c r="V686" s="111"/>
      <c r="W686" s="111"/>
      <c r="X686" s="111"/>
      <c r="Y686" s="111"/>
    </row>
    <row r="687" spans="1:25" x14ac:dyDescent="0.3">
      <c r="A687" s="4"/>
      <c r="B687" s="4"/>
      <c r="C687" s="4"/>
      <c r="D687" s="4"/>
      <c r="E687" s="4"/>
      <c r="F687" s="4"/>
      <c r="G687" s="4"/>
      <c r="H687" s="4"/>
      <c r="I687" s="4"/>
      <c r="J687" s="5"/>
      <c r="K687" s="4"/>
      <c r="L687" s="5"/>
      <c r="M687" s="5"/>
      <c r="N687" s="5"/>
      <c r="O687" s="4"/>
      <c r="P687" s="111"/>
      <c r="Q687" s="111"/>
      <c r="R687" s="111"/>
      <c r="S687" s="111"/>
      <c r="T687" s="111"/>
      <c r="U687" s="111"/>
      <c r="V687" s="111"/>
      <c r="W687" s="111"/>
      <c r="X687" s="111"/>
      <c r="Y687" s="111"/>
    </row>
    <row r="688" spans="1:25" x14ac:dyDescent="0.3">
      <c r="A688" s="4"/>
      <c r="B688" s="4"/>
      <c r="C688" s="4"/>
      <c r="D688" s="4"/>
      <c r="E688" s="4"/>
      <c r="F688" s="4"/>
      <c r="G688" s="4"/>
      <c r="H688" s="4"/>
      <c r="I688" s="4"/>
      <c r="J688" s="5"/>
      <c r="K688" s="4"/>
      <c r="L688" s="5"/>
      <c r="M688" s="5"/>
      <c r="N688" s="5"/>
      <c r="O688" s="4"/>
      <c r="P688" s="111"/>
      <c r="Q688" s="111"/>
      <c r="R688" s="111"/>
      <c r="S688" s="111"/>
      <c r="T688" s="111"/>
      <c r="U688" s="111"/>
      <c r="V688" s="111"/>
      <c r="W688" s="111"/>
      <c r="X688" s="111"/>
      <c r="Y688" s="111"/>
    </row>
    <row r="689" spans="1:25" x14ac:dyDescent="0.3">
      <c r="A689" s="4"/>
      <c r="B689" s="4"/>
      <c r="C689" s="4"/>
      <c r="D689" s="4"/>
      <c r="E689" s="4"/>
      <c r="F689" s="4"/>
      <c r="G689" s="4"/>
      <c r="H689" s="4"/>
      <c r="I689" s="4"/>
      <c r="J689" s="5"/>
      <c r="K689" s="4"/>
      <c r="L689" s="5"/>
      <c r="M689" s="5"/>
      <c r="N689" s="5"/>
      <c r="O689" s="4"/>
      <c r="P689" s="111"/>
      <c r="Q689" s="111"/>
      <c r="R689" s="111"/>
      <c r="S689" s="111"/>
      <c r="T689" s="111"/>
      <c r="U689" s="111"/>
      <c r="V689" s="111"/>
      <c r="W689" s="111"/>
      <c r="X689" s="111"/>
      <c r="Y689" s="111"/>
    </row>
    <row r="690" spans="1:25" x14ac:dyDescent="0.3">
      <c r="A690" s="4"/>
      <c r="B690" s="4"/>
      <c r="C690" s="4"/>
      <c r="D690" s="4"/>
      <c r="E690" s="4"/>
      <c r="F690" s="4"/>
      <c r="G690" s="4"/>
      <c r="H690" s="4"/>
      <c r="I690" s="4"/>
      <c r="J690" s="5"/>
      <c r="K690" s="4"/>
      <c r="L690" s="5"/>
      <c r="M690" s="5"/>
      <c r="N690" s="5"/>
      <c r="O690" s="4"/>
      <c r="P690" s="111"/>
      <c r="Q690" s="111"/>
      <c r="R690" s="111"/>
      <c r="S690" s="111"/>
      <c r="T690" s="111"/>
      <c r="U690" s="111"/>
      <c r="V690" s="111"/>
      <c r="W690" s="111"/>
      <c r="X690" s="111"/>
      <c r="Y690" s="111"/>
    </row>
    <row r="691" spans="1:25" x14ac:dyDescent="0.3">
      <c r="A691" s="4"/>
      <c r="B691" s="4"/>
      <c r="C691" s="4"/>
      <c r="D691" s="4"/>
      <c r="E691" s="4"/>
      <c r="F691" s="4"/>
      <c r="G691" s="4"/>
      <c r="H691" s="4"/>
      <c r="I691" s="4"/>
      <c r="J691" s="5"/>
      <c r="K691" s="4"/>
      <c r="L691" s="5"/>
      <c r="M691" s="5"/>
      <c r="N691" s="5"/>
      <c r="O691" s="4"/>
      <c r="P691" s="111"/>
      <c r="Q691" s="111"/>
      <c r="R691" s="111"/>
      <c r="S691" s="111"/>
      <c r="T691" s="111"/>
      <c r="U691" s="111"/>
      <c r="V691" s="111"/>
      <c r="W691" s="111"/>
      <c r="X691" s="111"/>
      <c r="Y691" s="111"/>
    </row>
    <row r="692" spans="1:25" x14ac:dyDescent="0.3">
      <c r="A692" s="4"/>
      <c r="B692" s="4"/>
      <c r="C692" s="4"/>
      <c r="D692" s="4"/>
      <c r="E692" s="4"/>
      <c r="F692" s="4"/>
      <c r="G692" s="4"/>
      <c r="H692" s="4"/>
      <c r="I692" s="4"/>
      <c r="J692" s="5"/>
      <c r="K692" s="4"/>
      <c r="L692" s="5"/>
      <c r="M692" s="5"/>
      <c r="N692" s="5"/>
      <c r="O692" s="4"/>
      <c r="P692" s="111"/>
      <c r="Q692" s="111"/>
      <c r="R692" s="111"/>
      <c r="S692" s="111"/>
      <c r="T692" s="111"/>
      <c r="U692" s="111"/>
      <c r="V692" s="111"/>
      <c r="W692" s="111"/>
      <c r="X692" s="111"/>
      <c r="Y692" s="111"/>
    </row>
    <row r="693" spans="1:25" x14ac:dyDescent="0.3">
      <c r="A693" s="4"/>
      <c r="B693" s="4"/>
      <c r="C693" s="4"/>
      <c r="D693" s="4"/>
      <c r="E693" s="4"/>
      <c r="F693" s="4"/>
      <c r="G693" s="4"/>
      <c r="H693" s="4"/>
      <c r="I693" s="4"/>
      <c r="J693" s="5"/>
      <c r="K693" s="4"/>
      <c r="L693" s="5"/>
      <c r="M693" s="5"/>
      <c r="N693" s="5"/>
      <c r="O693" s="4"/>
      <c r="P693" s="111"/>
      <c r="Q693" s="111"/>
      <c r="R693" s="111"/>
      <c r="S693" s="111"/>
      <c r="T693" s="111"/>
      <c r="U693" s="111"/>
      <c r="V693" s="111"/>
      <c r="W693" s="111"/>
      <c r="X693" s="111"/>
      <c r="Y693" s="111"/>
    </row>
    <row r="694" spans="1:25" x14ac:dyDescent="0.3">
      <c r="A694" s="4"/>
      <c r="B694" s="4"/>
      <c r="C694" s="4"/>
      <c r="D694" s="4"/>
      <c r="E694" s="4"/>
      <c r="F694" s="4"/>
      <c r="G694" s="4"/>
      <c r="H694" s="4"/>
      <c r="I694" s="4"/>
      <c r="J694" s="5"/>
      <c r="K694" s="4"/>
      <c r="L694" s="5"/>
      <c r="M694" s="5"/>
      <c r="N694" s="5"/>
      <c r="O694" s="4"/>
      <c r="P694" s="111"/>
      <c r="Q694" s="111"/>
      <c r="R694" s="111"/>
      <c r="S694" s="111"/>
      <c r="T694" s="111"/>
      <c r="U694" s="111"/>
      <c r="V694" s="111"/>
      <c r="W694" s="111"/>
      <c r="X694" s="111"/>
      <c r="Y694" s="111"/>
    </row>
    <row r="695" spans="1:25" x14ac:dyDescent="0.3">
      <c r="A695" s="4"/>
      <c r="B695" s="4"/>
      <c r="C695" s="4"/>
      <c r="D695" s="4"/>
      <c r="E695" s="4"/>
      <c r="F695" s="4"/>
      <c r="G695" s="4"/>
      <c r="H695" s="4"/>
      <c r="I695" s="4"/>
      <c r="J695" s="5"/>
      <c r="K695" s="4"/>
      <c r="L695" s="5"/>
      <c r="M695" s="5"/>
      <c r="N695" s="5"/>
      <c r="O695" s="4"/>
      <c r="P695" s="111"/>
      <c r="Q695" s="111"/>
      <c r="R695" s="111"/>
      <c r="S695" s="111"/>
      <c r="T695" s="111"/>
      <c r="U695" s="111"/>
      <c r="V695" s="111"/>
      <c r="W695" s="111"/>
      <c r="X695" s="111"/>
      <c r="Y695" s="111"/>
    </row>
    <row r="696" spans="1:25" x14ac:dyDescent="0.3">
      <c r="A696" s="4"/>
      <c r="B696" s="4"/>
      <c r="C696" s="4"/>
      <c r="D696" s="4"/>
      <c r="E696" s="4"/>
      <c r="F696" s="4"/>
      <c r="G696" s="4"/>
      <c r="H696" s="4"/>
      <c r="I696" s="4"/>
      <c r="J696" s="5"/>
      <c r="K696" s="4"/>
      <c r="L696" s="5"/>
      <c r="M696" s="5"/>
      <c r="N696" s="5"/>
      <c r="O696" s="4"/>
      <c r="P696" s="111"/>
      <c r="Q696" s="111"/>
      <c r="R696" s="111"/>
      <c r="S696" s="111"/>
      <c r="T696" s="111"/>
      <c r="U696" s="111"/>
      <c r="V696" s="111"/>
      <c r="W696" s="111"/>
      <c r="X696" s="111"/>
      <c r="Y696" s="111"/>
    </row>
    <row r="697" spans="1:25" x14ac:dyDescent="0.3">
      <c r="A697" s="4"/>
      <c r="B697" s="4"/>
      <c r="C697" s="4"/>
      <c r="D697" s="4"/>
      <c r="E697" s="4"/>
      <c r="F697" s="4"/>
      <c r="G697" s="4"/>
      <c r="H697" s="4"/>
      <c r="I697" s="4"/>
      <c r="J697" s="5"/>
      <c r="K697" s="4"/>
      <c r="L697" s="5"/>
      <c r="M697" s="5"/>
      <c r="N697" s="5"/>
      <c r="O697" s="4"/>
      <c r="P697" s="111"/>
      <c r="Q697" s="111"/>
      <c r="R697" s="111"/>
      <c r="S697" s="111"/>
      <c r="T697" s="111"/>
      <c r="U697" s="111"/>
      <c r="V697" s="111"/>
      <c r="W697" s="111"/>
      <c r="X697" s="111"/>
      <c r="Y697" s="111"/>
    </row>
    <row r="698" spans="1:25" x14ac:dyDescent="0.3">
      <c r="A698" s="4"/>
      <c r="B698" s="4"/>
      <c r="C698" s="4"/>
      <c r="D698" s="4"/>
      <c r="E698" s="4"/>
      <c r="F698" s="4"/>
      <c r="G698" s="4"/>
      <c r="H698" s="4"/>
      <c r="I698" s="4"/>
      <c r="J698" s="5"/>
      <c r="K698" s="4"/>
      <c r="L698" s="5"/>
      <c r="M698" s="5"/>
      <c r="N698" s="5"/>
      <c r="O698" s="4"/>
      <c r="P698" s="111"/>
      <c r="Q698" s="111"/>
      <c r="R698" s="111"/>
      <c r="S698" s="111"/>
      <c r="T698" s="111"/>
      <c r="U698" s="111"/>
      <c r="V698" s="111"/>
      <c r="W698" s="111"/>
      <c r="X698" s="111"/>
      <c r="Y698" s="111"/>
    </row>
    <row r="699" spans="1:25" x14ac:dyDescent="0.3">
      <c r="A699" s="4"/>
      <c r="B699" s="4"/>
      <c r="C699" s="4"/>
      <c r="D699" s="4"/>
      <c r="E699" s="4"/>
      <c r="F699" s="4"/>
      <c r="G699" s="4"/>
      <c r="H699" s="4"/>
      <c r="I699" s="4"/>
      <c r="J699" s="5"/>
      <c r="K699" s="4"/>
      <c r="L699" s="5"/>
      <c r="M699" s="5"/>
      <c r="N699" s="5"/>
      <c r="O699" s="4"/>
      <c r="P699" s="111"/>
      <c r="Q699" s="111"/>
      <c r="R699" s="111"/>
      <c r="S699" s="111"/>
      <c r="T699" s="111"/>
      <c r="U699" s="111"/>
      <c r="V699" s="111"/>
      <c r="W699" s="111"/>
      <c r="X699" s="111"/>
      <c r="Y699" s="111"/>
    </row>
    <row r="700" spans="1:25" x14ac:dyDescent="0.3">
      <c r="A700" s="4"/>
      <c r="B700" s="4"/>
      <c r="C700" s="4"/>
      <c r="D700" s="4"/>
      <c r="E700" s="4"/>
      <c r="F700" s="4"/>
      <c r="G700" s="4"/>
      <c r="H700" s="4"/>
      <c r="I700" s="4"/>
      <c r="J700" s="5"/>
      <c r="K700" s="4"/>
      <c r="L700" s="5"/>
      <c r="M700" s="5"/>
      <c r="N700" s="5"/>
      <c r="O700" s="4"/>
      <c r="P700" s="111"/>
      <c r="Q700" s="111"/>
      <c r="R700" s="111"/>
      <c r="S700" s="111"/>
      <c r="T700" s="111"/>
      <c r="U700" s="111"/>
      <c r="V700" s="111"/>
      <c r="W700" s="111"/>
      <c r="X700" s="111"/>
      <c r="Y700" s="111"/>
    </row>
    <row r="701" spans="1:25" x14ac:dyDescent="0.3">
      <c r="A701" s="4"/>
      <c r="B701" s="4"/>
      <c r="C701" s="4"/>
      <c r="D701" s="4"/>
      <c r="E701" s="4"/>
      <c r="F701" s="4"/>
      <c r="G701" s="4"/>
      <c r="H701" s="4"/>
      <c r="I701" s="4"/>
      <c r="J701" s="5"/>
      <c r="K701" s="4"/>
      <c r="L701" s="5"/>
      <c r="M701" s="5"/>
      <c r="N701" s="5"/>
      <c r="O701" s="4"/>
      <c r="P701" s="111"/>
      <c r="Q701" s="111"/>
      <c r="R701" s="111"/>
      <c r="S701" s="111"/>
      <c r="T701" s="111"/>
      <c r="U701" s="111"/>
      <c r="V701" s="111"/>
      <c r="W701" s="111"/>
      <c r="X701" s="111"/>
      <c r="Y701" s="111"/>
    </row>
    <row r="702" spans="1:25" x14ac:dyDescent="0.3">
      <c r="A702" s="4"/>
      <c r="B702" s="4"/>
      <c r="C702" s="4"/>
      <c r="D702" s="4"/>
      <c r="E702" s="4"/>
      <c r="F702" s="4"/>
      <c r="G702" s="4"/>
      <c r="H702" s="4"/>
      <c r="I702" s="4"/>
      <c r="J702" s="5"/>
      <c r="K702" s="4"/>
      <c r="L702" s="5"/>
      <c r="M702" s="5"/>
      <c r="N702" s="5"/>
      <c r="O702" s="4"/>
      <c r="P702" s="111"/>
      <c r="Q702" s="111"/>
      <c r="R702" s="111"/>
      <c r="S702" s="111"/>
      <c r="T702" s="111"/>
      <c r="U702" s="111"/>
      <c r="V702" s="111"/>
      <c r="W702" s="111"/>
      <c r="X702" s="111"/>
      <c r="Y702" s="111"/>
    </row>
    <row r="703" spans="1:25" x14ac:dyDescent="0.3">
      <c r="A703" s="4"/>
      <c r="B703" s="4"/>
      <c r="C703" s="4"/>
      <c r="D703" s="4"/>
      <c r="E703" s="4"/>
      <c r="F703" s="4"/>
      <c r="G703" s="4"/>
      <c r="H703" s="4"/>
      <c r="I703" s="4"/>
      <c r="J703" s="5"/>
      <c r="K703" s="4"/>
      <c r="L703" s="5"/>
      <c r="M703" s="5"/>
      <c r="N703" s="5"/>
      <c r="O703" s="4"/>
      <c r="P703" s="111"/>
      <c r="Q703" s="111"/>
      <c r="R703" s="111"/>
      <c r="S703" s="111"/>
      <c r="T703" s="111"/>
      <c r="U703" s="111"/>
      <c r="V703" s="111"/>
      <c r="W703" s="111"/>
      <c r="X703" s="111"/>
      <c r="Y703" s="111"/>
    </row>
    <row r="704" spans="1:25" x14ac:dyDescent="0.3">
      <c r="A704" s="4"/>
      <c r="B704" s="4"/>
      <c r="C704" s="4"/>
      <c r="D704" s="4"/>
      <c r="E704" s="4"/>
      <c r="F704" s="4"/>
      <c r="G704" s="4"/>
      <c r="H704" s="4"/>
      <c r="I704" s="4"/>
      <c r="J704" s="5"/>
      <c r="K704" s="4"/>
      <c r="L704" s="5"/>
      <c r="M704" s="5"/>
      <c r="N704" s="5"/>
      <c r="O704" s="4"/>
      <c r="P704" s="111"/>
      <c r="Q704" s="111"/>
      <c r="R704" s="111"/>
      <c r="S704" s="111"/>
      <c r="T704" s="111"/>
      <c r="U704" s="111"/>
      <c r="V704" s="111"/>
      <c r="W704" s="111"/>
      <c r="X704" s="111"/>
      <c r="Y704" s="111"/>
    </row>
    <row r="705" spans="1:25" x14ac:dyDescent="0.3">
      <c r="A705" s="4"/>
      <c r="B705" s="4"/>
      <c r="C705" s="4"/>
      <c r="D705" s="4"/>
      <c r="E705" s="4"/>
      <c r="F705" s="4"/>
      <c r="G705" s="4"/>
      <c r="H705" s="4"/>
      <c r="I705" s="4"/>
      <c r="J705" s="5"/>
      <c r="K705" s="4"/>
      <c r="L705" s="5"/>
      <c r="M705" s="5"/>
      <c r="N705" s="5"/>
      <c r="O705" s="4"/>
      <c r="P705" s="111"/>
      <c r="Q705" s="111"/>
      <c r="R705" s="111"/>
      <c r="S705" s="111"/>
      <c r="T705" s="111"/>
      <c r="U705" s="111"/>
      <c r="V705" s="111"/>
      <c r="W705" s="111"/>
      <c r="X705" s="111"/>
      <c r="Y705" s="111"/>
    </row>
    <row r="706" spans="1:25" x14ac:dyDescent="0.3">
      <c r="A706" s="4"/>
      <c r="B706" s="4"/>
      <c r="C706" s="4"/>
      <c r="D706" s="4"/>
      <c r="E706" s="4"/>
      <c r="F706" s="4"/>
      <c r="G706" s="4"/>
      <c r="H706" s="4"/>
      <c r="I706" s="4"/>
      <c r="J706" s="5"/>
      <c r="K706" s="4"/>
      <c r="L706" s="5"/>
      <c r="M706" s="5"/>
      <c r="N706" s="5"/>
      <c r="O706" s="4"/>
      <c r="P706" s="111"/>
      <c r="Q706" s="111"/>
      <c r="R706" s="111"/>
      <c r="S706" s="111"/>
      <c r="T706" s="111"/>
      <c r="U706" s="111"/>
      <c r="V706" s="111"/>
      <c r="W706" s="111"/>
      <c r="X706" s="111"/>
      <c r="Y706" s="111"/>
    </row>
    <row r="707" spans="1:25" x14ac:dyDescent="0.3">
      <c r="A707" s="4"/>
      <c r="B707" s="4"/>
      <c r="C707" s="4"/>
      <c r="D707" s="4"/>
      <c r="E707" s="4"/>
      <c r="F707" s="4"/>
      <c r="G707" s="4"/>
      <c r="H707" s="4"/>
      <c r="I707" s="4"/>
      <c r="J707" s="5"/>
      <c r="K707" s="4"/>
      <c r="L707" s="5"/>
      <c r="M707" s="5"/>
      <c r="N707" s="5"/>
      <c r="O707" s="4"/>
      <c r="P707" s="111"/>
      <c r="Q707" s="111"/>
      <c r="R707" s="111"/>
      <c r="S707" s="111"/>
      <c r="T707" s="111"/>
      <c r="U707" s="111"/>
      <c r="V707" s="111"/>
      <c r="W707" s="111"/>
      <c r="X707" s="111"/>
      <c r="Y707" s="111"/>
    </row>
    <row r="708" spans="1:25" x14ac:dyDescent="0.3">
      <c r="A708" s="4"/>
      <c r="B708" s="4"/>
      <c r="C708" s="4"/>
      <c r="D708" s="4"/>
      <c r="E708" s="4"/>
      <c r="F708" s="4"/>
      <c r="G708" s="4"/>
      <c r="H708" s="4"/>
      <c r="I708" s="4"/>
      <c r="J708" s="5"/>
      <c r="K708" s="4"/>
      <c r="L708" s="5"/>
      <c r="M708" s="5"/>
      <c r="N708" s="5"/>
      <c r="O708" s="4"/>
      <c r="P708" s="111"/>
      <c r="Q708" s="111"/>
      <c r="R708" s="111"/>
      <c r="S708" s="111"/>
      <c r="T708" s="111"/>
      <c r="U708" s="111"/>
      <c r="V708" s="111"/>
      <c r="W708" s="111"/>
      <c r="X708" s="111"/>
      <c r="Y708" s="111"/>
    </row>
    <row r="709" spans="1:25" x14ac:dyDescent="0.3">
      <c r="A709" s="4"/>
      <c r="B709" s="4"/>
      <c r="C709" s="4"/>
      <c r="D709" s="4"/>
      <c r="E709" s="4"/>
      <c r="F709" s="4"/>
      <c r="G709" s="4"/>
      <c r="H709" s="4"/>
      <c r="I709" s="4"/>
      <c r="J709" s="5"/>
      <c r="K709" s="4"/>
      <c r="L709" s="5"/>
      <c r="M709" s="5"/>
      <c r="N709" s="5"/>
      <c r="O709" s="4"/>
      <c r="P709" s="111"/>
      <c r="Q709" s="111"/>
      <c r="R709" s="111"/>
      <c r="S709" s="111"/>
      <c r="T709" s="111"/>
      <c r="U709" s="111"/>
      <c r="V709" s="111"/>
      <c r="W709" s="111"/>
      <c r="X709" s="111"/>
      <c r="Y709" s="111"/>
    </row>
    <row r="710" spans="1:25" x14ac:dyDescent="0.3">
      <c r="A710" s="4"/>
      <c r="B710" s="4"/>
      <c r="C710" s="4"/>
      <c r="D710" s="4"/>
      <c r="E710" s="4"/>
      <c r="F710" s="4"/>
      <c r="G710" s="4"/>
      <c r="H710" s="4"/>
      <c r="I710" s="4"/>
      <c r="J710" s="5"/>
      <c r="K710" s="4"/>
      <c r="L710" s="5"/>
      <c r="M710" s="5"/>
      <c r="N710" s="5"/>
      <c r="O710" s="4"/>
      <c r="P710" s="111"/>
      <c r="Q710" s="111"/>
      <c r="R710" s="111"/>
      <c r="S710" s="111"/>
      <c r="T710" s="111"/>
      <c r="U710" s="111"/>
      <c r="V710" s="111"/>
      <c r="W710" s="111"/>
      <c r="X710" s="111"/>
      <c r="Y710" s="111"/>
    </row>
    <row r="711" spans="1:25" x14ac:dyDescent="0.3">
      <c r="A711" s="4"/>
      <c r="B711" s="4"/>
      <c r="C711" s="4"/>
      <c r="D711" s="4"/>
      <c r="E711" s="4"/>
      <c r="F711" s="4"/>
      <c r="G711" s="4"/>
      <c r="H711" s="4"/>
      <c r="I711" s="4"/>
      <c r="J711" s="5"/>
      <c r="K711" s="4"/>
      <c r="L711" s="5"/>
      <c r="M711" s="5"/>
      <c r="N711" s="5"/>
      <c r="O711" s="4"/>
      <c r="P711" s="111"/>
      <c r="Q711" s="111"/>
      <c r="R711" s="111"/>
      <c r="S711" s="111"/>
      <c r="T711" s="111"/>
      <c r="U711" s="111"/>
      <c r="V711" s="111"/>
      <c r="W711" s="111"/>
      <c r="X711" s="111"/>
      <c r="Y711" s="111"/>
    </row>
    <row r="712" spans="1:25" x14ac:dyDescent="0.3">
      <c r="A712" s="4"/>
      <c r="B712" s="4"/>
      <c r="C712" s="4"/>
      <c r="D712" s="4"/>
      <c r="E712" s="4"/>
      <c r="F712" s="4"/>
      <c r="G712" s="4"/>
      <c r="H712" s="4"/>
      <c r="I712" s="4"/>
      <c r="J712" s="5"/>
      <c r="K712" s="4"/>
      <c r="L712" s="5"/>
      <c r="M712" s="5"/>
      <c r="N712" s="5"/>
      <c r="O712" s="4"/>
      <c r="P712" s="111"/>
      <c r="Q712" s="111"/>
      <c r="R712" s="111"/>
      <c r="S712" s="111"/>
      <c r="T712" s="111"/>
      <c r="U712" s="111"/>
      <c r="V712" s="111"/>
      <c r="W712" s="111"/>
      <c r="X712" s="111"/>
      <c r="Y712" s="111"/>
    </row>
    <row r="713" spans="1:25" x14ac:dyDescent="0.3">
      <c r="A713" s="4"/>
      <c r="B713" s="4"/>
      <c r="C713" s="4"/>
      <c r="D713" s="4"/>
      <c r="E713" s="4"/>
      <c r="F713" s="4"/>
      <c r="G713" s="4"/>
      <c r="H713" s="4"/>
      <c r="I713" s="4"/>
      <c r="J713" s="5"/>
      <c r="K713" s="4"/>
      <c r="L713" s="5"/>
      <c r="M713" s="5"/>
      <c r="N713" s="5"/>
      <c r="O713" s="4"/>
      <c r="P713" s="111"/>
      <c r="Q713" s="111"/>
      <c r="R713" s="111"/>
      <c r="S713" s="111"/>
      <c r="T713" s="111"/>
      <c r="U713" s="111"/>
      <c r="V713" s="111"/>
      <c r="W713" s="111"/>
      <c r="X713" s="111"/>
      <c r="Y713" s="111"/>
    </row>
    <row r="714" spans="1:25" x14ac:dyDescent="0.3">
      <c r="A714" s="4"/>
      <c r="B714" s="4"/>
      <c r="C714" s="4"/>
      <c r="D714" s="4"/>
      <c r="E714" s="4"/>
      <c r="F714" s="4"/>
      <c r="G714" s="4"/>
      <c r="H714" s="4"/>
      <c r="I714" s="4"/>
      <c r="J714" s="5"/>
      <c r="K714" s="4"/>
      <c r="L714" s="5"/>
      <c r="M714" s="5"/>
      <c r="N714" s="5"/>
      <c r="O714" s="4"/>
      <c r="P714" s="111"/>
      <c r="Q714" s="111"/>
      <c r="R714" s="111"/>
      <c r="S714" s="111"/>
      <c r="T714" s="111"/>
      <c r="U714" s="111"/>
      <c r="V714" s="111"/>
      <c r="W714" s="111"/>
      <c r="X714" s="111"/>
      <c r="Y714" s="111"/>
    </row>
    <row r="715" spans="1:25" x14ac:dyDescent="0.3">
      <c r="A715" s="4"/>
      <c r="B715" s="4"/>
      <c r="C715" s="4"/>
      <c r="D715" s="4"/>
      <c r="E715" s="4"/>
      <c r="F715" s="4"/>
      <c r="G715" s="4"/>
      <c r="H715" s="4"/>
      <c r="I715" s="4"/>
      <c r="J715" s="5"/>
      <c r="K715" s="4"/>
      <c r="L715" s="5"/>
      <c r="M715" s="5"/>
      <c r="N715" s="5"/>
      <c r="O715" s="4"/>
      <c r="P715" s="111"/>
      <c r="Q715" s="111"/>
      <c r="R715" s="111"/>
      <c r="S715" s="111"/>
      <c r="T715" s="111"/>
      <c r="U715" s="111"/>
      <c r="V715" s="111"/>
      <c r="W715" s="111"/>
      <c r="X715" s="111"/>
      <c r="Y715" s="111"/>
    </row>
    <row r="716" spans="1:25" x14ac:dyDescent="0.3">
      <c r="A716" s="4"/>
      <c r="B716" s="4"/>
      <c r="C716" s="4"/>
      <c r="D716" s="4"/>
      <c r="E716" s="4"/>
      <c r="F716" s="4"/>
      <c r="G716" s="4"/>
      <c r="H716" s="4"/>
      <c r="I716" s="4"/>
      <c r="J716" s="5"/>
      <c r="K716" s="4"/>
      <c r="L716" s="5"/>
      <c r="M716" s="5"/>
      <c r="N716" s="5"/>
      <c r="O716" s="4"/>
      <c r="P716" s="111"/>
      <c r="Q716" s="111"/>
      <c r="R716" s="111"/>
      <c r="S716" s="111"/>
      <c r="T716" s="111"/>
      <c r="U716" s="111"/>
      <c r="V716" s="111"/>
      <c r="W716" s="111"/>
      <c r="X716" s="111"/>
      <c r="Y716" s="111"/>
    </row>
    <row r="717" spans="1:25" x14ac:dyDescent="0.3">
      <c r="A717" s="4"/>
      <c r="B717" s="4"/>
      <c r="C717" s="4"/>
      <c r="D717" s="4"/>
      <c r="E717" s="4"/>
      <c r="F717" s="4"/>
      <c r="G717" s="4"/>
      <c r="H717" s="4"/>
      <c r="I717" s="4"/>
      <c r="J717" s="5"/>
      <c r="K717" s="4"/>
      <c r="L717" s="5"/>
      <c r="M717" s="5"/>
      <c r="N717" s="5"/>
      <c r="O717" s="4"/>
      <c r="P717" s="111"/>
      <c r="Q717" s="111"/>
      <c r="R717" s="111"/>
      <c r="S717" s="111"/>
      <c r="T717" s="111"/>
      <c r="U717" s="111"/>
      <c r="V717" s="111"/>
      <c r="W717" s="111"/>
      <c r="X717" s="111"/>
      <c r="Y717" s="111"/>
    </row>
    <row r="718" spans="1:25" x14ac:dyDescent="0.3">
      <c r="A718" s="4"/>
      <c r="B718" s="4"/>
      <c r="C718" s="4"/>
      <c r="D718" s="4"/>
      <c r="E718" s="4"/>
      <c r="F718" s="4"/>
      <c r="G718" s="4"/>
      <c r="H718" s="4"/>
      <c r="I718" s="4"/>
      <c r="J718" s="5"/>
      <c r="K718" s="4"/>
      <c r="L718" s="5"/>
      <c r="M718" s="5"/>
      <c r="N718" s="5"/>
      <c r="O718" s="4"/>
      <c r="P718" s="111"/>
      <c r="Q718" s="111"/>
      <c r="R718" s="111"/>
      <c r="S718" s="111"/>
      <c r="T718" s="111"/>
      <c r="U718" s="111"/>
      <c r="V718" s="111"/>
      <c r="W718" s="111"/>
      <c r="X718" s="111"/>
      <c r="Y718" s="111"/>
    </row>
    <row r="719" spans="1:25" x14ac:dyDescent="0.3">
      <c r="A719" s="4"/>
      <c r="B719" s="4"/>
      <c r="C719" s="4"/>
      <c r="D719" s="4"/>
      <c r="E719" s="4"/>
      <c r="F719" s="4"/>
      <c r="G719" s="4"/>
      <c r="H719" s="4"/>
      <c r="I719" s="4"/>
      <c r="J719" s="5"/>
      <c r="K719" s="4"/>
      <c r="L719" s="5"/>
      <c r="M719" s="5"/>
      <c r="N719" s="5"/>
      <c r="O719" s="4"/>
      <c r="P719" s="111"/>
      <c r="Q719" s="111"/>
      <c r="R719" s="111"/>
      <c r="S719" s="111"/>
      <c r="T719" s="111"/>
      <c r="U719" s="111"/>
      <c r="V719" s="111"/>
      <c r="W719" s="111"/>
      <c r="X719" s="111"/>
      <c r="Y719" s="111"/>
    </row>
    <row r="720" spans="1:25" x14ac:dyDescent="0.3">
      <c r="A720" s="4"/>
      <c r="B720" s="4"/>
      <c r="C720" s="4"/>
      <c r="D720" s="4"/>
      <c r="E720" s="4"/>
      <c r="F720" s="4"/>
      <c r="G720" s="4"/>
      <c r="H720" s="4"/>
      <c r="I720" s="4"/>
      <c r="J720" s="5"/>
      <c r="K720" s="4"/>
      <c r="L720" s="5"/>
      <c r="M720" s="5"/>
      <c r="N720" s="5"/>
      <c r="O720" s="4"/>
      <c r="P720" s="111"/>
      <c r="Q720" s="111"/>
      <c r="R720" s="111"/>
      <c r="S720" s="111"/>
      <c r="T720" s="111"/>
      <c r="U720" s="111"/>
      <c r="V720" s="111"/>
      <c r="W720" s="111"/>
      <c r="X720" s="111"/>
      <c r="Y720" s="111"/>
    </row>
    <row r="721" spans="1:25" x14ac:dyDescent="0.3">
      <c r="A721" s="4"/>
      <c r="B721" s="4"/>
      <c r="C721" s="4"/>
      <c r="D721" s="4"/>
      <c r="E721" s="4"/>
      <c r="F721" s="4"/>
      <c r="G721" s="4"/>
      <c r="H721" s="4"/>
      <c r="I721" s="4"/>
      <c r="J721" s="5"/>
      <c r="K721" s="4"/>
      <c r="L721" s="5"/>
      <c r="M721" s="5"/>
      <c r="N721" s="5"/>
      <c r="O721" s="4"/>
      <c r="P721" s="111"/>
      <c r="Q721" s="111"/>
      <c r="R721" s="111"/>
      <c r="S721" s="111"/>
      <c r="T721" s="111"/>
      <c r="U721" s="111"/>
      <c r="V721" s="111"/>
      <c r="W721" s="111"/>
      <c r="X721" s="111"/>
      <c r="Y721" s="111"/>
    </row>
    <row r="722" spans="1:25" x14ac:dyDescent="0.3">
      <c r="A722" s="4"/>
      <c r="B722" s="4"/>
      <c r="C722" s="4"/>
      <c r="D722" s="4"/>
      <c r="E722" s="4"/>
      <c r="F722" s="4"/>
      <c r="G722" s="4"/>
      <c r="H722" s="4"/>
      <c r="I722" s="4"/>
      <c r="J722" s="5"/>
      <c r="K722" s="4"/>
      <c r="L722" s="5"/>
      <c r="M722" s="5"/>
      <c r="N722" s="5"/>
      <c r="O722" s="4"/>
      <c r="P722" s="111"/>
      <c r="Q722" s="111"/>
      <c r="R722" s="111"/>
      <c r="S722" s="111"/>
      <c r="T722" s="111"/>
      <c r="U722" s="111"/>
      <c r="V722" s="111"/>
      <c r="W722" s="111"/>
      <c r="X722" s="111"/>
      <c r="Y722" s="111"/>
    </row>
    <row r="723" spans="1:25" x14ac:dyDescent="0.3">
      <c r="A723" s="4"/>
      <c r="B723" s="4"/>
      <c r="C723" s="4"/>
      <c r="D723" s="4"/>
      <c r="E723" s="4"/>
      <c r="F723" s="4"/>
      <c r="G723" s="4"/>
      <c r="H723" s="4"/>
      <c r="I723" s="4"/>
      <c r="J723" s="5"/>
      <c r="K723" s="4"/>
      <c r="L723" s="5"/>
      <c r="M723" s="5"/>
      <c r="N723" s="5"/>
      <c r="O723" s="4"/>
      <c r="P723" s="111"/>
      <c r="Q723" s="111"/>
      <c r="R723" s="111"/>
      <c r="S723" s="111"/>
      <c r="T723" s="111"/>
      <c r="U723" s="111"/>
      <c r="V723" s="111"/>
      <c r="W723" s="111"/>
      <c r="X723" s="111"/>
      <c r="Y723" s="111"/>
    </row>
    <row r="724" spans="1:25" x14ac:dyDescent="0.3">
      <c r="A724" s="4"/>
      <c r="B724" s="4"/>
      <c r="C724" s="4"/>
      <c r="D724" s="4"/>
      <c r="E724" s="4"/>
      <c r="F724" s="4"/>
      <c r="G724" s="4"/>
      <c r="H724" s="4"/>
      <c r="I724" s="4"/>
      <c r="J724" s="5"/>
      <c r="K724" s="4"/>
      <c r="L724" s="5"/>
      <c r="M724" s="5"/>
      <c r="N724" s="5"/>
      <c r="O724" s="4"/>
      <c r="P724" s="111"/>
      <c r="Q724" s="111"/>
      <c r="R724" s="111"/>
      <c r="S724" s="111"/>
      <c r="T724" s="111"/>
      <c r="U724" s="111"/>
      <c r="V724" s="111"/>
      <c r="W724" s="111"/>
      <c r="X724" s="111"/>
      <c r="Y724" s="111"/>
    </row>
    <row r="725" spans="1:25" x14ac:dyDescent="0.3">
      <c r="A725" s="4"/>
      <c r="B725" s="4"/>
      <c r="C725" s="4"/>
      <c r="D725" s="4"/>
      <c r="E725" s="4"/>
      <c r="F725" s="4"/>
      <c r="G725" s="4"/>
      <c r="H725" s="4"/>
      <c r="I725" s="4"/>
      <c r="J725" s="5"/>
      <c r="K725" s="4"/>
      <c r="L725" s="5"/>
      <c r="M725" s="5"/>
      <c r="N725" s="5"/>
      <c r="O725" s="4"/>
      <c r="P725" s="111"/>
      <c r="Q725" s="111"/>
      <c r="R725" s="111"/>
      <c r="S725" s="111"/>
      <c r="T725" s="111"/>
      <c r="U725" s="111"/>
      <c r="V725" s="111"/>
      <c r="W725" s="111"/>
      <c r="X725" s="111"/>
      <c r="Y725" s="111"/>
    </row>
    <row r="726" spans="1:25" x14ac:dyDescent="0.3">
      <c r="A726" s="4"/>
      <c r="B726" s="4"/>
      <c r="C726" s="4"/>
      <c r="D726" s="4"/>
      <c r="E726" s="4"/>
      <c r="F726" s="4"/>
      <c r="G726" s="4"/>
      <c r="H726" s="4"/>
      <c r="I726" s="4"/>
      <c r="J726" s="5"/>
      <c r="K726" s="4"/>
      <c r="L726" s="5"/>
      <c r="M726" s="5"/>
      <c r="N726" s="5"/>
      <c r="O726" s="4"/>
      <c r="P726" s="111"/>
      <c r="Q726" s="111"/>
      <c r="R726" s="111"/>
      <c r="S726" s="111"/>
      <c r="T726" s="111"/>
      <c r="U726" s="111"/>
      <c r="V726" s="111"/>
      <c r="W726" s="111"/>
      <c r="X726" s="111"/>
      <c r="Y726" s="111"/>
    </row>
    <row r="727" spans="1:25" x14ac:dyDescent="0.3">
      <c r="A727" s="4"/>
      <c r="B727" s="4"/>
      <c r="C727" s="4"/>
      <c r="D727" s="4"/>
      <c r="E727" s="4"/>
      <c r="F727" s="4"/>
      <c r="G727" s="4"/>
      <c r="H727" s="4"/>
      <c r="I727" s="4"/>
      <c r="J727" s="5"/>
      <c r="K727" s="4"/>
      <c r="L727" s="5"/>
      <c r="M727" s="5"/>
      <c r="N727" s="5"/>
      <c r="O727" s="4"/>
      <c r="P727" s="111"/>
      <c r="Q727" s="111"/>
      <c r="R727" s="111"/>
      <c r="S727" s="111"/>
      <c r="T727" s="111"/>
      <c r="U727" s="111"/>
      <c r="V727" s="111"/>
      <c r="W727" s="111"/>
      <c r="X727" s="111"/>
      <c r="Y727" s="111"/>
    </row>
    <row r="728" spans="1:25" x14ac:dyDescent="0.3">
      <c r="A728" s="4"/>
      <c r="B728" s="4"/>
      <c r="C728" s="4"/>
      <c r="D728" s="4"/>
      <c r="E728" s="4"/>
      <c r="F728" s="4"/>
      <c r="G728" s="4"/>
      <c r="H728" s="4"/>
      <c r="I728" s="4"/>
      <c r="J728" s="5"/>
      <c r="K728" s="4"/>
      <c r="L728" s="5"/>
      <c r="M728" s="5"/>
      <c r="N728" s="5"/>
      <c r="O728" s="4"/>
      <c r="P728" s="111"/>
      <c r="Q728" s="111"/>
      <c r="R728" s="111"/>
      <c r="S728" s="111"/>
      <c r="T728" s="111"/>
      <c r="U728" s="111"/>
      <c r="V728" s="111"/>
      <c r="W728" s="111"/>
      <c r="X728" s="111"/>
      <c r="Y728" s="111"/>
    </row>
    <row r="729" spans="1:25" x14ac:dyDescent="0.3">
      <c r="A729" s="4"/>
      <c r="B729" s="4"/>
      <c r="C729" s="4"/>
      <c r="D729" s="4"/>
      <c r="E729" s="4"/>
      <c r="F729" s="4"/>
      <c r="G729" s="4"/>
      <c r="H729" s="4"/>
      <c r="I729" s="4"/>
      <c r="J729" s="5"/>
      <c r="K729" s="4"/>
      <c r="L729" s="5"/>
      <c r="M729" s="5"/>
      <c r="N729" s="5"/>
      <c r="O729" s="4"/>
      <c r="P729" s="111"/>
      <c r="Q729" s="111"/>
      <c r="R729" s="111"/>
      <c r="S729" s="111"/>
      <c r="T729" s="111"/>
      <c r="U729" s="111"/>
      <c r="V729" s="111"/>
      <c r="W729" s="111"/>
      <c r="X729" s="111"/>
      <c r="Y729" s="111"/>
    </row>
    <row r="730" spans="1:25" x14ac:dyDescent="0.3">
      <c r="A730" s="4"/>
      <c r="B730" s="4"/>
      <c r="C730" s="4"/>
      <c r="D730" s="4"/>
      <c r="E730" s="4"/>
      <c r="F730" s="4"/>
      <c r="G730" s="4"/>
      <c r="H730" s="4"/>
      <c r="I730" s="4"/>
      <c r="J730" s="5"/>
      <c r="K730" s="4"/>
      <c r="L730" s="5"/>
      <c r="M730" s="5"/>
      <c r="N730" s="5"/>
      <c r="O730" s="4"/>
      <c r="P730" s="111"/>
      <c r="Q730" s="111"/>
      <c r="R730" s="111"/>
      <c r="S730" s="111"/>
      <c r="T730" s="111"/>
      <c r="U730" s="111"/>
      <c r="V730" s="111"/>
      <c r="W730" s="111"/>
      <c r="X730" s="111"/>
      <c r="Y730" s="111"/>
    </row>
    <row r="731" spans="1:25" x14ac:dyDescent="0.3">
      <c r="A731" s="4"/>
      <c r="B731" s="4"/>
      <c r="C731" s="4"/>
      <c r="D731" s="4"/>
      <c r="E731" s="4"/>
      <c r="F731" s="4"/>
      <c r="G731" s="4"/>
      <c r="H731" s="4"/>
      <c r="I731" s="4"/>
      <c r="J731" s="5"/>
      <c r="K731" s="4"/>
      <c r="L731" s="5"/>
      <c r="M731" s="5"/>
      <c r="N731" s="5"/>
      <c r="O731" s="4"/>
      <c r="P731" s="111"/>
      <c r="Q731" s="111"/>
      <c r="R731" s="111"/>
      <c r="S731" s="111"/>
      <c r="T731" s="111"/>
      <c r="U731" s="111"/>
      <c r="V731" s="111"/>
      <c r="W731" s="111"/>
      <c r="X731" s="111"/>
      <c r="Y731" s="111"/>
    </row>
    <row r="732" spans="1:25" x14ac:dyDescent="0.3">
      <c r="A732" s="4"/>
      <c r="B732" s="4"/>
      <c r="C732" s="4"/>
      <c r="D732" s="4"/>
      <c r="E732" s="4"/>
      <c r="F732" s="4"/>
      <c r="G732" s="4"/>
      <c r="H732" s="4"/>
      <c r="I732" s="4"/>
      <c r="J732" s="5"/>
      <c r="K732" s="4"/>
      <c r="L732" s="5"/>
      <c r="M732" s="5"/>
      <c r="N732" s="5"/>
      <c r="O732" s="4"/>
      <c r="P732" s="111"/>
      <c r="Q732" s="111"/>
      <c r="R732" s="111"/>
      <c r="S732" s="111"/>
      <c r="T732" s="111"/>
      <c r="U732" s="111"/>
      <c r="V732" s="111"/>
      <c r="W732" s="111"/>
      <c r="X732" s="111"/>
      <c r="Y732" s="111"/>
    </row>
    <row r="733" spans="1:25" x14ac:dyDescent="0.3">
      <c r="A733" s="4"/>
      <c r="B733" s="4"/>
      <c r="C733" s="4"/>
      <c r="D733" s="4"/>
      <c r="E733" s="4"/>
      <c r="F733" s="4"/>
      <c r="G733" s="4"/>
      <c r="H733" s="4"/>
      <c r="I733" s="4"/>
      <c r="J733" s="5"/>
      <c r="K733" s="4"/>
      <c r="L733" s="5"/>
      <c r="M733" s="5"/>
      <c r="N733" s="5"/>
      <c r="O733" s="4"/>
      <c r="P733" s="111"/>
      <c r="Q733" s="111"/>
      <c r="R733" s="111"/>
      <c r="S733" s="111"/>
      <c r="T733" s="111"/>
      <c r="U733" s="111"/>
      <c r="V733" s="111"/>
      <c r="W733" s="111"/>
      <c r="X733" s="111"/>
      <c r="Y733" s="111"/>
    </row>
    <row r="734" spans="1:25" x14ac:dyDescent="0.3">
      <c r="A734" s="4"/>
      <c r="B734" s="4"/>
      <c r="C734" s="4"/>
      <c r="D734" s="4"/>
      <c r="E734" s="4"/>
      <c r="F734" s="4"/>
      <c r="G734" s="4"/>
      <c r="H734" s="4"/>
      <c r="I734" s="4"/>
      <c r="J734" s="5"/>
      <c r="K734" s="4"/>
      <c r="L734" s="5"/>
      <c r="M734" s="5"/>
      <c r="N734" s="5"/>
      <c r="O734" s="4"/>
      <c r="P734" s="111"/>
      <c r="Q734" s="111"/>
      <c r="R734" s="111"/>
      <c r="S734" s="111"/>
      <c r="T734" s="111"/>
      <c r="U734" s="111"/>
      <c r="V734" s="111"/>
      <c r="W734" s="111"/>
      <c r="X734" s="111"/>
      <c r="Y734" s="111"/>
    </row>
    <row r="735" spans="1:25" x14ac:dyDescent="0.3">
      <c r="A735" s="4"/>
      <c r="B735" s="4"/>
      <c r="C735" s="4"/>
      <c r="D735" s="4"/>
      <c r="E735" s="4"/>
      <c r="F735" s="4"/>
      <c r="G735" s="4"/>
      <c r="H735" s="4"/>
      <c r="I735" s="4"/>
      <c r="J735" s="5"/>
      <c r="K735" s="4"/>
      <c r="L735" s="5"/>
      <c r="M735" s="5"/>
      <c r="N735" s="5"/>
      <c r="O735" s="4"/>
      <c r="P735" s="111"/>
      <c r="Q735" s="111"/>
      <c r="R735" s="111"/>
      <c r="S735" s="111"/>
      <c r="T735" s="111"/>
      <c r="U735" s="111"/>
      <c r="V735" s="111"/>
      <c r="W735" s="111"/>
      <c r="X735" s="111"/>
      <c r="Y735" s="111"/>
    </row>
    <row r="736" spans="1:25" x14ac:dyDescent="0.3">
      <c r="A736" s="4"/>
      <c r="B736" s="4"/>
      <c r="C736" s="4"/>
      <c r="D736" s="4"/>
      <c r="E736" s="4"/>
      <c r="F736" s="4"/>
      <c r="G736" s="4"/>
      <c r="H736" s="4"/>
      <c r="I736" s="4"/>
      <c r="J736" s="5"/>
      <c r="K736" s="4"/>
      <c r="L736" s="5"/>
      <c r="M736" s="5"/>
      <c r="N736" s="5"/>
      <c r="O736" s="4"/>
      <c r="P736" s="111"/>
      <c r="Q736" s="111"/>
      <c r="R736" s="111"/>
      <c r="S736" s="111"/>
      <c r="T736" s="111"/>
      <c r="U736" s="111"/>
      <c r="V736" s="111"/>
      <c r="W736" s="111"/>
      <c r="X736" s="111"/>
      <c r="Y736" s="111"/>
    </row>
    <row r="737" spans="1:25" x14ac:dyDescent="0.3">
      <c r="A737" s="4"/>
      <c r="B737" s="4"/>
      <c r="C737" s="4"/>
      <c r="D737" s="4"/>
      <c r="E737" s="4"/>
      <c r="F737" s="4"/>
      <c r="G737" s="4"/>
      <c r="H737" s="4"/>
      <c r="I737" s="4"/>
      <c r="J737" s="5"/>
      <c r="K737" s="4"/>
      <c r="L737" s="5"/>
      <c r="M737" s="5"/>
      <c r="N737" s="5"/>
      <c r="O737" s="4"/>
      <c r="P737" s="111"/>
      <c r="Q737" s="111"/>
      <c r="R737" s="111"/>
      <c r="S737" s="111"/>
      <c r="T737" s="111"/>
      <c r="U737" s="111"/>
      <c r="V737" s="111"/>
      <c r="W737" s="111"/>
      <c r="X737" s="111"/>
      <c r="Y737" s="111"/>
    </row>
    <row r="738" spans="1:25" x14ac:dyDescent="0.3">
      <c r="A738" s="4"/>
      <c r="B738" s="4"/>
      <c r="C738" s="4"/>
      <c r="D738" s="4"/>
      <c r="E738" s="4"/>
      <c r="F738" s="4"/>
      <c r="G738" s="4"/>
      <c r="H738" s="4"/>
      <c r="I738" s="4"/>
      <c r="J738" s="5"/>
      <c r="K738" s="4"/>
      <c r="L738" s="5"/>
      <c r="M738" s="5"/>
      <c r="N738" s="5"/>
      <c r="O738" s="4"/>
      <c r="P738" s="111"/>
      <c r="Q738" s="111"/>
      <c r="R738" s="111"/>
      <c r="S738" s="111"/>
      <c r="T738" s="111"/>
      <c r="U738" s="111"/>
      <c r="V738" s="111"/>
      <c r="W738" s="111"/>
      <c r="X738" s="111"/>
      <c r="Y738" s="111"/>
    </row>
    <row r="739" spans="1:25" x14ac:dyDescent="0.3">
      <c r="A739" s="4"/>
      <c r="B739" s="4"/>
      <c r="C739" s="4"/>
      <c r="D739" s="4"/>
      <c r="E739" s="4"/>
      <c r="F739" s="4"/>
      <c r="G739" s="4"/>
      <c r="H739" s="4"/>
      <c r="I739" s="4"/>
      <c r="J739" s="5"/>
      <c r="K739" s="4"/>
      <c r="L739" s="5"/>
      <c r="M739" s="5"/>
      <c r="N739" s="5"/>
      <c r="O739" s="4"/>
      <c r="P739" s="111"/>
      <c r="Q739" s="111"/>
      <c r="R739" s="111"/>
      <c r="S739" s="111"/>
      <c r="T739" s="111"/>
      <c r="U739" s="111"/>
      <c r="V739" s="111"/>
      <c r="W739" s="111"/>
      <c r="X739" s="111"/>
      <c r="Y739" s="111"/>
    </row>
    <row r="740" spans="1:25" x14ac:dyDescent="0.3">
      <c r="A740" s="4"/>
      <c r="B740" s="4"/>
      <c r="C740" s="4"/>
      <c r="D740" s="4"/>
      <c r="E740" s="4"/>
      <c r="F740" s="4"/>
      <c r="G740" s="4"/>
      <c r="H740" s="4"/>
      <c r="I740" s="4"/>
      <c r="J740" s="5"/>
      <c r="K740" s="4"/>
      <c r="L740" s="5"/>
      <c r="M740" s="5"/>
      <c r="N740" s="5"/>
      <c r="O740" s="4"/>
      <c r="P740" s="111"/>
      <c r="Q740" s="111"/>
      <c r="R740" s="111"/>
      <c r="S740" s="111"/>
      <c r="T740" s="111"/>
      <c r="U740" s="111"/>
      <c r="V740" s="111"/>
      <c r="W740" s="111"/>
      <c r="X740" s="111"/>
      <c r="Y740" s="111"/>
    </row>
    <row r="741" spans="1:25" x14ac:dyDescent="0.3">
      <c r="A741" s="4"/>
      <c r="B741" s="4"/>
      <c r="C741" s="4"/>
      <c r="D741" s="4"/>
      <c r="E741" s="4"/>
      <c r="F741" s="4"/>
      <c r="G741" s="4"/>
      <c r="H741" s="4"/>
      <c r="I741" s="4"/>
      <c r="J741" s="5"/>
      <c r="K741" s="4"/>
      <c r="L741" s="5"/>
      <c r="M741" s="5"/>
      <c r="N741" s="5"/>
      <c r="O741" s="4"/>
      <c r="P741" s="111"/>
      <c r="Q741" s="111"/>
      <c r="R741" s="111"/>
      <c r="S741" s="111"/>
      <c r="T741" s="111"/>
      <c r="U741" s="111"/>
      <c r="V741" s="111"/>
      <c r="W741" s="111"/>
      <c r="X741" s="111"/>
      <c r="Y741" s="111"/>
    </row>
    <row r="742" spans="1:25" x14ac:dyDescent="0.3">
      <c r="A742" s="4"/>
      <c r="B742" s="4"/>
      <c r="C742" s="4"/>
      <c r="D742" s="4"/>
      <c r="E742" s="4"/>
      <c r="F742" s="4"/>
      <c r="G742" s="4"/>
      <c r="H742" s="4"/>
      <c r="I742" s="4"/>
      <c r="J742" s="5"/>
      <c r="K742" s="4"/>
      <c r="L742" s="5"/>
      <c r="M742" s="5"/>
      <c r="N742" s="5"/>
      <c r="O742" s="4"/>
      <c r="P742" s="111"/>
      <c r="Q742" s="111"/>
      <c r="R742" s="111"/>
      <c r="S742" s="111"/>
      <c r="T742" s="111"/>
      <c r="U742" s="111"/>
      <c r="V742" s="111"/>
      <c r="W742" s="111"/>
      <c r="X742" s="111"/>
      <c r="Y742" s="111"/>
    </row>
    <row r="743" spans="1:25" x14ac:dyDescent="0.3">
      <c r="A743" s="4"/>
      <c r="B743" s="4"/>
      <c r="C743" s="4"/>
      <c r="D743" s="4"/>
      <c r="E743" s="4"/>
      <c r="F743" s="4"/>
      <c r="G743" s="4"/>
      <c r="H743" s="4"/>
      <c r="I743" s="4"/>
      <c r="J743" s="5"/>
      <c r="K743" s="4"/>
      <c r="L743" s="5"/>
      <c r="M743" s="5"/>
      <c r="N743" s="5"/>
      <c r="O743" s="4"/>
      <c r="P743" s="111"/>
      <c r="Q743" s="111"/>
      <c r="R743" s="111"/>
      <c r="S743" s="111"/>
      <c r="T743" s="111"/>
      <c r="U743" s="111"/>
      <c r="V743" s="111"/>
      <c r="W743" s="111"/>
      <c r="X743" s="111"/>
      <c r="Y743" s="111"/>
    </row>
    <row r="744" spans="1:25" x14ac:dyDescent="0.3">
      <c r="A744" s="4"/>
      <c r="B744" s="4"/>
      <c r="C744" s="4"/>
      <c r="D744" s="4"/>
      <c r="E744" s="4"/>
      <c r="F744" s="4"/>
      <c r="G744" s="4"/>
      <c r="H744" s="4"/>
      <c r="I744" s="4"/>
      <c r="J744" s="5"/>
      <c r="K744" s="4"/>
      <c r="L744" s="5"/>
      <c r="M744" s="5"/>
      <c r="N744" s="5"/>
      <c r="O744" s="4"/>
      <c r="P744" s="111"/>
      <c r="Q744" s="111"/>
      <c r="R744" s="111"/>
      <c r="S744" s="111"/>
      <c r="T744" s="111"/>
      <c r="U744" s="111"/>
      <c r="V744" s="111"/>
      <c r="W744" s="111"/>
      <c r="X744" s="111"/>
      <c r="Y744" s="111"/>
    </row>
    <row r="745" spans="1:25" x14ac:dyDescent="0.3">
      <c r="A745" s="4"/>
      <c r="B745" s="4"/>
      <c r="C745" s="4"/>
      <c r="D745" s="4"/>
      <c r="E745" s="4"/>
      <c r="F745" s="4"/>
      <c r="G745" s="4"/>
      <c r="H745" s="4"/>
      <c r="I745" s="4"/>
      <c r="J745" s="5"/>
      <c r="K745" s="4"/>
      <c r="L745" s="5"/>
      <c r="M745" s="5"/>
      <c r="N745" s="5"/>
      <c r="O745" s="4"/>
      <c r="P745" s="111"/>
      <c r="Q745" s="111"/>
      <c r="R745" s="111"/>
      <c r="S745" s="111"/>
      <c r="T745" s="111"/>
      <c r="U745" s="111"/>
      <c r="V745" s="111"/>
      <c r="W745" s="111"/>
      <c r="X745" s="111"/>
      <c r="Y745" s="111"/>
    </row>
    <row r="746" spans="1:25" x14ac:dyDescent="0.3">
      <c r="A746" s="4"/>
      <c r="B746" s="4"/>
      <c r="C746" s="4"/>
      <c r="D746" s="4"/>
      <c r="E746" s="4"/>
      <c r="F746" s="4"/>
      <c r="G746" s="4"/>
      <c r="H746" s="4"/>
      <c r="I746" s="4"/>
      <c r="J746" s="5"/>
      <c r="K746" s="4"/>
      <c r="L746" s="5"/>
      <c r="M746" s="5"/>
      <c r="N746" s="5"/>
      <c r="O746" s="4"/>
      <c r="P746" s="111"/>
      <c r="Q746" s="111"/>
      <c r="R746" s="111"/>
      <c r="S746" s="111"/>
      <c r="T746" s="111"/>
      <c r="U746" s="111"/>
      <c r="V746" s="111"/>
      <c r="W746" s="111"/>
      <c r="X746" s="111"/>
      <c r="Y746" s="111"/>
    </row>
    <row r="747" spans="1:25" x14ac:dyDescent="0.3">
      <c r="A747" s="4"/>
      <c r="B747" s="4"/>
      <c r="C747" s="4"/>
      <c r="D747" s="4"/>
      <c r="E747" s="4"/>
      <c r="F747" s="4"/>
      <c r="G747" s="4"/>
      <c r="H747" s="4"/>
      <c r="I747" s="4"/>
      <c r="J747" s="5"/>
      <c r="K747" s="4"/>
      <c r="L747" s="5"/>
      <c r="M747" s="5"/>
      <c r="N747" s="5"/>
      <c r="O747" s="4"/>
      <c r="P747" s="111"/>
      <c r="Q747" s="111"/>
      <c r="R747" s="111"/>
      <c r="S747" s="111"/>
      <c r="T747" s="111"/>
      <c r="U747" s="111"/>
      <c r="V747" s="111"/>
      <c r="W747" s="111"/>
      <c r="X747" s="111"/>
      <c r="Y747" s="111"/>
    </row>
    <row r="748" spans="1:25" x14ac:dyDescent="0.3">
      <c r="A748" s="4"/>
      <c r="B748" s="4"/>
      <c r="C748" s="4"/>
      <c r="D748" s="4"/>
      <c r="E748" s="4"/>
      <c r="F748" s="4"/>
      <c r="G748" s="4"/>
      <c r="H748" s="4"/>
      <c r="I748" s="4"/>
      <c r="J748" s="5"/>
      <c r="K748" s="4"/>
      <c r="L748" s="5"/>
      <c r="M748" s="5"/>
      <c r="N748" s="5"/>
      <c r="O748" s="4"/>
      <c r="P748" s="111"/>
      <c r="Q748" s="111"/>
      <c r="R748" s="111"/>
      <c r="S748" s="111"/>
      <c r="T748" s="111"/>
      <c r="U748" s="111"/>
      <c r="V748" s="111"/>
      <c r="W748" s="111"/>
      <c r="X748" s="111"/>
      <c r="Y748" s="111"/>
    </row>
    <row r="749" spans="1:25" x14ac:dyDescent="0.3">
      <c r="A749" s="4"/>
      <c r="B749" s="4"/>
      <c r="C749" s="4"/>
      <c r="D749" s="4"/>
      <c r="E749" s="4"/>
      <c r="F749" s="4"/>
      <c r="G749" s="4"/>
      <c r="H749" s="4"/>
      <c r="I749" s="4"/>
      <c r="J749" s="5"/>
      <c r="K749" s="4"/>
      <c r="L749" s="5"/>
      <c r="M749" s="5"/>
      <c r="N749" s="5"/>
      <c r="O749" s="4"/>
      <c r="P749" s="111"/>
      <c r="Q749" s="111"/>
      <c r="R749" s="111"/>
      <c r="S749" s="111"/>
      <c r="T749" s="111"/>
      <c r="U749" s="111"/>
      <c r="V749" s="111"/>
      <c r="W749" s="111"/>
      <c r="X749" s="111"/>
      <c r="Y749" s="111"/>
    </row>
    <row r="750" spans="1:25" x14ac:dyDescent="0.3">
      <c r="A750" s="4"/>
      <c r="B750" s="4"/>
      <c r="C750" s="4"/>
      <c r="D750" s="4"/>
      <c r="E750" s="4"/>
      <c r="F750" s="4"/>
      <c r="G750" s="4"/>
      <c r="H750" s="4"/>
      <c r="I750" s="4"/>
      <c r="J750" s="5"/>
      <c r="K750" s="4"/>
      <c r="L750" s="5"/>
      <c r="M750" s="5"/>
      <c r="N750" s="5"/>
      <c r="O750" s="4"/>
      <c r="P750" s="111"/>
      <c r="Q750" s="111"/>
      <c r="R750" s="111"/>
      <c r="S750" s="111"/>
      <c r="T750" s="111"/>
      <c r="U750" s="111"/>
      <c r="V750" s="111"/>
      <c r="W750" s="111"/>
      <c r="X750" s="111"/>
      <c r="Y750" s="111"/>
    </row>
    <row r="751" spans="1:25" x14ac:dyDescent="0.3">
      <c r="A751" s="4"/>
      <c r="B751" s="4"/>
      <c r="C751" s="4"/>
      <c r="D751" s="4"/>
      <c r="E751" s="4"/>
      <c r="F751" s="4"/>
      <c r="G751" s="4"/>
      <c r="H751" s="4"/>
      <c r="I751" s="4"/>
      <c r="J751" s="5"/>
      <c r="K751" s="4"/>
      <c r="L751" s="5"/>
      <c r="M751" s="5"/>
      <c r="N751" s="5"/>
      <c r="O751" s="4"/>
      <c r="P751" s="111"/>
      <c r="Q751" s="111"/>
      <c r="R751" s="111"/>
      <c r="S751" s="111"/>
      <c r="T751" s="111"/>
      <c r="U751" s="111"/>
      <c r="V751" s="111"/>
      <c r="W751" s="111"/>
      <c r="X751" s="111"/>
      <c r="Y751" s="111"/>
    </row>
    <row r="752" spans="1:25" x14ac:dyDescent="0.3">
      <c r="A752" s="4"/>
      <c r="B752" s="4"/>
      <c r="C752" s="4"/>
      <c r="D752" s="4"/>
      <c r="E752" s="4"/>
      <c r="F752" s="4"/>
      <c r="G752" s="4"/>
      <c r="H752" s="4"/>
      <c r="I752" s="4"/>
      <c r="J752" s="5"/>
      <c r="K752" s="4"/>
      <c r="L752" s="5"/>
      <c r="M752" s="5"/>
      <c r="N752" s="5"/>
      <c r="O752" s="4"/>
      <c r="P752" s="111"/>
      <c r="Q752" s="111"/>
      <c r="R752" s="111"/>
      <c r="S752" s="111"/>
      <c r="T752" s="111"/>
      <c r="U752" s="111"/>
      <c r="V752" s="111"/>
      <c r="W752" s="111"/>
      <c r="X752" s="111"/>
      <c r="Y752" s="111"/>
    </row>
    <row r="753" spans="1:25" x14ac:dyDescent="0.3">
      <c r="A753" s="4"/>
      <c r="B753" s="4"/>
      <c r="C753" s="4"/>
      <c r="D753" s="4"/>
      <c r="E753" s="4"/>
      <c r="F753" s="4"/>
      <c r="G753" s="4"/>
      <c r="H753" s="4"/>
      <c r="I753" s="4"/>
      <c r="J753" s="5"/>
      <c r="K753" s="4"/>
      <c r="L753" s="5"/>
      <c r="M753" s="5"/>
      <c r="N753" s="5"/>
      <c r="O753" s="4"/>
      <c r="P753" s="111"/>
      <c r="Q753" s="111"/>
      <c r="R753" s="111"/>
      <c r="S753" s="111"/>
      <c r="T753" s="111"/>
      <c r="U753" s="111"/>
      <c r="V753" s="111"/>
      <c r="W753" s="111"/>
      <c r="X753" s="111"/>
      <c r="Y753" s="111"/>
    </row>
    <row r="754" spans="1:25" x14ac:dyDescent="0.3">
      <c r="A754" s="4"/>
      <c r="B754" s="4"/>
      <c r="C754" s="4"/>
      <c r="D754" s="4"/>
      <c r="E754" s="4"/>
      <c r="F754" s="4"/>
      <c r="G754" s="4"/>
      <c r="H754" s="4"/>
      <c r="I754" s="4"/>
      <c r="J754" s="5"/>
      <c r="K754" s="4"/>
      <c r="L754" s="5"/>
      <c r="M754" s="5"/>
      <c r="N754" s="5"/>
      <c r="O754" s="4"/>
      <c r="P754" s="111"/>
      <c r="Q754" s="111"/>
      <c r="R754" s="111"/>
      <c r="S754" s="111"/>
      <c r="T754" s="111"/>
      <c r="U754" s="111"/>
      <c r="V754" s="111"/>
      <c r="W754" s="111"/>
      <c r="X754" s="111"/>
      <c r="Y754" s="111"/>
    </row>
    <row r="755" spans="1:25" x14ac:dyDescent="0.3">
      <c r="A755" s="4"/>
      <c r="B755" s="4"/>
      <c r="C755" s="4"/>
      <c r="D755" s="4"/>
      <c r="E755" s="4"/>
      <c r="F755" s="4"/>
      <c r="G755" s="4"/>
      <c r="H755" s="4"/>
      <c r="I755" s="4"/>
      <c r="J755" s="5"/>
      <c r="K755" s="4"/>
      <c r="L755" s="5"/>
      <c r="M755" s="5"/>
      <c r="N755" s="5"/>
      <c r="O755" s="4"/>
      <c r="P755" s="111"/>
      <c r="Q755" s="111"/>
      <c r="R755" s="111"/>
      <c r="S755" s="111"/>
      <c r="T755" s="111"/>
      <c r="U755" s="111"/>
      <c r="V755" s="111"/>
      <c r="W755" s="111"/>
      <c r="X755" s="111"/>
      <c r="Y755" s="111"/>
    </row>
    <row r="756" spans="1:25" x14ac:dyDescent="0.3">
      <c r="A756" s="4"/>
      <c r="B756" s="4"/>
      <c r="C756" s="4"/>
      <c r="D756" s="4"/>
      <c r="E756" s="4"/>
      <c r="F756" s="4"/>
      <c r="G756" s="4"/>
      <c r="H756" s="4"/>
      <c r="I756" s="4"/>
      <c r="J756" s="5"/>
      <c r="K756" s="4"/>
      <c r="L756" s="5"/>
      <c r="M756" s="5"/>
      <c r="N756" s="5"/>
      <c r="O756" s="4"/>
      <c r="P756" s="111"/>
      <c r="Q756" s="111"/>
      <c r="R756" s="111"/>
      <c r="S756" s="111"/>
      <c r="T756" s="111"/>
      <c r="U756" s="111"/>
      <c r="V756" s="111"/>
      <c r="W756" s="111"/>
      <c r="X756" s="111"/>
      <c r="Y756" s="111"/>
    </row>
    <row r="757" spans="1:25" x14ac:dyDescent="0.3">
      <c r="A757" s="4"/>
      <c r="B757" s="4"/>
      <c r="C757" s="4"/>
      <c r="D757" s="4"/>
      <c r="E757" s="4"/>
      <c r="F757" s="4"/>
      <c r="G757" s="4"/>
      <c r="H757" s="4"/>
      <c r="I757" s="4"/>
      <c r="J757" s="5"/>
      <c r="K757" s="4"/>
      <c r="L757" s="5"/>
      <c r="M757" s="5"/>
      <c r="N757" s="5"/>
      <c r="O757" s="4"/>
      <c r="P757" s="111"/>
      <c r="Q757" s="111"/>
      <c r="R757" s="111"/>
      <c r="S757" s="111"/>
      <c r="T757" s="111"/>
      <c r="U757" s="111"/>
      <c r="V757" s="111"/>
      <c r="W757" s="111"/>
      <c r="X757" s="111"/>
      <c r="Y757" s="111"/>
    </row>
    <row r="758" spans="1:25" x14ac:dyDescent="0.3">
      <c r="A758" s="4"/>
      <c r="B758" s="4"/>
      <c r="C758" s="4"/>
      <c r="D758" s="4"/>
      <c r="E758" s="4"/>
      <c r="F758" s="4"/>
      <c r="G758" s="4"/>
      <c r="H758" s="4"/>
      <c r="I758" s="4"/>
      <c r="J758" s="5"/>
      <c r="K758" s="4"/>
      <c r="L758" s="5"/>
      <c r="M758" s="5"/>
      <c r="N758" s="5"/>
      <c r="O758" s="4"/>
      <c r="P758" s="111"/>
      <c r="Q758" s="111"/>
      <c r="R758" s="111"/>
      <c r="S758" s="111"/>
      <c r="T758" s="111"/>
      <c r="U758" s="111"/>
      <c r="V758" s="111"/>
      <c r="W758" s="111"/>
      <c r="X758" s="111"/>
      <c r="Y758" s="111"/>
    </row>
    <row r="759" spans="1:25" x14ac:dyDescent="0.3">
      <c r="A759" s="4"/>
      <c r="B759" s="4"/>
      <c r="C759" s="4"/>
      <c r="D759" s="4"/>
      <c r="E759" s="4"/>
      <c r="F759" s="4"/>
      <c r="G759" s="4"/>
      <c r="H759" s="4"/>
      <c r="I759" s="4"/>
      <c r="J759" s="5"/>
      <c r="K759" s="4"/>
      <c r="L759" s="5"/>
      <c r="M759" s="5"/>
      <c r="N759" s="5"/>
      <c r="O759" s="4"/>
      <c r="P759" s="111"/>
      <c r="Q759" s="111"/>
      <c r="R759" s="111"/>
      <c r="S759" s="111"/>
      <c r="T759" s="111"/>
      <c r="U759" s="111"/>
      <c r="V759" s="111"/>
      <c r="W759" s="111"/>
      <c r="X759" s="111"/>
      <c r="Y759" s="111"/>
    </row>
    <row r="760" spans="1:25" x14ac:dyDescent="0.3">
      <c r="A760" s="4"/>
      <c r="B760" s="4"/>
      <c r="C760" s="4"/>
      <c r="D760" s="4"/>
      <c r="E760" s="4"/>
      <c r="F760" s="4"/>
      <c r="G760" s="4"/>
      <c r="H760" s="4"/>
      <c r="I760" s="4"/>
      <c r="J760" s="5"/>
      <c r="K760" s="4"/>
      <c r="L760" s="5"/>
      <c r="M760" s="5"/>
      <c r="N760" s="5"/>
      <c r="O760" s="4"/>
      <c r="P760" s="111"/>
      <c r="Q760" s="111"/>
      <c r="R760" s="111"/>
      <c r="S760" s="111"/>
      <c r="T760" s="111"/>
      <c r="U760" s="111"/>
      <c r="V760" s="111"/>
      <c r="W760" s="111"/>
      <c r="X760" s="111"/>
      <c r="Y760" s="111"/>
    </row>
    <row r="761" spans="1:25" x14ac:dyDescent="0.3">
      <c r="A761" s="4"/>
      <c r="B761" s="4"/>
      <c r="C761" s="4"/>
      <c r="D761" s="4"/>
      <c r="E761" s="4"/>
      <c r="F761" s="4"/>
      <c r="G761" s="4"/>
      <c r="H761" s="4"/>
      <c r="I761" s="4"/>
      <c r="J761" s="5"/>
      <c r="K761" s="4"/>
      <c r="L761" s="5"/>
      <c r="M761" s="5"/>
      <c r="N761" s="5"/>
      <c r="O761" s="4"/>
      <c r="P761" s="111"/>
      <c r="Q761" s="111"/>
      <c r="R761" s="111"/>
      <c r="S761" s="111"/>
      <c r="T761" s="111"/>
      <c r="U761" s="111"/>
      <c r="V761" s="111"/>
      <c r="W761" s="111"/>
      <c r="X761" s="111"/>
      <c r="Y761" s="111"/>
    </row>
    <row r="762" spans="1:25" x14ac:dyDescent="0.3">
      <c r="A762" s="4"/>
      <c r="B762" s="4"/>
      <c r="C762" s="4"/>
      <c r="D762" s="4"/>
      <c r="E762" s="4"/>
      <c r="F762" s="4"/>
      <c r="G762" s="4"/>
      <c r="H762" s="4"/>
      <c r="I762" s="4"/>
      <c r="J762" s="5"/>
      <c r="K762" s="4"/>
      <c r="L762" s="5"/>
      <c r="M762" s="5"/>
      <c r="N762" s="5"/>
      <c r="O762" s="4"/>
      <c r="P762" s="111"/>
      <c r="Q762" s="111"/>
      <c r="R762" s="111"/>
      <c r="S762" s="111"/>
      <c r="T762" s="111"/>
      <c r="U762" s="111"/>
      <c r="V762" s="111"/>
      <c r="W762" s="111"/>
      <c r="X762" s="111"/>
      <c r="Y762" s="111"/>
    </row>
    <row r="763" spans="1:25" x14ac:dyDescent="0.3">
      <c r="A763" s="4"/>
      <c r="B763" s="4"/>
      <c r="C763" s="4"/>
      <c r="D763" s="4"/>
      <c r="E763" s="4"/>
      <c r="F763" s="4"/>
      <c r="G763" s="4"/>
      <c r="H763" s="4"/>
      <c r="I763" s="4"/>
      <c r="J763" s="5"/>
      <c r="K763" s="4"/>
      <c r="L763" s="5"/>
      <c r="M763" s="5"/>
      <c r="N763" s="5"/>
      <c r="O763" s="4"/>
      <c r="P763" s="111"/>
      <c r="Q763" s="111"/>
      <c r="R763" s="111"/>
      <c r="S763" s="111"/>
      <c r="T763" s="111"/>
      <c r="U763" s="111"/>
      <c r="V763" s="111"/>
      <c r="W763" s="111"/>
      <c r="X763" s="111"/>
      <c r="Y763" s="111"/>
    </row>
    <row r="764" spans="1:25" x14ac:dyDescent="0.3">
      <c r="A764" s="4"/>
      <c r="B764" s="4"/>
      <c r="C764" s="4"/>
      <c r="D764" s="4"/>
      <c r="E764" s="4"/>
      <c r="F764" s="4"/>
      <c r="G764" s="4"/>
      <c r="H764" s="4"/>
      <c r="I764" s="4"/>
      <c r="J764" s="5"/>
      <c r="K764" s="4"/>
      <c r="L764" s="5"/>
      <c r="M764" s="5"/>
      <c r="N764" s="5"/>
      <c r="O764" s="4"/>
      <c r="P764" s="111"/>
      <c r="Q764" s="111"/>
      <c r="R764" s="111"/>
      <c r="S764" s="111"/>
      <c r="T764" s="111"/>
      <c r="U764" s="111"/>
      <c r="V764" s="111"/>
      <c r="W764" s="111"/>
      <c r="X764" s="111"/>
      <c r="Y764" s="111"/>
    </row>
    <row r="765" spans="1:25" x14ac:dyDescent="0.3">
      <c r="A765" s="4"/>
      <c r="B765" s="4"/>
      <c r="C765" s="4"/>
      <c r="D765" s="4"/>
      <c r="E765" s="4"/>
      <c r="F765" s="4"/>
      <c r="G765" s="4"/>
      <c r="H765" s="4"/>
      <c r="I765" s="4"/>
      <c r="J765" s="5"/>
      <c r="K765" s="4"/>
      <c r="L765" s="5"/>
      <c r="M765" s="5"/>
      <c r="N765" s="5"/>
      <c r="O765" s="4"/>
      <c r="P765" s="111"/>
      <c r="Q765" s="111"/>
      <c r="R765" s="111"/>
      <c r="S765" s="111"/>
      <c r="T765" s="111"/>
      <c r="U765" s="111"/>
      <c r="V765" s="111"/>
      <c r="W765" s="111"/>
      <c r="X765" s="111"/>
      <c r="Y765" s="111"/>
    </row>
    <row r="766" spans="1:25" x14ac:dyDescent="0.3">
      <c r="A766" s="4"/>
      <c r="B766" s="4"/>
      <c r="C766" s="4"/>
      <c r="D766" s="4"/>
      <c r="E766" s="4"/>
      <c r="F766" s="4"/>
      <c r="G766" s="4"/>
      <c r="H766" s="4"/>
      <c r="I766" s="4"/>
      <c r="J766" s="5"/>
      <c r="K766" s="4"/>
      <c r="L766" s="5"/>
      <c r="M766" s="5"/>
      <c r="N766" s="5"/>
      <c r="O766" s="4"/>
      <c r="P766" s="111"/>
      <c r="Q766" s="111"/>
      <c r="R766" s="111"/>
      <c r="S766" s="111"/>
      <c r="T766" s="111"/>
      <c r="U766" s="111"/>
      <c r="V766" s="111"/>
      <c r="W766" s="111"/>
      <c r="X766" s="111"/>
      <c r="Y766" s="111"/>
    </row>
    <row r="767" spans="1:25" x14ac:dyDescent="0.3">
      <c r="A767" s="4"/>
      <c r="B767" s="4"/>
      <c r="C767" s="4"/>
      <c r="D767" s="4"/>
      <c r="E767" s="4"/>
      <c r="F767" s="4"/>
      <c r="G767" s="4"/>
      <c r="H767" s="4"/>
      <c r="I767" s="4"/>
      <c r="J767" s="5"/>
      <c r="K767" s="4"/>
      <c r="L767" s="5"/>
      <c r="M767" s="5"/>
      <c r="N767" s="5"/>
      <c r="O767" s="4"/>
      <c r="P767" s="111"/>
      <c r="Q767" s="111"/>
      <c r="R767" s="111"/>
      <c r="S767" s="111"/>
      <c r="T767" s="111"/>
      <c r="U767" s="111"/>
      <c r="V767" s="111"/>
      <c r="W767" s="111"/>
      <c r="X767" s="111"/>
      <c r="Y767" s="111"/>
    </row>
    <row r="768" spans="1:25" x14ac:dyDescent="0.3">
      <c r="A768" s="4"/>
      <c r="B768" s="4"/>
      <c r="C768" s="4"/>
      <c r="D768" s="4"/>
      <c r="E768" s="4"/>
      <c r="F768" s="4"/>
      <c r="G768" s="4"/>
      <c r="H768" s="4"/>
      <c r="I768" s="4"/>
      <c r="J768" s="5"/>
      <c r="K768" s="4"/>
      <c r="L768" s="5"/>
      <c r="M768" s="5"/>
      <c r="N768" s="5"/>
      <c r="O768" s="4"/>
      <c r="P768" s="111"/>
      <c r="Q768" s="111"/>
      <c r="R768" s="111"/>
      <c r="S768" s="111"/>
      <c r="T768" s="111"/>
      <c r="U768" s="111"/>
      <c r="V768" s="111"/>
      <c r="W768" s="111"/>
      <c r="X768" s="111"/>
      <c r="Y768" s="111"/>
    </row>
    <row r="769" spans="1:25" x14ac:dyDescent="0.3">
      <c r="A769" s="4"/>
      <c r="B769" s="4"/>
      <c r="C769" s="4"/>
      <c r="D769" s="4"/>
      <c r="E769" s="4"/>
      <c r="F769" s="4"/>
      <c r="G769" s="4"/>
      <c r="H769" s="4"/>
      <c r="I769" s="4"/>
      <c r="J769" s="5"/>
      <c r="K769" s="4"/>
      <c r="L769" s="5"/>
      <c r="M769" s="5"/>
      <c r="N769" s="5"/>
      <c r="O769" s="4"/>
      <c r="P769" s="111"/>
      <c r="Q769" s="111"/>
      <c r="R769" s="111"/>
      <c r="S769" s="111"/>
      <c r="T769" s="111"/>
      <c r="U769" s="111"/>
      <c r="V769" s="111"/>
      <c r="W769" s="111"/>
      <c r="X769" s="111"/>
      <c r="Y769" s="111"/>
    </row>
    <row r="770" spans="1:25" x14ac:dyDescent="0.3">
      <c r="A770" s="4"/>
      <c r="B770" s="4"/>
      <c r="C770" s="4"/>
      <c r="D770" s="4"/>
      <c r="E770" s="4"/>
      <c r="F770" s="4"/>
      <c r="G770" s="4"/>
      <c r="H770" s="4"/>
      <c r="I770" s="4"/>
      <c r="J770" s="5"/>
      <c r="K770" s="4"/>
      <c r="L770" s="5"/>
      <c r="M770" s="5"/>
      <c r="N770" s="5"/>
      <c r="O770" s="4"/>
      <c r="P770" s="111"/>
      <c r="Q770" s="111"/>
      <c r="R770" s="111"/>
      <c r="S770" s="111"/>
      <c r="T770" s="111"/>
      <c r="U770" s="111"/>
      <c r="V770" s="111"/>
      <c r="W770" s="111"/>
      <c r="X770" s="111"/>
      <c r="Y770" s="111"/>
    </row>
    <row r="771" spans="1:25" x14ac:dyDescent="0.3">
      <c r="A771" s="4"/>
      <c r="B771" s="4"/>
      <c r="C771" s="4"/>
      <c r="D771" s="4"/>
      <c r="E771" s="4"/>
      <c r="F771" s="4"/>
      <c r="G771" s="4"/>
      <c r="H771" s="4"/>
      <c r="I771" s="4"/>
      <c r="J771" s="5"/>
      <c r="K771" s="4"/>
      <c r="L771" s="5"/>
      <c r="M771" s="5"/>
      <c r="N771" s="5"/>
      <c r="O771" s="4"/>
      <c r="P771" s="111"/>
      <c r="Q771" s="111"/>
      <c r="R771" s="111"/>
      <c r="S771" s="111"/>
      <c r="T771" s="111"/>
      <c r="U771" s="111"/>
      <c r="V771" s="111"/>
      <c r="W771" s="111"/>
      <c r="X771" s="111"/>
      <c r="Y771" s="111"/>
    </row>
    <row r="772" spans="1:25" x14ac:dyDescent="0.3">
      <c r="A772" s="4"/>
      <c r="B772" s="4"/>
      <c r="C772" s="4"/>
      <c r="D772" s="4"/>
      <c r="E772" s="4"/>
      <c r="F772" s="4"/>
      <c r="G772" s="4"/>
      <c r="H772" s="4"/>
      <c r="I772" s="4"/>
      <c r="J772" s="5"/>
      <c r="K772" s="4"/>
      <c r="L772" s="5"/>
      <c r="M772" s="5"/>
      <c r="N772" s="5"/>
      <c r="O772" s="4"/>
      <c r="P772" s="111"/>
      <c r="Q772" s="111"/>
      <c r="R772" s="111"/>
      <c r="S772" s="111"/>
      <c r="T772" s="111"/>
      <c r="U772" s="111"/>
      <c r="V772" s="111"/>
      <c r="W772" s="111"/>
      <c r="X772" s="111"/>
      <c r="Y772" s="111"/>
    </row>
    <row r="773" spans="1:25" x14ac:dyDescent="0.3">
      <c r="A773" s="4"/>
      <c r="B773" s="4"/>
      <c r="C773" s="4"/>
      <c r="D773" s="4"/>
      <c r="E773" s="4"/>
      <c r="F773" s="4"/>
      <c r="G773" s="4"/>
      <c r="H773" s="4"/>
      <c r="I773" s="4"/>
      <c r="J773" s="5"/>
      <c r="K773" s="4"/>
      <c r="L773" s="5"/>
      <c r="M773" s="5"/>
      <c r="N773" s="5"/>
      <c r="O773" s="4"/>
      <c r="P773" s="111"/>
      <c r="Q773" s="111"/>
      <c r="R773" s="111"/>
      <c r="S773" s="111"/>
      <c r="T773" s="111"/>
      <c r="U773" s="111"/>
      <c r="V773" s="111"/>
      <c r="W773" s="111"/>
      <c r="X773" s="111"/>
      <c r="Y773" s="111"/>
    </row>
    <row r="774" spans="1:25" x14ac:dyDescent="0.3">
      <c r="A774" s="4"/>
      <c r="B774" s="4"/>
      <c r="C774" s="4"/>
      <c r="D774" s="4"/>
      <c r="E774" s="4"/>
      <c r="F774" s="4"/>
      <c r="G774" s="4"/>
      <c r="H774" s="4"/>
      <c r="I774" s="4"/>
      <c r="J774" s="5"/>
      <c r="K774" s="4"/>
      <c r="L774" s="5"/>
      <c r="M774" s="5"/>
      <c r="N774" s="5"/>
      <c r="O774" s="4"/>
      <c r="P774" s="111"/>
      <c r="Q774" s="111"/>
      <c r="R774" s="111"/>
      <c r="S774" s="111"/>
      <c r="T774" s="111"/>
      <c r="U774" s="111"/>
      <c r="V774" s="111"/>
      <c r="W774" s="111"/>
      <c r="X774" s="111"/>
      <c r="Y774" s="111"/>
    </row>
    <row r="775" spans="1:25" x14ac:dyDescent="0.3">
      <c r="A775" s="4"/>
      <c r="B775" s="4"/>
      <c r="C775" s="4"/>
      <c r="D775" s="4"/>
      <c r="E775" s="4"/>
      <c r="F775" s="4"/>
      <c r="G775" s="4"/>
      <c r="H775" s="4"/>
      <c r="I775" s="4"/>
      <c r="J775" s="5"/>
      <c r="K775" s="4"/>
      <c r="L775" s="5"/>
      <c r="M775" s="5"/>
      <c r="N775" s="5"/>
      <c r="O775" s="4"/>
      <c r="P775" s="111"/>
      <c r="Q775" s="111"/>
      <c r="R775" s="111"/>
      <c r="S775" s="111"/>
      <c r="T775" s="111"/>
      <c r="U775" s="111"/>
      <c r="V775" s="111"/>
      <c r="W775" s="111"/>
      <c r="X775" s="111"/>
      <c r="Y775" s="111"/>
    </row>
    <row r="776" spans="1:25" x14ac:dyDescent="0.3">
      <c r="A776" s="4"/>
      <c r="B776" s="4"/>
      <c r="C776" s="4"/>
      <c r="D776" s="4"/>
      <c r="E776" s="4"/>
      <c r="F776" s="4"/>
      <c r="G776" s="4"/>
      <c r="H776" s="4"/>
      <c r="I776" s="4"/>
      <c r="J776" s="5"/>
      <c r="K776" s="4"/>
      <c r="L776" s="5"/>
      <c r="M776" s="5"/>
      <c r="N776" s="5"/>
      <c r="O776" s="4"/>
      <c r="P776" s="111"/>
      <c r="Q776" s="111"/>
      <c r="R776" s="111"/>
      <c r="S776" s="111"/>
      <c r="T776" s="111"/>
      <c r="U776" s="111"/>
      <c r="V776" s="111"/>
      <c r="W776" s="111"/>
      <c r="X776" s="111"/>
      <c r="Y776" s="111"/>
    </row>
    <row r="777" spans="1:25" x14ac:dyDescent="0.3">
      <c r="A777" s="4"/>
      <c r="B777" s="4"/>
      <c r="C777" s="4"/>
      <c r="D777" s="4"/>
      <c r="E777" s="4"/>
      <c r="F777" s="4"/>
      <c r="G777" s="4"/>
      <c r="H777" s="4"/>
      <c r="I777" s="4"/>
      <c r="J777" s="5"/>
      <c r="K777" s="4"/>
      <c r="L777" s="5"/>
      <c r="M777" s="5"/>
      <c r="N777" s="5"/>
      <c r="O777" s="4"/>
      <c r="P777" s="111"/>
      <c r="Q777" s="111"/>
      <c r="R777" s="111"/>
      <c r="S777" s="111"/>
      <c r="T777" s="111"/>
      <c r="U777" s="111"/>
      <c r="V777" s="111"/>
      <c r="W777" s="111"/>
      <c r="X777" s="111"/>
      <c r="Y777" s="111"/>
    </row>
    <row r="778" spans="1:25" x14ac:dyDescent="0.3">
      <c r="A778" s="4"/>
      <c r="B778" s="4"/>
      <c r="C778" s="4"/>
      <c r="D778" s="4"/>
      <c r="E778" s="4"/>
      <c r="F778" s="4"/>
      <c r="G778" s="4"/>
      <c r="H778" s="4"/>
      <c r="I778" s="4"/>
      <c r="J778" s="5"/>
      <c r="K778" s="4"/>
      <c r="L778" s="5"/>
      <c r="M778" s="5"/>
      <c r="N778" s="5"/>
      <c r="O778" s="4"/>
      <c r="P778" s="111"/>
      <c r="Q778" s="111"/>
      <c r="R778" s="111"/>
      <c r="S778" s="111"/>
      <c r="T778" s="111"/>
      <c r="U778" s="111"/>
      <c r="V778" s="111"/>
      <c r="W778" s="111"/>
      <c r="X778" s="111"/>
      <c r="Y778" s="111"/>
    </row>
    <row r="779" spans="1:25" x14ac:dyDescent="0.3">
      <c r="A779" s="4"/>
      <c r="B779" s="4"/>
      <c r="C779" s="4"/>
      <c r="D779" s="4"/>
      <c r="E779" s="4"/>
      <c r="F779" s="4"/>
      <c r="G779" s="4"/>
      <c r="H779" s="4"/>
      <c r="I779" s="4"/>
      <c r="J779" s="5"/>
      <c r="K779" s="4"/>
      <c r="L779" s="5"/>
      <c r="M779" s="5"/>
      <c r="N779" s="5"/>
      <c r="O779" s="4"/>
      <c r="P779" s="111"/>
      <c r="Q779" s="111"/>
      <c r="R779" s="111"/>
      <c r="S779" s="111"/>
      <c r="T779" s="111"/>
      <c r="U779" s="111"/>
      <c r="V779" s="111"/>
      <c r="W779" s="111"/>
      <c r="X779" s="111"/>
      <c r="Y779" s="111"/>
    </row>
    <row r="780" spans="1:25" x14ac:dyDescent="0.3">
      <c r="A780" s="4"/>
      <c r="B780" s="4"/>
      <c r="C780" s="4"/>
      <c r="D780" s="4"/>
      <c r="E780" s="4"/>
      <c r="F780" s="4"/>
      <c r="G780" s="4"/>
      <c r="H780" s="4"/>
      <c r="I780" s="4"/>
      <c r="J780" s="5"/>
      <c r="K780" s="4"/>
      <c r="L780" s="5"/>
      <c r="M780" s="5"/>
      <c r="N780" s="5"/>
      <c r="O780" s="4"/>
      <c r="P780" s="111"/>
      <c r="Q780" s="111"/>
      <c r="R780" s="111"/>
      <c r="S780" s="111"/>
      <c r="T780" s="111"/>
      <c r="U780" s="111"/>
      <c r="V780" s="111"/>
      <c r="W780" s="111"/>
      <c r="X780" s="111"/>
      <c r="Y780" s="111"/>
    </row>
    <row r="781" spans="1:25" x14ac:dyDescent="0.3">
      <c r="A781" s="4"/>
      <c r="B781" s="4"/>
      <c r="C781" s="4"/>
      <c r="D781" s="4"/>
      <c r="E781" s="4"/>
      <c r="F781" s="4"/>
      <c r="G781" s="4"/>
      <c r="H781" s="4"/>
      <c r="I781" s="4"/>
      <c r="J781" s="5"/>
      <c r="K781" s="4"/>
      <c r="L781" s="5"/>
      <c r="M781" s="5"/>
      <c r="N781" s="5"/>
      <c r="O781" s="4"/>
      <c r="P781" s="111"/>
      <c r="Q781" s="111"/>
      <c r="R781" s="111"/>
      <c r="S781" s="111"/>
      <c r="T781" s="111"/>
      <c r="U781" s="111"/>
      <c r="V781" s="111"/>
      <c r="W781" s="111"/>
      <c r="X781" s="111"/>
      <c r="Y781" s="111"/>
    </row>
    <row r="782" spans="1:25" x14ac:dyDescent="0.3">
      <c r="A782" s="4"/>
      <c r="B782" s="4"/>
      <c r="C782" s="4"/>
      <c r="D782" s="4"/>
      <c r="E782" s="4"/>
      <c r="F782" s="4"/>
      <c r="G782" s="4"/>
      <c r="H782" s="4"/>
      <c r="I782" s="4"/>
      <c r="J782" s="5"/>
      <c r="K782" s="4"/>
      <c r="L782" s="5"/>
      <c r="M782" s="5"/>
      <c r="N782" s="5"/>
      <c r="O782" s="4"/>
      <c r="P782" s="111"/>
      <c r="Q782" s="111"/>
      <c r="R782" s="111"/>
      <c r="S782" s="111"/>
      <c r="T782" s="111"/>
      <c r="U782" s="111"/>
      <c r="V782" s="111"/>
      <c r="W782" s="111"/>
      <c r="X782" s="111"/>
      <c r="Y782" s="111"/>
    </row>
    <row r="783" spans="1:25" x14ac:dyDescent="0.3">
      <c r="A783" s="4"/>
      <c r="B783" s="4"/>
      <c r="C783" s="4"/>
      <c r="D783" s="4"/>
      <c r="E783" s="4"/>
      <c r="F783" s="4"/>
      <c r="G783" s="4"/>
      <c r="H783" s="4"/>
      <c r="I783" s="4"/>
      <c r="J783" s="5"/>
      <c r="K783" s="4"/>
      <c r="L783" s="5"/>
      <c r="M783" s="5"/>
      <c r="N783" s="5"/>
      <c r="O783" s="4"/>
      <c r="P783" s="111"/>
      <c r="Q783" s="111"/>
      <c r="R783" s="111"/>
      <c r="S783" s="111"/>
      <c r="T783" s="111"/>
      <c r="U783" s="111"/>
      <c r="V783" s="111"/>
      <c r="W783" s="111"/>
      <c r="X783" s="111"/>
      <c r="Y783" s="111"/>
    </row>
    <row r="784" spans="1:25" x14ac:dyDescent="0.3">
      <c r="A784" s="4"/>
      <c r="B784" s="4"/>
      <c r="C784" s="4"/>
      <c r="D784" s="4"/>
      <c r="E784" s="4"/>
      <c r="F784" s="4"/>
      <c r="G784" s="4"/>
      <c r="H784" s="4"/>
      <c r="I784" s="4"/>
      <c r="J784" s="5"/>
      <c r="K784" s="4"/>
      <c r="L784" s="5"/>
      <c r="M784" s="5"/>
      <c r="N784" s="5"/>
      <c r="O784" s="4"/>
      <c r="P784" s="111"/>
      <c r="Q784" s="111"/>
      <c r="R784" s="111"/>
      <c r="S784" s="111"/>
      <c r="T784" s="111"/>
      <c r="U784" s="111"/>
      <c r="V784" s="111"/>
      <c r="W784" s="111"/>
      <c r="X784" s="111"/>
      <c r="Y784" s="111"/>
    </row>
    <row r="785" spans="1:25" x14ac:dyDescent="0.3">
      <c r="A785" s="4"/>
      <c r="B785" s="4"/>
      <c r="C785" s="4"/>
      <c r="D785" s="4"/>
      <c r="E785" s="4"/>
      <c r="F785" s="4"/>
      <c r="G785" s="4"/>
      <c r="H785" s="4"/>
      <c r="I785" s="4"/>
      <c r="J785" s="5"/>
      <c r="K785" s="4"/>
      <c r="L785" s="5"/>
      <c r="M785" s="5"/>
      <c r="N785" s="5"/>
      <c r="O785" s="4"/>
      <c r="P785" s="111"/>
      <c r="Q785" s="111"/>
      <c r="R785" s="111"/>
      <c r="S785" s="111"/>
      <c r="T785" s="111"/>
      <c r="U785" s="111"/>
      <c r="V785" s="111"/>
      <c r="W785" s="111"/>
      <c r="X785" s="111"/>
      <c r="Y785" s="111"/>
    </row>
    <row r="786" spans="1:25" x14ac:dyDescent="0.3">
      <c r="A786" s="4"/>
      <c r="B786" s="4"/>
      <c r="C786" s="4"/>
      <c r="D786" s="4"/>
      <c r="E786" s="4"/>
      <c r="F786" s="4"/>
      <c r="G786" s="4"/>
      <c r="H786" s="4"/>
      <c r="I786" s="4"/>
      <c r="J786" s="5"/>
      <c r="K786" s="4"/>
      <c r="L786" s="5"/>
      <c r="M786" s="5"/>
      <c r="N786" s="5"/>
      <c r="O786" s="4"/>
      <c r="P786" s="111"/>
      <c r="Q786" s="111"/>
      <c r="R786" s="111"/>
      <c r="S786" s="111"/>
      <c r="T786" s="111"/>
      <c r="U786" s="111"/>
      <c r="V786" s="111"/>
      <c r="W786" s="111"/>
      <c r="X786" s="111"/>
      <c r="Y786" s="111"/>
    </row>
    <row r="787" spans="1:25" x14ac:dyDescent="0.3">
      <c r="A787" s="4"/>
      <c r="B787" s="4"/>
      <c r="C787" s="4"/>
      <c r="D787" s="4"/>
      <c r="E787" s="4"/>
      <c r="F787" s="4"/>
      <c r="G787" s="4"/>
      <c r="H787" s="4"/>
      <c r="I787" s="4"/>
      <c r="J787" s="5"/>
      <c r="K787" s="4"/>
      <c r="L787" s="5"/>
      <c r="M787" s="5"/>
      <c r="N787" s="5"/>
      <c r="O787" s="4"/>
      <c r="P787" s="111"/>
      <c r="Q787" s="111"/>
      <c r="R787" s="111"/>
      <c r="S787" s="111"/>
      <c r="T787" s="111"/>
      <c r="U787" s="111"/>
      <c r="V787" s="111"/>
      <c r="W787" s="111"/>
      <c r="X787" s="111"/>
      <c r="Y787" s="111"/>
    </row>
    <row r="788" spans="1:25" x14ac:dyDescent="0.3">
      <c r="A788" s="4"/>
      <c r="B788" s="4"/>
      <c r="C788" s="4"/>
      <c r="D788" s="4"/>
      <c r="E788" s="4"/>
      <c r="F788" s="4"/>
      <c r="G788" s="4"/>
      <c r="H788" s="4"/>
      <c r="I788" s="4"/>
      <c r="J788" s="5"/>
      <c r="K788" s="4"/>
      <c r="L788" s="5"/>
      <c r="M788" s="5"/>
      <c r="N788" s="5"/>
      <c r="O788" s="4"/>
      <c r="P788" s="111"/>
      <c r="Q788" s="111"/>
      <c r="R788" s="111"/>
      <c r="S788" s="111"/>
      <c r="T788" s="111"/>
      <c r="U788" s="111"/>
      <c r="V788" s="111"/>
      <c r="W788" s="111"/>
      <c r="X788" s="111"/>
      <c r="Y788" s="111"/>
    </row>
    <row r="789" spans="1:25" x14ac:dyDescent="0.3">
      <c r="A789" s="4"/>
      <c r="B789" s="4"/>
      <c r="C789" s="4"/>
      <c r="D789" s="4"/>
      <c r="E789" s="4"/>
      <c r="F789" s="4"/>
      <c r="G789" s="4"/>
      <c r="H789" s="4"/>
      <c r="I789" s="4"/>
      <c r="J789" s="5"/>
      <c r="K789" s="4"/>
      <c r="L789" s="5"/>
      <c r="M789" s="5"/>
      <c r="N789" s="5"/>
      <c r="O789" s="4"/>
      <c r="P789" s="111"/>
      <c r="Q789" s="111"/>
      <c r="R789" s="111"/>
      <c r="S789" s="111"/>
      <c r="T789" s="111"/>
      <c r="U789" s="111"/>
      <c r="V789" s="111"/>
      <c r="W789" s="111"/>
      <c r="X789" s="111"/>
      <c r="Y789" s="111"/>
    </row>
    <row r="790" spans="1:25" x14ac:dyDescent="0.3">
      <c r="A790" s="4"/>
      <c r="B790" s="4"/>
      <c r="C790" s="4"/>
      <c r="D790" s="4"/>
      <c r="E790" s="4"/>
      <c r="F790" s="4"/>
      <c r="G790" s="4"/>
      <c r="H790" s="4"/>
      <c r="I790" s="4"/>
      <c r="J790" s="5"/>
      <c r="K790" s="4"/>
      <c r="L790" s="5"/>
      <c r="M790" s="5"/>
      <c r="N790" s="5"/>
      <c r="O790" s="4"/>
      <c r="P790" s="111"/>
      <c r="Q790" s="111"/>
      <c r="R790" s="111"/>
      <c r="S790" s="111"/>
      <c r="T790" s="111"/>
      <c r="U790" s="111"/>
      <c r="V790" s="111"/>
      <c r="W790" s="111"/>
      <c r="X790" s="111"/>
      <c r="Y790" s="111"/>
    </row>
    <row r="791" spans="1:25" x14ac:dyDescent="0.3">
      <c r="A791" s="4"/>
      <c r="B791" s="4"/>
      <c r="C791" s="4"/>
      <c r="D791" s="4"/>
      <c r="E791" s="4"/>
      <c r="F791" s="4"/>
      <c r="G791" s="4"/>
      <c r="H791" s="4"/>
      <c r="I791" s="4"/>
      <c r="J791" s="5"/>
      <c r="K791" s="4"/>
      <c r="L791" s="5"/>
      <c r="M791" s="5"/>
      <c r="N791" s="5"/>
      <c r="O791" s="4"/>
      <c r="P791" s="111"/>
      <c r="Q791" s="111"/>
      <c r="R791" s="111"/>
      <c r="S791" s="111"/>
      <c r="T791" s="111"/>
      <c r="U791" s="111"/>
      <c r="V791" s="111"/>
      <c r="W791" s="111"/>
      <c r="X791" s="111"/>
      <c r="Y791" s="111"/>
    </row>
    <row r="792" spans="1:25" x14ac:dyDescent="0.3">
      <c r="A792" s="4"/>
      <c r="B792" s="4"/>
      <c r="C792" s="4"/>
      <c r="D792" s="4"/>
      <c r="E792" s="4"/>
      <c r="F792" s="4"/>
      <c r="G792" s="4"/>
      <c r="H792" s="4"/>
      <c r="I792" s="4"/>
      <c r="J792" s="5"/>
      <c r="K792" s="4"/>
      <c r="L792" s="5"/>
      <c r="M792" s="5"/>
      <c r="N792" s="5"/>
      <c r="O792" s="4"/>
      <c r="P792" s="111"/>
      <c r="Q792" s="111"/>
      <c r="R792" s="111"/>
      <c r="S792" s="111"/>
      <c r="T792" s="111"/>
      <c r="U792" s="111"/>
      <c r="V792" s="111"/>
      <c r="W792" s="111"/>
      <c r="X792" s="111"/>
      <c r="Y792" s="111"/>
    </row>
    <row r="793" spans="1:25" x14ac:dyDescent="0.3">
      <c r="A793" s="4"/>
      <c r="B793" s="4"/>
      <c r="C793" s="4"/>
      <c r="D793" s="4"/>
      <c r="E793" s="4"/>
      <c r="F793" s="4"/>
      <c r="G793" s="4"/>
      <c r="H793" s="4"/>
      <c r="I793" s="4"/>
      <c r="J793" s="5"/>
      <c r="K793" s="4"/>
      <c r="L793" s="5"/>
      <c r="M793" s="5"/>
      <c r="N793" s="5"/>
      <c r="O793" s="4"/>
      <c r="P793" s="111"/>
      <c r="Q793" s="111"/>
      <c r="R793" s="111"/>
      <c r="S793" s="111"/>
      <c r="T793" s="111"/>
      <c r="U793" s="111"/>
      <c r="V793" s="111"/>
      <c r="W793" s="111"/>
      <c r="X793" s="111"/>
      <c r="Y793" s="111"/>
    </row>
    <row r="794" spans="1:25" x14ac:dyDescent="0.3">
      <c r="A794" s="4"/>
      <c r="B794" s="4"/>
      <c r="C794" s="4"/>
      <c r="D794" s="4"/>
      <c r="E794" s="4"/>
      <c r="F794" s="4"/>
      <c r="G794" s="4"/>
      <c r="H794" s="4"/>
      <c r="I794" s="4"/>
      <c r="J794" s="5"/>
      <c r="K794" s="4"/>
      <c r="L794" s="5"/>
      <c r="M794" s="5"/>
      <c r="N794" s="5"/>
      <c r="O794" s="4"/>
      <c r="P794" s="111"/>
      <c r="Q794" s="111"/>
      <c r="R794" s="111"/>
      <c r="S794" s="111"/>
      <c r="T794" s="111"/>
      <c r="U794" s="111"/>
      <c r="V794" s="111"/>
      <c r="W794" s="111"/>
      <c r="X794" s="111"/>
      <c r="Y794" s="111"/>
    </row>
    <row r="795" spans="1:25" x14ac:dyDescent="0.3">
      <c r="A795" s="4"/>
      <c r="B795" s="4"/>
      <c r="C795" s="4"/>
      <c r="D795" s="4"/>
      <c r="E795" s="4"/>
      <c r="F795" s="4"/>
      <c r="G795" s="4"/>
      <c r="H795" s="4"/>
      <c r="I795" s="4"/>
      <c r="J795" s="5"/>
      <c r="K795" s="4"/>
      <c r="L795" s="5"/>
      <c r="M795" s="5"/>
      <c r="N795" s="5"/>
      <c r="O795" s="4"/>
      <c r="P795" s="111"/>
      <c r="Q795" s="111"/>
      <c r="R795" s="111"/>
      <c r="S795" s="111"/>
      <c r="T795" s="111"/>
      <c r="U795" s="111"/>
      <c r="V795" s="111"/>
      <c r="W795" s="111"/>
      <c r="X795" s="111"/>
      <c r="Y795" s="111"/>
    </row>
    <row r="796" spans="1:25" x14ac:dyDescent="0.3">
      <c r="A796" s="4"/>
      <c r="B796" s="4"/>
      <c r="C796" s="4"/>
      <c r="D796" s="4"/>
      <c r="E796" s="4"/>
      <c r="F796" s="4"/>
      <c r="G796" s="4"/>
      <c r="H796" s="4"/>
      <c r="I796" s="4"/>
      <c r="J796" s="5"/>
      <c r="K796" s="4"/>
      <c r="L796" s="5"/>
      <c r="M796" s="5"/>
      <c r="N796" s="5"/>
      <c r="O796" s="4"/>
      <c r="P796" s="111"/>
      <c r="Q796" s="111"/>
      <c r="R796" s="111"/>
      <c r="S796" s="111"/>
      <c r="T796" s="111"/>
      <c r="U796" s="111"/>
      <c r="V796" s="111"/>
      <c r="W796" s="111"/>
      <c r="X796" s="111"/>
      <c r="Y796" s="111"/>
    </row>
    <row r="797" spans="1:25" x14ac:dyDescent="0.3">
      <c r="A797" s="4"/>
      <c r="B797" s="4"/>
      <c r="C797" s="4"/>
      <c r="D797" s="4"/>
      <c r="E797" s="4"/>
      <c r="F797" s="4"/>
      <c r="G797" s="4"/>
      <c r="H797" s="4"/>
      <c r="I797" s="4"/>
      <c r="J797" s="5"/>
      <c r="K797" s="4"/>
      <c r="L797" s="5"/>
      <c r="M797" s="5"/>
      <c r="N797" s="5"/>
      <c r="O797" s="4"/>
      <c r="P797" s="111"/>
      <c r="Q797" s="111"/>
      <c r="R797" s="111"/>
      <c r="S797" s="111"/>
      <c r="T797" s="111"/>
      <c r="U797" s="111"/>
      <c r="V797" s="111"/>
      <c r="W797" s="111"/>
      <c r="X797" s="111"/>
      <c r="Y797" s="111"/>
    </row>
    <row r="798" spans="1:25" x14ac:dyDescent="0.3">
      <c r="A798" s="4"/>
      <c r="B798" s="4"/>
      <c r="C798" s="4"/>
      <c r="D798" s="4"/>
      <c r="E798" s="4"/>
      <c r="F798" s="4"/>
      <c r="G798" s="4"/>
      <c r="H798" s="4"/>
      <c r="I798" s="4"/>
      <c r="J798" s="5"/>
      <c r="K798" s="4"/>
      <c r="L798" s="5"/>
      <c r="M798" s="5"/>
      <c r="N798" s="5"/>
      <c r="O798" s="4"/>
      <c r="P798" s="111"/>
      <c r="Q798" s="111"/>
      <c r="R798" s="111"/>
      <c r="S798" s="111"/>
      <c r="T798" s="111"/>
      <c r="U798" s="111"/>
      <c r="V798" s="111"/>
      <c r="W798" s="111"/>
      <c r="X798" s="111"/>
      <c r="Y798" s="111"/>
    </row>
    <row r="799" spans="1:25" x14ac:dyDescent="0.3">
      <c r="A799" s="4"/>
      <c r="B799" s="4"/>
      <c r="C799" s="4"/>
      <c r="D799" s="4"/>
      <c r="E799" s="4"/>
      <c r="F799" s="4"/>
      <c r="G799" s="4"/>
      <c r="H799" s="4"/>
      <c r="I799" s="4"/>
      <c r="J799" s="5"/>
      <c r="K799" s="4"/>
      <c r="L799" s="5"/>
      <c r="M799" s="5"/>
      <c r="N799" s="5"/>
      <c r="O799" s="4"/>
      <c r="P799" s="111"/>
      <c r="Q799" s="111"/>
      <c r="R799" s="111"/>
      <c r="S799" s="111"/>
      <c r="T799" s="111"/>
      <c r="U799" s="111"/>
      <c r="V799" s="111"/>
      <c r="W799" s="111"/>
      <c r="X799" s="111"/>
      <c r="Y799" s="111"/>
    </row>
    <row r="800" spans="1:25" x14ac:dyDescent="0.3">
      <c r="A800" s="4"/>
      <c r="B800" s="4"/>
      <c r="C800" s="4"/>
      <c r="D800" s="4"/>
      <c r="E800" s="4"/>
      <c r="F800" s="4"/>
      <c r="G800" s="4"/>
      <c r="H800" s="4"/>
      <c r="I800" s="4"/>
      <c r="J800" s="5"/>
      <c r="K800" s="4"/>
      <c r="L800" s="5"/>
      <c r="M800" s="5"/>
      <c r="N800" s="5"/>
      <c r="O800" s="4"/>
      <c r="P800" s="111"/>
      <c r="Q800" s="111"/>
      <c r="R800" s="111"/>
      <c r="S800" s="111"/>
      <c r="T800" s="111"/>
      <c r="U800" s="111"/>
      <c r="V800" s="111"/>
      <c r="W800" s="111"/>
      <c r="X800" s="111"/>
      <c r="Y800" s="111"/>
    </row>
    <row r="801" spans="1:25" x14ac:dyDescent="0.3">
      <c r="A801" s="4"/>
      <c r="B801" s="4"/>
      <c r="C801" s="4"/>
      <c r="D801" s="4"/>
      <c r="E801" s="4"/>
      <c r="F801" s="4"/>
      <c r="G801" s="4"/>
      <c r="H801" s="4"/>
      <c r="I801" s="4"/>
      <c r="J801" s="5"/>
      <c r="K801" s="4"/>
      <c r="L801" s="5"/>
      <c r="M801" s="5"/>
      <c r="N801" s="5"/>
      <c r="O801" s="4"/>
      <c r="P801" s="111"/>
      <c r="Q801" s="111"/>
      <c r="R801" s="111"/>
      <c r="S801" s="111"/>
      <c r="T801" s="111"/>
      <c r="U801" s="111"/>
      <c r="V801" s="111"/>
      <c r="W801" s="111"/>
      <c r="X801" s="111"/>
      <c r="Y801" s="111"/>
    </row>
    <row r="802" spans="1:25" x14ac:dyDescent="0.3">
      <c r="A802" s="4"/>
      <c r="B802" s="4"/>
      <c r="C802" s="4"/>
      <c r="D802" s="4"/>
      <c r="E802" s="4"/>
      <c r="F802" s="4"/>
      <c r="G802" s="4"/>
      <c r="H802" s="4"/>
      <c r="I802" s="4"/>
      <c r="J802" s="5"/>
      <c r="K802" s="4"/>
      <c r="L802" s="5"/>
      <c r="M802" s="5"/>
      <c r="N802" s="5"/>
      <c r="O802" s="4"/>
      <c r="P802" s="111"/>
      <c r="Q802" s="111"/>
      <c r="R802" s="111"/>
      <c r="S802" s="111"/>
      <c r="T802" s="111"/>
      <c r="U802" s="111"/>
      <c r="V802" s="111"/>
      <c r="W802" s="111"/>
      <c r="X802" s="111"/>
      <c r="Y802" s="111"/>
    </row>
    <row r="803" spans="1:25" x14ac:dyDescent="0.3">
      <c r="A803" s="4"/>
      <c r="B803" s="4"/>
      <c r="C803" s="4"/>
      <c r="D803" s="4"/>
      <c r="E803" s="4"/>
      <c r="F803" s="4"/>
      <c r="G803" s="4"/>
      <c r="H803" s="4"/>
      <c r="I803" s="4"/>
      <c r="J803" s="5"/>
      <c r="K803" s="4"/>
      <c r="L803" s="5"/>
      <c r="M803" s="5"/>
      <c r="N803" s="5"/>
      <c r="O803" s="4"/>
      <c r="P803" s="111"/>
      <c r="Q803" s="111"/>
      <c r="R803" s="111"/>
      <c r="S803" s="111"/>
      <c r="T803" s="111"/>
      <c r="U803" s="111"/>
      <c r="V803" s="111"/>
      <c r="W803" s="111"/>
      <c r="X803" s="111"/>
      <c r="Y803" s="111"/>
    </row>
    <row r="804" spans="1:25" x14ac:dyDescent="0.3">
      <c r="A804" s="4"/>
      <c r="B804" s="4"/>
      <c r="C804" s="4"/>
      <c r="D804" s="4"/>
      <c r="E804" s="4"/>
      <c r="F804" s="4"/>
      <c r="G804" s="4"/>
      <c r="H804" s="4"/>
      <c r="I804" s="4"/>
      <c r="J804" s="5"/>
      <c r="K804" s="4"/>
      <c r="L804" s="5"/>
      <c r="M804" s="5"/>
      <c r="N804" s="5"/>
      <c r="O804" s="4"/>
      <c r="P804" s="111"/>
      <c r="Q804" s="111"/>
      <c r="R804" s="111"/>
      <c r="S804" s="111"/>
      <c r="T804" s="111"/>
      <c r="U804" s="111"/>
      <c r="V804" s="111"/>
      <c r="W804" s="111"/>
      <c r="X804" s="111"/>
      <c r="Y804" s="111"/>
    </row>
    <row r="805" spans="1:25" x14ac:dyDescent="0.3">
      <c r="A805" s="4"/>
      <c r="B805" s="4"/>
      <c r="C805" s="4"/>
      <c r="D805" s="4"/>
      <c r="E805" s="4"/>
      <c r="F805" s="4"/>
      <c r="G805" s="4"/>
      <c r="H805" s="4"/>
      <c r="I805" s="4"/>
      <c r="J805" s="5"/>
      <c r="K805" s="4"/>
      <c r="L805" s="5"/>
      <c r="M805" s="5"/>
      <c r="N805" s="5"/>
      <c r="O805" s="4"/>
      <c r="P805" s="111"/>
      <c r="Q805" s="111"/>
      <c r="R805" s="111"/>
      <c r="S805" s="111"/>
      <c r="T805" s="111"/>
      <c r="U805" s="111"/>
      <c r="V805" s="111"/>
      <c r="W805" s="111"/>
      <c r="X805" s="111"/>
      <c r="Y805" s="111"/>
    </row>
    <row r="806" spans="1:25" x14ac:dyDescent="0.3">
      <c r="A806" s="4"/>
      <c r="B806" s="4"/>
      <c r="C806" s="4"/>
      <c r="D806" s="4"/>
      <c r="E806" s="4"/>
      <c r="F806" s="4"/>
      <c r="G806" s="4"/>
      <c r="H806" s="4"/>
      <c r="I806" s="4"/>
      <c r="J806" s="5"/>
      <c r="K806" s="4"/>
      <c r="L806" s="5"/>
      <c r="M806" s="5"/>
      <c r="N806" s="5"/>
      <c r="O806" s="4"/>
      <c r="P806" s="111"/>
      <c r="Q806" s="111"/>
      <c r="R806" s="111"/>
      <c r="S806" s="111"/>
      <c r="T806" s="111"/>
      <c r="U806" s="111"/>
      <c r="V806" s="111"/>
      <c r="W806" s="111"/>
      <c r="X806" s="111"/>
      <c r="Y806" s="111"/>
    </row>
    <row r="807" spans="1:25" x14ac:dyDescent="0.3">
      <c r="A807" s="4"/>
      <c r="B807" s="4"/>
      <c r="C807" s="4"/>
      <c r="D807" s="4"/>
      <c r="E807" s="4"/>
      <c r="F807" s="4"/>
      <c r="G807" s="4"/>
      <c r="H807" s="4"/>
      <c r="I807" s="4"/>
      <c r="J807" s="5"/>
      <c r="K807" s="4"/>
      <c r="L807" s="5"/>
      <c r="M807" s="5"/>
      <c r="N807" s="5"/>
      <c r="O807" s="4"/>
      <c r="P807" s="111"/>
      <c r="Q807" s="111"/>
      <c r="R807" s="111"/>
      <c r="S807" s="111"/>
      <c r="T807" s="111"/>
      <c r="U807" s="111"/>
      <c r="V807" s="111"/>
      <c r="W807" s="111"/>
      <c r="X807" s="111"/>
      <c r="Y807" s="111"/>
    </row>
    <row r="808" spans="1:25" x14ac:dyDescent="0.3">
      <c r="A808" s="4"/>
      <c r="B808" s="4"/>
      <c r="C808" s="4"/>
      <c r="D808" s="4"/>
      <c r="E808" s="4"/>
      <c r="F808" s="4"/>
      <c r="G808" s="4"/>
      <c r="H808" s="4"/>
      <c r="I808" s="4"/>
      <c r="J808" s="5"/>
      <c r="K808" s="4"/>
      <c r="L808" s="5"/>
      <c r="M808" s="5"/>
      <c r="N808" s="5"/>
      <c r="O808" s="4"/>
      <c r="P808" s="111"/>
      <c r="Q808" s="111"/>
      <c r="R808" s="111"/>
      <c r="S808" s="111"/>
      <c r="T808" s="111"/>
      <c r="U808" s="111"/>
      <c r="V808" s="111"/>
      <c r="W808" s="111"/>
      <c r="X808" s="111"/>
      <c r="Y808" s="111"/>
    </row>
    <row r="809" spans="1:25" x14ac:dyDescent="0.3">
      <c r="A809" s="4"/>
      <c r="B809" s="4"/>
      <c r="C809" s="4"/>
      <c r="D809" s="4"/>
      <c r="E809" s="4"/>
      <c r="F809" s="4"/>
      <c r="G809" s="4"/>
      <c r="H809" s="4"/>
      <c r="I809" s="4"/>
      <c r="J809" s="5"/>
      <c r="K809" s="4"/>
      <c r="L809" s="5"/>
      <c r="M809" s="5"/>
      <c r="N809" s="5"/>
      <c r="O809" s="4"/>
      <c r="P809" s="111"/>
      <c r="Q809" s="111"/>
      <c r="R809" s="111"/>
      <c r="S809" s="111"/>
      <c r="T809" s="111"/>
      <c r="U809" s="111"/>
      <c r="V809" s="111"/>
      <c r="W809" s="111"/>
      <c r="X809" s="111"/>
      <c r="Y809" s="111"/>
    </row>
    <row r="810" spans="1:25" x14ac:dyDescent="0.3">
      <c r="A810" s="4"/>
      <c r="B810" s="4"/>
      <c r="C810" s="4"/>
      <c r="D810" s="4"/>
      <c r="E810" s="4"/>
      <c r="F810" s="4"/>
      <c r="G810" s="4"/>
      <c r="H810" s="4"/>
      <c r="I810" s="4"/>
      <c r="J810" s="5"/>
      <c r="K810" s="4"/>
      <c r="L810" s="5"/>
      <c r="M810" s="5"/>
      <c r="N810" s="5"/>
      <c r="O810" s="4"/>
      <c r="P810" s="111"/>
      <c r="Q810" s="111"/>
      <c r="R810" s="111"/>
      <c r="S810" s="111"/>
      <c r="T810" s="111"/>
      <c r="U810" s="111"/>
      <c r="V810" s="111"/>
      <c r="W810" s="111"/>
      <c r="X810" s="111"/>
      <c r="Y810" s="111"/>
    </row>
    <row r="811" spans="1:25" x14ac:dyDescent="0.3">
      <c r="A811" s="4"/>
      <c r="B811" s="4"/>
      <c r="C811" s="4"/>
      <c r="D811" s="4"/>
      <c r="E811" s="4"/>
      <c r="F811" s="4"/>
      <c r="G811" s="4"/>
      <c r="H811" s="4"/>
      <c r="I811" s="4"/>
      <c r="J811" s="5"/>
      <c r="K811" s="4"/>
      <c r="L811" s="5"/>
      <c r="M811" s="5"/>
      <c r="N811" s="5"/>
      <c r="O811" s="4"/>
      <c r="P811" s="111"/>
      <c r="Q811" s="111"/>
      <c r="R811" s="111"/>
      <c r="S811" s="111"/>
      <c r="T811" s="111"/>
      <c r="U811" s="111"/>
      <c r="V811" s="111"/>
      <c r="W811" s="111"/>
      <c r="X811" s="111"/>
      <c r="Y811" s="111"/>
    </row>
    <row r="812" spans="1:25" x14ac:dyDescent="0.3">
      <c r="A812" s="4"/>
      <c r="B812" s="4"/>
      <c r="C812" s="4"/>
      <c r="D812" s="4"/>
      <c r="E812" s="4"/>
      <c r="F812" s="4"/>
      <c r="G812" s="4"/>
      <c r="H812" s="4"/>
      <c r="I812" s="4"/>
      <c r="J812" s="5"/>
      <c r="K812" s="4"/>
      <c r="L812" s="5"/>
      <c r="M812" s="5"/>
      <c r="N812" s="5"/>
      <c r="O812" s="4"/>
      <c r="P812" s="111"/>
      <c r="Q812" s="111"/>
      <c r="R812" s="111"/>
      <c r="S812" s="111"/>
      <c r="T812" s="111"/>
      <c r="U812" s="111"/>
      <c r="V812" s="111"/>
      <c r="W812" s="111"/>
      <c r="X812" s="111"/>
      <c r="Y812" s="111"/>
    </row>
    <row r="813" spans="1:25" x14ac:dyDescent="0.3">
      <c r="A813" s="4"/>
      <c r="B813" s="4"/>
      <c r="C813" s="4"/>
      <c r="D813" s="4"/>
      <c r="E813" s="4"/>
      <c r="F813" s="4"/>
      <c r="G813" s="4"/>
      <c r="H813" s="4"/>
      <c r="I813" s="4"/>
      <c r="J813" s="5"/>
      <c r="K813" s="4"/>
      <c r="L813" s="5"/>
      <c r="M813" s="5"/>
      <c r="N813" s="5"/>
      <c r="O813" s="4"/>
      <c r="P813" s="111"/>
      <c r="Q813" s="111"/>
      <c r="R813" s="111"/>
      <c r="S813" s="111"/>
      <c r="T813" s="111"/>
      <c r="U813" s="111"/>
      <c r="V813" s="111"/>
      <c r="W813" s="111"/>
      <c r="X813" s="111"/>
      <c r="Y813" s="111"/>
    </row>
    <row r="814" spans="1:25" x14ac:dyDescent="0.3">
      <c r="A814" s="4"/>
      <c r="B814" s="4"/>
      <c r="C814" s="4"/>
      <c r="D814" s="4"/>
      <c r="E814" s="4"/>
      <c r="F814" s="4"/>
      <c r="G814" s="4"/>
      <c r="H814" s="4"/>
      <c r="I814" s="4"/>
      <c r="J814" s="5"/>
      <c r="K814" s="4"/>
      <c r="L814" s="5"/>
      <c r="M814" s="5"/>
      <c r="N814" s="5"/>
      <c r="O814" s="4"/>
      <c r="P814" s="111"/>
      <c r="Q814" s="111"/>
      <c r="R814" s="111"/>
      <c r="S814" s="111"/>
      <c r="T814" s="111"/>
      <c r="U814" s="111"/>
      <c r="V814" s="111"/>
      <c r="W814" s="111"/>
      <c r="X814" s="111"/>
      <c r="Y814" s="111"/>
    </row>
    <row r="815" spans="1:25" x14ac:dyDescent="0.3">
      <c r="A815" s="4"/>
      <c r="B815" s="4"/>
      <c r="C815" s="4"/>
      <c r="D815" s="4"/>
      <c r="E815" s="4"/>
      <c r="F815" s="4"/>
      <c r="G815" s="4"/>
      <c r="H815" s="4"/>
      <c r="I815" s="4"/>
      <c r="J815" s="5"/>
      <c r="K815" s="4"/>
      <c r="L815" s="5"/>
      <c r="M815" s="5"/>
      <c r="N815" s="5"/>
      <c r="O815" s="4"/>
      <c r="P815" s="111"/>
      <c r="Q815" s="111"/>
      <c r="R815" s="111"/>
      <c r="S815" s="111"/>
      <c r="T815" s="111"/>
      <c r="U815" s="111"/>
      <c r="V815" s="111"/>
      <c r="W815" s="111"/>
      <c r="X815" s="111"/>
      <c r="Y815" s="111"/>
    </row>
    <row r="816" spans="1:25" x14ac:dyDescent="0.3">
      <c r="A816" s="4"/>
      <c r="B816" s="4"/>
      <c r="C816" s="4"/>
      <c r="D816" s="4"/>
      <c r="E816" s="4"/>
      <c r="F816" s="4"/>
      <c r="G816" s="4"/>
      <c r="H816" s="4"/>
      <c r="I816" s="4"/>
      <c r="J816" s="5"/>
      <c r="K816" s="4"/>
      <c r="L816" s="5"/>
      <c r="M816" s="5"/>
      <c r="N816" s="5"/>
      <c r="O816" s="4"/>
      <c r="P816" s="111"/>
      <c r="Q816" s="111"/>
      <c r="R816" s="111"/>
      <c r="S816" s="111"/>
      <c r="T816" s="111"/>
      <c r="U816" s="111"/>
      <c r="V816" s="111"/>
      <c r="W816" s="111"/>
      <c r="X816" s="111"/>
      <c r="Y816" s="111"/>
    </row>
    <row r="817" spans="1:25" x14ac:dyDescent="0.3">
      <c r="A817" s="4"/>
      <c r="B817" s="4"/>
      <c r="C817" s="4"/>
      <c r="D817" s="4"/>
      <c r="E817" s="4"/>
      <c r="F817" s="4"/>
      <c r="G817" s="4"/>
      <c r="H817" s="4"/>
      <c r="I817" s="4"/>
      <c r="J817" s="5"/>
      <c r="K817" s="4"/>
      <c r="L817" s="5"/>
      <c r="M817" s="5"/>
      <c r="N817" s="5"/>
      <c r="O817" s="4"/>
      <c r="P817" s="111"/>
      <c r="Q817" s="111"/>
      <c r="R817" s="111"/>
      <c r="S817" s="111"/>
      <c r="T817" s="111"/>
      <c r="U817" s="111"/>
      <c r="V817" s="111"/>
      <c r="W817" s="111"/>
      <c r="X817" s="111"/>
      <c r="Y817" s="111"/>
    </row>
    <row r="818" spans="1:25" x14ac:dyDescent="0.3">
      <c r="A818" s="4"/>
      <c r="B818" s="4"/>
      <c r="C818" s="4"/>
      <c r="D818" s="4"/>
      <c r="E818" s="4"/>
      <c r="F818" s="4"/>
      <c r="G818" s="4"/>
      <c r="H818" s="4"/>
      <c r="I818" s="4"/>
      <c r="J818" s="5"/>
      <c r="K818" s="4"/>
      <c r="L818" s="5"/>
      <c r="M818" s="5"/>
      <c r="N818" s="5"/>
      <c r="O818" s="4"/>
      <c r="P818" s="111"/>
      <c r="Q818" s="111"/>
      <c r="R818" s="111"/>
      <c r="S818" s="111"/>
      <c r="T818" s="111"/>
      <c r="U818" s="111"/>
      <c r="V818" s="111"/>
      <c r="W818" s="111"/>
      <c r="X818" s="111"/>
      <c r="Y818" s="111"/>
    </row>
    <row r="819" spans="1:25" x14ac:dyDescent="0.3">
      <c r="A819" s="4"/>
      <c r="B819" s="4"/>
      <c r="C819" s="4"/>
      <c r="D819" s="4"/>
      <c r="E819" s="4"/>
      <c r="F819" s="4"/>
      <c r="G819" s="4"/>
      <c r="H819" s="4"/>
      <c r="I819" s="4"/>
      <c r="J819" s="5"/>
      <c r="K819" s="4"/>
      <c r="L819" s="5"/>
      <c r="M819" s="5"/>
      <c r="N819" s="5"/>
      <c r="O819" s="4"/>
      <c r="P819" s="111"/>
      <c r="Q819" s="111"/>
      <c r="R819" s="111"/>
      <c r="S819" s="111"/>
      <c r="T819" s="111"/>
      <c r="U819" s="111"/>
      <c r="V819" s="111"/>
      <c r="W819" s="111"/>
      <c r="X819" s="111"/>
      <c r="Y819" s="111"/>
    </row>
    <row r="820" spans="1:25" x14ac:dyDescent="0.3">
      <c r="A820" s="4"/>
      <c r="B820" s="4"/>
      <c r="C820" s="4"/>
      <c r="D820" s="4"/>
      <c r="E820" s="4"/>
      <c r="F820" s="4"/>
      <c r="G820" s="4"/>
      <c r="H820" s="4"/>
      <c r="I820" s="4"/>
      <c r="J820" s="5"/>
      <c r="K820" s="4"/>
      <c r="L820" s="5"/>
      <c r="M820" s="5"/>
      <c r="N820" s="5"/>
      <c r="O820" s="4"/>
      <c r="P820" s="111"/>
      <c r="Q820" s="111"/>
      <c r="R820" s="111"/>
      <c r="S820" s="111"/>
      <c r="T820" s="111"/>
      <c r="U820" s="111"/>
      <c r="V820" s="111"/>
      <c r="W820" s="111"/>
      <c r="X820" s="111"/>
      <c r="Y820" s="111"/>
    </row>
    <row r="821" spans="1:25" x14ac:dyDescent="0.3">
      <c r="A821" s="4"/>
      <c r="B821" s="4"/>
      <c r="C821" s="4"/>
      <c r="D821" s="4"/>
      <c r="E821" s="4"/>
      <c r="F821" s="4"/>
      <c r="G821" s="4"/>
      <c r="H821" s="4"/>
      <c r="I821" s="4"/>
      <c r="J821" s="5"/>
      <c r="K821" s="4"/>
      <c r="L821" s="5"/>
      <c r="M821" s="5"/>
      <c r="N821" s="5"/>
      <c r="O821" s="4"/>
      <c r="P821" s="111"/>
      <c r="Q821" s="111"/>
      <c r="R821" s="111"/>
      <c r="S821" s="111"/>
      <c r="T821" s="111"/>
      <c r="U821" s="111"/>
      <c r="V821" s="111"/>
      <c r="W821" s="111"/>
      <c r="X821" s="111"/>
      <c r="Y821" s="111"/>
    </row>
    <row r="822" spans="1:25" x14ac:dyDescent="0.3">
      <c r="A822" s="4"/>
      <c r="B822" s="4"/>
      <c r="C822" s="4"/>
      <c r="D822" s="4"/>
      <c r="E822" s="4"/>
      <c r="F822" s="4"/>
      <c r="G822" s="4"/>
      <c r="H822" s="4"/>
      <c r="I822" s="4"/>
      <c r="J822" s="5"/>
      <c r="K822" s="4"/>
      <c r="L822" s="5"/>
      <c r="M822" s="5"/>
      <c r="N822" s="5"/>
      <c r="O822" s="4"/>
      <c r="P822" s="111"/>
      <c r="Q822" s="111"/>
      <c r="R822" s="111"/>
      <c r="S822" s="111"/>
      <c r="T822" s="111"/>
      <c r="U822" s="111"/>
      <c r="V822" s="111"/>
      <c r="W822" s="111"/>
      <c r="X822" s="111"/>
      <c r="Y822" s="111"/>
    </row>
    <row r="823" spans="1:25" x14ac:dyDescent="0.3">
      <c r="A823" s="4"/>
      <c r="B823" s="4"/>
      <c r="C823" s="4"/>
      <c r="D823" s="4"/>
      <c r="E823" s="4"/>
      <c r="F823" s="4"/>
      <c r="G823" s="4"/>
      <c r="H823" s="4"/>
      <c r="I823" s="4"/>
      <c r="J823" s="5"/>
      <c r="K823" s="4"/>
      <c r="L823" s="5"/>
      <c r="M823" s="5"/>
      <c r="N823" s="5"/>
      <c r="O823" s="4"/>
      <c r="P823" s="111"/>
      <c r="Q823" s="111"/>
      <c r="R823" s="111"/>
      <c r="S823" s="111"/>
      <c r="T823" s="111"/>
      <c r="U823" s="111"/>
      <c r="V823" s="111"/>
      <c r="W823" s="111"/>
      <c r="X823" s="111"/>
      <c r="Y823" s="111"/>
    </row>
    <row r="824" spans="1:25" x14ac:dyDescent="0.3">
      <c r="A824" s="4"/>
      <c r="B824" s="4"/>
      <c r="C824" s="4"/>
      <c r="D824" s="4"/>
      <c r="E824" s="4"/>
      <c r="F824" s="4"/>
      <c r="G824" s="4"/>
      <c r="H824" s="4"/>
      <c r="I824" s="4"/>
      <c r="J824" s="5"/>
      <c r="K824" s="4"/>
      <c r="L824" s="5"/>
      <c r="M824" s="5"/>
      <c r="N824" s="5"/>
      <c r="O824" s="4"/>
      <c r="P824" s="111"/>
      <c r="Q824" s="111"/>
      <c r="R824" s="111"/>
      <c r="S824" s="111"/>
      <c r="T824" s="111"/>
      <c r="U824" s="111"/>
      <c r="V824" s="111"/>
      <c r="W824" s="111"/>
      <c r="X824" s="111"/>
      <c r="Y824" s="111"/>
    </row>
    <row r="825" spans="1:25" x14ac:dyDescent="0.3">
      <c r="A825" s="4"/>
      <c r="B825" s="4"/>
      <c r="C825" s="4"/>
      <c r="D825" s="4"/>
      <c r="E825" s="4"/>
      <c r="F825" s="4"/>
      <c r="G825" s="4"/>
      <c r="H825" s="4"/>
      <c r="I825" s="4"/>
      <c r="J825" s="5"/>
      <c r="K825" s="4"/>
      <c r="L825" s="5"/>
      <c r="M825" s="5"/>
      <c r="N825" s="5"/>
      <c r="O825" s="4"/>
      <c r="P825" s="111"/>
      <c r="Q825" s="111"/>
      <c r="R825" s="111"/>
      <c r="S825" s="111"/>
      <c r="T825" s="111"/>
      <c r="U825" s="111"/>
      <c r="V825" s="111"/>
      <c r="W825" s="111"/>
      <c r="X825" s="111"/>
      <c r="Y825" s="111"/>
    </row>
    <row r="826" spans="1:25" x14ac:dyDescent="0.3">
      <c r="A826" s="4"/>
      <c r="B826" s="4"/>
      <c r="C826" s="4"/>
      <c r="D826" s="4"/>
      <c r="E826" s="4"/>
      <c r="F826" s="4"/>
      <c r="G826" s="4"/>
      <c r="H826" s="4"/>
      <c r="I826" s="4"/>
      <c r="J826" s="5"/>
      <c r="K826" s="4"/>
      <c r="L826" s="5"/>
      <c r="M826" s="5"/>
      <c r="N826" s="5"/>
      <c r="O826" s="4"/>
      <c r="P826" s="111"/>
      <c r="Q826" s="111"/>
      <c r="R826" s="111"/>
      <c r="S826" s="111"/>
      <c r="T826" s="111"/>
      <c r="U826" s="111"/>
      <c r="V826" s="111"/>
      <c r="W826" s="111"/>
      <c r="X826" s="111"/>
      <c r="Y826" s="111"/>
    </row>
    <row r="827" spans="1:25" x14ac:dyDescent="0.3">
      <c r="A827" s="4"/>
      <c r="B827" s="4"/>
      <c r="C827" s="4"/>
      <c r="D827" s="4"/>
      <c r="E827" s="4"/>
      <c r="F827" s="4"/>
      <c r="G827" s="4"/>
      <c r="H827" s="4"/>
      <c r="I827" s="4"/>
      <c r="J827" s="5"/>
      <c r="K827" s="4"/>
      <c r="L827" s="5"/>
      <c r="M827" s="5"/>
      <c r="N827" s="5"/>
      <c r="O827" s="4"/>
      <c r="P827" s="111"/>
      <c r="Q827" s="111"/>
      <c r="R827" s="111"/>
      <c r="S827" s="111"/>
      <c r="T827" s="111"/>
      <c r="U827" s="111"/>
      <c r="V827" s="111"/>
      <c r="W827" s="111"/>
      <c r="X827" s="111"/>
      <c r="Y827" s="111"/>
    </row>
    <row r="828" spans="1:25" x14ac:dyDescent="0.3">
      <c r="A828" s="4"/>
      <c r="B828" s="4"/>
      <c r="C828" s="4"/>
      <c r="D828" s="4"/>
      <c r="E828" s="4"/>
      <c r="F828" s="4"/>
      <c r="G828" s="4"/>
      <c r="H828" s="4"/>
      <c r="I828" s="4"/>
      <c r="J828" s="5"/>
      <c r="K828" s="4"/>
      <c r="L828" s="5"/>
      <c r="M828" s="5"/>
      <c r="N828" s="5"/>
      <c r="O828" s="4"/>
      <c r="P828" s="111"/>
      <c r="Q828" s="111"/>
      <c r="R828" s="111"/>
      <c r="S828" s="111"/>
      <c r="T828" s="111"/>
      <c r="U828" s="111"/>
      <c r="V828" s="111"/>
      <c r="W828" s="111"/>
      <c r="X828" s="111"/>
      <c r="Y828" s="111"/>
    </row>
    <row r="829" spans="1:25" x14ac:dyDescent="0.3">
      <c r="A829" s="4"/>
      <c r="B829" s="4"/>
      <c r="C829" s="4"/>
      <c r="D829" s="4"/>
      <c r="E829" s="4"/>
      <c r="F829" s="4"/>
      <c r="G829" s="4"/>
      <c r="H829" s="4"/>
      <c r="I829" s="4"/>
      <c r="J829" s="5"/>
      <c r="K829" s="4"/>
      <c r="L829" s="5"/>
      <c r="M829" s="5"/>
      <c r="N829" s="5"/>
      <c r="O829" s="4"/>
      <c r="P829" s="111"/>
      <c r="Q829" s="111"/>
      <c r="R829" s="111"/>
      <c r="S829" s="111"/>
      <c r="T829" s="111"/>
      <c r="U829" s="111"/>
      <c r="V829" s="111"/>
      <c r="W829" s="111"/>
      <c r="X829" s="111"/>
      <c r="Y829" s="111"/>
    </row>
    <row r="830" spans="1:25" x14ac:dyDescent="0.3">
      <c r="A830" s="4"/>
      <c r="B830" s="4"/>
      <c r="C830" s="4"/>
      <c r="D830" s="4"/>
      <c r="E830" s="4"/>
      <c r="F830" s="4"/>
      <c r="G830" s="4"/>
      <c r="H830" s="4"/>
      <c r="I830" s="4"/>
      <c r="J830" s="5"/>
      <c r="K830" s="4"/>
      <c r="L830" s="5"/>
      <c r="M830" s="5"/>
      <c r="N830" s="5"/>
      <c r="O830" s="4"/>
      <c r="P830" s="111"/>
      <c r="Q830" s="111"/>
      <c r="R830" s="111"/>
      <c r="S830" s="111"/>
      <c r="T830" s="111"/>
      <c r="U830" s="111"/>
      <c r="V830" s="111"/>
      <c r="W830" s="111"/>
      <c r="X830" s="111"/>
      <c r="Y830" s="111"/>
    </row>
    <row r="831" spans="1:25" x14ac:dyDescent="0.3">
      <c r="A831" s="4"/>
      <c r="B831" s="4"/>
      <c r="C831" s="4"/>
      <c r="D831" s="4"/>
      <c r="E831" s="4"/>
      <c r="F831" s="4"/>
      <c r="G831" s="4"/>
      <c r="H831" s="4"/>
      <c r="I831" s="4"/>
      <c r="J831" s="5"/>
      <c r="K831" s="4"/>
      <c r="L831" s="5"/>
      <c r="M831" s="5"/>
      <c r="N831" s="5"/>
      <c r="O831" s="4"/>
      <c r="P831" s="111"/>
      <c r="Q831" s="111"/>
      <c r="R831" s="111"/>
      <c r="S831" s="111"/>
      <c r="T831" s="111"/>
      <c r="U831" s="111"/>
      <c r="V831" s="111"/>
      <c r="W831" s="111"/>
      <c r="X831" s="111"/>
      <c r="Y831" s="111"/>
    </row>
    <row r="832" spans="1:25" x14ac:dyDescent="0.3">
      <c r="A832" s="4"/>
      <c r="B832" s="4"/>
      <c r="C832" s="4"/>
      <c r="D832" s="4"/>
      <c r="E832" s="4"/>
      <c r="F832" s="4"/>
      <c r="G832" s="4"/>
      <c r="H832" s="4"/>
      <c r="I832" s="4"/>
      <c r="J832" s="5"/>
      <c r="K832" s="4"/>
      <c r="L832" s="5"/>
      <c r="M832" s="5"/>
      <c r="N832" s="5"/>
      <c r="O832" s="4"/>
      <c r="P832" s="111"/>
      <c r="Q832" s="111"/>
      <c r="R832" s="111"/>
      <c r="S832" s="111"/>
      <c r="T832" s="111"/>
      <c r="U832" s="111"/>
      <c r="V832" s="111"/>
      <c r="W832" s="111"/>
      <c r="X832" s="111"/>
      <c r="Y832" s="111"/>
    </row>
    <row r="833" spans="1:25" x14ac:dyDescent="0.3">
      <c r="A833" s="4"/>
      <c r="B833" s="4"/>
      <c r="C833" s="4"/>
      <c r="D833" s="4"/>
      <c r="E833" s="4"/>
      <c r="F833" s="4"/>
      <c r="G833" s="4"/>
      <c r="H833" s="4"/>
      <c r="I833" s="4"/>
      <c r="J833" s="5"/>
      <c r="K833" s="4"/>
      <c r="L833" s="5"/>
      <c r="M833" s="5"/>
      <c r="N833" s="5"/>
      <c r="O833" s="4"/>
      <c r="P833" s="111"/>
      <c r="Q833" s="111"/>
      <c r="R833" s="111"/>
      <c r="S833" s="111"/>
      <c r="T833" s="111"/>
      <c r="U833" s="111"/>
      <c r="V833" s="111"/>
      <c r="W833" s="111"/>
      <c r="X833" s="111"/>
      <c r="Y833" s="111"/>
    </row>
    <row r="834" spans="1:25" x14ac:dyDescent="0.3">
      <c r="A834" s="4"/>
      <c r="B834" s="4"/>
      <c r="C834" s="4"/>
      <c r="D834" s="4"/>
      <c r="E834" s="4"/>
      <c r="F834" s="4"/>
      <c r="G834" s="4"/>
      <c r="H834" s="4"/>
      <c r="I834" s="4"/>
      <c r="J834" s="5"/>
      <c r="K834" s="4"/>
      <c r="L834" s="5"/>
      <c r="M834" s="5"/>
      <c r="N834" s="5"/>
      <c r="O834" s="4"/>
      <c r="P834" s="111"/>
      <c r="Q834" s="111"/>
      <c r="R834" s="111"/>
      <c r="S834" s="111"/>
      <c r="T834" s="111"/>
      <c r="U834" s="111"/>
      <c r="V834" s="111"/>
      <c r="W834" s="111"/>
      <c r="X834" s="111"/>
      <c r="Y834" s="111"/>
    </row>
    <row r="835" spans="1:25" x14ac:dyDescent="0.3">
      <c r="A835" s="4"/>
      <c r="B835" s="4"/>
      <c r="C835" s="4"/>
      <c r="D835" s="4"/>
      <c r="E835" s="4"/>
      <c r="F835" s="4"/>
      <c r="G835" s="4"/>
      <c r="H835" s="4"/>
      <c r="I835" s="4"/>
      <c r="J835" s="5"/>
      <c r="K835" s="4"/>
      <c r="L835" s="5"/>
      <c r="M835" s="5"/>
      <c r="N835" s="5"/>
      <c r="O835" s="4"/>
      <c r="P835" s="111"/>
      <c r="Q835" s="111"/>
      <c r="R835" s="111"/>
      <c r="S835" s="111"/>
      <c r="T835" s="111"/>
      <c r="U835" s="111"/>
      <c r="V835" s="111"/>
      <c r="W835" s="111"/>
      <c r="X835" s="111"/>
      <c r="Y835" s="111"/>
    </row>
    <row r="836" spans="1:25" x14ac:dyDescent="0.3">
      <c r="A836" s="4"/>
      <c r="B836" s="4"/>
      <c r="C836" s="4"/>
      <c r="D836" s="4"/>
      <c r="E836" s="4"/>
      <c r="F836" s="4"/>
      <c r="G836" s="4"/>
      <c r="H836" s="4"/>
      <c r="I836" s="4"/>
      <c r="J836" s="5"/>
      <c r="K836" s="4"/>
      <c r="L836" s="5"/>
      <c r="M836" s="5"/>
      <c r="N836" s="5"/>
      <c r="O836" s="4"/>
      <c r="P836" s="111"/>
      <c r="Q836" s="111"/>
      <c r="R836" s="111"/>
      <c r="S836" s="111"/>
      <c r="T836" s="111"/>
      <c r="U836" s="111"/>
      <c r="V836" s="111"/>
      <c r="W836" s="111"/>
      <c r="X836" s="111"/>
      <c r="Y836" s="111"/>
    </row>
    <row r="837" spans="1:25" x14ac:dyDescent="0.3">
      <c r="A837" s="4"/>
      <c r="B837" s="4"/>
      <c r="C837" s="4"/>
      <c r="D837" s="4"/>
      <c r="E837" s="4"/>
      <c r="F837" s="4"/>
      <c r="G837" s="4"/>
      <c r="H837" s="4"/>
      <c r="I837" s="4"/>
      <c r="J837" s="5"/>
      <c r="K837" s="4"/>
      <c r="L837" s="5"/>
      <c r="M837" s="5"/>
      <c r="N837" s="5"/>
      <c r="O837" s="4"/>
      <c r="P837" s="111"/>
      <c r="Q837" s="111"/>
      <c r="R837" s="111"/>
      <c r="S837" s="111"/>
      <c r="T837" s="111"/>
      <c r="U837" s="111"/>
      <c r="V837" s="111"/>
      <c r="W837" s="111"/>
      <c r="X837" s="111"/>
      <c r="Y837" s="111"/>
    </row>
    <row r="838" spans="1:25" x14ac:dyDescent="0.3">
      <c r="A838" s="4"/>
      <c r="B838" s="4"/>
      <c r="C838" s="4"/>
      <c r="D838" s="4"/>
      <c r="E838" s="4"/>
      <c r="F838" s="4"/>
      <c r="G838" s="4"/>
      <c r="H838" s="4"/>
      <c r="I838" s="4"/>
      <c r="J838" s="5"/>
      <c r="K838" s="4"/>
      <c r="L838" s="5"/>
      <c r="M838" s="5"/>
      <c r="N838" s="5"/>
      <c r="O838" s="4"/>
      <c r="P838" s="111"/>
      <c r="Q838" s="111"/>
      <c r="R838" s="111"/>
      <c r="S838" s="111"/>
      <c r="T838" s="111"/>
      <c r="U838" s="111"/>
      <c r="V838" s="111"/>
      <c r="W838" s="111"/>
      <c r="X838" s="111"/>
      <c r="Y838" s="111"/>
    </row>
    <row r="839" spans="1:25" x14ac:dyDescent="0.3">
      <c r="A839" s="4"/>
      <c r="B839" s="4"/>
      <c r="C839" s="4"/>
      <c r="D839" s="4"/>
      <c r="E839" s="4"/>
      <c r="F839" s="4"/>
      <c r="G839" s="4"/>
      <c r="H839" s="4"/>
      <c r="I839" s="4"/>
      <c r="J839" s="5"/>
      <c r="K839" s="4"/>
      <c r="L839" s="5"/>
      <c r="M839" s="5"/>
      <c r="N839" s="5"/>
      <c r="O839" s="4"/>
      <c r="P839" s="111"/>
      <c r="Q839" s="111"/>
      <c r="R839" s="111"/>
      <c r="S839" s="111"/>
      <c r="T839" s="111"/>
      <c r="U839" s="111"/>
      <c r="V839" s="111"/>
      <c r="W839" s="111"/>
      <c r="X839" s="111"/>
      <c r="Y839" s="111"/>
    </row>
    <row r="840" spans="1:25" x14ac:dyDescent="0.3">
      <c r="A840" s="4"/>
      <c r="B840" s="4"/>
      <c r="C840" s="4"/>
      <c r="D840" s="4"/>
      <c r="E840" s="4"/>
      <c r="F840" s="4"/>
      <c r="G840" s="4"/>
      <c r="H840" s="4"/>
      <c r="I840" s="4"/>
      <c r="J840" s="5"/>
      <c r="K840" s="4"/>
      <c r="L840" s="5"/>
      <c r="M840" s="5"/>
      <c r="N840" s="5"/>
      <c r="O840" s="4"/>
      <c r="P840" s="111"/>
      <c r="Q840" s="111"/>
      <c r="R840" s="111"/>
      <c r="S840" s="111"/>
      <c r="T840" s="111"/>
      <c r="U840" s="111"/>
      <c r="V840" s="111"/>
      <c r="W840" s="111"/>
      <c r="X840" s="111"/>
      <c r="Y840" s="111"/>
    </row>
    <row r="841" spans="1:25" x14ac:dyDescent="0.3">
      <c r="A841" s="4"/>
      <c r="B841" s="4"/>
      <c r="C841" s="4"/>
      <c r="D841" s="4"/>
      <c r="E841" s="4"/>
      <c r="F841" s="4"/>
      <c r="G841" s="4"/>
      <c r="H841" s="4"/>
      <c r="I841" s="4"/>
      <c r="J841" s="5"/>
      <c r="K841" s="4"/>
      <c r="L841" s="5"/>
      <c r="M841" s="5"/>
      <c r="N841" s="5"/>
      <c r="O841" s="4"/>
      <c r="P841" s="111"/>
      <c r="Q841" s="111"/>
      <c r="R841" s="111"/>
      <c r="S841" s="111"/>
      <c r="T841" s="111"/>
      <c r="U841" s="111"/>
      <c r="V841" s="111"/>
      <c r="W841" s="111"/>
      <c r="X841" s="111"/>
      <c r="Y841" s="111"/>
    </row>
    <row r="842" spans="1:25" x14ac:dyDescent="0.3">
      <c r="A842" s="4"/>
      <c r="B842" s="4"/>
      <c r="C842" s="4"/>
      <c r="D842" s="4"/>
      <c r="E842" s="4"/>
      <c r="F842" s="4"/>
      <c r="G842" s="4"/>
      <c r="H842" s="4"/>
      <c r="I842" s="4"/>
      <c r="J842" s="5"/>
      <c r="K842" s="4"/>
      <c r="L842" s="5"/>
      <c r="M842" s="5"/>
      <c r="N842" s="5"/>
      <c r="O842" s="4"/>
      <c r="P842" s="111"/>
      <c r="Q842" s="111"/>
      <c r="R842" s="111"/>
      <c r="S842" s="111"/>
      <c r="T842" s="111"/>
      <c r="U842" s="111"/>
      <c r="V842" s="111"/>
      <c r="W842" s="111"/>
      <c r="X842" s="111"/>
      <c r="Y842" s="111"/>
    </row>
    <row r="843" spans="1:25" x14ac:dyDescent="0.3">
      <c r="A843" s="4"/>
      <c r="B843" s="4"/>
      <c r="C843" s="4"/>
      <c r="D843" s="4"/>
      <c r="E843" s="4"/>
      <c r="F843" s="4"/>
      <c r="G843" s="4"/>
      <c r="H843" s="4"/>
      <c r="I843" s="4"/>
      <c r="J843" s="5"/>
      <c r="K843" s="4"/>
      <c r="L843" s="5"/>
      <c r="M843" s="5"/>
      <c r="N843" s="5"/>
      <c r="O843" s="4"/>
      <c r="P843" s="111"/>
      <c r="Q843" s="111"/>
      <c r="R843" s="111"/>
      <c r="S843" s="111"/>
      <c r="T843" s="111"/>
      <c r="U843" s="111"/>
      <c r="V843" s="111"/>
      <c r="W843" s="111"/>
      <c r="X843" s="111"/>
      <c r="Y843" s="111"/>
    </row>
    <row r="844" spans="1:25" x14ac:dyDescent="0.3">
      <c r="A844" s="4"/>
      <c r="B844" s="4"/>
      <c r="C844" s="4"/>
      <c r="D844" s="4"/>
      <c r="E844" s="4"/>
      <c r="F844" s="4"/>
      <c r="G844" s="4"/>
      <c r="H844" s="4"/>
      <c r="I844" s="4"/>
      <c r="J844" s="5"/>
      <c r="K844" s="4"/>
      <c r="L844" s="5"/>
      <c r="M844" s="5"/>
      <c r="N844" s="5"/>
      <c r="O844" s="4"/>
      <c r="P844" s="111"/>
      <c r="Q844" s="111"/>
      <c r="R844" s="111"/>
      <c r="S844" s="111"/>
      <c r="T844" s="111"/>
      <c r="U844" s="111"/>
      <c r="V844" s="111"/>
      <c r="W844" s="111"/>
      <c r="X844" s="111"/>
      <c r="Y844" s="111"/>
    </row>
    <row r="845" spans="1:25" x14ac:dyDescent="0.3">
      <c r="A845" s="4"/>
      <c r="B845" s="4"/>
      <c r="C845" s="4"/>
      <c r="D845" s="4"/>
      <c r="E845" s="4"/>
      <c r="F845" s="4"/>
      <c r="G845" s="4"/>
      <c r="H845" s="4"/>
      <c r="I845" s="4"/>
      <c r="J845" s="5"/>
      <c r="K845" s="4"/>
      <c r="L845" s="5"/>
      <c r="M845" s="5"/>
      <c r="N845" s="5"/>
      <c r="O845" s="4"/>
      <c r="P845" s="111"/>
      <c r="Q845" s="111"/>
      <c r="R845" s="111"/>
      <c r="S845" s="111"/>
      <c r="T845" s="111"/>
      <c r="U845" s="111"/>
      <c r="V845" s="111"/>
      <c r="W845" s="111"/>
      <c r="X845" s="111"/>
      <c r="Y845" s="111"/>
    </row>
    <row r="846" spans="1:25" x14ac:dyDescent="0.3">
      <c r="A846" s="4"/>
      <c r="B846" s="4"/>
      <c r="C846" s="4"/>
      <c r="D846" s="4"/>
      <c r="E846" s="4"/>
      <c r="F846" s="4"/>
      <c r="G846" s="4"/>
      <c r="H846" s="4"/>
      <c r="I846" s="4"/>
      <c r="J846" s="5"/>
      <c r="K846" s="4"/>
      <c r="L846" s="5"/>
      <c r="M846" s="5"/>
      <c r="N846" s="5"/>
      <c r="O846" s="4"/>
      <c r="P846" s="111"/>
      <c r="Q846" s="111"/>
      <c r="R846" s="111"/>
      <c r="S846" s="111"/>
      <c r="T846" s="111"/>
      <c r="U846" s="111"/>
      <c r="V846" s="111"/>
      <c r="W846" s="111"/>
      <c r="X846" s="111"/>
      <c r="Y846" s="111"/>
    </row>
    <row r="847" spans="1:25" x14ac:dyDescent="0.3">
      <c r="A847" s="4"/>
      <c r="B847" s="4"/>
      <c r="C847" s="4"/>
      <c r="D847" s="4"/>
      <c r="E847" s="4"/>
      <c r="F847" s="4"/>
      <c r="G847" s="4"/>
      <c r="H847" s="4"/>
      <c r="I847" s="4"/>
      <c r="J847" s="5"/>
      <c r="K847" s="4"/>
      <c r="L847" s="5"/>
      <c r="M847" s="5"/>
      <c r="N847" s="5"/>
      <c r="O847" s="4"/>
      <c r="P847" s="111"/>
      <c r="Q847" s="111"/>
      <c r="R847" s="111"/>
      <c r="S847" s="111"/>
      <c r="T847" s="111"/>
      <c r="U847" s="111"/>
      <c r="V847" s="111"/>
      <c r="W847" s="111"/>
      <c r="X847" s="111"/>
      <c r="Y847" s="111"/>
    </row>
    <row r="848" spans="1:25" x14ac:dyDescent="0.3">
      <c r="A848" s="4"/>
      <c r="B848" s="4"/>
      <c r="C848" s="4"/>
      <c r="D848" s="4"/>
      <c r="E848" s="4"/>
      <c r="F848" s="4"/>
      <c r="G848" s="4"/>
      <c r="H848" s="4"/>
      <c r="I848" s="4"/>
      <c r="J848" s="5"/>
      <c r="K848" s="4"/>
      <c r="L848" s="5"/>
      <c r="M848" s="5"/>
      <c r="N848" s="5"/>
      <c r="O848" s="4"/>
      <c r="P848" s="111"/>
      <c r="Q848" s="111"/>
      <c r="R848" s="111"/>
      <c r="S848" s="111"/>
      <c r="T848" s="111"/>
      <c r="U848" s="111"/>
      <c r="V848" s="111"/>
      <c r="W848" s="111"/>
      <c r="X848" s="111"/>
      <c r="Y848" s="111"/>
    </row>
    <row r="849" spans="1:25" x14ac:dyDescent="0.3">
      <c r="A849" s="4"/>
      <c r="B849" s="4"/>
      <c r="C849" s="4"/>
      <c r="D849" s="4"/>
      <c r="E849" s="4"/>
      <c r="F849" s="4"/>
      <c r="G849" s="4"/>
      <c r="H849" s="4"/>
      <c r="I849" s="4"/>
      <c r="J849" s="5"/>
      <c r="K849" s="4"/>
      <c r="L849" s="5"/>
      <c r="M849" s="5"/>
      <c r="N849" s="5"/>
      <c r="O849" s="4"/>
      <c r="P849" s="111"/>
      <c r="Q849" s="111"/>
      <c r="R849" s="111"/>
      <c r="S849" s="111"/>
      <c r="T849" s="111"/>
      <c r="U849" s="111"/>
      <c r="V849" s="111"/>
      <c r="W849" s="111"/>
      <c r="X849" s="111"/>
      <c r="Y849" s="111"/>
    </row>
    <row r="850" spans="1:25" x14ac:dyDescent="0.3">
      <c r="A850" s="4"/>
      <c r="B850" s="4"/>
      <c r="C850" s="4"/>
      <c r="D850" s="4"/>
      <c r="E850" s="4"/>
      <c r="F850" s="4"/>
      <c r="G850" s="4"/>
      <c r="H850" s="4"/>
      <c r="I850" s="4"/>
      <c r="J850" s="5"/>
      <c r="K850" s="4"/>
      <c r="L850" s="5"/>
      <c r="M850" s="5"/>
      <c r="N850" s="5"/>
      <c r="O850" s="4"/>
      <c r="P850" s="111"/>
      <c r="Q850" s="111"/>
      <c r="R850" s="111"/>
      <c r="S850" s="111"/>
      <c r="T850" s="111"/>
      <c r="U850" s="111"/>
      <c r="V850" s="111"/>
      <c r="W850" s="111"/>
      <c r="X850" s="111"/>
      <c r="Y850" s="111"/>
    </row>
    <row r="851" spans="1:25" x14ac:dyDescent="0.3">
      <c r="A851" s="4"/>
      <c r="B851" s="4"/>
      <c r="C851" s="4"/>
      <c r="D851" s="4"/>
      <c r="E851" s="4"/>
      <c r="F851" s="4"/>
      <c r="G851" s="4"/>
      <c r="H851" s="4"/>
      <c r="I851" s="4"/>
      <c r="J851" s="5"/>
      <c r="K851" s="4"/>
      <c r="L851" s="5"/>
      <c r="M851" s="5"/>
      <c r="N851" s="5"/>
      <c r="O851" s="4"/>
      <c r="P851" s="111"/>
      <c r="Q851" s="111"/>
      <c r="R851" s="111"/>
      <c r="S851" s="111"/>
      <c r="T851" s="111"/>
      <c r="U851" s="111"/>
      <c r="V851" s="111"/>
      <c r="W851" s="111"/>
      <c r="X851" s="111"/>
      <c r="Y851" s="111"/>
    </row>
    <row r="852" spans="1:25" x14ac:dyDescent="0.3">
      <c r="A852" s="4"/>
      <c r="B852" s="4"/>
      <c r="C852" s="4"/>
      <c r="D852" s="4"/>
      <c r="E852" s="4"/>
      <c r="F852" s="4"/>
      <c r="G852" s="4"/>
      <c r="H852" s="4"/>
      <c r="I852" s="4"/>
      <c r="J852" s="5"/>
      <c r="K852" s="4"/>
      <c r="L852" s="5"/>
      <c r="M852" s="5"/>
      <c r="N852" s="5"/>
      <c r="O852" s="4"/>
      <c r="P852" s="111"/>
      <c r="Q852" s="111"/>
      <c r="R852" s="111"/>
      <c r="S852" s="111"/>
      <c r="T852" s="111"/>
      <c r="U852" s="111"/>
      <c r="V852" s="111"/>
      <c r="W852" s="111"/>
      <c r="X852" s="111"/>
      <c r="Y852" s="111"/>
    </row>
    <row r="853" spans="1:25" x14ac:dyDescent="0.3">
      <c r="A853" s="4"/>
      <c r="B853" s="4"/>
      <c r="C853" s="4"/>
      <c r="D853" s="4"/>
      <c r="E853" s="4"/>
      <c r="F853" s="4"/>
      <c r="G853" s="4"/>
      <c r="H853" s="4"/>
      <c r="I853" s="4"/>
      <c r="J853" s="5"/>
      <c r="K853" s="4"/>
      <c r="L853" s="5"/>
      <c r="M853" s="5"/>
      <c r="N853" s="5"/>
      <c r="O853" s="4"/>
      <c r="P853" s="111"/>
      <c r="Q853" s="111"/>
      <c r="R853" s="111"/>
      <c r="S853" s="111"/>
      <c r="T853" s="111"/>
      <c r="U853" s="111"/>
      <c r="V853" s="111"/>
      <c r="W853" s="111"/>
      <c r="X853" s="111"/>
      <c r="Y853" s="111"/>
    </row>
    <row r="854" spans="1:25" x14ac:dyDescent="0.3">
      <c r="A854" s="4"/>
      <c r="B854" s="4"/>
      <c r="C854" s="4"/>
      <c r="D854" s="4"/>
      <c r="E854" s="4"/>
      <c r="F854" s="4"/>
      <c r="G854" s="4"/>
      <c r="H854" s="4"/>
      <c r="I854" s="4"/>
      <c r="J854" s="5"/>
      <c r="K854" s="4"/>
      <c r="L854" s="5"/>
      <c r="M854" s="5"/>
      <c r="N854" s="5"/>
      <c r="O854" s="4"/>
      <c r="P854" s="111"/>
      <c r="Q854" s="111"/>
      <c r="R854" s="111"/>
      <c r="S854" s="111"/>
      <c r="T854" s="111"/>
      <c r="U854" s="111"/>
      <c r="V854" s="111"/>
      <c r="W854" s="111"/>
      <c r="X854" s="111"/>
      <c r="Y854" s="111"/>
    </row>
    <row r="855" spans="1:25" x14ac:dyDescent="0.3">
      <c r="A855" s="4"/>
      <c r="B855" s="4"/>
      <c r="C855" s="4"/>
      <c r="D855" s="4"/>
      <c r="E855" s="4"/>
      <c r="F855" s="4"/>
      <c r="G855" s="4"/>
      <c r="H855" s="4"/>
      <c r="I855" s="4"/>
      <c r="J855" s="5"/>
      <c r="K855" s="4"/>
      <c r="L855" s="5"/>
      <c r="M855" s="5"/>
      <c r="N855" s="5"/>
      <c r="O855" s="4"/>
      <c r="P855" s="111"/>
      <c r="Q855" s="111"/>
      <c r="R855" s="111"/>
      <c r="S855" s="111"/>
      <c r="T855" s="111"/>
      <c r="U855" s="111"/>
      <c r="V855" s="111"/>
      <c r="W855" s="111"/>
      <c r="X855" s="111"/>
      <c r="Y855" s="111"/>
    </row>
    <row r="856" spans="1:25" x14ac:dyDescent="0.3">
      <c r="A856" s="4"/>
      <c r="B856" s="4"/>
      <c r="C856" s="4"/>
      <c r="D856" s="4"/>
      <c r="E856" s="4"/>
      <c r="F856" s="4"/>
      <c r="G856" s="4"/>
      <c r="H856" s="4"/>
      <c r="I856" s="4"/>
      <c r="J856" s="5"/>
      <c r="K856" s="4"/>
      <c r="L856" s="5"/>
      <c r="M856" s="5"/>
      <c r="N856" s="5"/>
      <c r="O856" s="4"/>
      <c r="P856" s="111"/>
      <c r="Q856" s="111"/>
      <c r="R856" s="111"/>
      <c r="S856" s="111"/>
      <c r="T856" s="111"/>
      <c r="U856" s="111"/>
      <c r="V856" s="111"/>
      <c r="W856" s="111"/>
      <c r="X856" s="111"/>
      <c r="Y856" s="111"/>
    </row>
    <row r="857" spans="1:25" x14ac:dyDescent="0.3">
      <c r="A857" s="4"/>
      <c r="B857" s="4"/>
      <c r="C857" s="4"/>
      <c r="D857" s="4"/>
      <c r="E857" s="4"/>
      <c r="F857" s="4"/>
      <c r="G857" s="4"/>
      <c r="H857" s="4"/>
      <c r="I857" s="4"/>
      <c r="J857" s="5"/>
      <c r="K857" s="4"/>
      <c r="L857" s="5"/>
      <c r="M857" s="5"/>
      <c r="N857" s="5"/>
      <c r="O857" s="4"/>
      <c r="P857" s="111"/>
      <c r="Q857" s="111"/>
      <c r="R857" s="111"/>
      <c r="S857" s="111"/>
      <c r="T857" s="111"/>
      <c r="U857" s="111"/>
      <c r="V857" s="111"/>
      <c r="W857" s="111"/>
      <c r="X857" s="111"/>
      <c r="Y857" s="111"/>
    </row>
    <row r="858" spans="1:25" x14ac:dyDescent="0.3">
      <c r="A858" s="4"/>
      <c r="B858" s="4"/>
      <c r="C858" s="4"/>
      <c r="D858" s="4"/>
      <c r="E858" s="4"/>
      <c r="F858" s="4"/>
      <c r="G858" s="4"/>
      <c r="H858" s="4"/>
      <c r="I858" s="4"/>
      <c r="J858" s="5"/>
      <c r="K858" s="4"/>
      <c r="L858" s="5"/>
      <c r="M858" s="5"/>
      <c r="N858" s="5"/>
      <c r="O858" s="4"/>
      <c r="P858" s="111"/>
      <c r="Q858" s="111"/>
      <c r="R858" s="111"/>
      <c r="S858" s="111"/>
      <c r="T858" s="111"/>
      <c r="U858" s="111"/>
      <c r="V858" s="111"/>
      <c r="W858" s="111"/>
      <c r="X858" s="111"/>
      <c r="Y858" s="111"/>
    </row>
    <row r="859" spans="1:25" x14ac:dyDescent="0.3">
      <c r="A859" s="4"/>
      <c r="B859" s="4"/>
      <c r="C859" s="4"/>
      <c r="D859" s="4"/>
      <c r="E859" s="4"/>
      <c r="F859" s="4"/>
      <c r="G859" s="4"/>
      <c r="H859" s="4"/>
      <c r="I859" s="4"/>
      <c r="J859" s="5"/>
      <c r="K859" s="4"/>
      <c r="L859" s="5"/>
      <c r="M859" s="5"/>
      <c r="N859" s="5"/>
      <c r="O859" s="4"/>
      <c r="P859" s="111"/>
      <c r="Q859" s="111"/>
      <c r="R859" s="111"/>
      <c r="S859" s="111"/>
      <c r="T859" s="111"/>
      <c r="U859" s="111"/>
      <c r="V859" s="111"/>
      <c r="W859" s="111"/>
      <c r="X859" s="111"/>
      <c r="Y859" s="111"/>
    </row>
    <row r="860" spans="1:25" x14ac:dyDescent="0.3">
      <c r="A860" s="4"/>
      <c r="B860" s="4"/>
      <c r="C860" s="4"/>
      <c r="D860" s="4"/>
      <c r="E860" s="4"/>
      <c r="F860" s="4"/>
      <c r="G860" s="4"/>
      <c r="H860" s="4"/>
      <c r="I860" s="4"/>
      <c r="J860" s="5"/>
      <c r="K860" s="4"/>
      <c r="L860" s="5"/>
      <c r="M860" s="5"/>
      <c r="N860" s="5"/>
      <c r="O860" s="4"/>
      <c r="P860" s="111"/>
      <c r="Q860" s="111"/>
      <c r="R860" s="111"/>
      <c r="S860" s="111"/>
      <c r="T860" s="111"/>
      <c r="U860" s="111"/>
      <c r="V860" s="111"/>
      <c r="W860" s="111"/>
      <c r="X860" s="111"/>
      <c r="Y860" s="111"/>
    </row>
    <row r="861" spans="1:25" x14ac:dyDescent="0.3">
      <c r="A861" s="4"/>
      <c r="B861" s="4"/>
      <c r="C861" s="4"/>
      <c r="D861" s="4"/>
      <c r="E861" s="4"/>
      <c r="F861" s="4"/>
      <c r="G861" s="4"/>
      <c r="H861" s="4"/>
      <c r="I861" s="4"/>
      <c r="J861" s="5"/>
      <c r="K861" s="4"/>
      <c r="L861" s="5"/>
      <c r="M861" s="5"/>
      <c r="N861" s="5"/>
      <c r="O861" s="4"/>
      <c r="P861" s="111"/>
      <c r="Q861" s="111"/>
      <c r="R861" s="111"/>
      <c r="S861" s="111"/>
      <c r="T861" s="111"/>
      <c r="U861" s="111"/>
      <c r="V861" s="111"/>
      <c r="W861" s="111"/>
      <c r="X861" s="111"/>
      <c r="Y861" s="111"/>
    </row>
    <row r="862" spans="1:25" x14ac:dyDescent="0.3">
      <c r="A862" s="4"/>
      <c r="B862" s="4"/>
      <c r="C862" s="4"/>
      <c r="D862" s="4"/>
      <c r="E862" s="4"/>
      <c r="F862" s="4"/>
      <c r="G862" s="4"/>
      <c r="H862" s="4"/>
      <c r="I862" s="4"/>
      <c r="J862" s="5"/>
      <c r="K862" s="4"/>
      <c r="L862" s="5"/>
      <c r="M862" s="5"/>
      <c r="N862" s="5"/>
      <c r="O862" s="4"/>
      <c r="P862" s="111"/>
      <c r="Q862" s="111"/>
      <c r="R862" s="111"/>
      <c r="S862" s="111"/>
      <c r="T862" s="111"/>
      <c r="U862" s="111"/>
      <c r="V862" s="111"/>
      <c r="W862" s="111"/>
      <c r="X862" s="111"/>
      <c r="Y862" s="111"/>
    </row>
    <row r="863" spans="1:25" x14ac:dyDescent="0.3">
      <c r="A863" s="4"/>
      <c r="B863" s="4"/>
      <c r="C863" s="4"/>
      <c r="D863" s="4"/>
      <c r="E863" s="4"/>
      <c r="F863" s="4"/>
      <c r="G863" s="4"/>
      <c r="H863" s="4"/>
      <c r="I863" s="4"/>
      <c r="J863" s="5"/>
      <c r="K863" s="4"/>
      <c r="L863" s="5"/>
      <c r="M863" s="5"/>
      <c r="N863" s="5"/>
      <c r="O863" s="4"/>
      <c r="P863" s="111"/>
      <c r="Q863" s="111"/>
      <c r="R863" s="111"/>
      <c r="S863" s="111"/>
      <c r="T863" s="111"/>
      <c r="U863" s="111"/>
      <c r="V863" s="111"/>
      <c r="W863" s="111"/>
      <c r="X863" s="111"/>
      <c r="Y863" s="111"/>
    </row>
    <row r="864" spans="1:25" x14ac:dyDescent="0.3">
      <c r="A864" s="4"/>
      <c r="B864" s="4"/>
      <c r="C864" s="4"/>
      <c r="D864" s="4"/>
      <c r="E864" s="4"/>
      <c r="F864" s="4"/>
      <c r="G864" s="4"/>
      <c r="H864" s="4"/>
      <c r="I864" s="4"/>
      <c r="J864" s="5"/>
      <c r="K864" s="4"/>
      <c r="L864" s="5"/>
      <c r="M864" s="5"/>
      <c r="N864" s="5"/>
      <c r="O864" s="4"/>
      <c r="P864" s="111"/>
      <c r="Q864" s="111"/>
      <c r="R864" s="111"/>
      <c r="S864" s="111"/>
      <c r="T864" s="111"/>
      <c r="U864" s="111"/>
      <c r="V864" s="111"/>
      <c r="W864" s="111"/>
      <c r="X864" s="111"/>
      <c r="Y864" s="111"/>
    </row>
    <row r="865" spans="1:25" x14ac:dyDescent="0.3">
      <c r="A865" s="4"/>
      <c r="B865" s="4"/>
      <c r="C865" s="4"/>
      <c r="D865" s="4"/>
      <c r="E865" s="4"/>
      <c r="F865" s="4"/>
      <c r="G865" s="4"/>
      <c r="H865" s="4"/>
      <c r="I865" s="4"/>
      <c r="J865" s="5"/>
      <c r="K865" s="4"/>
      <c r="L865" s="5"/>
      <c r="M865" s="5"/>
      <c r="N865" s="5"/>
      <c r="O865" s="4"/>
      <c r="P865" s="111"/>
      <c r="Q865" s="111"/>
      <c r="R865" s="111"/>
      <c r="S865" s="111"/>
      <c r="T865" s="111"/>
      <c r="U865" s="111"/>
      <c r="V865" s="111"/>
      <c r="W865" s="111"/>
      <c r="X865" s="111"/>
      <c r="Y865" s="111"/>
    </row>
    <row r="866" spans="1:25" x14ac:dyDescent="0.3">
      <c r="A866" s="4"/>
      <c r="B866" s="4"/>
      <c r="C866" s="4"/>
      <c r="D866" s="4"/>
      <c r="E866" s="4"/>
      <c r="F866" s="4"/>
      <c r="G866" s="4"/>
      <c r="H866" s="4"/>
      <c r="I866" s="4"/>
      <c r="J866" s="5"/>
      <c r="K866" s="4"/>
      <c r="L866" s="5"/>
      <c r="M866" s="5"/>
      <c r="N866" s="5"/>
      <c r="O866" s="4"/>
      <c r="P866" s="111"/>
      <c r="Q866" s="111"/>
      <c r="R866" s="111"/>
      <c r="S866" s="111"/>
      <c r="T866" s="111"/>
      <c r="U866" s="111"/>
      <c r="V866" s="111"/>
      <c r="W866" s="111"/>
      <c r="X866" s="111"/>
      <c r="Y866" s="111"/>
    </row>
    <row r="867" spans="1:25" x14ac:dyDescent="0.3">
      <c r="A867" s="4"/>
      <c r="B867" s="4"/>
      <c r="C867" s="4"/>
      <c r="D867" s="4"/>
      <c r="E867" s="4"/>
      <c r="F867" s="4"/>
      <c r="G867" s="4"/>
      <c r="H867" s="4"/>
      <c r="I867" s="4"/>
      <c r="J867" s="5"/>
      <c r="K867" s="4"/>
      <c r="L867" s="5"/>
      <c r="M867" s="5"/>
      <c r="N867" s="5"/>
      <c r="O867" s="4"/>
      <c r="P867" s="111"/>
      <c r="Q867" s="111"/>
      <c r="R867" s="111"/>
      <c r="S867" s="111"/>
      <c r="T867" s="111"/>
      <c r="U867" s="111"/>
      <c r="V867" s="111"/>
      <c r="W867" s="111"/>
      <c r="X867" s="111"/>
      <c r="Y867" s="111"/>
    </row>
    <row r="868" spans="1:25" x14ac:dyDescent="0.3">
      <c r="A868" s="4"/>
      <c r="B868" s="4"/>
      <c r="C868" s="4"/>
      <c r="D868" s="4"/>
      <c r="E868" s="4"/>
      <c r="F868" s="4"/>
      <c r="G868" s="4"/>
      <c r="H868" s="4"/>
      <c r="I868" s="4"/>
      <c r="J868" s="5"/>
      <c r="K868" s="4"/>
      <c r="L868" s="5"/>
      <c r="M868" s="5"/>
      <c r="N868" s="5"/>
      <c r="O868" s="4"/>
      <c r="P868" s="111"/>
      <c r="Q868" s="111"/>
      <c r="R868" s="111"/>
      <c r="S868" s="111"/>
      <c r="T868" s="111"/>
      <c r="U868" s="111"/>
      <c r="V868" s="111"/>
      <c r="W868" s="111"/>
      <c r="X868" s="111"/>
      <c r="Y868" s="111"/>
    </row>
    <row r="869" spans="1:25" x14ac:dyDescent="0.3">
      <c r="A869" s="4"/>
      <c r="B869" s="4"/>
      <c r="C869" s="4"/>
      <c r="D869" s="4"/>
      <c r="E869" s="4"/>
      <c r="F869" s="4"/>
      <c r="G869" s="4"/>
      <c r="H869" s="4"/>
      <c r="I869" s="4"/>
      <c r="J869" s="5"/>
      <c r="K869" s="4"/>
      <c r="L869" s="5"/>
      <c r="M869" s="5"/>
      <c r="N869" s="5"/>
      <c r="O869" s="4"/>
      <c r="P869" s="111"/>
      <c r="Q869" s="111"/>
      <c r="R869" s="111"/>
      <c r="S869" s="111"/>
      <c r="T869" s="111"/>
      <c r="U869" s="111"/>
      <c r="V869" s="111"/>
      <c r="W869" s="111"/>
      <c r="X869" s="111"/>
      <c r="Y869" s="111"/>
    </row>
    <row r="870" spans="1:25" x14ac:dyDescent="0.3">
      <c r="A870" s="4"/>
      <c r="B870" s="4"/>
      <c r="C870" s="4"/>
      <c r="D870" s="4"/>
      <c r="E870" s="4"/>
      <c r="F870" s="4"/>
      <c r="G870" s="4"/>
      <c r="H870" s="4"/>
      <c r="I870" s="4"/>
      <c r="J870" s="5"/>
      <c r="K870" s="4"/>
      <c r="L870" s="5"/>
      <c r="M870" s="5"/>
      <c r="N870" s="5"/>
      <c r="O870" s="4"/>
      <c r="P870" s="111"/>
      <c r="Q870" s="111"/>
      <c r="R870" s="111"/>
      <c r="S870" s="111"/>
      <c r="T870" s="111"/>
      <c r="U870" s="111"/>
      <c r="V870" s="111"/>
      <c r="W870" s="111"/>
      <c r="X870" s="111"/>
      <c r="Y870" s="111"/>
    </row>
    <row r="871" spans="1:25" x14ac:dyDescent="0.3">
      <c r="A871" s="4"/>
      <c r="B871" s="4"/>
      <c r="C871" s="4"/>
      <c r="D871" s="4"/>
      <c r="E871" s="4"/>
      <c r="F871" s="4"/>
      <c r="G871" s="4"/>
      <c r="H871" s="4"/>
      <c r="I871" s="4"/>
      <c r="J871" s="5"/>
      <c r="K871" s="4"/>
      <c r="L871" s="5"/>
      <c r="M871" s="5"/>
      <c r="N871" s="5"/>
      <c r="O871" s="4"/>
      <c r="P871" s="111"/>
      <c r="Q871" s="111"/>
      <c r="R871" s="111"/>
      <c r="S871" s="111"/>
      <c r="T871" s="111"/>
      <c r="U871" s="111"/>
      <c r="V871" s="111"/>
      <c r="W871" s="111"/>
      <c r="X871" s="111"/>
      <c r="Y871" s="111"/>
    </row>
    <row r="872" spans="1:25" x14ac:dyDescent="0.3">
      <c r="A872" s="4"/>
      <c r="B872" s="4"/>
      <c r="C872" s="4"/>
      <c r="D872" s="4"/>
      <c r="E872" s="4"/>
      <c r="F872" s="4"/>
      <c r="G872" s="4"/>
      <c r="H872" s="4"/>
      <c r="I872" s="4"/>
      <c r="J872" s="5"/>
      <c r="K872" s="4"/>
      <c r="L872" s="5"/>
      <c r="M872" s="5"/>
      <c r="N872" s="5"/>
      <c r="O872" s="4"/>
      <c r="P872" s="111"/>
      <c r="Q872" s="111"/>
      <c r="R872" s="111"/>
      <c r="S872" s="111"/>
      <c r="T872" s="111"/>
      <c r="U872" s="111"/>
      <c r="V872" s="111"/>
      <c r="W872" s="111"/>
      <c r="X872" s="111"/>
      <c r="Y872" s="111"/>
    </row>
    <row r="873" spans="1:25" x14ac:dyDescent="0.3">
      <c r="A873" s="4"/>
      <c r="B873" s="4"/>
      <c r="C873" s="4"/>
      <c r="D873" s="4"/>
      <c r="E873" s="4"/>
      <c r="F873" s="4"/>
      <c r="G873" s="4"/>
      <c r="H873" s="4"/>
      <c r="I873" s="4"/>
      <c r="J873" s="5"/>
      <c r="K873" s="4"/>
      <c r="L873" s="5"/>
      <c r="M873" s="5"/>
      <c r="N873" s="5"/>
      <c r="O873" s="4"/>
      <c r="P873" s="111"/>
      <c r="Q873" s="111"/>
      <c r="R873" s="111"/>
      <c r="S873" s="111"/>
      <c r="T873" s="111"/>
      <c r="U873" s="111"/>
      <c r="V873" s="111"/>
      <c r="W873" s="111"/>
      <c r="X873" s="111"/>
      <c r="Y873" s="111"/>
    </row>
    <row r="874" spans="1:25" x14ac:dyDescent="0.3">
      <c r="A874" s="4"/>
      <c r="B874" s="4"/>
      <c r="C874" s="4"/>
      <c r="D874" s="4"/>
      <c r="E874" s="4"/>
      <c r="F874" s="4"/>
      <c r="G874" s="4"/>
      <c r="H874" s="4"/>
      <c r="I874" s="4"/>
      <c r="J874" s="5"/>
      <c r="K874" s="4"/>
      <c r="L874" s="5"/>
      <c r="M874" s="5"/>
      <c r="N874" s="5"/>
      <c r="O874" s="4"/>
      <c r="P874" s="111"/>
      <c r="Q874" s="111"/>
      <c r="R874" s="111"/>
      <c r="S874" s="111"/>
      <c r="T874" s="111"/>
      <c r="U874" s="111"/>
      <c r="V874" s="111"/>
      <c r="W874" s="111"/>
      <c r="X874" s="111"/>
      <c r="Y874" s="111"/>
    </row>
    <row r="875" spans="1:25" x14ac:dyDescent="0.3">
      <c r="A875" s="4"/>
      <c r="B875" s="4"/>
      <c r="C875" s="4"/>
      <c r="D875" s="4"/>
      <c r="E875" s="4"/>
      <c r="F875" s="4"/>
      <c r="G875" s="4"/>
      <c r="H875" s="4"/>
      <c r="I875" s="4"/>
      <c r="J875" s="5"/>
      <c r="K875" s="4"/>
      <c r="L875" s="5"/>
      <c r="M875" s="5"/>
      <c r="N875" s="5"/>
      <c r="O875" s="4"/>
      <c r="P875" s="111"/>
      <c r="Q875" s="111"/>
      <c r="R875" s="111"/>
      <c r="S875" s="111"/>
      <c r="T875" s="111"/>
      <c r="U875" s="111"/>
      <c r="V875" s="111"/>
      <c r="W875" s="111"/>
      <c r="X875" s="111"/>
      <c r="Y875" s="111"/>
    </row>
    <row r="876" spans="1:25" x14ac:dyDescent="0.3">
      <c r="A876" s="4"/>
      <c r="B876" s="4"/>
      <c r="C876" s="4"/>
      <c r="D876" s="4"/>
      <c r="E876" s="4"/>
      <c r="F876" s="4"/>
      <c r="G876" s="4"/>
      <c r="H876" s="4"/>
      <c r="I876" s="4"/>
      <c r="J876" s="5"/>
      <c r="K876" s="4"/>
      <c r="L876" s="5"/>
      <c r="M876" s="5"/>
      <c r="N876" s="5"/>
      <c r="O876" s="4"/>
      <c r="P876" s="111"/>
      <c r="Q876" s="111"/>
      <c r="R876" s="111"/>
      <c r="S876" s="111"/>
      <c r="T876" s="111"/>
      <c r="U876" s="111"/>
      <c r="V876" s="111"/>
      <c r="W876" s="111"/>
      <c r="X876" s="111"/>
      <c r="Y876" s="111"/>
    </row>
    <row r="877" spans="1:25" x14ac:dyDescent="0.3">
      <c r="A877" s="4"/>
      <c r="B877" s="4"/>
      <c r="C877" s="4"/>
      <c r="D877" s="4"/>
      <c r="E877" s="4"/>
      <c r="F877" s="4"/>
      <c r="G877" s="4"/>
      <c r="H877" s="4"/>
      <c r="I877" s="4"/>
      <c r="J877" s="5"/>
      <c r="K877" s="4"/>
      <c r="L877" s="5"/>
      <c r="M877" s="5"/>
      <c r="N877" s="5"/>
      <c r="O877" s="4"/>
      <c r="P877" s="111"/>
      <c r="Q877" s="111"/>
      <c r="R877" s="111"/>
      <c r="S877" s="111"/>
      <c r="T877" s="111"/>
      <c r="U877" s="111"/>
      <c r="V877" s="111"/>
      <c r="W877" s="111"/>
      <c r="X877" s="111"/>
      <c r="Y877" s="111"/>
    </row>
    <row r="878" spans="1:25" x14ac:dyDescent="0.3">
      <c r="A878" s="4"/>
      <c r="B878" s="4"/>
      <c r="C878" s="4"/>
      <c r="D878" s="4"/>
      <c r="E878" s="4"/>
      <c r="F878" s="4"/>
      <c r="G878" s="4"/>
      <c r="H878" s="4"/>
      <c r="I878" s="4"/>
      <c r="J878" s="5"/>
      <c r="K878" s="4"/>
      <c r="L878" s="5"/>
      <c r="M878" s="5"/>
      <c r="N878" s="5"/>
      <c r="O878" s="4"/>
      <c r="P878" s="111"/>
      <c r="Q878" s="111"/>
      <c r="R878" s="111"/>
      <c r="S878" s="111"/>
      <c r="T878" s="111"/>
      <c r="U878" s="111"/>
      <c r="V878" s="111"/>
      <c r="W878" s="111"/>
      <c r="X878" s="111"/>
      <c r="Y878" s="111"/>
    </row>
    <row r="879" spans="1:25" x14ac:dyDescent="0.3">
      <c r="A879" s="4"/>
      <c r="B879" s="4"/>
      <c r="C879" s="4"/>
      <c r="D879" s="4"/>
      <c r="E879" s="4"/>
      <c r="F879" s="4"/>
      <c r="G879" s="4"/>
      <c r="H879" s="4"/>
      <c r="I879" s="4"/>
      <c r="J879" s="5"/>
      <c r="K879" s="4"/>
      <c r="L879" s="5"/>
      <c r="M879" s="5"/>
      <c r="N879" s="5"/>
      <c r="O879" s="4"/>
      <c r="P879" s="111"/>
      <c r="Q879" s="111"/>
      <c r="R879" s="111"/>
      <c r="S879" s="111"/>
      <c r="T879" s="111"/>
      <c r="U879" s="111"/>
      <c r="V879" s="111"/>
      <c r="W879" s="111"/>
      <c r="X879" s="111"/>
      <c r="Y879" s="111"/>
    </row>
    <row r="880" spans="1:25" x14ac:dyDescent="0.3">
      <c r="A880" s="4"/>
      <c r="B880" s="4"/>
      <c r="C880" s="4"/>
      <c r="D880" s="4"/>
      <c r="E880" s="4"/>
      <c r="F880" s="4"/>
      <c r="G880" s="4"/>
      <c r="H880" s="4"/>
      <c r="I880" s="4"/>
      <c r="J880" s="5"/>
      <c r="K880" s="4"/>
      <c r="L880" s="5"/>
      <c r="M880" s="5"/>
      <c r="N880" s="5"/>
      <c r="O880" s="4"/>
      <c r="P880" s="111"/>
      <c r="Q880" s="111"/>
      <c r="R880" s="111"/>
      <c r="S880" s="111"/>
      <c r="T880" s="111"/>
      <c r="U880" s="111"/>
      <c r="V880" s="111"/>
      <c r="W880" s="111"/>
      <c r="X880" s="111"/>
      <c r="Y880" s="111"/>
    </row>
    <row r="881" spans="1:25" x14ac:dyDescent="0.3">
      <c r="A881" s="4"/>
      <c r="B881" s="4"/>
      <c r="C881" s="4"/>
      <c r="D881" s="4"/>
      <c r="E881" s="4"/>
      <c r="F881" s="4"/>
      <c r="G881" s="4"/>
      <c r="H881" s="4"/>
      <c r="I881" s="4"/>
      <c r="J881" s="5"/>
      <c r="K881" s="4"/>
      <c r="L881" s="5"/>
      <c r="M881" s="5"/>
      <c r="N881" s="5"/>
      <c r="O881" s="4"/>
      <c r="P881" s="111"/>
      <c r="Q881" s="111"/>
      <c r="R881" s="111"/>
      <c r="S881" s="111"/>
      <c r="T881" s="111"/>
      <c r="U881" s="111"/>
      <c r="V881" s="111"/>
      <c r="W881" s="111"/>
      <c r="X881" s="111"/>
      <c r="Y881" s="111"/>
    </row>
    <row r="882" spans="1:25" x14ac:dyDescent="0.3">
      <c r="A882" s="4"/>
      <c r="B882" s="4"/>
      <c r="C882" s="4"/>
      <c r="D882" s="4"/>
      <c r="E882" s="4"/>
      <c r="F882" s="4"/>
      <c r="G882" s="4"/>
      <c r="H882" s="4"/>
      <c r="I882" s="4"/>
      <c r="J882" s="5"/>
      <c r="K882" s="4"/>
      <c r="L882" s="5"/>
      <c r="M882" s="5"/>
      <c r="N882" s="5"/>
      <c r="O882" s="4"/>
      <c r="P882" s="111"/>
      <c r="Q882" s="111"/>
      <c r="R882" s="111"/>
      <c r="S882" s="111"/>
      <c r="T882" s="111"/>
      <c r="U882" s="111"/>
      <c r="V882" s="111"/>
      <c r="W882" s="111"/>
      <c r="X882" s="111"/>
      <c r="Y882" s="111"/>
    </row>
    <row r="883" spans="1:25" x14ac:dyDescent="0.3">
      <c r="A883" s="4"/>
      <c r="B883" s="4"/>
      <c r="C883" s="4"/>
      <c r="D883" s="4"/>
      <c r="E883" s="4"/>
      <c r="F883" s="4"/>
      <c r="G883" s="4"/>
      <c r="H883" s="4"/>
      <c r="I883" s="4"/>
      <c r="J883" s="5"/>
      <c r="K883" s="4"/>
      <c r="L883" s="5"/>
      <c r="M883" s="5"/>
      <c r="N883" s="5"/>
      <c r="O883" s="4"/>
      <c r="P883" s="111"/>
      <c r="Q883" s="111"/>
      <c r="R883" s="111"/>
      <c r="S883" s="111"/>
      <c r="T883" s="111"/>
      <c r="U883" s="111"/>
      <c r="V883" s="111"/>
      <c r="W883" s="111"/>
      <c r="X883" s="111"/>
      <c r="Y883" s="111"/>
    </row>
    <row r="884" spans="1:25" x14ac:dyDescent="0.3">
      <c r="A884" s="4"/>
      <c r="B884" s="4"/>
      <c r="C884" s="4"/>
      <c r="D884" s="4"/>
      <c r="E884" s="4"/>
      <c r="F884" s="4"/>
      <c r="G884" s="4"/>
      <c r="H884" s="4"/>
      <c r="I884" s="4"/>
      <c r="J884" s="5"/>
      <c r="K884" s="4"/>
      <c r="L884" s="5"/>
      <c r="M884" s="5"/>
      <c r="N884" s="5"/>
      <c r="O884" s="4"/>
      <c r="P884" s="111"/>
      <c r="Q884" s="111"/>
      <c r="R884" s="111"/>
      <c r="S884" s="111"/>
      <c r="T884" s="111"/>
      <c r="U884" s="111"/>
      <c r="V884" s="111"/>
      <c r="W884" s="111"/>
      <c r="X884" s="111"/>
      <c r="Y884" s="111"/>
    </row>
    <row r="885" spans="1:25" x14ac:dyDescent="0.3">
      <c r="A885" s="4"/>
      <c r="B885" s="4"/>
      <c r="C885" s="4"/>
      <c r="D885" s="4"/>
      <c r="E885" s="4"/>
      <c r="F885" s="4"/>
      <c r="G885" s="4"/>
      <c r="H885" s="4"/>
      <c r="I885" s="4"/>
      <c r="J885" s="5"/>
      <c r="K885" s="4"/>
      <c r="L885" s="5"/>
      <c r="M885" s="5"/>
      <c r="N885" s="5"/>
      <c r="O885" s="4"/>
      <c r="P885" s="111"/>
      <c r="Q885" s="111"/>
      <c r="R885" s="111"/>
      <c r="S885" s="111"/>
      <c r="T885" s="111"/>
      <c r="U885" s="111"/>
      <c r="V885" s="111"/>
      <c r="W885" s="111"/>
      <c r="X885" s="111"/>
      <c r="Y885" s="111"/>
    </row>
    <row r="886" spans="1:25" x14ac:dyDescent="0.3">
      <c r="A886" s="4"/>
      <c r="B886" s="4"/>
      <c r="C886" s="4"/>
      <c r="D886" s="4"/>
      <c r="E886" s="4"/>
      <c r="F886" s="4"/>
      <c r="G886" s="4"/>
      <c r="H886" s="4"/>
      <c r="I886" s="4"/>
      <c r="J886" s="5"/>
      <c r="K886" s="4"/>
      <c r="L886" s="5"/>
      <c r="M886" s="5"/>
      <c r="N886" s="5"/>
      <c r="O886" s="4"/>
      <c r="P886" s="111"/>
      <c r="Q886" s="111"/>
      <c r="R886" s="111"/>
      <c r="S886" s="111"/>
      <c r="T886" s="111"/>
      <c r="U886" s="111"/>
      <c r="V886" s="111"/>
      <c r="W886" s="111"/>
      <c r="X886" s="111"/>
      <c r="Y886" s="111"/>
    </row>
    <row r="887" spans="1:25" x14ac:dyDescent="0.3">
      <c r="A887" s="4"/>
      <c r="B887" s="4"/>
      <c r="C887" s="4"/>
      <c r="D887" s="4"/>
      <c r="E887" s="4"/>
      <c r="F887" s="4"/>
      <c r="G887" s="4"/>
      <c r="H887" s="4"/>
      <c r="I887" s="4"/>
      <c r="J887" s="5"/>
      <c r="K887" s="4"/>
      <c r="L887" s="5"/>
      <c r="M887" s="5"/>
      <c r="N887" s="5"/>
      <c r="O887" s="4"/>
      <c r="P887" s="111"/>
      <c r="Q887" s="111"/>
      <c r="R887" s="111"/>
      <c r="S887" s="111"/>
      <c r="T887" s="111"/>
      <c r="U887" s="111"/>
      <c r="V887" s="111"/>
      <c r="W887" s="111"/>
      <c r="X887" s="111"/>
      <c r="Y887" s="111"/>
    </row>
    <row r="888" spans="1:25" x14ac:dyDescent="0.3">
      <c r="A888" s="4"/>
      <c r="B888" s="4"/>
      <c r="C888" s="4"/>
      <c r="D888" s="4"/>
      <c r="E888" s="4"/>
      <c r="F888" s="4"/>
      <c r="G888" s="4"/>
      <c r="H888" s="4"/>
      <c r="I888" s="4"/>
      <c r="J888" s="5"/>
      <c r="K888" s="4"/>
      <c r="L888" s="5"/>
      <c r="M888" s="5"/>
      <c r="N888" s="5"/>
      <c r="O888" s="4"/>
      <c r="P888" s="111"/>
      <c r="Q888" s="111"/>
      <c r="R888" s="111"/>
      <c r="S888" s="111"/>
      <c r="T888" s="111"/>
      <c r="U888" s="111"/>
      <c r="V888" s="111"/>
      <c r="W888" s="111"/>
      <c r="X888" s="111"/>
      <c r="Y888" s="111"/>
    </row>
    <row r="889" spans="1:25" x14ac:dyDescent="0.3">
      <c r="A889" s="4"/>
      <c r="B889" s="4"/>
      <c r="C889" s="4"/>
      <c r="D889" s="4"/>
      <c r="E889" s="4"/>
      <c r="F889" s="4"/>
      <c r="G889" s="4"/>
      <c r="H889" s="4"/>
      <c r="I889" s="4"/>
      <c r="J889" s="5"/>
      <c r="K889" s="4"/>
      <c r="L889" s="5"/>
      <c r="M889" s="5"/>
      <c r="N889" s="5"/>
      <c r="O889" s="4"/>
      <c r="P889" s="111"/>
      <c r="Q889" s="111"/>
      <c r="R889" s="111"/>
      <c r="S889" s="111"/>
      <c r="T889" s="111"/>
      <c r="U889" s="111"/>
      <c r="V889" s="111"/>
      <c r="W889" s="111"/>
      <c r="X889" s="111"/>
      <c r="Y889" s="111"/>
    </row>
    <row r="890" spans="1:25" x14ac:dyDescent="0.3">
      <c r="A890" s="4"/>
      <c r="B890" s="4"/>
      <c r="C890" s="4"/>
      <c r="D890" s="4"/>
      <c r="E890" s="4"/>
      <c r="F890" s="4"/>
      <c r="G890" s="4"/>
      <c r="H890" s="4"/>
      <c r="I890" s="4"/>
      <c r="J890" s="5"/>
      <c r="K890" s="4"/>
      <c r="L890" s="5"/>
      <c r="M890" s="5"/>
      <c r="N890" s="5"/>
      <c r="O890" s="4"/>
      <c r="P890" s="111"/>
      <c r="Q890" s="111"/>
      <c r="R890" s="111"/>
      <c r="S890" s="111"/>
      <c r="T890" s="111"/>
      <c r="U890" s="111"/>
      <c r="V890" s="111"/>
      <c r="W890" s="111"/>
      <c r="X890" s="111"/>
      <c r="Y890" s="111"/>
    </row>
    <row r="891" spans="1:25" x14ac:dyDescent="0.3">
      <c r="A891" s="4"/>
      <c r="B891" s="4"/>
      <c r="C891" s="4"/>
      <c r="D891" s="4"/>
      <c r="E891" s="4"/>
      <c r="F891" s="4"/>
      <c r="G891" s="4"/>
      <c r="H891" s="4"/>
      <c r="I891" s="4"/>
      <c r="J891" s="5"/>
      <c r="K891" s="4"/>
      <c r="L891" s="5"/>
      <c r="M891" s="5"/>
      <c r="N891" s="5"/>
      <c r="O891" s="4"/>
      <c r="P891" s="111"/>
      <c r="Q891" s="111"/>
      <c r="R891" s="111"/>
      <c r="S891" s="111"/>
      <c r="T891" s="111"/>
      <c r="U891" s="111"/>
      <c r="V891" s="111"/>
      <c r="W891" s="111"/>
      <c r="X891" s="111"/>
      <c r="Y891" s="111"/>
    </row>
    <row r="892" spans="1:25" x14ac:dyDescent="0.3">
      <c r="A892" s="4"/>
      <c r="B892" s="4"/>
      <c r="C892" s="4"/>
      <c r="D892" s="4"/>
      <c r="E892" s="4"/>
      <c r="F892" s="4"/>
      <c r="G892" s="4"/>
      <c r="H892" s="4"/>
      <c r="I892" s="4"/>
      <c r="J892" s="5"/>
      <c r="K892" s="4"/>
      <c r="L892" s="5"/>
      <c r="M892" s="5"/>
      <c r="N892" s="5"/>
      <c r="O892" s="4"/>
      <c r="P892" s="111"/>
      <c r="Q892" s="111"/>
      <c r="R892" s="111"/>
      <c r="S892" s="111"/>
      <c r="T892" s="111"/>
      <c r="U892" s="111"/>
      <c r="V892" s="111"/>
      <c r="W892" s="111"/>
      <c r="X892" s="111"/>
      <c r="Y892" s="111"/>
    </row>
    <row r="893" spans="1:25" x14ac:dyDescent="0.3">
      <c r="A893" s="4"/>
      <c r="B893" s="4"/>
      <c r="C893" s="4"/>
      <c r="D893" s="4"/>
      <c r="E893" s="4"/>
      <c r="F893" s="4"/>
      <c r="G893" s="4"/>
      <c r="H893" s="4"/>
      <c r="I893" s="4"/>
      <c r="J893" s="5"/>
      <c r="K893" s="4"/>
      <c r="L893" s="5"/>
      <c r="M893" s="5"/>
      <c r="N893" s="5"/>
      <c r="O893" s="4"/>
      <c r="P893" s="111"/>
      <c r="Q893" s="111"/>
      <c r="R893" s="111"/>
      <c r="S893" s="111"/>
      <c r="T893" s="111"/>
      <c r="U893" s="111"/>
      <c r="V893" s="111"/>
      <c r="W893" s="111"/>
      <c r="X893" s="111"/>
      <c r="Y893" s="111"/>
    </row>
    <row r="894" spans="1:25" x14ac:dyDescent="0.3">
      <c r="A894" s="4"/>
      <c r="B894" s="4"/>
      <c r="C894" s="4"/>
      <c r="D894" s="4"/>
      <c r="E894" s="4"/>
      <c r="F894" s="4"/>
      <c r="G894" s="4"/>
      <c r="H894" s="4"/>
      <c r="I894" s="4"/>
      <c r="J894" s="5"/>
      <c r="K894" s="4"/>
      <c r="L894" s="5"/>
      <c r="M894" s="5"/>
      <c r="N894" s="5"/>
      <c r="O894" s="4"/>
      <c r="P894" s="111"/>
      <c r="Q894" s="111"/>
      <c r="R894" s="111"/>
      <c r="S894" s="111"/>
      <c r="T894" s="111"/>
      <c r="U894" s="111"/>
      <c r="V894" s="111"/>
      <c r="W894" s="111"/>
      <c r="X894" s="111"/>
      <c r="Y894" s="111"/>
    </row>
    <row r="895" spans="1:25" x14ac:dyDescent="0.3">
      <c r="A895" s="4"/>
      <c r="B895" s="4"/>
      <c r="C895" s="4"/>
      <c r="D895" s="4"/>
      <c r="E895" s="4"/>
      <c r="F895" s="4"/>
      <c r="G895" s="4"/>
      <c r="H895" s="4"/>
      <c r="I895" s="4"/>
      <c r="J895" s="5"/>
      <c r="K895" s="4"/>
      <c r="L895" s="5"/>
      <c r="M895" s="5"/>
      <c r="N895" s="5"/>
      <c r="O895" s="4"/>
      <c r="P895" s="111"/>
      <c r="Q895" s="111"/>
      <c r="R895" s="111"/>
      <c r="S895" s="111"/>
      <c r="T895" s="111"/>
      <c r="U895" s="111"/>
      <c r="V895" s="111"/>
      <c r="W895" s="111"/>
      <c r="X895" s="111"/>
      <c r="Y895" s="111"/>
    </row>
    <row r="896" spans="1:25" x14ac:dyDescent="0.3">
      <c r="A896" s="4"/>
      <c r="B896" s="4"/>
      <c r="C896" s="4"/>
      <c r="D896" s="4"/>
      <c r="E896" s="4"/>
      <c r="F896" s="4"/>
      <c r="G896" s="4"/>
      <c r="H896" s="4"/>
      <c r="I896" s="4"/>
      <c r="J896" s="5"/>
      <c r="K896" s="4"/>
      <c r="L896" s="5"/>
      <c r="M896" s="5"/>
      <c r="N896" s="5"/>
      <c r="O896" s="4"/>
      <c r="P896" s="111"/>
      <c r="Q896" s="111"/>
      <c r="R896" s="111"/>
      <c r="S896" s="111"/>
      <c r="T896" s="111"/>
      <c r="U896" s="111"/>
      <c r="V896" s="111"/>
      <c r="W896" s="111"/>
      <c r="X896" s="111"/>
      <c r="Y896" s="111"/>
    </row>
    <row r="897" spans="1:25" x14ac:dyDescent="0.3">
      <c r="A897" s="4"/>
      <c r="B897" s="4"/>
      <c r="C897" s="4"/>
      <c r="D897" s="4"/>
      <c r="E897" s="4"/>
      <c r="F897" s="4"/>
      <c r="G897" s="4"/>
      <c r="H897" s="4"/>
      <c r="I897" s="4"/>
      <c r="J897" s="5"/>
      <c r="K897" s="4"/>
      <c r="L897" s="5"/>
      <c r="M897" s="5"/>
      <c r="N897" s="5"/>
      <c r="O897" s="4"/>
      <c r="P897" s="111"/>
      <c r="Q897" s="111"/>
      <c r="R897" s="111"/>
      <c r="S897" s="111"/>
      <c r="T897" s="111"/>
      <c r="U897" s="111"/>
      <c r="V897" s="111"/>
      <c r="W897" s="111"/>
      <c r="X897" s="111"/>
      <c r="Y897" s="111"/>
    </row>
    <row r="898" spans="1:25" x14ac:dyDescent="0.3">
      <c r="A898" s="4"/>
      <c r="B898" s="4"/>
      <c r="C898" s="4"/>
      <c r="D898" s="4"/>
      <c r="E898" s="4"/>
      <c r="F898" s="4"/>
      <c r="G898" s="4"/>
      <c r="H898" s="4"/>
      <c r="I898" s="4"/>
      <c r="J898" s="5"/>
      <c r="K898" s="4"/>
      <c r="L898" s="5"/>
      <c r="M898" s="5"/>
      <c r="N898" s="5"/>
      <c r="O898" s="4"/>
      <c r="P898" s="111"/>
      <c r="Q898" s="111"/>
      <c r="R898" s="111"/>
      <c r="S898" s="111"/>
      <c r="T898" s="111"/>
      <c r="U898" s="111"/>
      <c r="V898" s="111"/>
      <c r="W898" s="111"/>
      <c r="X898" s="111"/>
      <c r="Y898" s="111"/>
    </row>
    <row r="899" spans="1:25" x14ac:dyDescent="0.3">
      <c r="A899" s="4"/>
      <c r="B899" s="4"/>
      <c r="C899" s="4"/>
      <c r="D899" s="4"/>
      <c r="E899" s="4"/>
      <c r="F899" s="4"/>
      <c r="G899" s="4"/>
      <c r="H899" s="4"/>
      <c r="I899" s="4"/>
      <c r="J899" s="5"/>
      <c r="K899" s="4"/>
      <c r="L899" s="5"/>
      <c r="M899" s="5"/>
      <c r="N899" s="5"/>
      <c r="O899" s="4"/>
      <c r="P899" s="111"/>
      <c r="Q899" s="111"/>
      <c r="R899" s="111"/>
      <c r="S899" s="111"/>
      <c r="T899" s="111"/>
      <c r="U899" s="111"/>
      <c r="V899" s="111"/>
      <c r="W899" s="111"/>
      <c r="X899" s="111"/>
      <c r="Y899" s="111"/>
    </row>
    <row r="900" spans="1:25" x14ac:dyDescent="0.3">
      <c r="A900" s="4"/>
      <c r="B900" s="4"/>
      <c r="C900" s="4"/>
      <c r="D900" s="4"/>
      <c r="E900" s="4"/>
      <c r="F900" s="4"/>
      <c r="G900" s="4"/>
      <c r="H900" s="4"/>
      <c r="I900" s="4"/>
      <c r="J900" s="5"/>
      <c r="K900" s="4"/>
      <c r="L900" s="5"/>
      <c r="M900" s="5"/>
      <c r="N900" s="5"/>
      <c r="O900" s="4"/>
      <c r="P900" s="111"/>
      <c r="Q900" s="111"/>
      <c r="R900" s="111"/>
      <c r="S900" s="111"/>
      <c r="T900" s="111"/>
      <c r="U900" s="111"/>
      <c r="V900" s="111"/>
      <c r="W900" s="111"/>
      <c r="X900" s="111"/>
      <c r="Y900" s="111"/>
    </row>
    <row r="901" spans="1:25" x14ac:dyDescent="0.3">
      <c r="A901" s="4"/>
      <c r="B901" s="4"/>
      <c r="C901" s="4"/>
      <c r="D901" s="4"/>
      <c r="E901" s="4"/>
      <c r="F901" s="4"/>
      <c r="G901" s="4"/>
      <c r="H901" s="4"/>
      <c r="I901" s="4"/>
      <c r="J901" s="5"/>
      <c r="K901" s="4"/>
      <c r="L901" s="5"/>
      <c r="M901" s="5"/>
      <c r="N901" s="5"/>
      <c r="O901" s="4"/>
      <c r="P901" s="111"/>
      <c r="Q901" s="111"/>
      <c r="R901" s="111"/>
      <c r="S901" s="111"/>
      <c r="T901" s="111"/>
      <c r="U901" s="111"/>
      <c r="V901" s="111"/>
      <c r="W901" s="111"/>
      <c r="X901" s="111"/>
      <c r="Y901" s="111"/>
    </row>
    <row r="902" spans="1:25" x14ac:dyDescent="0.3">
      <c r="A902" s="4"/>
      <c r="B902" s="4"/>
      <c r="C902" s="4"/>
      <c r="D902" s="4"/>
      <c r="E902" s="4"/>
      <c r="F902" s="4"/>
      <c r="G902" s="4"/>
      <c r="H902" s="4"/>
      <c r="I902" s="4"/>
      <c r="J902" s="5"/>
      <c r="K902" s="4"/>
      <c r="L902" s="5"/>
      <c r="M902" s="5"/>
      <c r="N902" s="5"/>
      <c r="O902" s="4"/>
      <c r="P902" s="111"/>
      <c r="Q902" s="111"/>
      <c r="R902" s="111"/>
      <c r="S902" s="111"/>
      <c r="T902" s="111"/>
      <c r="U902" s="111"/>
      <c r="V902" s="111"/>
      <c r="W902" s="111"/>
      <c r="X902" s="111"/>
      <c r="Y902" s="111"/>
    </row>
    <row r="903" spans="1:25" x14ac:dyDescent="0.3">
      <c r="A903" s="4"/>
      <c r="B903" s="4"/>
      <c r="C903" s="4"/>
      <c r="D903" s="4"/>
      <c r="E903" s="4"/>
      <c r="F903" s="4"/>
      <c r="G903" s="4"/>
      <c r="H903" s="4"/>
      <c r="I903" s="4"/>
      <c r="J903" s="5"/>
      <c r="K903" s="4"/>
      <c r="L903" s="5"/>
      <c r="M903" s="5"/>
      <c r="N903" s="5"/>
      <c r="O903" s="4"/>
      <c r="P903" s="111"/>
      <c r="Q903" s="111"/>
      <c r="R903" s="111"/>
      <c r="S903" s="111"/>
      <c r="T903" s="111"/>
      <c r="U903" s="111"/>
      <c r="V903" s="111"/>
      <c r="W903" s="111"/>
      <c r="X903" s="111"/>
      <c r="Y903" s="111"/>
    </row>
    <row r="904" spans="1:25" x14ac:dyDescent="0.3">
      <c r="A904" s="4"/>
      <c r="B904" s="4"/>
      <c r="C904" s="4"/>
      <c r="D904" s="4"/>
      <c r="E904" s="4"/>
      <c r="F904" s="4"/>
      <c r="G904" s="4"/>
      <c r="H904" s="4"/>
      <c r="I904" s="4"/>
      <c r="J904" s="5"/>
      <c r="K904" s="4"/>
      <c r="L904" s="5"/>
      <c r="M904" s="5"/>
      <c r="N904" s="5"/>
      <c r="O904" s="4"/>
      <c r="P904" s="111"/>
      <c r="Q904" s="111"/>
      <c r="R904" s="111"/>
      <c r="S904" s="111"/>
      <c r="T904" s="111"/>
      <c r="U904" s="111"/>
      <c r="V904" s="111"/>
      <c r="W904" s="111"/>
      <c r="X904" s="111"/>
      <c r="Y904" s="111"/>
    </row>
    <row r="905" spans="1:25" x14ac:dyDescent="0.3">
      <c r="A905" s="4"/>
      <c r="B905" s="4"/>
      <c r="C905" s="4"/>
      <c r="D905" s="4"/>
      <c r="E905" s="4"/>
      <c r="F905" s="4"/>
      <c r="G905" s="4"/>
      <c r="H905" s="4"/>
      <c r="I905" s="4"/>
      <c r="J905" s="5"/>
      <c r="K905" s="4"/>
      <c r="L905" s="5"/>
      <c r="M905" s="5"/>
      <c r="N905" s="5"/>
      <c r="O905" s="4"/>
      <c r="P905" s="111"/>
      <c r="Q905" s="111"/>
      <c r="R905" s="111"/>
      <c r="S905" s="111"/>
      <c r="T905" s="111"/>
      <c r="U905" s="111"/>
      <c r="V905" s="111"/>
      <c r="W905" s="111"/>
      <c r="X905" s="111"/>
      <c r="Y905" s="111"/>
    </row>
    <row r="906" spans="1:25" x14ac:dyDescent="0.3">
      <c r="A906" s="4"/>
      <c r="B906" s="4"/>
      <c r="C906" s="4"/>
      <c r="D906" s="4"/>
      <c r="E906" s="4"/>
      <c r="F906" s="4"/>
      <c r="G906" s="4"/>
      <c r="H906" s="4"/>
      <c r="I906" s="4"/>
      <c r="J906" s="5"/>
      <c r="K906" s="4"/>
      <c r="L906" s="5"/>
      <c r="M906" s="5"/>
      <c r="N906" s="5"/>
      <c r="O906" s="4"/>
      <c r="P906" s="111"/>
      <c r="Q906" s="111"/>
      <c r="R906" s="111"/>
      <c r="S906" s="111"/>
      <c r="T906" s="111"/>
      <c r="U906" s="111"/>
      <c r="V906" s="111"/>
      <c r="W906" s="111"/>
      <c r="X906" s="111"/>
      <c r="Y906" s="111"/>
    </row>
    <row r="907" spans="1:25" x14ac:dyDescent="0.3">
      <c r="A907" s="4"/>
      <c r="B907" s="4"/>
      <c r="C907" s="4"/>
      <c r="D907" s="4"/>
      <c r="E907" s="4"/>
      <c r="F907" s="4"/>
      <c r="G907" s="4"/>
      <c r="H907" s="4"/>
      <c r="I907" s="4"/>
      <c r="J907" s="5"/>
      <c r="K907" s="4"/>
      <c r="L907" s="5"/>
      <c r="M907" s="5"/>
      <c r="N907" s="5"/>
      <c r="O907" s="4"/>
      <c r="P907" s="111"/>
      <c r="Q907" s="111"/>
      <c r="R907" s="111"/>
      <c r="S907" s="111"/>
      <c r="T907" s="111"/>
      <c r="U907" s="111"/>
      <c r="V907" s="111"/>
      <c r="W907" s="111"/>
      <c r="X907" s="111"/>
      <c r="Y907" s="111"/>
    </row>
    <row r="908" spans="1:25" x14ac:dyDescent="0.3">
      <c r="A908" s="4"/>
      <c r="B908" s="4"/>
      <c r="C908" s="4"/>
      <c r="D908" s="4"/>
      <c r="E908" s="4"/>
      <c r="F908" s="4"/>
      <c r="G908" s="4"/>
      <c r="H908" s="4"/>
      <c r="I908" s="4"/>
      <c r="J908" s="5"/>
      <c r="K908" s="4"/>
      <c r="L908" s="5"/>
      <c r="M908" s="5"/>
      <c r="N908" s="5"/>
      <c r="O908" s="4"/>
      <c r="P908" s="111"/>
      <c r="Q908" s="111"/>
      <c r="R908" s="111"/>
      <c r="S908" s="111"/>
      <c r="T908" s="111"/>
      <c r="U908" s="111"/>
      <c r="V908" s="111"/>
      <c r="W908" s="111"/>
      <c r="X908" s="111"/>
      <c r="Y908" s="111"/>
    </row>
    <row r="909" spans="1:25" x14ac:dyDescent="0.3">
      <c r="A909" s="4"/>
      <c r="B909" s="4"/>
      <c r="C909" s="4"/>
      <c r="D909" s="4"/>
      <c r="E909" s="4"/>
      <c r="F909" s="4"/>
      <c r="G909" s="4"/>
      <c r="H909" s="4"/>
      <c r="I909" s="4"/>
      <c r="J909" s="5"/>
      <c r="K909" s="4"/>
      <c r="L909" s="5"/>
      <c r="M909" s="5"/>
      <c r="N909" s="5"/>
      <c r="O909" s="4"/>
      <c r="P909" s="111"/>
      <c r="Q909" s="111"/>
      <c r="R909" s="111"/>
      <c r="S909" s="111"/>
      <c r="T909" s="111"/>
      <c r="U909" s="111"/>
      <c r="V909" s="111"/>
      <c r="W909" s="111"/>
      <c r="X909" s="111"/>
      <c r="Y909" s="111"/>
    </row>
    <row r="910" spans="1:25" x14ac:dyDescent="0.3">
      <c r="A910" s="4"/>
      <c r="B910" s="4"/>
      <c r="C910" s="4"/>
      <c r="D910" s="4"/>
      <c r="E910" s="4"/>
      <c r="F910" s="4"/>
      <c r="G910" s="4"/>
      <c r="H910" s="4"/>
      <c r="I910" s="4"/>
      <c r="J910" s="5"/>
      <c r="K910" s="4"/>
      <c r="L910" s="5"/>
      <c r="M910" s="5"/>
      <c r="N910" s="5"/>
      <c r="O910" s="4"/>
      <c r="P910" s="111"/>
      <c r="Q910" s="111"/>
      <c r="R910" s="111"/>
      <c r="S910" s="111"/>
      <c r="T910" s="111"/>
      <c r="U910" s="111"/>
      <c r="V910" s="111"/>
      <c r="W910" s="111"/>
      <c r="X910" s="111"/>
      <c r="Y910" s="111"/>
    </row>
    <row r="911" spans="1:25" x14ac:dyDescent="0.3">
      <c r="A911" s="4"/>
      <c r="B911" s="4"/>
      <c r="C911" s="4"/>
      <c r="D911" s="4"/>
      <c r="E911" s="4"/>
      <c r="F911" s="4"/>
      <c r="G911" s="4"/>
      <c r="H911" s="4"/>
      <c r="I911" s="4"/>
      <c r="J911" s="5"/>
      <c r="K911" s="4"/>
      <c r="L911" s="5"/>
      <c r="M911" s="5"/>
      <c r="N911" s="5"/>
      <c r="O911" s="4"/>
      <c r="P911" s="111"/>
      <c r="Q911" s="111"/>
      <c r="R911" s="111"/>
      <c r="S911" s="111"/>
      <c r="T911" s="111"/>
      <c r="U911" s="111"/>
      <c r="V911" s="111"/>
      <c r="W911" s="111"/>
      <c r="X911" s="111"/>
      <c r="Y911" s="111"/>
    </row>
    <row r="912" spans="1:25" x14ac:dyDescent="0.3">
      <c r="A912" s="4"/>
      <c r="B912" s="4"/>
      <c r="C912" s="4"/>
      <c r="D912" s="4"/>
      <c r="E912" s="4"/>
      <c r="F912" s="4"/>
      <c r="G912" s="4"/>
      <c r="H912" s="4"/>
      <c r="I912" s="4"/>
      <c r="J912" s="5"/>
      <c r="K912" s="4"/>
      <c r="L912" s="5"/>
      <c r="M912" s="5"/>
      <c r="N912" s="5"/>
      <c r="O912" s="4"/>
      <c r="P912" s="111"/>
      <c r="Q912" s="111"/>
      <c r="R912" s="111"/>
      <c r="S912" s="111"/>
      <c r="T912" s="111"/>
      <c r="U912" s="111"/>
      <c r="V912" s="111"/>
      <c r="W912" s="111"/>
      <c r="X912" s="111"/>
      <c r="Y912" s="111"/>
    </row>
    <row r="913" spans="1:25" x14ac:dyDescent="0.3">
      <c r="A913" s="4"/>
      <c r="B913" s="4"/>
      <c r="C913" s="4"/>
      <c r="D913" s="4"/>
      <c r="E913" s="4"/>
      <c r="F913" s="4"/>
      <c r="G913" s="4"/>
      <c r="H913" s="4"/>
      <c r="I913" s="4"/>
      <c r="J913" s="5"/>
      <c r="K913" s="4"/>
      <c r="L913" s="5"/>
      <c r="M913" s="5"/>
      <c r="N913" s="5"/>
      <c r="O913" s="4"/>
      <c r="P913" s="111"/>
      <c r="Q913" s="111"/>
      <c r="R913" s="111"/>
      <c r="S913" s="111"/>
      <c r="T913" s="111"/>
      <c r="U913" s="111"/>
      <c r="V913" s="111"/>
      <c r="W913" s="111"/>
      <c r="X913" s="111"/>
      <c r="Y913" s="111"/>
    </row>
    <row r="914" spans="1:25" x14ac:dyDescent="0.3">
      <c r="A914" s="4"/>
      <c r="B914" s="4"/>
      <c r="C914" s="4"/>
      <c r="D914" s="4"/>
      <c r="E914" s="4"/>
      <c r="F914" s="4"/>
      <c r="G914" s="4"/>
      <c r="H914" s="4"/>
      <c r="I914" s="4"/>
      <c r="J914" s="5"/>
      <c r="K914" s="4"/>
      <c r="L914" s="5"/>
      <c r="M914" s="5"/>
      <c r="N914" s="5"/>
      <c r="O914" s="4"/>
      <c r="P914" s="111"/>
      <c r="Q914" s="111"/>
      <c r="R914" s="111"/>
      <c r="S914" s="111"/>
      <c r="T914" s="111"/>
      <c r="U914" s="111"/>
      <c r="V914" s="111"/>
      <c r="W914" s="111"/>
      <c r="X914" s="111"/>
      <c r="Y914" s="111"/>
    </row>
    <row r="915" spans="1:25" x14ac:dyDescent="0.3">
      <c r="A915" s="4"/>
      <c r="B915" s="4"/>
      <c r="C915" s="4"/>
      <c r="D915" s="4"/>
      <c r="E915" s="4"/>
      <c r="F915" s="4"/>
      <c r="G915" s="4"/>
      <c r="H915" s="4"/>
      <c r="I915" s="4"/>
      <c r="J915" s="5"/>
      <c r="K915" s="4"/>
      <c r="L915" s="5"/>
      <c r="M915" s="5"/>
      <c r="N915" s="5"/>
      <c r="O915" s="4"/>
      <c r="P915" s="111"/>
      <c r="Q915" s="111"/>
      <c r="R915" s="111"/>
      <c r="S915" s="111"/>
      <c r="T915" s="111"/>
      <c r="U915" s="111"/>
      <c r="V915" s="111"/>
      <c r="W915" s="111"/>
      <c r="X915" s="111"/>
      <c r="Y915" s="111"/>
    </row>
    <row r="916" spans="1:25" x14ac:dyDescent="0.3">
      <c r="A916" s="4"/>
      <c r="B916" s="4"/>
      <c r="C916" s="4"/>
      <c r="D916" s="4"/>
      <c r="E916" s="4"/>
      <c r="F916" s="4"/>
      <c r="G916" s="4"/>
      <c r="H916" s="4"/>
      <c r="I916" s="4"/>
      <c r="J916" s="5"/>
      <c r="K916" s="4"/>
      <c r="L916" s="5"/>
      <c r="M916" s="5"/>
      <c r="N916" s="5"/>
      <c r="O916" s="4"/>
      <c r="P916" s="111"/>
      <c r="Q916" s="111"/>
      <c r="R916" s="111"/>
      <c r="S916" s="111"/>
      <c r="T916" s="111"/>
      <c r="U916" s="111"/>
      <c r="V916" s="111"/>
      <c r="W916" s="111"/>
      <c r="X916" s="111"/>
      <c r="Y916" s="111"/>
    </row>
    <row r="917" spans="1:25" x14ac:dyDescent="0.3">
      <c r="A917" s="4"/>
      <c r="B917" s="4"/>
      <c r="C917" s="4"/>
      <c r="D917" s="4"/>
      <c r="E917" s="4"/>
      <c r="F917" s="4"/>
      <c r="G917" s="4"/>
      <c r="H917" s="4"/>
      <c r="I917" s="4"/>
      <c r="J917" s="5"/>
      <c r="K917" s="4"/>
      <c r="L917" s="5"/>
      <c r="M917" s="5"/>
      <c r="N917" s="5"/>
      <c r="O917" s="4"/>
      <c r="P917" s="111"/>
      <c r="Q917" s="111"/>
      <c r="R917" s="111"/>
      <c r="S917" s="111"/>
      <c r="T917" s="111"/>
      <c r="U917" s="111"/>
      <c r="V917" s="111"/>
      <c r="W917" s="111"/>
      <c r="X917" s="111"/>
      <c r="Y917" s="111"/>
    </row>
    <row r="918" spans="1:25" x14ac:dyDescent="0.3">
      <c r="A918" s="4"/>
      <c r="B918" s="4"/>
      <c r="C918" s="4"/>
      <c r="D918" s="4"/>
      <c r="E918" s="4"/>
      <c r="F918" s="4"/>
      <c r="G918" s="4"/>
      <c r="H918" s="4"/>
      <c r="I918" s="4"/>
      <c r="J918" s="5"/>
      <c r="K918" s="4"/>
      <c r="L918" s="5"/>
      <c r="M918" s="5"/>
      <c r="N918" s="5"/>
      <c r="O918" s="4"/>
      <c r="P918" s="111"/>
      <c r="Q918" s="111"/>
      <c r="R918" s="111"/>
      <c r="S918" s="111"/>
      <c r="T918" s="111"/>
      <c r="U918" s="111"/>
      <c r="V918" s="111"/>
      <c r="W918" s="111"/>
      <c r="X918" s="111"/>
      <c r="Y918" s="111"/>
    </row>
    <row r="919" spans="1:25" x14ac:dyDescent="0.3">
      <c r="A919" s="4"/>
      <c r="B919" s="4"/>
      <c r="C919" s="4"/>
      <c r="D919" s="4"/>
      <c r="E919" s="4"/>
      <c r="F919" s="4"/>
      <c r="G919" s="4"/>
      <c r="H919" s="4"/>
      <c r="I919" s="4"/>
      <c r="J919" s="5"/>
      <c r="K919" s="4"/>
      <c r="L919" s="5"/>
      <c r="M919" s="5"/>
      <c r="N919" s="5"/>
      <c r="O919" s="4"/>
      <c r="P919" s="111"/>
      <c r="Q919" s="111"/>
      <c r="R919" s="111"/>
      <c r="S919" s="111"/>
      <c r="T919" s="111"/>
      <c r="U919" s="111"/>
      <c r="V919" s="111"/>
      <c r="W919" s="111"/>
      <c r="X919" s="111"/>
      <c r="Y919" s="111"/>
    </row>
    <row r="920" spans="1:25" x14ac:dyDescent="0.3">
      <c r="A920" s="4"/>
      <c r="B920" s="4"/>
      <c r="C920" s="4"/>
      <c r="D920" s="4"/>
      <c r="E920" s="4"/>
      <c r="F920" s="4"/>
      <c r="G920" s="4"/>
      <c r="H920" s="4"/>
      <c r="I920" s="4"/>
      <c r="J920" s="5"/>
      <c r="K920" s="4"/>
      <c r="L920" s="5"/>
      <c r="M920" s="5"/>
      <c r="N920" s="5"/>
      <c r="O920" s="4"/>
      <c r="P920" s="111"/>
      <c r="Q920" s="111"/>
      <c r="R920" s="111"/>
      <c r="S920" s="111"/>
      <c r="T920" s="111"/>
      <c r="U920" s="111"/>
      <c r="V920" s="111"/>
      <c r="W920" s="111"/>
      <c r="X920" s="111"/>
      <c r="Y920" s="111"/>
    </row>
    <row r="921" spans="1:25" x14ac:dyDescent="0.3">
      <c r="A921" s="4"/>
      <c r="B921" s="4"/>
      <c r="C921" s="4"/>
      <c r="D921" s="4"/>
      <c r="E921" s="4"/>
      <c r="F921" s="4"/>
      <c r="G921" s="4"/>
      <c r="H921" s="4"/>
      <c r="I921" s="4"/>
      <c r="J921" s="5"/>
      <c r="K921" s="4"/>
      <c r="L921" s="5"/>
      <c r="M921" s="5"/>
      <c r="N921" s="5"/>
      <c r="O921" s="4"/>
      <c r="P921" s="111"/>
      <c r="Q921" s="111"/>
      <c r="R921" s="111"/>
      <c r="S921" s="111"/>
      <c r="T921" s="111"/>
      <c r="U921" s="111"/>
      <c r="V921" s="111"/>
      <c r="W921" s="111"/>
      <c r="X921" s="111"/>
      <c r="Y921" s="111"/>
    </row>
    <row r="922" spans="1:25" x14ac:dyDescent="0.3">
      <c r="A922" s="4"/>
      <c r="B922" s="4"/>
      <c r="C922" s="4"/>
      <c r="D922" s="4"/>
      <c r="E922" s="4"/>
      <c r="F922" s="4"/>
      <c r="G922" s="4"/>
      <c r="H922" s="4"/>
      <c r="I922" s="4"/>
      <c r="J922" s="5"/>
      <c r="K922" s="4"/>
      <c r="L922" s="5"/>
      <c r="M922" s="5"/>
      <c r="N922" s="5"/>
      <c r="O922" s="4"/>
      <c r="P922" s="111"/>
      <c r="Q922" s="111"/>
      <c r="R922" s="111"/>
      <c r="S922" s="111"/>
      <c r="T922" s="111"/>
      <c r="U922" s="111"/>
      <c r="V922" s="111"/>
      <c r="W922" s="111"/>
      <c r="X922" s="111"/>
      <c r="Y922" s="111"/>
    </row>
    <row r="923" spans="1:25" x14ac:dyDescent="0.3">
      <c r="A923" s="4"/>
      <c r="B923" s="4"/>
      <c r="C923" s="4"/>
      <c r="D923" s="4"/>
      <c r="E923" s="4"/>
      <c r="F923" s="4"/>
      <c r="G923" s="4"/>
      <c r="H923" s="4"/>
      <c r="I923" s="4"/>
      <c r="J923" s="5"/>
      <c r="K923" s="4"/>
      <c r="L923" s="5"/>
      <c r="M923" s="5"/>
      <c r="N923" s="5"/>
      <c r="O923" s="4"/>
      <c r="P923" s="111"/>
      <c r="Q923" s="111"/>
      <c r="R923" s="111"/>
      <c r="S923" s="111"/>
      <c r="T923" s="111"/>
      <c r="U923" s="111"/>
      <c r="V923" s="111"/>
      <c r="W923" s="111"/>
      <c r="X923" s="111"/>
      <c r="Y923" s="111"/>
    </row>
    <row r="924" spans="1:25" x14ac:dyDescent="0.3">
      <c r="A924" s="4"/>
      <c r="B924" s="4"/>
      <c r="C924" s="4"/>
      <c r="D924" s="4"/>
      <c r="E924" s="4"/>
      <c r="F924" s="4"/>
      <c r="G924" s="4"/>
      <c r="H924" s="4"/>
      <c r="I924" s="4"/>
      <c r="J924" s="5"/>
      <c r="K924" s="4"/>
      <c r="L924" s="5"/>
      <c r="M924" s="5"/>
      <c r="N924" s="5"/>
      <c r="O924" s="4"/>
      <c r="P924" s="111"/>
      <c r="Q924" s="111"/>
      <c r="R924" s="111"/>
      <c r="S924" s="111"/>
      <c r="T924" s="111"/>
      <c r="U924" s="111"/>
      <c r="V924" s="111"/>
      <c r="W924" s="111"/>
      <c r="X924" s="111"/>
      <c r="Y924" s="111"/>
    </row>
    <row r="925" spans="1:25" x14ac:dyDescent="0.3">
      <c r="A925" s="4"/>
      <c r="B925" s="4"/>
      <c r="C925" s="4"/>
      <c r="D925" s="4"/>
      <c r="E925" s="4"/>
      <c r="F925" s="4"/>
      <c r="G925" s="4"/>
      <c r="H925" s="4"/>
      <c r="I925" s="4"/>
      <c r="J925" s="5"/>
      <c r="K925" s="4"/>
      <c r="L925" s="5"/>
      <c r="M925" s="5"/>
      <c r="N925" s="5"/>
      <c r="O925" s="4"/>
      <c r="P925" s="111"/>
      <c r="Q925" s="111"/>
      <c r="R925" s="111"/>
      <c r="S925" s="111"/>
      <c r="T925" s="111"/>
      <c r="U925" s="111"/>
      <c r="V925" s="111"/>
      <c r="W925" s="111"/>
      <c r="X925" s="111"/>
      <c r="Y925" s="111"/>
    </row>
    <row r="926" spans="1:25" x14ac:dyDescent="0.3">
      <c r="A926" s="4"/>
      <c r="B926" s="4"/>
      <c r="C926" s="4"/>
      <c r="D926" s="4"/>
      <c r="E926" s="4"/>
      <c r="F926" s="4"/>
      <c r="G926" s="4"/>
      <c r="H926" s="4"/>
      <c r="I926" s="4"/>
      <c r="J926" s="5"/>
      <c r="K926" s="4"/>
      <c r="L926" s="5"/>
      <c r="M926" s="5"/>
      <c r="N926" s="5"/>
      <c r="O926" s="4"/>
      <c r="P926" s="111"/>
      <c r="Q926" s="111"/>
      <c r="R926" s="111"/>
      <c r="S926" s="111"/>
      <c r="T926" s="111"/>
      <c r="U926" s="111"/>
      <c r="V926" s="111"/>
      <c r="W926" s="111"/>
      <c r="X926" s="111"/>
      <c r="Y926" s="111"/>
    </row>
    <row r="927" spans="1:25" x14ac:dyDescent="0.3">
      <c r="A927" s="4"/>
      <c r="B927" s="4"/>
      <c r="C927" s="4"/>
      <c r="D927" s="4"/>
      <c r="E927" s="4"/>
      <c r="F927" s="4"/>
      <c r="G927" s="4"/>
      <c r="H927" s="4"/>
      <c r="I927" s="4"/>
      <c r="J927" s="5"/>
      <c r="K927" s="4"/>
      <c r="L927" s="5"/>
      <c r="M927" s="5"/>
      <c r="N927" s="5"/>
      <c r="O927" s="4"/>
      <c r="P927" s="111"/>
      <c r="Q927" s="111"/>
      <c r="R927" s="111"/>
      <c r="S927" s="111"/>
      <c r="T927" s="111"/>
      <c r="U927" s="111"/>
      <c r="V927" s="111"/>
      <c r="W927" s="111"/>
      <c r="X927" s="111"/>
      <c r="Y927" s="111"/>
    </row>
    <row r="928" spans="1:25" x14ac:dyDescent="0.3">
      <c r="A928" s="4"/>
      <c r="B928" s="4"/>
      <c r="C928" s="4"/>
      <c r="D928" s="4"/>
      <c r="E928" s="4"/>
      <c r="F928" s="4"/>
      <c r="G928" s="4"/>
      <c r="H928" s="4"/>
      <c r="I928" s="4"/>
      <c r="J928" s="5"/>
      <c r="K928" s="4"/>
      <c r="L928" s="5"/>
      <c r="M928" s="5"/>
      <c r="N928" s="5"/>
      <c r="O928" s="4"/>
      <c r="P928" s="111"/>
      <c r="Q928" s="111"/>
      <c r="R928" s="111"/>
      <c r="S928" s="111"/>
      <c r="T928" s="111"/>
      <c r="U928" s="111"/>
      <c r="V928" s="111"/>
      <c r="W928" s="111"/>
      <c r="X928" s="111"/>
      <c r="Y928" s="111"/>
    </row>
    <row r="929" spans="1:25" x14ac:dyDescent="0.3">
      <c r="A929" s="4"/>
      <c r="B929" s="4"/>
      <c r="C929" s="4"/>
      <c r="D929" s="4"/>
      <c r="E929" s="4"/>
      <c r="F929" s="4"/>
      <c r="G929" s="4"/>
      <c r="H929" s="4"/>
      <c r="I929" s="4"/>
      <c r="J929" s="5"/>
      <c r="K929" s="4"/>
      <c r="L929" s="5"/>
      <c r="M929" s="5"/>
      <c r="N929" s="5"/>
      <c r="O929" s="4"/>
      <c r="P929" s="111"/>
      <c r="Q929" s="111"/>
      <c r="R929" s="111"/>
      <c r="S929" s="111"/>
      <c r="T929" s="111"/>
      <c r="U929" s="111"/>
      <c r="V929" s="111"/>
      <c r="W929" s="111"/>
      <c r="X929" s="111"/>
      <c r="Y929" s="111"/>
    </row>
    <row r="930" spans="1:25" x14ac:dyDescent="0.3">
      <c r="A930" s="4"/>
      <c r="B930" s="4"/>
      <c r="C930" s="4"/>
      <c r="D930" s="4"/>
      <c r="E930" s="4"/>
      <c r="F930" s="4"/>
      <c r="G930" s="4"/>
      <c r="H930" s="4"/>
      <c r="I930" s="4"/>
      <c r="J930" s="5"/>
      <c r="K930" s="4"/>
      <c r="L930" s="5"/>
      <c r="M930" s="5"/>
      <c r="N930" s="5"/>
      <c r="O930" s="4"/>
      <c r="P930" s="111"/>
      <c r="Q930" s="111"/>
      <c r="R930" s="111"/>
      <c r="S930" s="111"/>
      <c r="T930" s="111"/>
      <c r="U930" s="111"/>
      <c r="V930" s="111"/>
      <c r="W930" s="111"/>
      <c r="X930" s="111"/>
      <c r="Y930" s="111"/>
    </row>
    <row r="931" spans="1:25" x14ac:dyDescent="0.3">
      <c r="A931" s="4"/>
      <c r="B931" s="4"/>
      <c r="C931" s="4"/>
      <c r="D931" s="4"/>
      <c r="E931" s="4"/>
      <c r="F931" s="4"/>
      <c r="G931" s="4"/>
      <c r="H931" s="4"/>
      <c r="I931" s="4"/>
      <c r="J931" s="5"/>
      <c r="K931" s="4"/>
      <c r="L931" s="5"/>
      <c r="M931" s="5"/>
      <c r="N931" s="5"/>
      <c r="O931" s="4"/>
      <c r="P931" s="111"/>
      <c r="Q931" s="111"/>
      <c r="R931" s="111"/>
      <c r="S931" s="111"/>
      <c r="T931" s="111"/>
      <c r="U931" s="111"/>
      <c r="V931" s="111"/>
      <c r="W931" s="111"/>
      <c r="X931" s="111"/>
      <c r="Y931" s="111"/>
    </row>
    <row r="932" spans="1:25" x14ac:dyDescent="0.3">
      <c r="A932" s="4"/>
      <c r="B932" s="4"/>
      <c r="C932" s="4"/>
      <c r="D932" s="4"/>
      <c r="E932" s="4"/>
      <c r="F932" s="4"/>
      <c r="G932" s="4"/>
      <c r="H932" s="4"/>
      <c r="I932" s="4"/>
      <c r="J932" s="5"/>
      <c r="K932" s="4"/>
      <c r="L932" s="5"/>
      <c r="M932" s="5"/>
      <c r="N932" s="5"/>
      <c r="O932" s="4"/>
      <c r="P932" s="111"/>
      <c r="Q932" s="111"/>
      <c r="R932" s="111"/>
      <c r="S932" s="111"/>
      <c r="T932" s="111"/>
      <c r="U932" s="111"/>
      <c r="V932" s="111"/>
      <c r="W932" s="111"/>
      <c r="X932" s="111"/>
      <c r="Y932" s="111"/>
    </row>
    <row r="933" spans="1:25" x14ac:dyDescent="0.3">
      <c r="A933" s="4"/>
      <c r="B933" s="4"/>
      <c r="C933" s="4"/>
      <c r="D933" s="4"/>
      <c r="E933" s="4"/>
      <c r="F933" s="4"/>
      <c r="G933" s="4"/>
      <c r="H933" s="4"/>
      <c r="I933" s="4"/>
      <c r="J933" s="5"/>
      <c r="K933" s="4"/>
      <c r="L933" s="5"/>
      <c r="M933" s="5"/>
      <c r="N933" s="5"/>
      <c r="O933" s="4"/>
      <c r="P933" s="111"/>
      <c r="Q933" s="111"/>
      <c r="R933" s="111"/>
      <c r="S933" s="111"/>
      <c r="T933" s="111"/>
      <c r="U933" s="111"/>
      <c r="V933" s="111"/>
      <c r="W933" s="111"/>
      <c r="X933" s="111"/>
      <c r="Y933" s="111"/>
    </row>
    <row r="934" spans="1:25" x14ac:dyDescent="0.3">
      <c r="A934" s="4"/>
      <c r="B934" s="4"/>
      <c r="C934" s="4"/>
      <c r="D934" s="4"/>
      <c r="E934" s="4"/>
      <c r="F934" s="4"/>
      <c r="G934" s="4"/>
      <c r="H934" s="4"/>
      <c r="I934" s="4"/>
      <c r="J934" s="5"/>
      <c r="K934" s="4"/>
      <c r="L934" s="5"/>
      <c r="M934" s="5"/>
      <c r="N934" s="5"/>
      <c r="O934" s="4"/>
      <c r="P934" s="111"/>
      <c r="Q934" s="111"/>
      <c r="R934" s="111"/>
      <c r="S934" s="111"/>
      <c r="T934" s="111"/>
      <c r="U934" s="111"/>
      <c r="V934" s="111"/>
      <c r="W934" s="111"/>
      <c r="X934" s="111"/>
      <c r="Y934" s="111"/>
    </row>
    <row r="935" spans="1:25" x14ac:dyDescent="0.3">
      <c r="A935" s="4"/>
      <c r="B935" s="4"/>
      <c r="C935" s="4"/>
      <c r="D935" s="4"/>
      <c r="E935" s="4"/>
      <c r="F935" s="4"/>
      <c r="G935" s="4"/>
      <c r="H935" s="4"/>
      <c r="I935" s="4"/>
      <c r="J935" s="5"/>
      <c r="K935" s="4"/>
      <c r="L935" s="5"/>
      <c r="M935" s="5"/>
      <c r="N935" s="5"/>
      <c r="O935" s="4"/>
      <c r="P935" s="111"/>
      <c r="Q935" s="111"/>
      <c r="R935" s="111"/>
      <c r="S935" s="111"/>
      <c r="T935" s="111"/>
      <c r="U935" s="111"/>
      <c r="V935" s="111"/>
      <c r="W935" s="111"/>
      <c r="X935" s="111"/>
      <c r="Y935" s="111"/>
    </row>
    <row r="936" spans="1:25" x14ac:dyDescent="0.3">
      <c r="A936" s="4"/>
      <c r="B936" s="4"/>
      <c r="C936" s="4"/>
      <c r="D936" s="4"/>
      <c r="E936" s="4"/>
      <c r="F936" s="4"/>
      <c r="G936" s="4"/>
      <c r="H936" s="4"/>
      <c r="I936" s="4"/>
      <c r="J936" s="5"/>
      <c r="K936" s="4"/>
      <c r="L936" s="5"/>
      <c r="M936" s="5"/>
      <c r="N936" s="5"/>
      <c r="O936" s="4"/>
      <c r="P936" s="111"/>
      <c r="Q936" s="111"/>
      <c r="R936" s="111"/>
      <c r="S936" s="111"/>
      <c r="T936" s="111"/>
      <c r="U936" s="111"/>
      <c r="V936" s="111"/>
      <c r="W936" s="111"/>
      <c r="X936" s="111"/>
      <c r="Y936" s="111"/>
    </row>
    <row r="937" spans="1:25" x14ac:dyDescent="0.3">
      <c r="A937" s="4"/>
      <c r="B937" s="4"/>
      <c r="C937" s="4"/>
      <c r="D937" s="4"/>
      <c r="E937" s="4"/>
      <c r="F937" s="4"/>
      <c r="G937" s="4"/>
      <c r="H937" s="4"/>
      <c r="I937" s="4"/>
      <c r="J937" s="5"/>
      <c r="K937" s="4"/>
      <c r="L937" s="5"/>
      <c r="M937" s="5"/>
      <c r="N937" s="5"/>
      <c r="O937" s="4"/>
      <c r="P937" s="111"/>
      <c r="Q937" s="111"/>
      <c r="R937" s="111"/>
      <c r="S937" s="111"/>
      <c r="T937" s="111"/>
      <c r="U937" s="111"/>
      <c r="V937" s="111"/>
      <c r="W937" s="111"/>
      <c r="X937" s="111"/>
      <c r="Y937" s="111"/>
    </row>
    <row r="938" spans="1:25" x14ac:dyDescent="0.3">
      <c r="A938" s="4"/>
      <c r="B938" s="4"/>
      <c r="C938" s="4"/>
      <c r="D938" s="4"/>
      <c r="E938" s="4"/>
      <c r="F938" s="4"/>
      <c r="G938" s="4"/>
      <c r="H938" s="4"/>
      <c r="I938" s="4"/>
      <c r="J938" s="5"/>
      <c r="K938" s="4"/>
      <c r="L938" s="5"/>
      <c r="M938" s="5"/>
      <c r="N938" s="5"/>
      <c r="O938" s="4"/>
      <c r="P938" s="111"/>
      <c r="Q938" s="111"/>
      <c r="R938" s="111"/>
      <c r="S938" s="111"/>
      <c r="T938" s="111"/>
      <c r="U938" s="111"/>
      <c r="V938" s="111"/>
      <c r="W938" s="111"/>
      <c r="X938" s="111"/>
      <c r="Y938" s="111"/>
    </row>
    <row r="939" spans="1:25" x14ac:dyDescent="0.3">
      <c r="A939" s="4"/>
      <c r="B939" s="4"/>
      <c r="C939" s="4"/>
      <c r="D939" s="4"/>
      <c r="E939" s="4"/>
      <c r="F939" s="4"/>
      <c r="G939" s="4"/>
      <c r="H939" s="4"/>
      <c r="I939" s="4"/>
      <c r="J939" s="5"/>
      <c r="K939" s="4"/>
      <c r="L939" s="5"/>
      <c r="M939" s="5"/>
      <c r="N939" s="5"/>
      <c r="O939" s="4"/>
      <c r="P939" s="111"/>
      <c r="Q939" s="111"/>
      <c r="R939" s="111"/>
      <c r="S939" s="111"/>
      <c r="T939" s="111"/>
      <c r="U939" s="111"/>
      <c r="V939" s="111"/>
      <c r="W939" s="111"/>
      <c r="X939" s="111"/>
      <c r="Y939" s="111"/>
    </row>
    <row r="940" spans="1:25" x14ac:dyDescent="0.3">
      <c r="A940" s="4"/>
      <c r="B940" s="4"/>
      <c r="C940" s="4"/>
      <c r="D940" s="4"/>
      <c r="E940" s="4"/>
      <c r="F940" s="4"/>
      <c r="G940" s="4"/>
      <c r="H940" s="4"/>
      <c r="I940" s="4"/>
      <c r="J940" s="5"/>
      <c r="K940" s="4"/>
      <c r="L940" s="5"/>
      <c r="M940" s="5"/>
      <c r="N940" s="5"/>
      <c r="O940" s="4"/>
      <c r="P940" s="111"/>
      <c r="Q940" s="111"/>
      <c r="R940" s="111"/>
      <c r="S940" s="111"/>
      <c r="T940" s="111"/>
      <c r="U940" s="111"/>
      <c r="V940" s="111"/>
      <c r="W940" s="111"/>
      <c r="X940" s="111"/>
      <c r="Y940" s="111"/>
    </row>
    <row r="941" spans="1:25" x14ac:dyDescent="0.3">
      <c r="A941" s="4"/>
      <c r="B941" s="4"/>
      <c r="C941" s="4"/>
      <c r="D941" s="4"/>
      <c r="E941" s="4"/>
      <c r="F941" s="4"/>
      <c r="G941" s="4"/>
      <c r="H941" s="4"/>
      <c r="I941" s="4"/>
      <c r="J941" s="5"/>
      <c r="K941" s="4"/>
      <c r="L941" s="5"/>
      <c r="M941" s="5"/>
      <c r="N941" s="5"/>
      <c r="O941" s="4"/>
      <c r="P941" s="111"/>
      <c r="Q941" s="111"/>
      <c r="R941" s="111"/>
      <c r="S941" s="111"/>
      <c r="T941" s="111"/>
      <c r="U941" s="111"/>
      <c r="V941" s="111"/>
      <c r="W941" s="111"/>
      <c r="X941" s="111"/>
      <c r="Y941" s="111"/>
    </row>
    <row r="942" spans="1:25" x14ac:dyDescent="0.3">
      <c r="A942" s="4"/>
      <c r="B942" s="4"/>
      <c r="C942" s="4"/>
      <c r="D942" s="4"/>
      <c r="E942" s="4"/>
      <c r="F942" s="4"/>
      <c r="G942" s="4"/>
      <c r="H942" s="4"/>
      <c r="I942" s="4"/>
      <c r="J942" s="5"/>
      <c r="K942" s="4"/>
      <c r="L942" s="5"/>
      <c r="M942" s="5"/>
      <c r="N942" s="5"/>
      <c r="O942" s="4"/>
      <c r="P942" s="111"/>
      <c r="Q942" s="111"/>
      <c r="R942" s="111"/>
      <c r="S942" s="111"/>
      <c r="T942" s="111"/>
      <c r="U942" s="111"/>
      <c r="V942" s="111"/>
      <c r="W942" s="111"/>
      <c r="X942" s="111"/>
      <c r="Y942" s="111"/>
    </row>
    <row r="943" spans="1:25" x14ac:dyDescent="0.3">
      <c r="A943" s="4"/>
      <c r="B943" s="4"/>
      <c r="C943" s="4"/>
      <c r="D943" s="4"/>
      <c r="E943" s="4"/>
      <c r="F943" s="4"/>
      <c r="G943" s="4"/>
      <c r="H943" s="4"/>
      <c r="I943" s="4"/>
      <c r="J943" s="5"/>
      <c r="K943" s="4"/>
      <c r="L943" s="5"/>
      <c r="M943" s="5"/>
      <c r="N943" s="5"/>
      <c r="O943" s="4"/>
      <c r="P943" s="111"/>
      <c r="Q943" s="111"/>
      <c r="R943" s="111"/>
      <c r="S943" s="111"/>
      <c r="T943" s="111"/>
      <c r="U943" s="111"/>
      <c r="V943" s="111"/>
      <c r="W943" s="111"/>
      <c r="X943" s="111"/>
      <c r="Y943" s="111"/>
    </row>
    <row r="944" spans="1:25" x14ac:dyDescent="0.3">
      <c r="A944" s="4"/>
      <c r="B944" s="4"/>
      <c r="C944" s="4"/>
      <c r="D944" s="4"/>
      <c r="E944" s="4"/>
      <c r="F944" s="4"/>
      <c r="G944" s="4"/>
      <c r="H944" s="4"/>
      <c r="I944" s="4"/>
      <c r="J944" s="5"/>
      <c r="K944" s="4"/>
      <c r="L944" s="5"/>
      <c r="M944" s="5"/>
      <c r="N944" s="5"/>
      <c r="O944" s="4"/>
      <c r="P944" s="111"/>
      <c r="Q944" s="111"/>
      <c r="R944" s="111"/>
      <c r="S944" s="111"/>
      <c r="T944" s="111"/>
      <c r="U944" s="111"/>
      <c r="V944" s="111"/>
      <c r="W944" s="111"/>
      <c r="X944" s="111"/>
      <c r="Y944" s="111"/>
    </row>
    <row r="945" spans="1:25" x14ac:dyDescent="0.3">
      <c r="A945" s="4"/>
      <c r="B945" s="4"/>
      <c r="C945" s="4"/>
      <c r="D945" s="4"/>
      <c r="E945" s="4"/>
      <c r="F945" s="4"/>
      <c r="G945" s="4"/>
      <c r="H945" s="4"/>
      <c r="I945" s="4"/>
      <c r="J945" s="5"/>
      <c r="K945" s="4"/>
      <c r="L945" s="5"/>
      <c r="M945" s="5"/>
      <c r="N945" s="5"/>
      <c r="O945" s="4"/>
      <c r="P945" s="111"/>
      <c r="Q945" s="111"/>
      <c r="R945" s="111"/>
      <c r="S945" s="111"/>
      <c r="T945" s="111"/>
      <c r="U945" s="111"/>
      <c r="V945" s="111"/>
      <c r="W945" s="111"/>
      <c r="X945" s="111"/>
      <c r="Y945" s="111"/>
    </row>
    <row r="946" spans="1:25" x14ac:dyDescent="0.3">
      <c r="A946" s="4"/>
      <c r="B946" s="4"/>
      <c r="C946" s="4"/>
      <c r="D946" s="4"/>
      <c r="E946" s="4"/>
      <c r="F946" s="4"/>
      <c r="G946" s="4"/>
      <c r="H946" s="4"/>
      <c r="I946" s="4"/>
      <c r="J946" s="5"/>
      <c r="K946" s="4"/>
      <c r="L946" s="5"/>
      <c r="M946" s="5"/>
      <c r="N946" s="5"/>
      <c r="O946" s="4"/>
      <c r="P946" s="111"/>
      <c r="Q946" s="111"/>
      <c r="R946" s="111"/>
      <c r="S946" s="111"/>
      <c r="T946" s="111"/>
      <c r="U946" s="111"/>
      <c r="V946" s="111"/>
      <c r="W946" s="111"/>
      <c r="X946" s="111"/>
      <c r="Y946" s="111"/>
    </row>
    <row r="947" spans="1:25" x14ac:dyDescent="0.3">
      <c r="A947" s="4"/>
      <c r="B947" s="4"/>
      <c r="C947" s="4"/>
      <c r="D947" s="4"/>
      <c r="E947" s="4"/>
      <c r="F947" s="4"/>
      <c r="G947" s="4"/>
      <c r="H947" s="4"/>
      <c r="I947" s="4"/>
      <c r="J947" s="5"/>
      <c r="K947" s="4"/>
      <c r="L947" s="5"/>
      <c r="M947" s="5"/>
      <c r="N947" s="5"/>
      <c r="O947" s="4"/>
      <c r="P947" s="111"/>
      <c r="Q947" s="111"/>
      <c r="R947" s="111"/>
      <c r="S947" s="111"/>
      <c r="T947" s="111"/>
      <c r="U947" s="111"/>
      <c r="V947" s="111"/>
      <c r="W947" s="111"/>
      <c r="X947" s="111"/>
      <c r="Y947" s="111"/>
    </row>
    <row r="948" spans="1:25" x14ac:dyDescent="0.3">
      <c r="A948" s="4"/>
      <c r="B948" s="4"/>
      <c r="C948" s="4"/>
      <c r="D948" s="4"/>
      <c r="E948" s="4"/>
      <c r="F948" s="4"/>
      <c r="G948" s="4"/>
      <c r="H948" s="4"/>
      <c r="I948" s="4"/>
      <c r="J948" s="5"/>
      <c r="K948" s="4"/>
      <c r="L948" s="5"/>
      <c r="M948" s="5"/>
      <c r="N948" s="5"/>
      <c r="O948" s="4"/>
      <c r="P948" s="111"/>
      <c r="Q948" s="111"/>
      <c r="R948" s="111"/>
      <c r="S948" s="111"/>
      <c r="T948" s="111"/>
      <c r="U948" s="111"/>
      <c r="V948" s="111"/>
      <c r="W948" s="111"/>
      <c r="X948" s="111"/>
      <c r="Y948" s="111"/>
    </row>
    <row r="949" spans="1:25" x14ac:dyDescent="0.3">
      <c r="A949" s="4"/>
      <c r="B949" s="4"/>
      <c r="C949" s="4"/>
      <c r="D949" s="4"/>
      <c r="E949" s="4"/>
      <c r="F949" s="4"/>
      <c r="G949" s="4"/>
      <c r="H949" s="4"/>
      <c r="I949" s="4"/>
      <c r="J949" s="5"/>
      <c r="K949" s="4"/>
      <c r="L949" s="5"/>
      <c r="M949" s="5"/>
      <c r="N949" s="5"/>
      <c r="O949" s="4"/>
      <c r="P949" s="111"/>
      <c r="Q949" s="111"/>
      <c r="R949" s="111"/>
      <c r="S949" s="111"/>
      <c r="T949" s="111"/>
      <c r="U949" s="111"/>
      <c r="V949" s="111"/>
      <c r="W949" s="111"/>
      <c r="X949" s="111"/>
      <c r="Y949" s="111"/>
    </row>
    <row r="950" spans="1:25" x14ac:dyDescent="0.3">
      <c r="A950" s="4"/>
      <c r="B950" s="4"/>
      <c r="C950" s="4"/>
      <c r="D950" s="4"/>
      <c r="E950" s="4"/>
      <c r="F950" s="4"/>
      <c r="G950" s="4"/>
      <c r="H950" s="4"/>
      <c r="I950" s="4"/>
      <c r="J950" s="5"/>
      <c r="K950" s="4"/>
      <c r="L950" s="5"/>
      <c r="M950" s="5"/>
      <c r="N950" s="5"/>
      <c r="O950" s="4"/>
      <c r="P950" s="111"/>
      <c r="Q950" s="111"/>
      <c r="R950" s="111"/>
      <c r="S950" s="111"/>
      <c r="T950" s="111"/>
      <c r="U950" s="111"/>
      <c r="V950" s="111"/>
      <c r="W950" s="111"/>
      <c r="X950" s="111"/>
      <c r="Y950" s="111"/>
    </row>
    <row r="951" spans="1:25" x14ac:dyDescent="0.3">
      <c r="A951" s="4"/>
      <c r="B951" s="4"/>
      <c r="C951" s="4"/>
      <c r="D951" s="4"/>
      <c r="E951" s="4"/>
      <c r="F951" s="4"/>
      <c r="G951" s="4"/>
      <c r="H951" s="4"/>
      <c r="I951" s="4"/>
      <c r="J951" s="5"/>
      <c r="K951" s="4"/>
      <c r="L951" s="5"/>
      <c r="M951" s="5"/>
      <c r="N951" s="5"/>
      <c r="O951" s="4"/>
      <c r="P951" s="111"/>
      <c r="Q951" s="111"/>
      <c r="R951" s="111"/>
      <c r="S951" s="111"/>
      <c r="T951" s="111"/>
      <c r="U951" s="111"/>
      <c r="V951" s="111"/>
      <c r="W951" s="111"/>
      <c r="X951" s="111"/>
      <c r="Y951" s="111"/>
    </row>
    <row r="952" spans="1:25" x14ac:dyDescent="0.3">
      <c r="A952" s="4"/>
      <c r="B952" s="4"/>
      <c r="C952" s="4"/>
      <c r="D952" s="4"/>
      <c r="E952" s="4"/>
      <c r="F952" s="4"/>
      <c r="G952" s="4"/>
      <c r="H952" s="4"/>
      <c r="I952" s="4"/>
      <c r="J952" s="5"/>
      <c r="K952" s="4"/>
      <c r="L952" s="5"/>
      <c r="M952" s="5"/>
      <c r="N952" s="5"/>
      <c r="O952" s="4"/>
      <c r="P952" s="111"/>
      <c r="Q952" s="111"/>
      <c r="R952" s="111"/>
      <c r="S952" s="111"/>
      <c r="T952" s="111"/>
      <c r="U952" s="111"/>
      <c r="V952" s="111"/>
      <c r="W952" s="111"/>
      <c r="X952" s="111"/>
      <c r="Y952" s="111"/>
    </row>
    <row r="953" spans="1:25" x14ac:dyDescent="0.3">
      <c r="A953" s="4"/>
      <c r="B953" s="4"/>
      <c r="C953" s="4"/>
      <c r="D953" s="4"/>
      <c r="E953" s="4"/>
      <c r="F953" s="4"/>
      <c r="G953" s="4"/>
      <c r="H953" s="4"/>
      <c r="I953" s="4"/>
      <c r="J953" s="5"/>
      <c r="K953" s="4"/>
      <c r="L953" s="5"/>
      <c r="M953" s="5"/>
      <c r="N953" s="5"/>
      <c r="O953" s="4"/>
      <c r="P953" s="111"/>
      <c r="Q953" s="111"/>
      <c r="R953" s="111"/>
      <c r="S953" s="111"/>
      <c r="T953" s="111"/>
      <c r="U953" s="111"/>
      <c r="V953" s="111"/>
      <c r="W953" s="111"/>
      <c r="X953" s="111"/>
      <c r="Y953" s="111"/>
    </row>
    <row r="954" spans="1:25" x14ac:dyDescent="0.3">
      <c r="A954" s="4"/>
      <c r="B954" s="4"/>
      <c r="C954" s="4"/>
      <c r="D954" s="4"/>
      <c r="E954" s="4"/>
      <c r="F954" s="4"/>
      <c r="G954" s="4"/>
      <c r="H954" s="4"/>
      <c r="I954" s="4"/>
      <c r="J954" s="5"/>
      <c r="K954" s="4"/>
      <c r="L954" s="5"/>
      <c r="M954" s="5"/>
      <c r="N954" s="5"/>
      <c r="O954" s="4"/>
      <c r="P954" s="111"/>
      <c r="Q954" s="111"/>
      <c r="R954" s="111"/>
      <c r="S954" s="111"/>
      <c r="T954" s="111"/>
      <c r="U954" s="111"/>
      <c r="V954" s="111"/>
      <c r="W954" s="111"/>
      <c r="X954" s="111"/>
      <c r="Y954" s="111"/>
    </row>
    <row r="955" spans="1:25" x14ac:dyDescent="0.3">
      <c r="A955" s="4"/>
      <c r="B955" s="4"/>
      <c r="C955" s="4"/>
      <c r="D955" s="4"/>
      <c r="E955" s="4"/>
      <c r="F955" s="4"/>
      <c r="G955" s="4"/>
      <c r="H955" s="4"/>
      <c r="I955" s="4"/>
      <c r="J955" s="5"/>
      <c r="K955" s="4"/>
      <c r="L955" s="5"/>
      <c r="M955" s="5"/>
      <c r="N955" s="5"/>
      <c r="O955" s="4"/>
      <c r="P955" s="111"/>
      <c r="Q955" s="111"/>
      <c r="R955" s="111"/>
      <c r="S955" s="111"/>
      <c r="T955" s="111"/>
      <c r="U955" s="111"/>
      <c r="V955" s="111"/>
      <c r="W955" s="111"/>
      <c r="X955" s="111"/>
      <c r="Y955" s="111"/>
    </row>
    <row r="956" spans="1:25" x14ac:dyDescent="0.3">
      <c r="A956" s="4"/>
      <c r="B956" s="4"/>
      <c r="C956" s="4"/>
      <c r="D956" s="4"/>
      <c r="E956" s="4"/>
      <c r="F956" s="4"/>
      <c r="G956" s="4"/>
      <c r="H956" s="4"/>
      <c r="I956" s="4"/>
      <c r="J956" s="5"/>
      <c r="K956" s="4"/>
      <c r="L956" s="5"/>
      <c r="M956" s="5"/>
      <c r="N956" s="5"/>
      <c r="O956" s="4"/>
      <c r="P956" s="111"/>
      <c r="Q956" s="111"/>
      <c r="R956" s="111"/>
      <c r="S956" s="111"/>
      <c r="T956" s="111"/>
      <c r="U956" s="111"/>
      <c r="V956" s="111"/>
      <c r="W956" s="111"/>
      <c r="X956" s="111"/>
      <c r="Y956" s="111"/>
    </row>
    <row r="957" spans="1:25" x14ac:dyDescent="0.3">
      <c r="A957" s="4"/>
      <c r="B957" s="4"/>
      <c r="C957" s="4"/>
      <c r="D957" s="4"/>
      <c r="E957" s="4"/>
      <c r="F957" s="4"/>
      <c r="G957" s="4"/>
      <c r="H957" s="4"/>
      <c r="I957" s="4"/>
      <c r="J957" s="5"/>
      <c r="K957" s="4"/>
      <c r="L957" s="5"/>
      <c r="M957" s="5"/>
      <c r="N957" s="5"/>
      <c r="O957" s="4"/>
      <c r="P957" s="111"/>
      <c r="Q957" s="111"/>
      <c r="R957" s="111"/>
      <c r="S957" s="111"/>
      <c r="T957" s="111"/>
      <c r="U957" s="111"/>
      <c r="V957" s="111"/>
      <c r="W957" s="111"/>
      <c r="X957" s="111"/>
      <c r="Y957" s="111"/>
    </row>
    <row r="958" spans="1:25" x14ac:dyDescent="0.3">
      <c r="A958" s="4"/>
      <c r="B958" s="4"/>
      <c r="C958" s="4"/>
      <c r="D958" s="4"/>
      <c r="E958" s="4"/>
      <c r="F958" s="4"/>
      <c r="G958" s="4"/>
      <c r="H958" s="4"/>
      <c r="I958" s="4"/>
      <c r="J958" s="5"/>
      <c r="K958" s="4"/>
      <c r="L958" s="5"/>
      <c r="M958" s="5"/>
      <c r="N958" s="5"/>
      <c r="O958" s="4"/>
      <c r="P958" s="111"/>
      <c r="Q958" s="111"/>
      <c r="R958" s="111"/>
      <c r="S958" s="111"/>
      <c r="T958" s="111"/>
      <c r="U958" s="111"/>
      <c r="V958" s="111"/>
      <c r="W958" s="111"/>
      <c r="X958" s="111"/>
      <c r="Y958" s="111"/>
    </row>
    <row r="959" spans="1:25" x14ac:dyDescent="0.3">
      <c r="A959" s="4"/>
      <c r="B959" s="4"/>
      <c r="C959" s="4"/>
      <c r="D959" s="4"/>
      <c r="E959" s="4"/>
      <c r="F959" s="4"/>
      <c r="G959" s="4"/>
      <c r="H959" s="4"/>
      <c r="I959" s="4"/>
      <c r="J959" s="5"/>
      <c r="K959" s="4"/>
      <c r="L959" s="5"/>
      <c r="M959" s="5"/>
      <c r="N959" s="5"/>
      <c r="O959" s="4"/>
      <c r="P959" s="111"/>
      <c r="Q959" s="111"/>
      <c r="R959" s="111"/>
      <c r="S959" s="111"/>
      <c r="T959" s="111"/>
      <c r="U959" s="111"/>
      <c r="V959" s="111"/>
      <c r="W959" s="111"/>
      <c r="X959" s="111"/>
      <c r="Y959" s="111"/>
    </row>
    <row r="960" spans="1:25" x14ac:dyDescent="0.3">
      <c r="A960" s="4"/>
      <c r="B960" s="4"/>
      <c r="C960" s="4"/>
      <c r="D960" s="4"/>
      <c r="E960" s="4"/>
      <c r="F960" s="4"/>
      <c r="G960" s="4"/>
      <c r="H960" s="4"/>
      <c r="I960" s="4"/>
      <c r="J960" s="5"/>
      <c r="K960" s="4"/>
      <c r="L960" s="5"/>
      <c r="M960" s="5"/>
      <c r="N960" s="5"/>
      <c r="O960" s="4"/>
      <c r="P960" s="111"/>
      <c r="Q960" s="111"/>
      <c r="R960" s="111"/>
      <c r="S960" s="111"/>
      <c r="T960" s="111"/>
      <c r="U960" s="111"/>
      <c r="V960" s="111"/>
      <c r="W960" s="111"/>
      <c r="X960" s="111"/>
      <c r="Y960" s="111"/>
    </row>
    <row r="961" spans="1:25" x14ac:dyDescent="0.3">
      <c r="A961" s="4"/>
      <c r="B961" s="4"/>
      <c r="C961" s="4"/>
      <c r="D961" s="4"/>
      <c r="E961" s="4"/>
      <c r="F961" s="4"/>
      <c r="G961" s="4"/>
      <c r="H961" s="4"/>
      <c r="I961" s="4"/>
      <c r="J961" s="5"/>
      <c r="K961" s="4"/>
      <c r="L961" s="5"/>
      <c r="M961" s="5"/>
      <c r="N961" s="5"/>
      <c r="O961" s="4"/>
      <c r="P961" s="111"/>
      <c r="Q961" s="111"/>
      <c r="R961" s="111"/>
      <c r="S961" s="111"/>
      <c r="T961" s="111"/>
      <c r="U961" s="111"/>
      <c r="V961" s="111"/>
      <c r="W961" s="111"/>
      <c r="X961" s="111"/>
      <c r="Y961" s="111"/>
    </row>
    <row r="962" spans="1:25" x14ac:dyDescent="0.3">
      <c r="A962" s="4"/>
      <c r="B962" s="4"/>
      <c r="C962" s="4"/>
      <c r="D962" s="4"/>
      <c r="E962" s="4"/>
      <c r="F962" s="4"/>
      <c r="G962" s="4"/>
      <c r="H962" s="4"/>
      <c r="I962" s="4"/>
      <c r="J962" s="5"/>
      <c r="K962" s="4"/>
      <c r="L962" s="5"/>
      <c r="M962" s="5"/>
      <c r="N962" s="5"/>
      <c r="O962" s="4"/>
      <c r="P962" s="111"/>
      <c r="Q962" s="111"/>
      <c r="R962" s="111"/>
      <c r="S962" s="111"/>
      <c r="T962" s="111"/>
      <c r="U962" s="111"/>
      <c r="V962" s="111"/>
      <c r="W962" s="111"/>
      <c r="X962" s="111"/>
      <c r="Y962" s="111"/>
    </row>
    <row r="963" spans="1:25" x14ac:dyDescent="0.3">
      <c r="A963" s="4"/>
      <c r="B963" s="4"/>
      <c r="C963" s="4"/>
      <c r="D963" s="4"/>
      <c r="E963" s="4"/>
      <c r="F963" s="4"/>
      <c r="G963" s="4"/>
      <c r="H963" s="4"/>
      <c r="I963" s="4"/>
      <c r="J963" s="5"/>
      <c r="K963" s="4"/>
      <c r="L963" s="5"/>
      <c r="M963" s="5"/>
      <c r="N963" s="5"/>
      <c r="O963" s="4"/>
      <c r="P963" s="111"/>
      <c r="Q963" s="111"/>
      <c r="R963" s="111"/>
      <c r="S963" s="111"/>
      <c r="T963" s="111"/>
      <c r="U963" s="111"/>
      <c r="V963" s="111"/>
      <c r="W963" s="111"/>
      <c r="X963" s="111"/>
      <c r="Y963" s="111"/>
    </row>
    <row r="964" spans="1:25" x14ac:dyDescent="0.3">
      <c r="A964" s="4"/>
      <c r="B964" s="4"/>
      <c r="C964" s="4"/>
      <c r="D964" s="4"/>
      <c r="E964" s="4"/>
      <c r="F964" s="4"/>
      <c r="G964" s="4"/>
      <c r="H964" s="4"/>
      <c r="I964" s="4"/>
      <c r="J964" s="5"/>
      <c r="K964" s="4"/>
      <c r="L964" s="5"/>
      <c r="M964" s="5"/>
      <c r="N964" s="5"/>
      <c r="O964" s="4"/>
      <c r="P964" s="111"/>
      <c r="Q964" s="111"/>
      <c r="R964" s="111"/>
      <c r="S964" s="111"/>
      <c r="T964" s="111"/>
      <c r="U964" s="111"/>
      <c r="V964" s="111"/>
      <c r="W964" s="111"/>
      <c r="X964" s="111"/>
      <c r="Y964" s="111"/>
    </row>
    <row r="965" spans="1:25" x14ac:dyDescent="0.3">
      <c r="A965" s="4"/>
      <c r="B965" s="4"/>
      <c r="C965" s="4"/>
      <c r="D965" s="4"/>
      <c r="E965" s="4"/>
      <c r="F965" s="4"/>
      <c r="G965" s="4"/>
      <c r="H965" s="4"/>
      <c r="I965" s="4"/>
      <c r="J965" s="5"/>
      <c r="K965" s="4"/>
      <c r="L965" s="5"/>
      <c r="M965" s="5"/>
      <c r="N965" s="5"/>
      <c r="O965" s="4"/>
      <c r="P965" s="111"/>
      <c r="Q965" s="111"/>
      <c r="R965" s="111"/>
      <c r="S965" s="111"/>
      <c r="T965" s="111"/>
      <c r="U965" s="111"/>
      <c r="V965" s="111"/>
      <c r="W965" s="111"/>
      <c r="X965" s="111"/>
      <c r="Y965" s="111"/>
    </row>
    <row r="966" spans="1:25" x14ac:dyDescent="0.3">
      <c r="A966" s="4"/>
      <c r="B966" s="4"/>
      <c r="C966" s="4"/>
      <c r="D966" s="4"/>
      <c r="E966" s="4"/>
      <c r="F966" s="4"/>
      <c r="G966" s="4"/>
      <c r="H966" s="4"/>
      <c r="I966" s="4"/>
      <c r="J966" s="5"/>
      <c r="K966" s="4"/>
      <c r="L966" s="5"/>
      <c r="M966" s="5"/>
      <c r="N966" s="5"/>
      <c r="O966" s="4"/>
      <c r="P966" s="111"/>
      <c r="Q966" s="111"/>
      <c r="R966" s="111"/>
      <c r="S966" s="111"/>
      <c r="T966" s="111"/>
      <c r="U966" s="111"/>
      <c r="V966" s="111"/>
      <c r="W966" s="111"/>
      <c r="X966" s="111"/>
      <c r="Y966" s="111"/>
    </row>
    <row r="967" spans="1:25" x14ac:dyDescent="0.3">
      <c r="A967" s="4"/>
      <c r="B967" s="4"/>
      <c r="C967" s="4"/>
      <c r="D967" s="4"/>
      <c r="E967" s="4"/>
      <c r="F967" s="4"/>
      <c r="G967" s="4"/>
      <c r="H967" s="4"/>
      <c r="I967" s="4"/>
      <c r="J967" s="5"/>
      <c r="K967" s="4"/>
      <c r="L967" s="5"/>
      <c r="M967" s="5"/>
      <c r="N967" s="5"/>
      <c r="O967" s="4"/>
      <c r="P967" s="111"/>
      <c r="Q967" s="111"/>
      <c r="R967" s="111"/>
      <c r="S967" s="111"/>
      <c r="T967" s="111"/>
      <c r="U967" s="111"/>
      <c r="V967" s="111"/>
      <c r="W967" s="111"/>
      <c r="X967" s="111"/>
      <c r="Y967" s="111"/>
    </row>
    <row r="968" spans="1:25" x14ac:dyDescent="0.3">
      <c r="A968" s="4"/>
      <c r="B968" s="4"/>
      <c r="C968" s="4"/>
      <c r="D968" s="4"/>
      <c r="E968" s="4"/>
      <c r="F968" s="4"/>
      <c r="G968" s="4"/>
      <c r="H968" s="4"/>
      <c r="I968" s="4"/>
      <c r="J968" s="5"/>
      <c r="K968" s="4"/>
      <c r="L968" s="5"/>
      <c r="M968" s="5"/>
      <c r="N968" s="5"/>
      <c r="O968" s="4"/>
      <c r="P968" s="111"/>
      <c r="Q968" s="111"/>
      <c r="R968" s="111"/>
      <c r="S968" s="111"/>
      <c r="T968" s="111"/>
      <c r="U968" s="111"/>
      <c r="V968" s="111"/>
      <c r="W968" s="111"/>
      <c r="X968" s="111"/>
      <c r="Y968" s="111"/>
    </row>
    <row r="969" spans="1:25" x14ac:dyDescent="0.3">
      <c r="A969" s="4"/>
      <c r="B969" s="4"/>
      <c r="C969" s="4"/>
      <c r="D969" s="4"/>
      <c r="E969" s="4"/>
      <c r="F969" s="4"/>
      <c r="G969" s="4"/>
      <c r="H969" s="4"/>
      <c r="I969" s="4"/>
      <c r="J969" s="5"/>
      <c r="K969" s="4"/>
      <c r="L969" s="5"/>
      <c r="M969" s="5"/>
      <c r="N969" s="5"/>
      <c r="O969" s="4"/>
      <c r="P969" s="111"/>
      <c r="Q969" s="111"/>
      <c r="R969" s="111"/>
      <c r="S969" s="111"/>
      <c r="T969" s="111"/>
      <c r="U969" s="111"/>
      <c r="V969" s="111"/>
      <c r="W969" s="111"/>
      <c r="X969" s="111"/>
      <c r="Y969" s="111"/>
    </row>
    <row r="970" spans="1:25" x14ac:dyDescent="0.3">
      <c r="A970" s="4"/>
      <c r="B970" s="4"/>
      <c r="C970" s="4"/>
      <c r="D970" s="4"/>
      <c r="E970" s="4"/>
      <c r="F970" s="4"/>
      <c r="G970" s="4"/>
      <c r="H970" s="4"/>
      <c r="I970" s="4"/>
      <c r="J970" s="5"/>
      <c r="K970" s="4"/>
      <c r="L970" s="5"/>
      <c r="M970" s="5"/>
      <c r="N970" s="5"/>
      <c r="O970" s="4"/>
      <c r="P970" s="111"/>
      <c r="Q970" s="111"/>
      <c r="R970" s="111"/>
      <c r="S970" s="111"/>
      <c r="T970" s="111"/>
      <c r="U970" s="111"/>
      <c r="V970" s="111"/>
      <c r="W970" s="111"/>
      <c r="X970" s="111"/>
      <c r="Y970" s="111"/>
    </row>
    <row r="971" spans="1:25" x14ac:dyDescent="0.3">
      <c r="A971" s="4"/>
      <c r="B971" s="4"/>
      <c r="C971" s="4"/>
      <c r="D971" s="4"/>
      <c r="E971" s="4"/>
      <c r="F971" s="4"/>
      <c r="G971" s="4"/>
      <c r="H971" s="4"/>
      <c r="I971" s="4"/>
      <c r="J971" s="5"/>
      <c r="K971" s="4"/>
      <c r="L971" s="5"/>
      <c r="M971" s="5"/>
      <c r="N971" s="5"/>
      <c r="O971" s="4"/>
      <c r="P971" s="111"/>
      <c r="Q971" s="111"/>
      <c r="R971" s="111"/>
      <c r="S971" s="111"/>
      <c r="T971" s="111"/>
      <c r="U971" s="111"/>
      <c r="V971" s="111"/>
      <c r="W971" s="111"/>
      <c r="X971" s="111"/>
      <c r="Y971" s="111"/>
    </row>
    <row r="972" spans="1:25" x14ac:dyDescent="0.3">
      <c r="A972" s="4"/>
      <c r="B972" s="4"/>
      <c r="C972" s="4"/>
      <c r="D972" s="4"/>
      <c r="E972" s="4"/>
      <c r="F972" s="4"/>
      <c r="G972" s="4"/>
      <c r="H972" s="4"/>
      <c r="I972" s="4"/>
      <c r="J972" s="5"/>
      <c r="K972" s="4"/>
      <c r="L972" s="5"/>
      <c r="M972" s="5"/>
      <c r="N972" s="5"/>
      <c r="O972" s="4"/>
      <c r="P972" s="111"/>
      <c r="Q972" s="111"/>
      <c r="R972" s="111"/>
      <c r="S972" s="111"/>
      <c r="T972" s="111"/>
      <c r="U972" s="111"/>
      <c r="V972" s="111"/>
      <c r="W972" s="111"/>
      <c r="X972" s="111"/>
      <c r="Y972" s="111"/>
    </row>
    <row r="973" spans="1:25" x14ac:dyDescent="0.3">
      <c r="A973" s="4"/>
      <c r="B973" s="4"/>
      <c r="C973" s="4"/>
      <c r="D973" s="4"/>
      <c r="E973" s="4"/>
      <c r="F973" s="4"/>
      <c r="G973" s="4"/>
      <c r="H973" s="4"/>
      <c r="I973" s="4"/>
      <c r="J973" s="5"/>
      <c r="K973" s="4"/>
      <c r="L973" s="5"/>
      <c r="M973" s="5"/>
      <c r="N973" s="5"/>
      <c r="O973" s="4"/>
      <c r="P973" s="111"/>
      <c r="Q973" s="111"/>
      <c r="R973" s="111"/>
      <c r="S973" s="111"/>
      <c r="T973" s="111"/>
      <c r="U973" s="111"/>
      <c r="V973" s="111"/>
      <c r="W973" s="111"/>
      <c r="X973" s="111"/>
      <c r="Y973" s="111"/>
    </row>
    <row r="974" spans="1:25" x14ac:dyDescent="0.3">
      <c r="A974" s="4"/>
      <c r="B974" s="4"/>
      <c r="C974" s="4"/>
      <c r="D974" s="4"/>
      <c r="E974" s="4"/>
      <c r="F974" s="4"/>
      <c r="G974" s="4"/>
      <c r="H974" s="4"/>
      <c r="I974" s="4"/>
      <c r="J974" s="5"/>
      <c r="K974" s="4"/>
      <c r="L974" s="5"/>
      <c r="M974" s="5"/>
      <c r="N974" s="5"/>
      <c r="O974" s="4"/>
      <c r="P974" s="111"/>
      <c r="Q974" s="111"/>
      <c r="R974" s="111"/>
      <c r="S974" s="111"/>
      <c r="T974" s="111"/>
      <c r="U974" s="111"/>
      <c r="V974" s="111"/>
      <c r="W974" s="111"/>
      <c r="X974" s="111"/>
      <c r="Y974" s="111"/>
    </row>
    <row r="975" spans="1:25" x14ac:dyDescent="0.3">
      <c r="A975" s="4"/>
      <c r="B975" s="4"/>
      <c r="C975" s="4"/>
      <c r="D975" s="4"/>
      <c r="E975" s="4"/>
      <c r="F975" s="4"/>
      <c r="G975" s="4"/>
      <c r="H975" s="4"/>
      <c r="I975" s="4"/>
      <c r="J975" s="5"/>
      <c r="K975" s="4"/>
      <c r="L975" s="5"/>
      <c r="M975" s="5"/>
      <c r="N975" s="5"/>
      <c r="O975" s="4"/>
      <c r="P975" s="111"/>
      <c r="Q975" s="111"/>
      <c r="R975" s="111"/>
      <c r="S975" s="111"/>
      <c r="T975" s="111"/>
      <c r="U975" s="111"/>
      <c r="V975" s="111"/>
      <c r="W975" s="111"/>
      <c r="X975" s="111"/>
      <c r="Y975" s="111"/>
    </row>
    <row r="976" spans="1:25" x14ac:dyDescent="0.3">
      <c r="A976" s="4"/>
      <c r="B976" s="4"/>
      <c r="C976" s="4"/>
      <c r="D976" s="4"/>
      <c r="E976" s="4"/>
      <c r="F976" s="4"/>
      <c r="G976" s="4"/>
      <c r="H976" s="4"/>
      <c r="I976" s="4"/>
      <c r="J976" s="5"/>
      <c r="K976" s="4"/>
      <c r="L976" s="5"/>
      <c r="M976" s="5"/>
      <c r="N976" s="5"/>
      <c r="O976" s="4"/>
      <c r="P976" s="111"/>
      <c r="Q976" s="111"/>
      <c r="R976" s="111"/>
      <c r="S976" s="111"/>
      <c r="T976" s="111"/>
      <c r="U976" s="111"/>
      <c r="V976" s="111"/>
      <c r="W976" s="111"/>
      <c r="X976" s="111"/>
      <c r="Y976" s="111"/>
    </row>
    <row r="977" spans="1:25" x14ac:dyDescent="0.3">
      <c r="A977" s="4"/>
      <c r="B977" s="4"/>
      <c r="C977" s="4"/>
      <c r="D977" s="4"/>
      <c r="E977" s="4"/>
      <c r="F977" s="4"/>
      <c r="G977" s="4"/>
      <c r="H977" s="4"/>
      <c r="I977" s="4"/>
      <c r="J977" s="5"/>
      <c r="K977" s="4"/>
      <c r="L977" s="5"/>
      <c r="M977" s="5"/>
      <c r="N977" s="5"/>
      <c r="O977" s="4"/>
      <c r="P977" s="111"/>
      <c r="Q977" s="111"/>
      <c r="R977" s="111"/>
      <c r="S977" s="111"/>
      <c r="T977" s="111"/>
      <c r="U977" s="111"/>
      <c r="V977" s="111"/>
      <c r="W977" s="111"/>
      <c r="X977" s="111"/>
      <c r="Y977" s="111"/>
    </row>
    <row r="978" spans="1:25" x14ac:dyDescent="0.3">
      <c r="A978" s="4"/>
      <c r="B978" s="4"/>
      <c r="C978" s="4"/>
      <c r="D978" s="4"/>
      <c r="E978" s="4"/>
      <c r="F978" s="4"/>
      <c r="G978" s="4"/>
      <c r="H978" s="4"/>
      <c r="I978" s="4"/>
      <c r="J978" s="5"/>
      <c r="K978" s="4"/>
      <c r="L978" s="5"/>
      <c r="M978" s="5"/>
      <c r="N978" s="5"/>
      <c r="O978" s="4"/>
      <c r="P978" s="111"/>
      <c r="Q978" s="111"/>
      <c r="R978" s="111"/>
      <c r="S978" s="111"/>
      <c r="T978" s="111"/>
      <c r="U978" s="111"/>
      <c r="V978" s="111"/>
      <c r="W978" s="111"/>
      <c r="X978" s="111"/>
      <c r="Y978" s="111"/>
    </row>
    <row r="979" spans="1:25" x14ac:dyDescent="0.3">
      <c r="A979" s="4"/>
      <c r="B979" s="4"/>
      <c r="C979" s="4"/>
      <c r="D979" s="4"/>
      <c r="E979" s="4"/>
      <c r="F979" s="4"/>
      <c r="G979" s="4"/>
      <c r="H979" s="4"/>
      <c r="I979" s="4"/>
      <c r="J979" s="5"/>
      <c r="K979" s="4"/>
      <c r="L979" s="5"/>
      <c r="M979" s="5"/>
      <c r="N979" s="5"/>
      <c r="O979" s="4"/>
      <c r="P979" s="111"/>
      <c r="Q979" s="111"/>
      <c r="R979" s="111"/>
      <c r="S979" s="111"/>
      <c r="T979" s="111"/>
      <c r="U979" s="111"/>
      <c r="V979" s="111"/>
      <c r="W979" s="111"/>
      <c r="X979" s="111"/>
      <c r="Y979" s="111"/>
    </row>
    <row r="980" spans="1:25" x14ac:dyDescent="0.3">
      <c r="A980" s="4"/>
      <c r="B980" s="4"/>
      <c r="C980" s="4"/>
      <c r="D980" s="4"/>
      <c r="E980" s="4"/>
      <c r="F980" s="4"/>
      <c r="G980" s="4"/>
      <c r="H980" s="4"/>
      <c r="I980" s="4"/>
      <c r="J980" s="5"/>
      <c r="K980" s="4"/>
      <c r="L980" s="5"/>
      <c r="M980" s="5"/>
      <c r="N980" s="5"/>
      <c r="O980" s="4"/>
      <c r="P980" s="111"/>
      <c r="Q980" s="111"/>
      <c r="R980" s="111"/>
      <c r="S980" s="111"/>
      <c r="T980" s="111"/>
      <c r="U980" s="111"/>
      <c r="V980" s="111"/>
      <c r="W980" s="111"/>
      <c r="X980" s="111"/>
      <c r="Y980" s="111"/>
    </row>
    <row r="981" spans="1:25" x14ac:dyDescent="0.3">
      <c r="A981" s="4"/>
      <c r="B981" s="4"/>
      <c r="C981" s="4"/>
      <c r="D981" s="4"/>
      <c r="E981" s="4"/>
      <c r="F981" s="4"/>
      <c r="G981" s="4"/>
      <c r="H981" s="4"/>
      <c r="I981" s="4"/>
      <c r="J981" s="5"/>
      <c r="K981" s="4"/>
      <c r="L981" s="5"/>
      <c r="M981" s="5"/>
      <c r="N981" s="5"/>
      <c r="O981" s="4"/>
      <c r="P981" s="111"/>
      <c r="Q981" s="111"/>
      <c r="R981" s="111"/>
      <c r="S981" s="111"/>
      <c r="T981" s="111"/>
      <c r="U981" s="111"/>
      <c r="V981" s="111"/>
      <c r="W981" s="111"/>
      <c r="X981" s="111"/>
      <c r="Y981" s="111"/>
    </row>
    <row r="982" spans="1:25" x14ac:dyDescent="0.3">
      <c r="A982" s="4"/>
      <c r="B982" s="4"/>
      <c r="C982" s="4"/>
      <c r="D982" s="4"/>
      <c r="E982" s="4"/>
      <c r="F982" s="4"/>
      <c r="G982" s="4"/>
      <c r="H982" s="4"/>
      <c r="I982" s="4"/>
      <c r="J982" s="5"/>
      <c r="K982" s="4"/>
      <c r="L982" s="5"/>
      <c r="M982" s="5"/>
      <c r="N982" s="5"/>
      <c r="O982" s="4"/>
      <c r="P982" s="111"/>
      <c r="Q982" s="111"/>
      <c r="R982" s="111"/>
      <c r="S982" s="111"/>
      <c r="T982" s="111"/>
      <c r="U982" s="111"/>
      <c r="V982" s="111"/>
      <c r="W982" s="111"/>
      <c r="X982" s="111"/>
      <c r="Y982" s="111"/>
    </row>
    <row r="983" spans="1:25" x14ac:dyDescent="0.3">
      <c r="A983" s="4"/>
      <c r="B983" s="4"/>
      <c r="C983" s="4"/>
      <c r="D983" s="4"/>
      <c r="E983" s="4"/>
      <c r="F983" s="4"/>
      <c r="G983" s="4"/>
      <c r="H983" s="4"/>
      <c r="I983" s="4"/>
      <c r="J983" s="5"/>
      <c r="K983" s="4"/>
      <c r="L983" s="5"/>
      <c r="M983" s="5"/>
      <c r="N983" s="5"/>
      <c r="O983" s="4"/>
      <c r="P983" s="111"/>
      <c r="Q983" s="111"/>
      <c r="R983" s="111"/>
      <c r="S983" s="111"/>
      <c r="T983" s="111"/>
      <c r="U983" s="111"/>
      <c r="V983" s="111"/>
      <c r="W983" s="111"/>
      <c r="X983" s="111"/>
      <c r="Y983" s="111"/>
    </row>
    <row r="984" spans="1:25" x14ac:dyDescent="0.3">
      <c r="A984" s="4"/>
      <c r="B984" s="4"/>
      <c r="C984" s="4"/>
      <c r="D984" s="4"/>
      <c r="E984" s="4"/>
      <c r="F984" s="4"/>
      <c r="G984" s="4"/>
      <c r="H984" s="4"/>
      <c r="I984" s="4"/>
      <c r="J984" s="5"/>
      <c r="K984" s="4"/>
      <c r="L984" s="5"/>
      <c r="M984" s="5"/>
      <c r="N984" s="5"/>
      <c r="O984" s="4"/>
      <c r="P984" s="111"/>
      <c r="Q984" s="111"/>
      <c r="R984" s="111"/>
      <c r="S984" s="111"/>
      <c r="T984" s="111"/>
      <c r="U984" s="111"/>
      <c r="V984" s="111"/>
      <c r="W984" s="111"/>
      <c r="X984" s="111"/>
      <c r="Y984" s="111"/>
    </row>
    <row r="985" spans="1:25" x14ac:dyDescent="0.3">
      <c r="A985" s="4"/>
      <c r="B985" s="4"/>
      <c r="C985" s="4"/>
      <c r="D985" s="4"/>
      <c r="E985" s="4"/>
      <c r="F985" s="4"/>
      <c r="G985" s="4"/>
      <c r="H985" s="4"/>
      <c r="I985" s="4"/>
      <c r="J985" s="5"/>
      <c r="K985" s="4"/>
      <c r="L985" s="5"/>
      <c r="M985" s="5"/>
      <c r="N985" s="5"/>
      <c r="O985" s="4"/>
      <c r="P985" s="111"/>
      <c r="Q985" s="111"/>
      <c r="R985" s="111"/>
      <c r="S985" s="111"/>
      <c r="T985" s="111"/>
      <c r="U985" s="111"/>
      <c r="V985" s="111"/>
      <c r="W985" s="111"/>
      <c r="X985" s="111"/>
      <c r="Y985" s="111"/>
    </row>
    <row r="986" spans="1:25" x14ac:dyDescent="0.3">
      <c r="A986" s="4"/>
      <c r="B986" s="4"/>
      <c r="C986" s="4"/>
      <c r="D986" s="4"/>
      <c r="E986" s="4"/>
      <c r="F986" s="4"/>
      <c r="G986" s="4"/>
      <c r="H986" s="4"/>
      <c r="I986" s="4"/>
      <c r="J986" s="5"/>
      <c r="K986" s="4"/>
      <c r="L986" s="5"/>
      <c r="M986" s="5"/>
      <c r="N986" s="5"/>
      <c r="O986" s="4"/>
      <c r="P986" s="111"/>
      <c r="Q986" s="111"/>
      <c r="R986" s="111"/>
      <c r="S986" s="111"/>
      <c r="T986" s="111"/>
      <c r="U986" s="111"/>
      <c r="V986" s="111"/>
      <c r="W986" s="111"/>
      <c r="X986" s="111"/>
      <c r="Y986" s="111"/>
    </row>
    <row r="987" spans="1:25" x14ac:dyDescent="0.3">
      <c r="A987" s="4"/>
      <c r="B987" s="4"/>
      <c r="C987" s="4"/>
      <c r="D987" s="4"/>
      <c r="E987" s="4"/>
      <c r="F987" s="4"/>
      <c r="G987" s="4"/>
      <c r="H987" s="4"/>
      <c r="I987" s="4"/>
      <c r="J987" s="5"/>
      <c r="K987" s="4"/>
      <c r="L987" s="5"/>
      <c r="M987" s="5"/>
      <c r="N987" s="5"/>
      <c r="O987" s="4"/>
      <c r="P987" s="111"/>
      <c r="Q987" s="111"/>
      <c r="R987" s="111"/>
      <c r="S987" s="111"/>
      <c r="T987" s="111"/>
      <c r="U987" s="111"/>
      <c r="V987" s="111"/>
      <c r="W987" s="111"/>
      <c r="X987" s="111"/>
      <c r="Y987" s="111"/>
    </row>
    <row r="988" spans="1:25" x14ac:dyDescent="0.3">
      <c r="A988" s="4"/>
      <c r="B988" s="4"/>
      <c r="C988" s="4"/>
      <c r="D988" s="4"/>
      <c r="E988" s="4"/>
      <c r="F988" s="4"/>
      <c r="G988" s="4"/>
      <c r="H988" s="4"/>
      <c r="I988" s="4"/>
      <c r="J988" s="5"/>
      <c r="K988" s="4"/>
      <c r="L988" s="5"/>
      <c r="M988" s="5"/>
      <c r="N988" s="5"/>
      <c r="O988" s="4"/>
      <c r="P988" s="111"/>
      <c r="Q988" s="111"/>
      <c r="R988" s="111"/>
      <c r="S988" s="111"/>
      <c r="T988" s="111"/>
      <c r="U988" s="111"/>
      <c r="V988" s="111"/>
      <c r="W988" s="111"/>
      <c r="X988" s="111"/>
      <c r="Y988" s="111"/>
    </row>
    <row r="989" spans="1:25" x14ac:dyDescent="0.3">
      <c r="A989" s="4"/>
      <c r="B989" s="4"/>
      <c r="C989" s="4"/>
      <c r="D989" s="4"/>
      <c r="E989" s="4"/>
      <c r="F989" s="4"/>
      <c r="G989" s="4"/>
      <c r="H989" s="4"/>
      <c r="I989" s="4"/>
      <c r="J989" s="5"/>
      <c r="K989" s="4"/>
      <c r="L989" s="5"/>
      <c r="M989" s="5"/>
      <c r="N989" s="5"/>
      <c r="O989" s="4"/>
      <c r="P989" s="111"/>
      <c r="Q989" s="111"/>
      <c r="R989" s="111"/>
      <c r="S989" s="111"/>
      <c r="T989" s="111"/>
      <c r="U989" s="111"/>
      <c r="V989" s="111"/>
      <c r="W989" s="111"/>
      <c r="X989" s="111"/>
      <c r="Y989" s="111"/>
    </row>
    <row r="990" spans="1:25" x14ac:dyDescent="0.3">
      <c r="A990" s="4"/>
      <c r="B990" s="4"/>
      <c r="C990" s="4"/>
      <c r="D990" s="4"/>
      <c r="E990" s="4"/>
      <c r="F990" s="4"/>
      <c r="G990" s="4"/>
      <c r="H990" s="4"/>
      <c r="I990" s="4"/>
      <c r="J990" s="5"/>
      <c r="K990" s="4"/>
      <c r="L990" s="5"/>
      <c r="M990" s="5"/>
      <c r="N990" s="5"/>
      <c r="O990" s="4"/>
      <c r="P990" s="111"/>
      <c r="Q990" s="111"/>
      <c r="R990" s="111"/>
      <c r="S990" s="111"/>
      <c r="T990" s="111"/>
      <c r="U990" s="111"/>
      <c r="V990" s="111"/>
      <c r="W990" s="111"/>
      <c r="X990" s="111"/>
      <c r="Y990" s="111"/>
    </row>
    <row r="991" spans="1:25" x14ac:dyDescent="0.3">
      <c r="A991" s="4"/>
      <c r="B991" s="4"/>
      <c r="C991" s="4"/>
      <c r="D991" s="4"/>
      <c r="E991" s="4"/>
      <c r="F991" s="4"/>
      <c r="G991" s="4"/>
      <c r="H991" s="4"/>
      <c r="I991" s="4"/>
      <c r="J991" s="5"/>
      <c r="K991" s="4"/>
      <c r="L991" s="5"/>
      <c r="M991" s="5"/>
      <c r="N991" s="5"/>
      <c r="O991" s="4"/>
      <c r="P991" s="111"/>
      <c r="Q991" s="111"/>
      <c r="R991" s="111"/>
      <c r="S991" s="111"/>
      <c r="T991" s="111"/>
      <c r="U991" s="111"/>
      <c r="V991" s="111"/>
      <c r="W991" s="111"/>
      <c r="X991" s="111"/>
      <c r="Y991" s="111"/>
    </row>
    <row r="992" spans="1:25" x14ac:dyDescent="0.3">
      <c r="A992" s="4"/>
      <c r="B992" s="4"/>
      <c r="C992" s="4"/>
      <c r="D992" s="4"/>
      <c r="E992" s="4"/>
      <c r="F992" s="4"/>
      <c r="G992" s="4"/>
      <c r="H992" s="4"/>
      <c r="I992" s="4"/>
      <c r="J992" s="5"/>
      <c r="K992" s="4"/>
      <c r="L992" s="5"/>
      <c r="M992" s="5"/>
      <c r="N992" s="5"/>
      <c r="O992" s="4"/>
      <c r="P992" s="111"/>
      <c r="Q992" s="111"/>
      <c r="R992" s="111"/>
      <c r="S992" s="111"/>
      <c r="T992" s="111"/>
      <c r="U992" s="111"/>
      <c r="V992" s="111"/>
      <c r="W992" s="111"/>
      <c r="X992" s="111"/>
      <c r="Y992" s="111"/>
    </row>
    <row r="993" spans="1:25" x14ac:dyDescent="0.3">
      <c r="A993" s="4"/>
      <c r="B993" s="4"/>
      <c r="C993" s="4"/>
      <c r="D993" s="4"/>
      <c r="E993" s="4"/>
      <c r="F993" s="4"/>
      <c r="G993" s="4"/>
      <c r="H993" s="4"/>
      <c r="I993" s="4"/>
      <c r="J993" s="5"/>
      <c r="K993" s="4"/>
      <c r="L993" s="5"/>
      <c r="M993" s="5"/>
      <c r="N993" s="5"/>
      <c r="O993" s="4"/>
      <c r="P993" s="111"/>
      <c r="Q993" s="111"/>
      <c r="R993" s="111"/>
      <c r="S993" s="111"/>
      <c r="T993" s="111"/>
      <c r="U993" s="111"/>
      <c r="V993" s="111"/>
      <c r="W993" s="111"/>
      <c r="X993" s="111"/>
      <c r="Y993" s="111"/>
    </row>
    <row r="994" spans="1:25" x14ac:dyDescent="0.3">
      <c r="A994" s="4"/>
      <c r="B994" s="4"/>
      <c r="C994" s="4"/>
      <c r="D994" s="4"/>
      <c r="E994" s="4"/>
      <c r="F994" s="4"/>
      <c r="G994" s="4"/>
      <c r="H994" s="4"/>
      <c r="I994" s="4"/>
      <c r="J994" s="5"/>
      <c r="K994" s="4"/>
      <c r="L994" s="5"/>
      <c r="M994" s="5"/>
      <c r="N994" s="5"/>
      <c r="O994" s="4"/>
      <c r="P994" s="111"/>
      <c r="Q994" s="111"/>
      <c r="R994" s="111"/>
      <c r="S994" s="111"/>
      <c r="T994" s="111"/>
      <c r="U994" s="111"/>
      <c r="V994" s="111"/>
      <c r="W994" s="111"/>
      <c r="X994" s="111"/>
      <c r="Y994" s="111"/>
    </row>
    <row r="995" spans="1:25" x14ac:dyDescent="0.3">
      <c r="A995" s="4"/>
      <c r="B995" s="4"/>
      <c r="C995" s="4"/>
      <c r="D995" s="4"/>
      <c r="E995" s="4"/>
      <c r="F995" s="4"/>
      <c r="G995" s="4"/>
      <c r="H995" s="4"/>
      <c r="I995" s="4"/>
      <c r="J995" s="5"/>
      <c r="K995" s="4"/>
      <c r="L995" s="5"/>
      <c r="M995" s="5"/>
      <c r="N995" s="5"/>
      <c r="O995" s="4"/>
      <c r="P995" s="111"/>
      <c r="Q995" s="111"/>
      <c r="R995" s="111"/>
      <c r="S995" s="111"/>
      <c r="T995" s="111"/>
      <c r="U995" s="111"/>
      <c r="V995" s="111"/>
      <c r="W995" s="111"/>
      <c r="X995" s="111"/>
      <c r="Y995" s="111"/>
    </row>
    <row r="996" spans="1:25" x14ac:dyDescent="0.3">
      <c r="A996" s="4"/>
      <c r="B996" s="4"/>
      <c r="C996" s="4"/>
      <c r="D996" s="4"/>
      <c r="E996" s="4"/>
      <c r="F996" s="4"/>
      <c r="G996" s="4"/>
      <c r="H996" s="4"/>
      <c r="I996" s="4"/>
      <c r="J996" s="5"/>
      <c r="K996" s="4"/>
      <c r="L996" s="5"/>
      <c r="M996" s="5"/>
      <c r="N996" s="5"/>
      <c r="O996" s="4"/>
      <c r="P996" s="111"/>
      <c r="Q996" s="111"/>
      <c r="R996" s="111"/>
      <c r="S996" s="111"/>
      <c r="T996" s="111"/>
      <c r="U996" s="111"/>
      <c r="V996" s="111"/>
      <c r="W996" s="111"/>
      <c r="X996" s="111"/>
      <c r="Y996" s="111"/>
    </row>
    <row r="997" spans="1:25" x14ac:dyDescent="0.3">
      <c r="A997" s="4"/>
      <c r="B997" s="4"/>
      <c r="C997" s="4"/>
      <c r="D997" s="4"/>
      <c r="E997" s="4"/>
      <c r="F997" s="4"/>
      <c r="G997" s="4"/>
      <c r="H997" s="4"/>
      <c r="I997" s="4"/>
      <c r="J997" s="5"/>
      <c r="K997" s="4"/>
      <c r="L997" s="5"/>
      <c r="M997" s="5"/>
      <c r="N997" s="5"/>
      <c r="O997" s="4"/>
      <c r="P997" s="111"/>
      <c r="Q997" s="111"/>
      <c r="R997" s="111"/>
      <c r="S997" s="111"/>
      <c r="T997" s="111"/>
      <c r="U997" s="111"/>
      <c r="V997" s="111"/>
      <c r="W997" s="111"/>
      <c r="X997" s="111"/>
      <c r="Y997" s="111"/>
    </row>
    <row r="998" spans="1:25" x14ac:dyDescent="0.3">
      <c r="A998" s="4"/>
      <c r="B998" s="4"/>
      <c r="C998" s="4"/>
      <c r="D998" s="4"/>
      <c r="E998" s="4"/>
      <c r="F998" s="4"/>
      <c r="G998" s="4"/>
      <c r="H998" s="4"/>
      <c r="I998" s="4"/>
      <c r="J998" s="5"/>
      <c r="K998" s="4"/>
      <c r="L998" s="5"/>
      <c r="M998" s="5"/>
      <c r="N998" s="5"/>
      <c r="O998" s="4"/>
      <c r="P998" s="111"/>
      <c r="Q998" s="111"/>
      <c r="R998" s="111"/>
      <c r="S998" s="111"/>
      <c r="T998" s="111"/>
      <c r="U998" s="111"/>
      <c r="V998" s="111"/>
      <c r="W998" s="111"/>
      <c r="X998" s="111"/>
      <c r="Y998" s="111"/>
    </row>
    <row r="999" spans="1:25" x14ac:dyDescent="0.3">
      <c r="A999" s="4"/>
      <c r="B999" s="4"/>
      <c r="C999" s="4"/>
      <c r="D999" s="4"/>
      <c r="E999" s="4"/>
      <c r="F999" s="4"/>
      <c r="G999" s="4"/>
      <c r="H999" s="4"/>
      <c r="I999" s="4"/>
      <c r="J999" s="5"/>
      <c r="K999" s="4"/>
      <c r="L999" s="5"/>
      <c r="M999" s="5"/>
      <c r="N999" s="5"/>
      <c r="O999" s="4"/>
      <c r="P999" s="111"/>
      <c r="Q999" s="111"/>
      <c r="R999" s="111"/>
      <c r="S999" s="111"/>
      <c r="T999" s="111"/>
      <c r="U999" s="111"/>
      <c r="V999" s="111"/>
      <c r="W999" s="111"/>
      <c r="X999" s="111"/>
      <c r="Y999" s="111"/>
    </row>
    <row r="1000" spans="1:25" x14ac:dyDescent="0.3">
      <c r="A1000" s="4"/>
      <c r="B1000" s="4"/>
      <c r="C1000" s="4"/>
      <c r="D1000" s="4"/>
      <c r="E1000" s="4"/>
      <c r="F1000" s="4"/>
      <c r="G1000" s="4"/>
      <c r="H1000" s="4"/>
      <c r="I1000" s="4"/>
      <c r="J1000" s="5"/>
      <c r="K1000" s="4"/>
      <c r="L1000" s="5"/>
      <c r="M1000" s="5"/>
      <c r="N1000" s="5"/>
      <c r="O1000" s="4"/>
      <c r="P1000" s="111"/>
      <c r="Q1000" s="111"/>
      <c r="R1000" s="111"/>
      <c r="S1000" s="111"/>
      <c r="T1000" s="111"/>
      <c r="U1000" s="111"/>
      <c r="V1000" s="111"/>
      <c r="W1000" s="111"/>
      <c r="X1000" s="111"/>
      <c r="Y1000" s="111"/>
    </row>
    <row r="1001" spans="1:25" x14ac:dyDescent="0.3">
      <c r="A1001" s="4"/>
      <c r="B1001" s="4"/>
      <c r="C1001" s="4"/>
      <c r="D1001" s="4"/>
      <c r="E1001" s="4"/>
      <c r="F1001" s="4"/>
      <c r="G1001" s="4"/>
      <c r="H1001" s="4"/>
      <c r="I1001" s="4"/>
      <c r="J1001" s="5"/>
      <c r="K1001" s="4"/>
      <c r="L1001" s="5"/>
      <c r="M1001" s="5"/>
      <c r="N1001" s="5"/>
      <c r="O1001" s="4"/>
      <c r="P1001" s="111"/>
      <c r="Q1001" s="111"/>
      <c r="R1001" s="111"/>
      <c r="S1001" s="111"/>
      <c r="T1001" s="111"/>
      <c r="U1001" s="111"/>
      <c r="V1001" s="111"/>
      <c r="W1001" s="111"/>
      <c r="X1001" s="111"/>
      <c r="Y1001" s="111"/>
    </row>
    <row r="1002" spans="1:25" x14ac:dyDescent="0.3">
      <c r="A1002" s="4"/>
      <c r="B1002" s="4"/>
      <c r="C1002" s="4"/>
      <c r="D1002" s="4"/>
      <c r="E1002" s="4"/>
      <c r="F1002" s="4"/>
      <c r="G1002" s="4"/>
      <c r="H1002" s="4"/>
      <c r="I1002" s="4"/>
      <c r="J1002" s="5"/>
      <c r="K1002" s="4"/>
      <c r="L1002" s="5"/>
      <c r="M1002" s="5"/>
      <c r="N1002" s="5"/>
      <c r="O1002" s="4"/>
      <c r="P1002" s="111"/>
      <c r="Q1002" s="111"/>
      <c r="R1002" s="111"/>
      <c r="S1002" s="111"/>
      <c r="T1002" s="111"/>
      <c r="U1002" s="111"/>
      <c r="V1002" s="111"/>
      <c r="W1002" s="111"/>
      <c r="X1002" s="111"/>
      <c r="Y1002" s="111"/>
    </row>
    <row r="1003" spans="1:25" x14ac:dyDescent="0.3">
      <c r="A1003" s="4"/>
      <c r="B1003" s="4"/>
      <c r="C1003" s="4"/>
      <c r="D1003" s="4"/>
      <c r="E1003" s="4"/>
      <c r="F1003" s="4"/>
      <c r="G1003" s="4"/>
      <c r="H1003" s="4"/>
      <c r="I1003" s="4"/>
      <c r="J1003" s="5"/>
      <c r="K1003" s="4"/>
      <c r="L1003" s="5"/>
      <c r="M1003" s="5"/>
      <c r="N1003" s="5"/>
      <c r="O1003" s="4"/>
      <c r="P1003" s="111"/>
      <c r="Q1003" s="111"/>
      <c r="R1003" s="111"/>
      <c r="S1003" s="111"/>
      <c r="T1003" s="111"/>
      <c r="U1003" s="111"/>
      <c r="V1003" s="111"/>
      <c r="W1003" s="111"/>
      <c r="X1003" s="111"/>
      <c r="Y1003" s="111"/>
    </row>
    <row r="1004" spans="1:25" x14ac:dyDescent="0.3">
      <c r="A1004" s="4"/>
      <c r="B1004" s="4"/>
      <c r="C1004" s="4"/>
      <c r="D1004" s="4"/>
      <c r="E1004" s="4"/>
      <c r="F1004" s="4"/>
      <c r="G1004" s="4"/>
      <c r="H1004" s="4"/>
      <c r="I1004" s="4"/>
      <c r="J1004" s="5"/>
      <c r="K1004" s="4"/>
      <c r="L1004" s="5"/>
      <c r="M1004" s="5"/>
      <c r="N1004" s="5"/>
      <c r="O1004" s="4"/>
      <c r="P1004" s="111"/>
      <c r="Q1004" s="111"/>
      <c r="R1004" s="111"/>
      <c r="S1004" s="111"/>
      <c r="T1004" s="111"/>
      <c r="U1004" s="111"/>
      <c r="V1004" s="111"/>
      <c r="W1004" s="111"/>
      <c r="X1004" s="111"/>
      <c r="Y1004" s="111"/>
    </row>
    <row r="1005" spans="1:25" x14ac:dyDescent="0.3">
      <c r="A1005" s="4"/>
      <c r="B1005" s="4"/>
      <c r="C1005" s="4"/>
      <c r="D1005" s="4"/>
      <c r="E1005" s="4"/>
      <c r="F1005" s="4"/>
      <c r="G1005" s="4"/>
      <c r="H1005" s="4"/>
      <c r="I1005" s="4"/>
      <c r="J1005" s="5"/>
      <c r="K1005" s="4"/>
      <c r="L1005" s="5"/>
      <c r="M1005" s="5"/>
      <c r="N1005" s="5"/>
      <c r="O1005" s="4"/>
      <c r="P1005" s="111"/>
      <c r="Q1005" s="111"/>
      <c r="R1005" s="111"/>
      <c r="S1005" s="111"/>
      <c r="T1005" s="111"/>
      <c r="U1005" s="111"/>
      <c r="V1005" s="111"/>
      <c r="W1005" s="111"/>
      <c r="X1005" s="111"/>
      <c r="Y1005" s="111"/>
    </row>
    <row r="1006" spans="1:25" x14ac:dyDescent="0.3">
      <c r="A1006" s="4"/>
      <c r="B1006" s="4"/>
      <c r="C1006" s="4"/>
      <c r="D1006" s="4"/>
      <c r="E1006" s="4"/>
      <c r="F1006" s="4"/>
      <c r="G1006" s="4"/>
      <c r="H1006" s="4"/>
      <c r="I1006" s="4"/>
      <c r="J1006" s="5"/>
      <c r="K1006" s="4"/>
      <c r="L1006" s="5"/>
      <c r="M1006" s="5"/>
      <c r="N1006" s="5"/>
      <c r="O1006" s="4"/>
      <c r="P1006" s="111"/>
      <c r="Q1006" s="111"/>
      <c r="R1006" s="111"/>
      <c r="S1006" s="111"/>
      <c r="T1006" s="111"/>
      <c r="U1006" s="111"/>
      <c r="V1006" s="111"/>
      <c r="W1006" s="111"/>
      <c r="X1006" s="111"/>
      <c r="Y1006" s="111"/>
    </row>
    <row r="1007" spans="1:25" x14ac:dyDescent="0.3">
      <c r="A1007" s="4"/>
      <c r="B1007" s="4"/>
      <c r="C1007" s="4"/>
      <c r="D1007" s="4"/>
      <c r="E1007" s="4"/>
      <c r="F1007" s="4"/>
      <c r="G1007" s="4"/>
      <c r="H1007" s="4"/>
      <c r="I1007" s="4"/>
      <c r="J1007" s="5"/>
      <c r="K1007" s="4"/>
      <c r="L1007" s="5"/>
      <c r="M1007" s="5"/>
      <c r="N1007" s="5"/>
      <c r="O1007" s="4"/>
      <c r="P1007" s="111"/>
      <c r="Q1007" s="111"/>
      <c r="R1007" s="111"/>
      <c r="S1007" s="111"/>
      <c r="T1007" s="111"/>
      <c r="U1007" s="111"/>
      <c r="V1007" s="111"/>
      <c r="W1007" s="111"/>
      <c r="X1007" s="111"/>
      <c r="Y1007" s="111"/>
    </row>
  </sheetData>
  <autoFilter ref="A1:O95" xr:uid="{00000000-0009-0000-0000-000011000000}"/>
  <conditionalFormatting sqref="B2:O95">
    <cfRule type="expression" dxfId="3" priority="1">
      <formula>MOD(ROW(),2)=1</formula>
    </cfRule>
  </conditionalFormatting>
  <dataValidations count="2">
    <dataValidation type="list" allowBlank="1" showErrorMessage="1" sqref="J2:J95" xr:uid="{00000000-0002-0000-1100-000000000000}">
      <formula1>"Satisfied,Other than Satisfied,Not Applicable"</formula1>
    </dataValidation>
    <dataValidation type="list" allowBlank="1" showErrorMessage="1" sqref="L2:M95" xr:uid="{00000000-0002-0000-1100-000001000000}">
      <formula1>"High,Moderate,Low"</formula1>
    </dataValidation>
  </dataValidations>
  <pageMargins left="0.7" right="0.7" top="0.75" bottom="0.75" header="0" footer="0"/>
  <pageSetup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1007"/>
  <sheetViews>
    <sheetView showGridLines="0" zoomScaleNormal="10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2" width="21.54296875" style="1" customWidth="1"/>
    <col min="13" max="13" width="17.26953125" style="1" customWidth="1"/>
    <col min="14" max="14" width="22.08984375" style="1" customWidth="1"/>
    <col min="15" max="15" width="45.7265625" style="1" customWidth="1"/>
    <col min="16" max="16384" width="14.453125" style="1"/>
  </cols>
  <sheetData>
    <row r="1" spans="1:1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row>
    <row r="2" spans="1:15" ht="37.5" x14ac:dyDescent="0.3">
      <c r="A2" s="92" t="s">
        <v>139</v>
      </c>
      <c r="B2" s="4" t="s">
        <v>642</v>
      </c>
      <c r="C2" s="4" t="s">
        <v>2407</v>
      </c>
      <c r="D2" s="4" t="s">
        <v>2408</v>
      </c>
      <c r="E2" s="4" t="s">
        <v>779</v>
      </c>
      <c r="F2" s="4"/>
      <c r="G2" s="4" t="s">
        <v>780</v>
      </c>
      <c r="H2" s="4"/>
      <c r="I2" s="4"/>
      <c r="J2" s="5"/>
      <c r="K2" s="4"/>
      <c r="L2" s="5"/>
      <c r="M2" s="5"/>
      <c r="N2" s="5" t="str">
        <f t="shared" ref="N2:N61" si="0">IF(OR(L2="",M2=""),"",
IF(OR(L2="Low",M2="Low"),"Low",
IF(OR(L2="Moderate",M2="Moderate"),"Moderate",
"High")))</f>
        <v/>
      </c>
      <c r="O2" s="4"/>
    </row>
    <row r="3" spans="1:15" ht="75" x14ac:dyDescent="0.3">
      <c r="A3" s="92"/>
      <c r="B3" s="4" t="s">
        <v>642</v>
      </c>
      <c r="C3" s="4" t="s">
        <v>2409</v>
      </c>
      <c r="D3" s="4" t="s">
        <v>2410</v>
      </c>
      <c r="E3" s="4" t="s">
        <v>779</v>
      </c>
      <c r="F3" s="4"/>
      <c r="G3" s="4" t="s">
        <v>783</v>
      </c>
      <c r="H3" s="4"/>
      <c r="I3" s="4"/>
      <c r="J3" s="5"/>
      <c r="K3" s="4"/>
      <c r="L3" s="5"/>
      <c r="M3" s="5"/>
      <c r="N3" s="5" t="str">
        <f t="shared" si="0"/>
        <v/>
      </c>
      <c r="O3" s="4"/>
    </row>
    <row r="4" spans="1:15" ht="50" x14ac:dyDescent="0.3">
      <c r="A4" s="92"/>
      <c r="B4" s="4" t="s">
        <v>642</v>
      </c>
      <c r="C4" s="4" t="s">
        <v>2411</v>
      </c>
      <c r="D4" s="4" t="s">
        <v>2412</v>
      </c>
      <c r="E4" s="4" t="s">
        <v>786</v>
      </c>
      <c r="F4" s="4"/>
      <c r="G4" s="4" t="s">
        <v>783</v>
      </c>
      <c r="H4" s="4"/>
      <c r="I4" s="4"/>
      <c r="J4" s="5"/>
      <c r="K4" s="4"/>
      <c r="L4" s="5"/>
      <c r="M4" s="5"/>
      <c r="N4" s="5" t="str">
        <f t="shared" si="0"/>
        <v/>
      </c>
      <c r="O4" s="4"/>
    </row>
    <row r="5" spans="1:15" ht="37.5" x14ac:dyDescent="0.3">
      <c r="A5" s="92"/>
      <c r="B5" s="4" t="s">
        <v>642</v>
      </c>
      <c r="C5" s="4" t="s">
        <v>2413</v>
      </c>
      <c r="D5" s="4" t="s">
        <v>2414</v>
      </c>
      <c r="E5" s="4"/>
      <c r="F5" s="4"/>
      <c r="G5" s="4" t="s">
        <v>783</v>
      </c>
      <c r="H5" s="4"/>
      <c r="I5" s="4"/>
      <c r="J5" s="5"/>
      <c r="K5" s="4"/>
      <c r="L5" s="5"/>
      <c r="M5" s="5"/>
      <c r="N5" s="5" t="str">
        <f t="shared" si="0"/>
        <v/>
      </c>
      <c r="O5" s="4"/>
    </row>
    <row r="6" spans="1:15" ht="50" x14ac:dyDescent="0.3">
      <c r="A6" s="92"/>
      <c r="B6" s="4" t="s">
        <v>642</v>
      </c>
      <c r="C6" s="4" t="s">
        <v>2415</v>
      </c>
      <c r="D6" s="4" t="s">
        <v>2416</v>
      </c>
      <c r="E6" s="4" t="s">
        <v>791</v>
      </c>
      <c r="F6" s="4"/>
      <c r="G6" s="4" t="s">
        <v>780</v>
      </c>
      <c r="H6" s="4"/>
      <c r="I6" s="4"/>
      <c r="J6" s="5"/>
      <c r="K6" s="4"/>
      <c r="L6" s="5"/>
      <c r="M6" s="5"/>
      <c r="N6" s="5" t="str">
        <f t="shared" si="0"/>
        <v/>
      </c>
      <c r="O6" s="4"/>
    </row>
    <row r="7" spans="1:15" ht="50" x14ac:dyDescent="0.3">
      <c r="A7" s="92"/>
      <c r="B7" s="4" t="s">
        <v>642</v>
      </c>
      <c r="C7" s="4" t="s">
        <v>2417</v>
      </c>
      <c r="D7" s="4" t="s">
        <v>2418</v>
      </c>
      <c r="E7" s="4" t="s">
        <v>796</v>
      </c>
      <c r="F7" s="4"/>
      <c r="G7" s="4" t="s">
        <v>780</v>
      </c>
      <c r="H7" s="4"/>
      <c r="I7" s="4"/>
      <c r="J7" s="5"/>
      <c r="K7" s="4"/>
      <c r="L7" s="5"/>
      <c r="M7" s="5"/>
      <c r="N7" s="5" t="str">
        <f t="shared" si="0"/>
        <v/>
      </c>
      <c r="O7" s="4"/>
    </row>
    <row r="8" spans="1:15" ht="50" x14ac:dyDescent="0.3">
      <c r="A8" s="92"/>
      <c r="B8" s="4" t="s">
        <v>642</v>
      </c>
      <c r="C8" s="4" t="s">
        <v>2419</v>
      </c>
      <c r="D8" s="4" t="s">
        <v>2420</v>
      </c>
      <c r="E8" s="4" t="s">
        <v>796</v>
      </c>
      <c r="F8" s="4"/>
      <c r="G8" s="4" t="s">
        <v>780</v>
      </c>
      <c r="H8" s="4"/>
      <c r="I8" s="4"/>
      <c r="J8" s="5"/>
      <c r="K8" s="4"/>
      <c r="L8" s="5"/>
      <c r="M8" s="5"/>
      <c r="N8" s="5" t="str">
        <f t="shared" si="0"/>
        <v/>
      </c>
      <c r="O8" s="4"/>
    </row>
    <row r="9" spans="1:15" ht="25" x14ac:dyDescent="0.3">
      <c r="A9" s="92" t="s">
        <v>644</v>
      </c>
      <c r="B9" s="4" t="s">
        <v>643</v>
      </c>
      <c r="C9" s="4" t="s">
        <v>2421</v>
      </c>
      <c r="D9" s="4" t="s">
        <v>2422</v>
      </c>
      <c r="E9" s="4"/>
      <c r="F9" s="4"/>
      <c r="G9" s="4" t="s">
        <v>809</v>
      </c>
      <c r="H9" s="4"/>
      <c r="I9" s="4"/>
      <c r="J9" s="5"/>
      <c r="K9" s="4"/>
      <c r="L9" s="5"/>
      <c r="M9" s="5"/>
      <c r="N9" s="5" t="str">
        <f t="shared" si="0"/>
        <v/>
      </c>
      <c r="O9" s="4"/>
    </row>
    <row r="10" spans="1:15" ht="25" x14ac:dyDescent="0.3">
      <c r="A10" s="92" t="s">
        <v>3215</v>
      </c>
      <c r="B10" s="4" t="s">
        <v>3213</v>
      </c>
      <c r="C10" s="4" t="s">
        <v>3214</v>
      </c>
      <c r="D10" s="4" t="s">
        <v>3216</v>
      </c>
      <c r="E10" s="4"/>
      <c r="F10" s="4"/>
      <c r="G10" s="4" t="s">
        <v>809</v>
      </c>
      <c r="H10" s="4"/>
      <c r="I10" s="4"/>
      <c r="J10" s="5"/>
      <c r="K10" s="4"/>
      <c r="L10" s="5"/>
      <c r="M10" s="5"/>
      <c r="N10" s="5" t="str">
        <f t="shared" si="0"/>
        <v/>
      </c>
      <c r="O10" s="4"/>
    </row>
    <row r="11" spans="1:15" ht="25" x14ac:dyDescent="0.3">
      <c r="A11" s="92" t="s">
        <v>646</v>
      </c>
      <c r="B11" s="4" t="s">
        <v>645</v>
      </c>
      <c r="C11" s="115" t="s">
        <v>2423</v>
      </c>
      <c r="D11" s="4" t="s">
        <v>2424</v>
      </c>
      <c r="E11" s="4"/>
      <c r="F11" s="4"/>
      <c r="G11" s="4" t="s">
        <v>809</v>
      </c>
      <c r="H11" s="4"/>
      <c r="I11" s="4"/>
      <c r="J11" s="5"/>
      <c r="K11" s="4"/>
      <c r="L11" s="5"/>
      <c r="M11" s="5"/>
      <c r="N11" s="5" t="str">
        <f t="shared" si="0"/>
        <v/>
      </c>
      <c r="O11" s="4"/>
    </row>
    <row r="12" spans="1:15" ht="37.5" x14ac:dyDescent="0.3">
      <c r="A12" s="92" t="s">
        <v>648</v>
      </c>
      <c r="B12" s="4" t="s">
        <v>647</v>
      </c>
      <c r="C12" s="115" t="s">
        <v>2425</v>
      </c>
      <c r="D12" s="4" t="s">
        <v>2426</v>
      </c>
      <c r="E12" s="4" t="s">
        <v>2427</v>
      </c>
      <c r="F12" s="4"/>
      <c r="G12" s="4" t="s">
        <v>780</v>
      </c>
      <c r="H12" s="4"/>
      <c r="I12" s="4"/>
      <c r="J12" s="5"/>
      <c r="K12" s="4"/>
      <c r="L12" s="5"/>
      <c r="M12" s="5"/>
      <c r="N12" s="5" t="str">
        <f t="shared" si="0"/>
        <v/>
      </c>
      <c r="O12" s="4"/>
    </row>
    <row r="13" spans="1:15" ht="37.5" x14ac:dyDescent="0.3">
      <c r="A13" s="92"/>
      <c r="B13" s="4" t="s">
        <v>647</v>
      </c>
      <c r="C13" s="115" t="s">
        <v>2428</v>
      </c>
      <c r="D13" s="4" t="s">
        <v>2429</v>
      </c>
      <c r="E13" s="4" t="s">
        <v>2430</v>
      </c>
      <c r="F13" s="4"/>
      <c r="G13" s="4" t="s">
        <v>835</v>
      </c>
      <c r="H13" s="4"/>
      <c r="I13" s="4"/>
      <c r="J13" s="5"/>
      <c r="K13" s="4"/>
      <c r="L13" s="5"/>
      <c r="M13" s="5"/>
      <c r="N13" s="5" t="str">
        <f t="shared" si="0"/>
        <v/>
      </c>
      <c r="O13" s="4"/>
    </row>
    <row r="14" spans="1:15" ht="25" x14ac:dyDescent="0.3">
      <c r="A14" s="92" t="s">
        <v>650</v>
      </c>
      <c r="B14" s="4" t="s">
        <v>649</v>
      </c>
      <c r="C14" s="115" t="s">
        <v>2431</v>
      </c>
      <c r="D14" s="4" t="s">
        <v>2432</v>
      </c>
      <c r="E14" s="4"/>
      <c r="F14" s="4"/>
      <c r="G14" s="4" t="s">
        <v>780</v>
      </c>
      <c r="H14" s="4"/>
      <c r="I14" s="4"/>
      <c r="J14" s="5"/>
      <c r="K14" s="4"/>
      <c r="L14" s="5"/>
      <c r="M14" s="5"/>
      <c r="N14" s="5" t="str">
        <f t="shared" si="0"/>
        <v/>
      </c>
      <c r="O14" s="4"/>
    </row>
    <row r="15" spans="1:15" ht="25" x14ac:dyDescent="0.3">
      <c r="A15" s="92"/>
      <c r="B15" s="4" t="s">
        <v>649</v>
      </c>
      <c r="C15" s="115" t="s">
        <v>2433</v>
      </c>
      <c r="D15" s="4" t="s">
        <v>2434</v>
      </c>
      <c r="E15" s="4"/>
      <c r="F15" s="4"/>
      <c r="G15" s="4" t="s">
        <v>780</v>
      </c>
      <c r="H15" s="4"/>
      <c r="I15" s="4"/>
      <c r="J15" s="5"/>
      <c r="K15" s="4"/>
      <c r="L15" s="5"/>
      <c r="M15" s="5"/>
      <c r="N15" s="5" t="str">
        <f t="shared" si="0"/>
        <v/>
      </c>
      <c r="O15" s="4"/>
    </row>
    <row r="16" spans="1:15" ht="116" customHeight="1" x14ac:dyDescent="0.3">
      <c r="A16" s="92"/>
      <c r="B16" s="4" t="s">
        <v>649</v>
      </c>
      <c r="C16" s="115" t="s">
        <v>2435</v>
      </c>
      <c r="D16" s="4" t="s">
        <v>2436</v>
      </c>
      <c r="E16" s="4" t="s">
        <v>2814</v>
      </c>
      <c r="F16" s="4" t="s">
        <v>3217</v>
      </c>
      <c r="G16" s="4" t="s">
        <v>1088</v>
      </c>
      <c r="H16" s="4"/>
      <c r="I16" s="4"/>
      <c r="J16" s="5"/>
      <c r="K16" s="4"/>
      <c r="L16" s="5"/>
      <c r="M16" s="5"/>
      <c r="N16" s="5" t="str">
        <f t="shared" si="0"/>
        <v/>
      </c>
      <c r="O16" s="4"/>
    </row>
    <row r="17" spans="1:15" ht="50" x14ac:dyDescent="0.3">
      <c r="A17" s="92"/>
      <c r="B17" s="4" t="s">
        <v>649</v>
      </c>
      <c r="C17" s="115" t="s">
        <v>2437</v>
      </c>
      <c r="D17" s="4" t="s">
        <v>2438</v>
      </c>
      <c r="E17" s="4"/>
      <c r="F17" s="4"/>
      <c r="G17" s="4" t="s">
        <v>1088</v>
      </c>
      <c r="H17" s="4"/>
      <c r="I17" s="4"/>
      <c r="J17" s="5"/>
      <c r="K17" s="4"/>
      <c r="L17" s="5"/>
      <c r="M17" s="5"/>
      <c r="N17" s="5" t="str">
        <f t="shared" si="0"/>
        <v/>
      </c>
      <c r="O17" s="4"/>
    </row>
    <row r="18" spans="1:15" ht="25" x14ac:dyDescent="0.3">
      <c r="A18" s="92" t="s">
        <v>652</v>
      </c>
      <c r="B18" s="4" t="s">
        <v>651</v>
      </c>
      <c r="C18" s="115" t="s">
        <v>2439</v>
      </c>
      <c r="D18" s="4" t="s">
        <v>2440</v>
      </c>
      <c r="E18" s="4"/>
      <c r="F18" s="4"/>
      <c r="G18" s="4" t="s">
        <v>1088</v>
      </c>
      <c r="H18" s="4"/>
      <c r="I18" s="4"/>
      <c r="J18" s="5"/>
      <c r="K18" s="4"/>
      <c r="L18" s="5"/>
      <c r="M18" s="5"/>
      <c r="N18" s="5" t="str">
        <f t="shared" si="0"/>
        <v/>
      </c>
      <c r="O18" s="4"/>
    </row>
    <row r="19" spans="1:15" ht="25" x14ac:dyDescent="0.3">
      <c r="A19" s="92" t="s">
        <v>654</v>
      </c>
      <c r="B19" s="4" t="s">
        <v>653</v>
      </c>
      <c r="C19" s="115" t="s">
        <v>2441</v>
      </c>
      <c r="D19" s="4" t="s">
        <v>2442</v>
      </c>
      <c r="E19" s="4"/>
      <c r="F19" s="4"/>
      <c r="G19" s="4" t="s">
        <v>1088</v>
      </c>
      <c r="H19" s="4"/>
      <c r="I19" s="4"/>
      <c r="J19" s="5"/>
      <c r="K19" s="4"/>
      <c r="L19" s="5"/>
      <c r="M19" s="5"/>
      <c r="N19" s="5" t="str">
        <f t="shared" si="0"/>
        <v/>
      </c>
      <c r="O19" s="4"/>
    </row>
    <row r="20" spans="1:15" ht="25" x14ac:dyDescent="0.3">
      <c r="A20" s="92"/>
      <c r="B20" s="4" t="s">
        <v>653</v>
      </c>
      <c r="C20" s="115" t="s">
        <v>2443</v>
      </c>
      <c r="D20" s="4" t="s">
        <v>2444</v>
      </c>
      <c r="E20" s="4"/>
      <c r="F20" s="4"/>
      <c r="G20" s="4" t="s">
        <v>780</v>
      </c>
      <c r="H20" s="4"/>
      <c r="I20" s="4"/>
      <c r="J20" s="5"/>
      <c r="K20" s="4"/>
      <c r="L20" s="5"/>
      <c r="M20" s="5"/>
      <c r="N20" s="5" t="str">
        <f t="shared" si="0"/>
        <v/>
      </c>
      <c r="O20" s="4"/>
    </row>
    <row r="21" spans="1:15" ht="25" x14ac:dyDescent="0.3">
      <c r="A21" s="92"/>
      <c r="B21" s="4" t="s">
        <v>653</v>
      </c>
      <c r="C21" s="115" t="s">
        <v>2445</v>
      </c>
      <c r="D21" s="4" t="s">
        <v>2446</v>
      </c>
      <c r="E21" s="4"/>
      <c r="F21" s="4"/>
      <c r="G21" s="4" t="s">
        <v>809</v>
      </c>
      <c r="H21" s="4"/>
      <c r="I21" s="4"/>
      <c r="J21" s="5"/>
      <c r="K21" s="4"/>
      <c r="L21" s="5"/>
      <c r="M21" s="5"/>
      <c r="N21" s="5" t="str">
        <f t="shared" si="0"/>
        <v/>
      </c>
      <c r="O21" s="4"/>
    </row>
    <row r="22" spans="1:15" ht="37.5" x14ac:dyDescent="0.3">
      <c r="A22" s="92"/>
      <c r="B22" s="4" t="s">
        <v>653</v>
      </c>
      <c r="C22" s="115" t="s">
        <v>2447</v>
      </c>
      <c r="D22" s="4" t="s">
        <v>2448</v>
      </c>
      <c r="E22" s="4"/>
      <c r="F22" s="4"/>
      <c r="G22" s="4" t="s">
        <v>780</v>
      </c>
      <c r="H22" s="4"/>
      <c r="I22" s="4"/>
      <c r="J22" s="5"/>
      <c r="K22" s="4"/>
      <c r="L22" s="5"/>
      <c r="M22" s="5"/>
      <c r="N22" s="5" t="str">
        <f t="shared" si="0"/>
        <v/>
      </c>
      <c r="O22" s="4"/>
    </row>
    <row r="23" spans="1:15" ht="50" x14ac:dyDescent="0.3">
      <c r="A23" s="92"/>
      <c r="B23" s="4" t="s">
        <v>653</v>
      </c>
      <c r="C23" s="115" t="s">
        <v>2449</v>
      </c>
      <c r="D23" s="4" t="s">
        <v>2450</v>
      </c>
      <c r="E23" s="4" t="s">
        <v>3218</v>
      </c>
      <c r="F23" s="4"/>
      <c r="G23" s="4" t="s">
        <v>780</v>
      </c>
      <c r="H23" s="4"/>
      <c r="I23" s="4"/>
      <c r="J23" s="5"/>
      <c r="K23" s="4"/>
      <c r="L23" s="5"/>
      <c r="M23" s="5"/>
      <c r="N23" s="5" t="str">
        <f t="shared" si="0"/>
        <v/>
      </c>
      <c r="O23" s="4"/>
    </row>
    <row r="24" spans="1:15" ht="25" x14ac:dyDescent="0.3">
      <c r="A24" s="92"/>
      <c r="B24" s="4" t="s">
        <v>653</v>
      </c>
      <c r="C24" s="115" t="s">
        <v>2451</v>
      </c>
      <c r="D24" s="4" t="s">
        <v>2452</v>
      </c>
      <c r="E24" s="4"/>
      <c r="F24" s="4"/>
      <c r="G24" s="4" t="s">
        <v>1088</v>
      </c>
      <c r="H24" s="4"/>
      <c r="I24" s="4"/>
      <c r="J24" s="5"/>
      <c r="K24" s="4"/>
      <c r="L24" s="5"/>
      <c r="M24" s="5"/>
      <c r="N24" s="5" t="str">
        <f t="shared" si="0"/>
        <v/>
      </c>
      <c r="O24" s="4"/>
    </row>
    <row r="25" spans="1:15" ht="37.5" x14ac:dyDescent="0.3">
      <c r="A25" s="92"/>
      <c r="B25" s="4" t="s">
        <v>653</v>
      </c>
      <c r="C25" s="115" t="s">
        <v>2453</v>
      </c>
      <c r="D25" s="4" t="s">
        <v>2454</v>
      </c>
      <c r="E25" s="4"/>
      <c r="F25" s="4"/>
      <c r="G25" s="4" t="s">
        <v>1088</v>
      </c>
      <c r="H25" s="4"/>
      <c r="I25" s="4"/>
      <c r="J25" s="5"/>
      <c r="K25" s="4"/>
      <c r="L25" s="5"/>
      <c r="M25" s="5"/>
      <c r="N25" s="5" t="str">
        <f t="shared" si="0"/>
        <v/>
      </c>
      <c r="O25" s="4"/>
    </row>
    <row r="26" spans="1:15" ht="25" x14ac:dyDescent="0.3">
      <c r="A26" s="92"/>
      <c r="B26" s="4" t="s">
        <v>653</v>
      </c>
      <c r="C26" s="115" t="s">
        <v>2455</v>
      </c>
      <c r="D26" s="4" t="s">
        <v>2456</v>
      </c>
      <c r="E26" s="4"/>
      <c r="F26" s="4"/>
      <c r="G26" s="4" t="s">
        <v>1088</v>
      </c>
      <c r="H26" s="4"/>
      <c r="I26" s="4"/>
      <c r="J26" s="5"/>
      <c r="K26" s="4"/>
      <c r="L26" s="5"/>
      <c r="M26" s="5"/>
      <c r="N26" s="5" t="str">
        <f t="shared" si="0"/>
        <v/>
      </c>
      <c r="O26" s="4"/>
    </row>
    <row r="27" spans="1:15" ht="62.5" x14ac:dyDescent="0.3">
      <c r="A27" s="92" t="s">
        <v>2457</v>
      </c>
      <c r="B27" s="4" t="s">
        <v>655</v>
      </c>
      <c r="C27" s="115" t="s">
        <v>2458</v>
      </c>
      <c r="D27" s="4" t="s">
        <v>2459</v>
      </c>
      <c r="E27" s="4" t="s">
        <v>2460</v>
      </c>
      <c r="F27" s="4" t="s">
        <v>3219</v>
      </c>
      <c r="G27" s="4" t="s">
        <v>1088</v>
      </c>
      <c r="H27" s="4"/>
      <c r="I27" s="4"/>
      <c r="J27" s="5"/>
      <c r="K27" s="4"/>
      <c r="L27" s="5"/>
      <c r="M27" s="5"/>
      <c r="N27" s="5" t="str">
        <f t="shared" si="0"/>
        <v/>
      </c>
      <c r="O27" s="4"/>
    </row>
    <row r="28" spans="1:15" ht="37.5" x14ac:dyDescent="0.3">
      <c r="A28" s="92" t="s">
        <v>658</v>
      </c>
      <c r="B28" s="4" t="s">
        <v>657</v>
      </c>
      <c r="C28" s="115" t="s">
        <v>2461</v>
      </c>
      <c r="D28" s="4" t="s">
        <v>2462</v>
      </c>
      <c r="E28" s="4" t="s">
        <v>2463</v>
      </c>
      <c r="F28" s="4"/>
      <c r="G28" s="4" t="s">
        <v>1088</v>
      </c>
      <c r="H28" s="4"/>
      <c r="I28" s="4"/>
      <c r="J28" s="5"/>
      <c r="K28" s="4"/>
      <c r="L28" s="5"/>
      <c r="M28" s="5"/>
      <c r="N28" s="5" t="str">
        <f t="shared" si="0"/>
        <v/>
      </c>
      <c r="O28" s="4"/>
    </row>
    <row r="29" spans="1:15" ht="37.5" x14ac:dyDescent="0.3">
      <c r="A29" s="92" t="s">
        <v>660</v>
      </c>
      <c r="B29" s="4" t="s">
        <v>659</v>
      </c>
      <c r="C29" s="115" t="s">
        <v>2464</v>
      </c>
      <c r="D29" s="4" t="s">
        <v>2465</v>
      </c>
      <c r="E29" s="4" t="s">
        <v>2466</v>
      </c>
      <c r="F29" s="4"/>
      <c r="G29" s="4" t="s">
        <v>1088</v>
      </c>
      <c r="H29" s="4"/>
      <c r="I29" s="4"/>
      <c r="J29" s="5"/>
      <c r="K29" s="4"/>
      <c r="L29" s="5"/>
      <c r="M29" s="5"/>
      <c r="N29" s="5" t="str">
        <f t="shared" si="0"/>
        <v/>
      </c>
      <c r="O29" s="4"/>
    </row>
    <row r="30" spans="1:15" x14ac:dyDescent="0.3">
      <c r="A30" s="92" t="s">
        <v>3221</v>
      </c>
      <c r="B30" s="4" t="s">
        <v>3220</v>
      </c>
      <c r="C30" s="115" t="s">
        <v>3222</v>
      </c>
      <c r="D30" s="4" t="s">
        <v>3224</v>
      </c>
      <c r="E30" s="4"/>
      <c r="F30" s="4"/>
      <c r="G30" s="4" t="s">
        <v>809</v>
      </c>
      <c r="H30" s="4"/>
      <c r="I30" s="4"/>
      <c r="J30" s="5"/>
      <c r="K30" s="4"/>
      <c r="L30" s="5"/>
      <c r="M30" s="5"/>
      <c r="N30" s="5" t="str">
        <f t="shared" si="0"/>
        <v/>
      </c>
      <c r="O30" s="4"/>
    </row>
    <row r="31" spans="1:15" ht="25" x14ac:dyDescent="0.3">
      <c r="A31" s="92"/>
      <c r="B31" s="4" t="s">
        <v>3220</v>
      </c>
      <c r="C31" s="115" t="s">
        <v>3223</v>
      </c>
      <c r="D31" s="4" t="s">
        <v>3225</v>
      </c>
      <c r="E31" s="4" t="s">
        <v>1263</v>
      </c>
      <c r="F31" s="4"/>
      <c r="G31" s="4" t="s">
        <v>809</v>
      </c>
      <c r="H31" s="4"/>
      <c r="I31" s="4"/>
      <c r="J31" s="5"/>
      <c r="K31" s="4"/>
      <c r="L31" s="5"/>
      <c r="M31" s="5"/>
      <c r="N31" s="5" t="str">
        <f t="shared" si="0"/>
        <v/>
      </c>
      <c r="O31" s="4"/>
    </row>
    <row r="32" spans="1:15" ht="37.5" x14ac:dyDescent="0.3">
      <c r="A32" s="92" t="s">
        <v>2467</v>
      </c>
      <c r="B32" s="115" t="s">
        <v>661</v>
      </c>
      <c r="C32" s="115" t="s">
        <v>2468</v>
      </c>
      <c r="D32" s="4" t="s">
        <v>2469</v>
      </c>
      <c r="E32" s="4" t="s">
        <v>2470</v>
      </c>
      <c r="F32" s="4"/>
      <c r="G32" s="4" t="s">
        <v>1088</v>
      </c>
      <c r="H32" s="4"/>
      <c r="I32" s="4"/>
      <c r="J32" s="5"/>
      <c r="K32" s="4"/>
      <c r="L32" s="5"/>
      <c r="M32" s="5"/>
      <c r="N32" s="5" t="str">
        <f t="shared" si="0"/>
        <v/>
      </c>
      <c r="O32" s="4"/>
    </row>
    <row r="33" spans="1:15" ht="37.5" x14ac:dyDescent="0.3">
      <c r="A33" s="92" t="s">
        <v>664</v>
      </c>
      <c r="B33" s="115" t="s">
        <v>663</v>
      </c>
      <c r="C33" s="115" t="s">
        <v>2471</v>
      </c>
      <c r="D33" s="4" t="s">
        <v>2472</v>
      </c>
      <c r="E33" s="4"/>
      <c r="F33" s="4"/>
      <c r="G33" s="4" t="s">
        <v>1088</v>
      </c>
      <c r="H33" s="4"/>
      <c r="I33" s="4"/>
      <c r="J33" s="5"/>
      <c r="K33" s="4"/>
      <c r="L33" s="5"/>
      <c r="M33" s="5"/>
      <c r="N33" s="5" t="str">
        <f t="shared" si="0"/>
        <v/>
      </c>
      <c r="O33" s="4"/>
    </row>
    <row r="34" spans="1:15" ht="37.5" x14ac:dyDescent="0.3">
      <c r="A34" s="92" t="s">
        <v>3230</v>
      </c>
      <c r="B34" s="115" t="s">
        <v>3226</v>
      </c>
      <c r="C34" s="115" t="s">
        <v>3228</v>
      </c>
      <c r="D34" s="4" t="s">
        <v>3232</v>
      </c>
      <c r="E34" s="4" t="s">
        <v>3234</v>
      </c>
      <c r="F34" s="4"/>
      <c r="G34" s="4" t="s">
        <v>809</v>
      </c>
      <c r="H34" s="4"/>
      <c r="I34" s="4"/>
      <c r="J34" s="5"/>
      <c r="K34" s="4"/>
      <c r="L34" s="5"/>
      <c r="M34" s="5"/>
      <c r="N34" s="5" t="str">
        <f t="shared" si="0"/>
        <v/>
      </c>
      <c r="O34" s="4"/>
    </row>
    <row r="35" spans="1:15" ht="50" x14ac:dyDescent="0.3">
      <c r="A35" s="92" t="s">
        <v>3231</v>
      </c>
      <c r="B35" s="115" t="s">
        <v>3227</v>
      </c>
      <c r="C35" s="115" t="s">
        <v>3229</v>
      </c>
      <c r="D35" s="4" t="s">
        <v>3233</v>
      </c>
      <c r="E35" s="4" t="s">
        <v>3235</v>
      </c>
      <c r="F35" s="4"/>
      <c r="G35" s="4" t="s">
        <v>809</v>
      </c>
      <c r="H35" s="4"/>
      <c r="I35" s="4"/>
      <c r="J35" s="5"/>
      <c r="K35" s="4"/>
      <c r="L35" s="5"/>
      <c r="M35" s="5"/>
      <c r="N35" s="5" t="str">
        <f t="shared" si="0"/>
        <v/>
      </c>
      <c r="O35" s="4"/>
    </row>
    <row r="36" spans="1:15" ht="287.5" x14ac:dyDescent="0.3">
      <c r="A36" s="92" t="s">
        <v>666</v>
      </c>
      <c r="B36" s="115" t="s">
        <v>665</v>
      </c>
      <c r="C36" s="115" t="s">
        <v>2473</v>
      </c>
      <c r="D36" s="4" t="s">
        <v>2474</v>
      </c>
      <c r="E36" s="4" t="s">
        <v>2475</v>
      </c>
      <c r="F36" s="4" t="s">
        <v>2476</v>
      </c>
      <c r="G36" s="4" t="s">
        <v>1088</v>
      </c>
      <c r="H36" s="4"/>
      <c r="I36" s="4"/>
      <c r="J36" s="5"/>
      <c r="K36" s="4"/>
      <c r="L36" s="5"/>
      <c r="M36" s="5"/>
      <c r="N36" s="5" t="str">
        <f t="shared" si="0"/>
        <v/>
      </c>
      <c r="O36" s="4"/>
    </row>
    <row r="37" spans="1:15" ht="100" x14ac:dyDescent="0.3">
      <c r="A37" s="92" t="s">
        <v>386</v>
      </c>
      <c r="B37" s="115" t="s">
        <v>667</v>
      </c>
      <c r="C37" s="115" t="s">
        <v>2477</v>
      </c>
      <c r="D37" s="4" t="s">
        <v>2478</v>
      </c>
      <c r="E37" s="4" t="s">
        <v>2479</v>
      </c>
      <c r="F37" s="4" t="s">
        <v>3236</v>
      </c>
      <c r="G37" s="4" t="s">
        <v>1088</v>
      </c>
      <c r="H37" s="4"/>
      <c r="I37" s="4"/>
      <c r="J37" s="5"/>
      <c r="K37" s="4"/>
      <c r="L37" s="5"/>
      <c r="M37" s="5"/>
      <c r="N37" s="5" t="str">
        <f t="shared" si="0"/>
        <v/>
      </c>
      <c r="O37" s="4"/>
    </row>
    <row r="38" spans="1:15" ht="37.5" x14ac:dyDescent="0.3">
      <c r="A38" s="92" t="s">
        <v>669</v>
      </c>
      <c r="B38" s="115" t="s">
        <v>668</v>
      </c>
      <c r="C38" s="115" t="s">
        <v>668</v>
      </c>
      <c r="D38" s="4" t="s">
        <v>2480</v>
      </c>
      <c r="E38" s="4" t="s">
        <v>2481</v>
      </c>
      <c r="F38" s="4"/>
      <c r="G38" s="4" t="s">
        <v>1088</v>
      </c>
      <c r="H38" s="4"/>
      <c r="I38" s="4"/>
      <c r="J38" s="5"/>
      <c r="K38" s="4"/>
      <c r="L38" s="5"/>
      <c r="M38" s="5"/>
      <c r="N38" s="5" t="str">
        <f t="shared" si="0"/>
        <v/>
      </c>
      <c r="O38" s="4"/>
    </row>
    <row r="39" spans="1:15" ht="137.5" x14ac:dyDescent="0.3">
      <c r="A39" s="92" t="s">
        <v>671</v>
      </c>
      <c r="B39" s="115" t="s">
        <v>670</v>
      </c>
      <c r="C39" s="115" t="s">
        <v>670</v>
      </c>
      <c r="D39" s="4" t="s">
        <v>2482</v>
      </c>
      <c r="E39" s="4" t="s">
        <v>2483</v>
      </c>
      <c r="F39" s="4" t="s">
        <v>2484</v>
      </c>
      <c r="G39" s="4" t="s">
        <v>1088</v>
      </c>
      <c r="H39" s="4"/>
      <c r="I39" s="4"/>
      <c r="J39" s="5"/>
      <c r="K39" s="4"/>
      <c r="L39" s="5"/>
      <c r="M39" s="5"/>
      <c r="N39" s="5" t="str">
        <f t="shared" si="0"/>
        <v/>
      </c>
      <c r="O39" s="4"/>
    </row>
    <row r="40" spans="1:15" ht="25" x14ac:dyDescent="0.3">
      <c r="A40" s="92" t="s">
        <v>3243</v>
      </c>
      <c r="B40" s="115" t="s">
        <v>3237</v>
      </c>
      <c r="C40" s="115" t="s">
        <v>3238</v>
      </c>
      <c r="D40" s="4" t="s">
        <v>3239</v>
      </c>
      <c r="E40" s="4"/>
      <c r="F40" s="4"/>
      <c r="G40" s="4" t="s">
        <v>809</v>
      </c>
      <c r="H40" s="4"/>
      <c r="I40" s="4"/>
      <c r="J40" s="5"/>
      <c r="K40" s="4"/>
      <c r="L40" s="5"/>
      <c r="M40" s="5"/>
      <c r="N40" s="5" t="str">
        <f t="shared" si="0"/>
        <v/>
      </c>
      <c r="O40" s="4"/>
    </row>
    <row r="41" spans="1:15" ht="287.5" x14ac:dyDescent="0.3">
      <c r="A41" s="92" t="s">
        <v>386</v>
      </c>
      <c r="B41" s="115" t="s">
        <v>672</v>
      </c>
      <c r="C41" s="115" t="s">
        <v>2485</v>
      </c>
      <c r="D41" s="4" t="s">
        <v>2486</v>
      </c>
      <c r="E41" s="4" t="s">
        <v>27</v>
      </c>
      <c r="F41" s="4" t="s">
        <v>2487</v>
      </c>
      <c r="G41" s="4" t="s">
        <v>780</v>
      </c>
      <c r="H41" s="4"/>
      <c r="I41" s="4"/>
      <c r="J41" s="5"/>
      <c r="K41" s="4"/>
      <c r="L41" s="5"/>
      <c r="M41" s="5"/>
      <c r="N41" s="5" t="str">
        <f t="shared" si="0"/>
        <v/>
      </c>
      <c r="O41" s="4"/>
    </row>
    <row r="42" spans="1:15" ht="137.5" x14ac:dyDescent="0.3">
      <c r="A42" s="92"/>
      <c r="B42" s="115" t="s">
        <v>672</v>
      </c>
      <c r="C42" s="115" t="s">
        <v>2488</v>
      </c>
      <c r="D42" s="4" t="s">
        <v>2489</v>
      </c>
      <c r="E42" s="4" t="s">
        <v>3244</v>
      </c>
      <c r="F42" s="4"/>
      <c r="G42" s="4" t="s">
        <v>1088</v>
      </c>
      <c r="H42" s="4"/>
      <c r="I42" s="4"/>
      <c r="J42" s="5"/>
      <c r="K42" s="4"/>
      <c r="L42" s="5"/>
      <c r="M42" s="5"/>
      <c r="N42" s="5" t="str">
        <f t="shared" si="0"/>
        <v/>
      </c>
      <c r="O42" s="4"/>
    </row>
    <row r="43" spans="1:15" ht="62.5" x14ac:dyDescent="0.3">
      <c r="A43" s="92" t="s">
        <v>674</v>
      </c>
      <c r="B43" s="115" t="s">
        <v>673</v>
      </c>
      <c r="C43" s="115" t="s">
        <v>2490</v>
      </c>
      <c r="D43" s="4" t="s">
        <v>2491</v>
      </c>
      <c r="E43" s="4" t="s">
        <v>2492</v>
      </c>
      <c r="F43" s="4" t="s">
        <v>2493</v>
      </c>
      <c r="G43" s="4" t="s">
        <v>780</v>
      </c>
      <c r="H43" s="4"/>
      <c r="I43" s="4"/>
      <c r="J43" s="5"/>
      <c r="K43" s="4"/>
      <c r="L43" s="5"/>
      <c r="M43" s="5"/>
      <c r="N43" s="5" t="str">
        <f t="shared" si="0"/>
        <v/>
      </c>
      <c r="O43" s="4"/>
    </row>
    <row r="44" spans="1:15" ht="25" x14ac:dyDescent="0.3">
      <c r="A44" s="92"/>
      <c r="B44" s="115" t="s">
        <v>673</v>
      </c>
      <c r="C44" s="115" t="s">
        <v>2494</v>
      </c>
      <c r="D44" s="4" t="s">
        <v>2495</v>
      </c>
      <c r="E44" s="4"/>
      <c r="F44" s="4"/>
      <c r="G44" s="4" t="s">
        <v>1088</v>
      </c>
      <c r="H44" s="4"/>
      <c r="I44" s="4"/>
      <c r="J44" s="5"/>
      <c r="K44" s="4"/>
      <c r="L44" s="5"/>
      <c r="M44" s="5"/>
      <c r="N44" s="5" t="str">
        <f t="shared" si="0"/>
        <v/>
      </c>
      <c r="O44" s="4"/>
    </row>
    <row r="45" spans="1:15" ht="37.5" x14ac:dyDescent="0.3">
      <c r="A45" s="92" t="s">
        <v>676</v>
      </c>
      <c r="B45" s="115" t="s">
        <v>675</v>
      </c>
      <c r="C45" s="115" t="s">
        <v>2496</v>
      </c>
      <c r="D45" s="4" t="s">
        <v>2497</v>
      </c>
      <c r="E45" s="4" t="s">
        <v>2498</v>
      </c>
      <c r="F45" s="4"/>
      <c r="G45" s="4" t="s">
        <v>780</v>
      </c>
      <c r="H45" s="4"/>
      <c r="I45" s="4"/>
      <c r="J45" s="5"/>
      <c r="K45" s="4"/>
      <c r="L45" s="5"/>
      <c r="M45" s="5"/>
      <c r="N45" s="5" t="str">
        <f t="shared" si="0"/>
        <v/>
      </c>
      <c r="O45" s="4"/>
    </row>
    <row r="46" spans="1:15" ht="25" x14ac:dyDescent="0.3">
      <c r="A46" s="92"/>
      <c r="B46" s="115" t="s">
        <v>675</v>
      </c>
      <c r="C46" s="115" t="s">
        <v>2499</v>
      </c>
      <c r="D46" s="4" t="s">
        <v>2500</v>
      </c>
      <c r="E46" s="4"/>
      <c r="F46" s="4"/>
      <c r="G46" s="4" t="s">
        <v>1088</v>
      </c>
      <c r="H46" s="4"/>
      <c r="I46" s="4"/>
      <c r="J46" s="5"/>
      <c r="K46" s="4"/>
      <c r="L46" s="5"/>
      <c r="M46" s="5"/>
      <c r="N46" s="5" t="str">
        <f t="shared" si="0"/>
        <v/>
      </c>
      <c r="O46" s="4"/>
    </row>
    <row r="47" spans="1:15" ht="25" x14ac:dyDescent="0.3">
      <c r="A47" s="92" t="s">
        <v>678</v>
      </c>
      <c r="B47" s="115" t="s">
        <v>677</v>
      </c>
      <c r="C47" s="115" t="s">
        <v>2501</v>
      </c>
      <c r="D47" s="4" t="s">
        <v>2502</v>
      </c>
      <c r="E47" s="4"/>
      <c r="F47" s="4"/>
      <c r="G47" s="4" t="s">
        <v>783</v>
      </c>
      <c r="H47" s="4"/>
      <c r="I47" s="4"/>
      <c r="J47" s="5"/>
      <c r="K47" s="4"/>
      <c r="L47" s="5"/>
      <c r="M47" s="5"/>
      <c r="N47" s="5" t="str">
        <f t="shared" si="0"/>
        <v/>
      </c>
      <c r="O47" s="4"/>
    </row>
    <row r="48" spans="1:15" ht="25" x14ac:dyDescent="0.3">
      <c r="A48" s="92"/>
      <c r="B48" s="115" t="s">
        <v>677</v>
      </c>
      <c r="C48" s="115" t="s">
        <v>2503</v>
      </c>
      <c r="D48" s="4" t="s">
        <v>2504</v>
      </c>
      <c r="E48" s="4"/>
      <c r="F48" s="4"/>
      <c r="G48" s="4" t="s">
        <v>809</v>
      </c>
      <c r="H48" s="4"/>
      <c r="I48" s="4"/>
      <c r="J48" s="5"/>
      <c r="K48" s="4"/>
      <c r="L48" s="5"/>
      <c r="M48" s="5"/>
      <c r="N48" s="5" t="str">
        <f t="shared" si="0"/>
        <v/>
      </c>
      <c r="O48" s="4"/>
    </row>
    <row r="49" spans="1:15" ht="262.5" x14ac:dyDescent="0.3">
      <c r="A49" s="92" t="s">
        <v>680</v>
      </c>
      <c r="B49" s="115" t="s">
        <v>679</v>
      </c>
      <c r="C49" s="115" t="s">
        <v>2505</v>
      </c>
      <c r="D49" s="4" t="s">
        <v>2506</v>
      </c>
      <c r="E49" s="4"/>
      <c r="F49" s="4" t="s">
        <v>2507</v>
      </c>
      <c r="G49" s="4" t="s">
        <v>1088</v>
      </c>
      <c r="H49" s="4"/>
      <c r="I49" s="4"/>
      <c r="J49" s="5"/>
      <c r="K49" s="4"/>
      <c r="L49" s="5"/>
      <c r="M49" s="5"/>
      <c r="N49" s="5" t="str">
        <f t="shared" si="0"/>
        <v/>
      </c>
      <c r="O49" s="4"/>
    </row>
    <row r="50" spans="1:15" ht="50" x14ac:dyDescent="0.3">
      <c r="A50" s="92"/>
      <c r="B50" s="115" t="s">
        <v>679</v>
      </c>
      <c r="C50" s="115" t="s">
        <v>2508</v>
      </c>
      <c r="D50" s="4" t="s">
        <v>2509</v>
      </c>
      <c r="E50" s="4"/>
      <c r="F50" s="4"/>
      <c r="G50" s="4" t="s">
        <v>1088</v>
      </c>
      <c r="H50" s="4"/>
      <c r="I50" s="4"/>
      <c r="J50" s="5"/>
      <c r="K50" s="4"/>
      <c r="L50" s="5"/>
      <c r="M50" s="5"/>
      <c r="N50" s="5" t="str">
        <f t="shared" si="0"/>
        <v/>
      </c>
      <c r="O50" s="4"/>
    </row>
    <row r="51" spans="1:15" ht="37.5" x14ac:dyDescent="0.3">
      <c r="A51" s="92"/>
      <c r="B51" s="4" t="s">
        <v>679</v>
      </c>
      <c r="C51" s="4" t="s">
        <v>2510</v>
      </c>
      <c r="D51" s="4" t="s">
        <v>2511</v>
      </c>
      <c r="E51" s="4"/>
      <c r="F51" s="4"/>
      <c r="G51" s="4" t="s">
        <v>1088</v>
      </c>
      <c r="H51" s="4"/>
      <c r="I51" s="4"/>
      <c r="J51" s="5"/>
      <c r="K51" s="4"/>
      <c r="L51" s="5"/>
      <c r="M51" s="5"/>
      <c r="N51" s="5" t="str">
        <f t="shared" si="0"/>
        <v/>
      </c>
      <c r="O51" s="4"/>
    </row>
    <row r="52" spans="1:15" ht="362.5" x14ac:dyDescent="0.3">
      <c r="A52" s="92" t="s">
        <v>682</v>
      </c>
      <c r="B52" s="115" t="s">
        <v>681</v>
      </c>
      <c r="C52" s="115" t="s">
        <v>681</v>
      </c>
      <c r="D52" s="4" t="s">
        <v>2512</v>
      </c>
      <c r="E52" s="4"/>
      <c r="F52" s="4" t="s">
        <v>2513</v>
      </c>
      <c r="G52" s="4" t="s">
        <v>1088</v>
      </c>
      <c r="H52" s="4"/>
      <c r="I52" s="4"/>
      <c r="J52" s="5"/>
      <c r="K52" s="4"/>
      <c r="L52" s="5"/>
      <c r="M52" s="5"/>
      <c r="N52" s="5" t="str">
        <f t="shared" si="0"/>
        <v/>
      </c>
      <c r="O52" s="4"/>
    </row>
    <row r="53" spans="1:15" ht="50" x14ac:dyDescent="0.3">
      <c r="A53" s="92" t="s">
        <v>684</v>
      </c>
      <c r="B53" s="115" t="s">
        <v>683</v>
      </c>
      <c r="C53" s="115" t="s">
        <v>683</v>
      </c>
      <c r="D53" s="4" t="s">
        <v>2514</v>
      </c>
      <c r="E53" s="4"/>
      <c r="F53" s="4"/>
      <c r="G53" s="4" t="s">
        <v>1088</v>
      </c>
      <c r="H53" s="4"/>
      <c r="I53" s="4"/>
      <c r="J53" s="5"/>
      <c r="K53" s="4"/>
      <c r="L53" s="5"/>
      <c r="M53" s="5"/>
      <c r="N53" s="5" t="str">
        <f t="shared" si="0"/>
        <v/>
      </c>
      <c r="O53" s="4"/>
    </row>
    <row r="54" spans="1:15" ht="25" x14ac:dyDescent="0.3">
      <c r="A54" s="92" t="s">
        <v>686</v>
      </c>
      <c r="B54" s="115" t="s">
        <v>685</v>
      </c>
      <c r="C54" s="115" t="s">
        <v>685</v>
      </c>
      <c r="D54" s="4" t="s">
        <v>2515</v>
      </c>
      <c r="E54" s="4"/>
      <c r="F54" s="4"/>
      <c r="G54" s="4" t="s">
        <v>1088</v>
      </c>
      <c r="H54" s="4"/>
      <c r="I54" s="4"/>
      <c r="J54" s="5"/>
      <c r="K54" s="4"/>
      <c r="L54" s="5"/>
      <c r="M54" s="5"/>
      <c r="N54" s="5" t="str">
        <f t="shared" si="0"/>
        <v/>
      </c>
      <c r="O54" s="4"/>
    </row>
    <row r="55" spans="1:15" ht="50" x14ac:dyDescent="0.3">
      <c r="A55" s="92" t="s">
        <v>3242</v>
      </c>
      <c r="B55" s="115" t="s">
        <v>3241</v>
      </c>
      <c r="C55" s="115" t="s">
        <v>3241</v>
      </c>
      <c r="D55" s="4" t="s">
        <v>3240</v>
      </c>
      <c r="E55" s="4"/>
      <c r="F55" s="4"/>
      <c r="G55" s="4" t="s">
        <v>809</v>
      </c>
      <c r="H55" s="4"/>
      <c r="I55" s="4"/>
      <c r="J55" s="5"/>
      <c r="K55" s="4"/>
      <c r="L55" s="5"/>
      <c r="M55" s="5"/>
      <c r="N55" s="5" t="str">
        <f t="shared" si="0"/>
        <v/>
      </c>
      <c r="O55" s="4"/>
    </row>
    <row r="56" spans="1:15" ht="212.5" x14ac:dyDescent="0.3">
      <c r="A56" s="92" t="s">
        <v>688</v>
      </c>
      <c r="B56" s="115" t="s">
        <v>687</v>
      </c>
      <c r="C56" s="115" t="s">
        <v>687</v>
      </c>
      <c r="D56" s="4" t="s">
        <v>2516</v>
      </c>
      <c r="E56" s="4" t="s">
        <v>2475</v>
      </c>
      <c r="F56" s="4" t="s">
        <v>2517</v>
      </c>
      <c r="G56" s="4" t="s">
        <v>1088</v>
      </c>
      <c r="H56" s="4"/>
      <c r="I56" s="4"/>
      <c r="J56" s="5"/>
      <c r="K56" s="4"/>
      <c r="L56" s="5"/>
      <c r="M56" s="5"/>
      <c r="N56" s="5" t="str">
        <f t="shared" si="0"/>
        <v/>
      </c>
      <c r="O56" s="4"/>
    </row>
    <row r="57" spans="1:15" ht="262.5" x14ac:dyDescent="0.3">
      <c r="A57" s="92" t="s">
        <v>386</v>
      </c>
      <c r="B57" s="115" t="s">
        <v>689</v>
      </c>
      <c r="C57" s="115" t="s">
        <v>2518</v>
      </c>
      <c r="D57" s="4" t="s">
        <v>2519</v>
      </c>
      <c r="E57" s="4" t="s">
        <v>3245</v>
      </c>
      <c r="F57" s="4" t="s">
        <v>2520</v>
      </c>
      <c r="G57" s="4" t="s">
        <v>1088</v>
      </c>
      <c r="H57" s="4"/>
      <c r="I57" s="4"/>
      <c r="J57" s="5"/>
      <c r="K57" s="4"/>
      <c r="L57" s="5"/>
      <c r="M57" s="5"/>
      <c r="N57" s="5" t="str">
        <f t="shared" si="0"/>
        <v/>
      </c>
      <c r="O57" s="4"/>
    </row>
    <row r="58" spans="1:15" ht="25" x14ac:dyDescent="0.3">
      <c r="A58" s="92" t="s">
        <v>691</v>
      </c>
      <c r="B58" s="115" t="s">
        <v>690</v>
      </c>
      <c r="C58" s="115" t="s">
        <v>690</v>
      </c>
      <c r="D58" s="4" t="s">
        <v>2521</v>
      </c>
      <c r="E58" s="4"/>
      <c r="F58" s="4"/>
      <c r="G58" s="4" t="s">
        <v>1088</v>
      </c>
      <c r="H58" s="4"/>
      <c r="I58" s="4"/>
      <c r="J58" s="5"/>
      <c r="K58" s="4"/>
      <c r="L58" s="5"/>
      <c r="M58" s="5"/>
      <c r="N58" s="5" t="str">
        <f t="shared" si="0"/>
        <v/>
      </c>
      <c r="O58" s="4"/>
    </row>
    <row r="59" spans="1:15" ht="25" x14ac:dyDescent="0.3">
      <c r="A59" s="92" t="s">
        <v>693</v>
      </c>
      <c r="B59" s="4" t="s">
        <v>692</v>
      </c>
      <c r="C59" s="4" t="s">
        <v>692</v>
      </c>
      <c r="D59" s="4" t="s">
        <v>2522</v>
      </c>
      <c r="E59" s="4"/>
      <c r="F59" s="4"/>
      <c r="G59" s="4" t="s">
        <v>1088</v>
      </c>
      <c r="H59" s="4"/>
      <c r="I59" s="4"/>
      <c r="J59" s="5"/>
      <c r="K59" s="4"/>
      <c r="L59" s="5"/>
      <c r="M59" s="5"/>
      <c r="N59" s="5" t="str">
        <f t="shared" si="0"/>
        <v/>
      </c>
      <c r="O59" s="4"/>
    </row>
    <row r="60" spans="1:15" ht="87.5" x14ac:dyDescent="0.3">
      <c r="A60" s="92" t="s">
        <v>695</v>
      </c>
      <c r="B60" s="115" t="s">
        <v>694</v>
      </c>
      <c r="C60" s="115" t="s">
        <v>2523</v>
      </c>
      <c r="D60" s="4" t="s">
        <v>2524</v>
      </c>
      <c r="E60" s="4" t="s">
        <v>2525</v>
      </c>
      <c r="F60" s="4" t="s">
        <v>2526</v>
      </c>
      <c r="G60" s="4" t="s">
        <v>780</v>
      </c>
      <c r="H60" s="4"/>
      <c r="I60" s="4"/>
      <c r="J60" s="5"/>
      <c r="K60" s="4"/>
      <c r="L60" s="5"/>
      <c r="M60" s="5"/>
      <c r="N60" s="5" t="str">
        <f t="shared" si="0"/>
        <v/>
      </c>
      <c r="O60" s="4"/>
    </row>
    <row r="61" spans="1:15" ht="125" x14ac:dyDescent="0.3">
      <c r="A61" s="92"/>
      <c r="B61" s="115" t="s">
        <v>694</v>
      </c>
      <c r="C61" s="115" t="s">
        <v>2527</v>
      </c>
      <c r="D61" s="4" t="s">
        <v>2528</v>
      </c>
      <c r="E61" s="4" t="s">
        <v>2529</v>
      </c>
      <c r="F61" s="4" t="s">
        <v>2530</v>
      </c>
      <c r="G61" s="4" t="s">
        <v>835</v>
      </c>
      <c r="H61" s="4"/>
      <c r="I61" s="4"/>
      <c r="J61" s="5"/>
      <c r="K61" s="4"/>
      <c r="L61" s="5"/>
      <c r="M61" s="5"/>
      <c r="N61" s="5" t="str">
        <f t="shared" si="0"/>
        <v/>
      </c>
      <c r="O61" s="4"/>
    </row>
    <row r="62" spans="1:15" x14ac:dyDescent="0.3">
      <c r="A62" s="4"/>
      <c r="B62" s="4"/>
      <c r="C62" s="4"/>
      <c r="D62" s="4"/>
      <c r="E62" s="4"/>
      <c r="F62" s="4"/>
      <c r="G62" s="4"/>
      <c r="H62" s="4"/>
      <c r="I62" s="4"/>
      <c r="J62" s="5"/>
      <c r="K62" s="4"/>
      <c r="L62" s="5"/>
      <c r="M62" s="5"/>
      <c r="N62" s="5"/>
      <c r="O62" s="4"/>
    </row>
    <row r="63" spans="1:15" x14ac:dyDescent="0.3">
      <c r="A63" s="4"/>
      <c r="B63" s="4"/>
      <c r="C63" s="4"/>
      <c r="D63" s="4"/>
      <c r="E63" s="4"/>
      <c r="F63" s="4"/>
      <c r="G63" s="4"/>
      <c r="H63" s="4"/>
      <c r="I63" s="4"/>
      <c r="J63" s="5"/>
      <c r="K63" s="4"/>
      <c r="L63" s="5"/>
      <c r="M63" s="5"/>
      <c r="N63" s="5"/>
      <c r="O63" s="4"/>
    </row>
    <row r="64" spans="1:15" x14ac:dyDescent="0.3">
      <c r="A64" s="4"/>
      <c r="B64" s="4"/>
      <c r="C64" s="4"/>
      <c r="D64" s="4"/>
      <c r="E64" s="4"/>
      <c r="F64" s="4"/>
      <c r="G64" s="4"/>
      <c r="H64" s="4"/>
      <c r="I64" s="4"/>
      <c r="J64" s="5"/>
      <c r="K64" s="4"/>
      <c r="L64" s="5"/>
      <c r="M64" s="5"/>
      <c r="N64" s="5"/>
      <c r="O64" s="4"/>
    </row>
    <row r="65" spans="1:15" x14ac:dyDescent="0.3">
      <c r="A65" s="4"/>
      <c r="B65" s="4"/>
      <c r="C65" s="4"/>
      <c r="D65" s="4"/>
      <c r="E65" s="4"/>
      <c r="F65" s="4"/>
      <c r="G65" s="4"/>
      <c r="H65" s="4"/>
      <c r="I65" s="4"/>
      <c r="J65" s="5"/>
      <c r="K65" s="4"/>
      <c r="L65" s="5"/>
      <c r="M65" s="5"/>
      <c r="N65" s="5"/>
      <c r="O65" s="4"/>
    </row>
    <row r="66" spans="1:15" x14ac:dyDescent="0.3">
      <c r="A66" s="4"/>
      <c r="B66" s="4"/>
      <c r="C66" s="4"/>
      <c r="D66" s="4"/>
      <c r="E66" s="4"/>
      <c r="F66" s="4"/>
      <c r="G66" s="4"/>
      <c r="H66" s="4"/>
      <c r="I66" s="4"/>
      <c r="J66" s="5"/>
      <c r="K66" s="4"/>
      <c r="L66" s="5"/>
      <c r="M66" s="5"/>
      <c r="N66" s="5"/>
      <c r="O66" s="4"/>
    </row>
    <row r="67" spans="1:15" x14ac:dyDescent="0.3">
      <c r="A67" s="4"/>
      <c r="B67" s="4"/>
      <c r="C67" s="4"/>
      <c r="D67" s="4"/>
      <c r="E67" s="4"/>
      <c r="F67" s="4"/>
      <c r="G67" s="4"/>
      <c r="H67" s="4"/>
      <c r="I67" s="4"/>
      <c r="J67" s="5"/>
      <c r="K67" s="4"/>
      <c r="L67" s="5"/>
      <c r="M67" s="5"/>
      <c r="N67" s="5"/>
      <c r="O67" s="4"/>
    </row>
    <row r="68" spans="1:15" x14ac:dyDescent="0.3">
      <c r="A68" s="4"/>
      <c r="B68" s="4"/>
      <c r="C68" s="4"/>
      <c r="D68" s="4"/>
      <c r="E68" s="4"/>
      <c r="F68" s="4"/>
      <c r="G68" s="4"/>
      <c r="H68" s="4"/>
      <c r="I68" s="4"/>
      <c r="J68" s="5"/>
      <c r="K68" s="4"/>
      <c r="L68" s="5"/>
      <c r="M68" s="5"/>
      <c r="N68" s="5"/>
      <c r="O68" s="4"/>
    </row>
    <row r="69" spans="1:15" x14ac:dyDescent="0.3">
      <c r="A69" s="4"/>
      <c r="B69" s="4"/>
      <c r="C69" s="4"/>
      <c r="D69" s="4"/>
      <c r="E69" s="4"/>
      <c r="F69" s="4"/>
      <c r="G69" s="4"/>
      <c r="H69" s="4"/>
      <c r="I69" s="4"/>
      <c r="J69" s="5"/>
      <c r="K69" s="4"/>
      <c r="L69" s="5"/>
      <c r="M69" s="5"/>
      <c r="N69" s="5"/>
      <c r="O69" s="4"/>
    </row>
    <row r="70" spans="1:15" x14ac:dyDescent="0.3">
      <c r="A70" s="4"/>
      <c r="B70" s="4"/>
      <c r="C70" s="4"/>
      <c r="D70" s="4"/>
      <c r="E70" s="4"/>
      <c r="F70" s="4"/>
      <c r="G70" s="4"/>
      <c r="H70" s="4"/>
      <c r="I70" s="4"/>
      <c r="J70" s="5"/>
      <c r="K70" s="4"/>
      <c r="L70" s="5"/>
      <c r="M70" s="5"/>
      <c r="N70" s="5"/>
      <c r="O70" s="4"/>
    </row>
    <row r="71" spans="1:15" x14ac:dyDescent="0.3">
      <c r="A71" s="4"/>
      <c r="B71" s="4"/>
      <c r="C71" s="4"/>
      <c r="D71" s="4"/>
      <c r="E71" s="4"/>
      <c r="F71" s="4"/>
      <c r="G71" s="4"/>
      <c r="H71" s="4"/>
      <c r="I71" s="4"/>
      <c r="J71" s="5"/>
      <c r="K71" s="4"/>
      <c r="L71" s="5"/>
      <c r="M71" s="5"/>
      <c r="N71" s="5"/>
      <c r="O71" s="4"/>
    </row>
    <row r="72" spans="1:15" x14ac:dyDescent="0.3">
      <c r="A72" s="4"/>
      <c r="B72" s="4"/>
      <c r="C72" s="4"/>
      <c r="D72" s="4"/>
      <c r="E72" s="4"/>
      <c r="F72" s="4"/>
      <c r="G72" s="4"/>
      <c r="H72" s="4"/>
      <c r="I72" s="4"/>
      <c r="J72" s="5"/>
      <c r="K72" s="4"/>
      <c r="L72" s="5"/>
      <c r="M72" s="5"/>
      <c r="N72" s="5"/>
      <c r="O72" s="4"/>
    </row>
    <row r="73" spans="1:15" x14ac:dyDescent="0.3">
      <c r="A73" s="4"/>
      <c r="B73" s="4"/>
      <c r="C73" s="4"/>
      <c r="D73" s="4"/>
      <c r="E73" s="4"/>
      <c r="F73" s="4"/>
      <c r="G73" s="4"/>
      <c r="H73" s="4"/>
      <c r="I73" s="4"/>
      <c r="J73" s="5"/>
      <c r="K73" s="4"/>
      <c r="L73" s="5"/>
      <c r="M73" s="5"/>
      <c r="N73" s="5"/>
      <c r="O73" s="4"/>
    </row>
    <row r="74" spans="1:15" x14ac:dyDescent="0.3">
      <c r="A74" s="4"/>
      <c r="B74" s="4"/>
      <c r="C74" s="4"/>
      <c r="D74" s="4"/>
      <c r="E74" s="4"/>
      <c r="F74" s="4"/>
      <c r="G74" s="4"/>
      <c r="H74" s="4"/>
      <c r="I74" s="4"/>
      <c r="J74" s="5"/>
      <c r="K74" s="4"/>
      <c r="L74" s="5"/>
      <c r="M74" s="5"/>
      <c r="N74" s="5"/>
      <c r="O74" s="4"/>
    </row>
    <row r="75" spans="1:15" x14ac:dyDescent="0.3">
      <c r="A75" s="4"/>
      <c r="B75" s="4"/>
      <c r="C75" s="4"/>
      <c r="D75" s="4"/>
      <c r="E75" s="4"/>
      <c r="F75" s="4"/>
      <c r="G75" s="4"/>
      <c r="H75" s="4"/>
      <c r="I75" s="4"/>
      <c r="J75" s="5"/>
      <c r="K75" s="4"/>
      <c r="L75" s="5"/>
      <c r="M75" s="5"/>
      <c r="N75" s="5"/>
      <c r="O75" s="4"/>
    </row>
    <row r="76" spans="1:15" x14ac:dyDescent="0.3">
      <c r="A76" s="4"/>
      <c r="B76" s="4"/>
      <c r="C76" s="4"/>
      <c r="D76" s="4"/>
      <c r="E76" s="4"/>
      <c r="F76" s="4"/>
      <c r="G76" s="4"/>
      <c r="H76" s="4"/>
      <c r="I76" s="4"/>
      <c r="J76" s="5"/>
      <c r="K76" s="4"/>
      <c r="L76" s="5"/>
      <c r="M76" s="5"/>
      <c r="N76" s="5"/>
      <c r="O76" s="4"/>
    </row>
    <row r="77" spans="1:15" x14ac:dyDescent="0.3">
      <c r="A77" s="4"/>
      <c r="B77" s="4"/>
      <c r="C77" s="4"/>
      <c r="D77" s="4"/>
      <c r="E77" s="4"/>
      <c r="F77" s="4"/>
      <c r="G77" s="4"/>
      <c r="H77" s="4"/>
      <c r="I77" s="4"/>
      <c r="J77" s="5"/>
      <c r="K77" s="4"/>
      <c r="L77" s="5"/>
      <c r="M77" s="5"/>
      <c r="N77" s="5"/>
      <c r="O77" s="4"/>
    </row>
    <row r="78" spans="1:15" x14ac:dyDescent="0.3">
      <c r="A78" s="4"/>
      <c r="B78" s="4"/>
      <c r="C78" s="4"/>
      <c r="D78" s="4"/>
      <c r="E78" s="4"/>
      <c r="F78" s="4"/>
      <c r="G78" s="4"/>
      <c r="H78" s="4"/>
      <c r="I78" s="4"/>
      <c r="J78" s="5"/>
      <c r="K78" s="4"/>
      <c r="L78" s="5"/>
      <c r="M78" s="5"/>
      <c r="N78" s="5"/>
      <c r="O78" s="4"/>
    </row>
    <row r="79" spans="1:15" x14ac:dyDescent="0.3">
      <c r="A79" s="4"/>
      <c r="B79" s="4"/>
      <c r="C79" s="4"/>
      <c r="D79" s="4"/>
      <c r="E79" s="4"/>
      <c r="F79" s="4"/>
      <c r="G79" s="4"/>
      <c r="H79" s="4"/>
      <c r="I79" s="4"/>
      <c r="J79" s="5"/>
      <c r="K79" s="4"/>
      <c r="L79" s="5"/>
      <c r="M79" s="5"/>
      <c r="N79" s="5"/>
      <c r="O79" s="4"/>
    </row>
    <row r="80" spans="1:15" x14ac:dyDescent="0.3">
      <c r="A80" s="4"/>
      <c r="B80" s="4"/>
      <c r="C80" s="4"/>
      <c r="D80" s="4"/>
      <c r="E80" s="4"/>
      <c r="F80" s="4"/>
      <c r="G80" s="4"/>
      <c r="H80" s="4"/>
      <c r="I80" s="4"/>
      <c r="J80" s="5"/>
      <c r="K80" s="4"/>
      <c r="L80" s="5"/>
      <c r="M80" s="5"/>
      <c r="N80" s="5"/>
      <c r="O80" s="4"/>
    </row>
    <row r="81" spans="1:15" x14ac:dyDescent="0.3">
      <c r="A81" s="4"/>
      <c r="B81" s="4"/>
      <c r="C81" s="4"/>
      <c r="D81" s="4"/>
      <c r="E81" s="4"/>
      <c r="F81" s="4"/>
      <c r="G81" s="4"/>
      <c r="H81" s="4"/>
      <c r="I81" s="4"/>
      <c r="J81" s="5"/>
      <c r="K81" s="4"/>
      <c r="L81" s="5"/>
      <c r="M81" s="5"/>
      <c r="N81" s="5"/>
      <c r="O81" s="4"/>
    </row>
    <row r="82" spans="1:15" x14ac:dyDescent="0.3">
      <c r="A82" s="4"/>
      <c r="B82" s="4"/>
      <c r="C82" s="4"/>
      <c r="D82" s="4"/>
      <c r="E82" s="4"/>
      <c r="F82" s="4"/>
      <c r="G82" s="4"/>
      <c r="H82" s="4"/>
      <c r="I82" s="4"/>
      <c r="J82" s="5"/>
      <c r="K82" s="4"/>
      <c r="L82" s="5"/>
      <c r="M82" s="5"/>
      <c r="N82" s="5"/>
      <c r="O82" s="4"/>
    </row>
    <row r="83" spans="1:15" x14ac:dyDescent="0.3">
      <c r="A83" s="4"/>
      <c r="B83" s="4"/>
      <c r="C83" s="4"/>
      <c r="D83" s="4"/>
      <c r="E83" s="4"/>
      <c r="F83" s="4"/>
      <c r="G83" s="4"/>
      <c r="H83" s="4"/>
      <c r="I83" s="4"/>
      <c r="J83" s="5"/>
      <c r="K83" s="4"/>
      <c r="L83" s="5"/>
      <c r="M83" s="5"/>
      <c r="N83" s="5"/>
      <c r="O83" s="4"/>
    </row>
    <row r="84" spans="1:15" x14ac:dyDescent="0.3">
      <c r="A84" s="4"/>
      <c r="B84" s="4"/>
      <c r="C84" s="4"/>
      <c r="D84" s="4"/>
      <c r="E84" s="4"/>
      <c r="F84" s="4"/>
      <c r="G84" s="4"/>
      <c r="H84" s="4"/>
      <c r="I84" s="4"/>
      <c r="J84" s="5"/>
      <c r="K84" s="4"/>
      <c r="L84" s="5"/>
      <c r="M84" s="5"/>
      <c r="N84" s="5"/>
      <c r="O84" s="4"/>
    </row>
    <row r="85" spans="1:15" x14ac:dyDescent="0.3">
      <c r="A85" s="4"/>
      <c r="B85" s="4"/>
      <c r="C85" s="4"/>
      <c r="D85" s="4"/>
      <c r="E85" s="4"/>
      <c r="F85" s="4"/>
      <c r="G85" s="4"/>
      <c r="H85" s="4"/>
      <c r="I85" s="4"/>
      <c r="J85" s="5"/>
      <c r="K85" s="4"/>
      <c r="L85" s="5"/>
      <c r="M85" s="5"/>
      <c r="N85" s="5"/>
      <c r="O85" s="4"/>
    </row>
    <row r="86" spans="1:15" x14ac:dyDescent="0.3">
      <c r="A86" s="4"/>
      <c r="B86" s="4"/>
      <c r="C86" s="4"/>
      <c r="D86" s="4"/>
      <c r="E86" s="4"/>
      <c r="F86" s="4"/>
      <c r="G86" s="4"/>
      <c r="H86" s="4"/>
      <c r="I86" s="4"/>
      <c r="J86" s="5"/>
      <c r="K86" s="4"/>
      <c r="L86" s="5"/>
      <c r="M86" s="5"/>
      <c r="N86" s="5"/>
      <c r="O86" s="4"/>
    </row>
    <row r="87" spans="1:15" x14ac:dyDescent="0.3">
      <c r="A87" s="4"/>
      <c r="B87" s="4"/>
      <c r="C87" s="4"/>
      <c r="D87" s="4"/>
      <c r="E87" s="4"/>
      <c r="F87" s="4"/>
      <c r="G87" s="4"/>
      <c r="H87" s="4"/>
      <c r="I87" s="4"/>
      <c r="J87" s="5"/>
      <c r="K87" s="4"/>
      <c r="L87" s="5"/>
      <c r="M87" s="5"/>
      <c r="N87" s="5"/>
      <c r="O87" s="4"/>
    </row>
    <row r="88" spans="1:15" x14ac:dyDescent="0.3">
      <c r="A88" s="4"/>
      <c r="B88" s="4"/>
      <c r="C88" s="4"/>
      <c r="D88" s="4"/>
      <c r="E88" s="4"/>
      <c r="F88" s="4"/>
      <c r="G88" s="4"/>
      <c r="H88" s="4"/>
      <c r="I88" s="4"/>
      <c r="J88" s="5"/>
      <c r="K88" s="4"/>
      <c r="L88" s="5"/>
      <c r="M88" s="5"/>
      <c r="N88" s="5"/>
      <c r="O88" s="4"/>
    </row>
    <row r="89" spans="1:15" x14ac:dyDescent="0.3">
      <c r="A89" s="4"/>
      <c r="B89" s="4"/>
      <c r="C89" s="4"/>
      <c r="D89" s="4"/>
      <c r="E89" s="4"/>
      <c r="F89" s="4"/>
      <c r="G89" s="4"/>
      <c r="H89" s="4"/>
      <c r="I89" s="4"/>
      <c r="J89" s="5"/>
      <c r="K89" s="4"/>
      <c r="L89" s="5"/>
      <c r="M89" s="5"/>
      <c r="N89" s="5"/>
      <c r="O89" s="4"/>
    </row>
    <row r="90" spans="1:15" x14ac:dyDescent="0.3">
      <c r="A90" s="4"/>
      <c r="B90" s="4"/>
      <c r="C90" s="4"/>
      <c r="D90" s="4"/>
      <c r="E90" s="4"/>
      <c r="F90" s="4"/>
      <c r="G90" s="4"/>
      <c r="H90" s="4"/>
      <c r="I90" s="4"/>
      <c r="J90" s="5"/>
      <c r="K90" s="4"/>
      <c r="L90" s="5"/>
      <c r="M90" s="5"/>
      <c r="N90" s="5"/>
      <c r="O90" s="4"/>
    </row>
    <row r="91" spans="1:15" x14ac:dyDescent="0.3">
      <c r="A91" s="4"/>
      <c r="B91" s="4"/>
      <c r="C91" s="4"/>
      <c r="D91" s="4"/>
      <c r="E91" s="4"/>
      <c r="F91" s="4"/>
      <c r="G91" s="4"/>
      <c r="H91" s="4"/>
      <c r="I91" s="4"/>
      <c r="J91" s="5"/>
      <c r="K91" s="4"/>
      <c r="L91" s="5"/>
      <c r="M91" s="5"/>
      <c r="N91" s="5"/>
      <c r="O91" s="4"/>
    </row>
    <row r="92" spans="1:15" x14ac:dyDescent="0.3">
      <c r="A92" s="4"/>
      <c r="B92" s="4"/>
      <c r="C92" s="4"/>
      <c r="D92" s="4"/>
      <c r="E92" s="4"/>
      <c r="F92" s="4"/>
      <c r="G92" s="4"/>
      <c r="H92" s="4"/>
      <c r="I92" s="4"/>
      <c r="J92" s="5"/>
      <c r="K92" s="4"/>
      <c r="L92" s="5"/>
      <c r="M92" s="5"/>
      <c r="N92" s="5"/>
      <c r="O92" s="4"/>
    </row>
    <row r="93" spans="1:15" x14ac:dyDescent="0.3">
      <c r="A93" s="4"/>
      <c r="B93" s="4"/>
      <c r="C93" s="4"/>
      <c r="D93" s="4"/>
      <c r="E93" s="4"/>
      <c r="F93" s="4"/>
      <c r="G93" s="4"/>
      <c r="H93" s="4"/>
      <c r="I93" s="4"/>
      <c r="J93" s="5"/>
      <c r="K93" s="4"/>
      <c r="L93" s="5"/>
      <c r="M93" s="5"/>
      <c r="N93" s="5"/>
      <c r="O93" s="4"/>
    </row>
    <row r="94" spans="1:15" x14ac:dyDescent="0.3">
      <c r="A94" s="4"/>
      <c r="B94" s="4"/>
      <c r="C94" s="4"/>
      <c r="D94" s="4"/>
      <c r="E94" s="4"/>
      <c r="F94" s="4"/>
      <c r="G94" s="4"/>
      <c r="H94" s="4"/>
      <c r="I94" s="4"/>
      <c r="J94" s="5"/>
      <c r="K94" s="4"/>
      <c r="L94" s="5"/>
      <c r="M94" s="5"/>
      <c r="N94" s="5"/>
      <c r="O94" s="4"/>
    </row>
    <row r="95" spans="1:15" x14ac:dyDescent="0.3">
      <c r="A95" s="4"/>
      <c r="B95" s="4"/>
      <c r="C95" s="4"/>
      <c r="D95" s="4"/>
      <c r="E95" s="4"/>
      <c r="F95" s="4"/>
      <c r="G95" s="4"/>
      <c r="H95" s="4"/>
      <c r="I95" s="4"/>
      <c r="J95" s="5"/>
      <c r="K95" s="4"/>
      <c r="L95" s="5"/>
      <c r="M95" s="5"/>
      <c r="N95" s="5"/>
      <c r="O95" s="4"/>
    </row>
    <row r="96" spans="1:15" x14ac:dyDescent="0.3">
      <c r="A96" s="4"/>
      <c r="B96" s="4"/>
      <c r="C96" s="4"/>
      <c r="D96" s="4"/>
      <c r="E96" s="4"/>
      <c r="F96" s="4"/>
      <c r="G96" s="4"/>
      <c r="H96" s="4"/>
      <c r="I96" s="4"/>
      <c r="J96" s="5"/>
      <c r="K96" s="4"/>
      <c r="L96" s="5"/>
      <c r="M96" s="5"/>
      <c r="N96" s="5"/>
      <c r="O96" s="4"/>
    </row>
    <row r="97" spans="1:15" x14ac:dyDescent="0.3">
      <c r="A97" s="4"/>
      <c r="B97" s="4"/>
      <c r="C97" s="4"/>
      <c r="D97" s="4"/>
      <c r="E97" s="4"/>
      <c r="F97" s="4"/>
      <c r="G97" s="4"/>
      <c r="H97" s="4"/>
      <c r="I97" s="4"/>
      <c r="J97" s="5"/>
      <c r="K97" s="4"/>
      <c r="L97" s="5"/>
      <c r="M97" s="5"/>
      <c r="N97" s="5"/>
      <c r="O97" s="4"/>
    </row>
    <row r="98" spans="1:15" x14ac:dyDescent="0.3">
      <c r="A98" s="4"/>
      <c r="B98" s="4"/>
      <c r="C98" s="4"/>
      <c r="D98" s="4"/>
      <c r="E98" s="4"/>
      <c r="F98" s="4"/>
      <c r="G98" s="4"/>
      <c r="H98" s="4"/>
      <c r="I98" s="4"/>
      <c r="J98" s="5"/>
      <c r="K98" s="4"/>
      <c r="L98" s="5"/>
      <c r="M98" s="5"/>
      <c r="N98" s="5"/>
      <c r="O98" s="4"/>
    </row>
    <row r="99" spans="1:15" x14ac:dyDescent="0.3">
      <c r="A99" s="4"/>
      <c r="B99" s="4"/>
      <c r="C99" s="4"/>
      <c r="D99" s="4"/>
      <c r="E99" s="4"/>
      <c r="F99" s="4"/>
      <c r="G99" s="4"/>
      <c r="H99" s="4"/>
      <c r="I99" s="4"/>
      <c r="J99" s="5"/>
      <c r="K99" s="4"/>
      <c r="L99" s="5"/>
      <c r="M99" s="5"/>
      <c r="N99" s="5"/>
      <c r="O99" s="4"/>
    </row>
    <row r="100" spans="1:15" x14ac:dyDescent="0.3">
      <c r="A100" s="4"/>
      <c r="B100" s="4"/>
      <c r="C100" s="4"/>
      <c r="D100" s="4"/>
      <c r="E100" s="4"/>
      <c r="F100" s="4"/>
      <c r="G100" s="4"/>
      <c r="H100" s="4"/>
      <c r="I100" s="4"/>
      <c r="J100" s="5"/>
      <c r="K100" s="4"/>
      <c r="L100" s="5"/>
      <c r="M100" s="5"/>
      <c r="N100" s="5"/>
      <c r="O100" s="4"/>
    </row>
    <row r="101" spans="1:15" x14ac:dyDescent="0.3">
      <c r="A101" s="4"/>
      <c r="B101" s="4"/>
      <c r="C101" s="4"/>
      <c r="D101" s="4"/>
      <c r="E101" s="4"/>
      <c r="F101" s="4"/>
      <c r="G101" s="4"/>
      <c r="H101" s="4"/>
      <c r="I101" s="4"/>
      <c r="J101" s="5"/>
      <c r="K101" s="4"/>
      <c r="L101" s="5"/>
      <c r="M101" s="5"/>
      <c r="N101" s="5"/>
      <c r="O101" s="4"/>
    </row>
    <row r="102" spans="1:15" x14ac:dyDescent="0.3">
      <c r="A102" s="4"/>
      <c r="B102" s="4"/>
      <c r="C102" s="4"/>
      <c r="D102" s="4"/>
      <c r="E102" s="4"/>
      <c r="F102" s="4"/>
      <c r="G102" s="4"/>
      <c r="H102" s="4"/>
      <c r="I102" s="4"/>
      <c r="J102" s="5"/>
      <c r="K102" s="4"/>
      <c r="L102" s="5"/>
      <c r="M102" s="5"/>
      <c r="N102" s="5"/>
      <c r="O102" s="4"/>
    </row>
    <row r="103" spans="1:15" x14ac:dyDescent="0.3">
      <c r="A103" s="4"/>
      <c r="B103" s="4"/>
      <c r="C103" s="4"/>
      <c r="D103" s="4"/>
      <c r="E103" s="4"/>
      <c r="F103" s="4"/>
      <c r="G103" s="4"/>
      <c r="H103" s="4"/>
      <c r="I103" s="4"/>
      <c r="J103" s="5"/>
      <c r="K103" s="4"/>
      <c r="L103" s="5"/>
      <c r="M103" s="5"/>
      <c r="N103" s="5"/>
      <c r="O103" s="4"/>
    </row>
    <row r="104" spans="1:15" x14ac:dyDescent="0.3">
      <c r="A104" s="4"/>
      <c r="B104" s="4"/>
      <c r="C104" s="4"/>
      <c r="D104" s="4"/>
      <c r="E104" s="4"/>
      <c r="F104" s="4"/>
      <c r="G104" s="4"/>
      <c r="H104" s="4"/>
      <c r="I104" s="4"/>
      <c r="J104" s="5"/>
      <c r="K104" s="4"/>
      <c r="L104" s="5"/>
      <c r="M104" s="5"/>
      <c r="N104" s="5"/>
      <c r="O104" s="4"/>
    </row>
    <row r="105" spans="1:15" x14ac:dyDescent="0.3">
      <c r="A105" s="4"/>
      <c r="B105" s="4"/>
      <c r="C105" s="4"/>
      <c r="D105" s="4"/>
      <c r="E105" s="4"/>
      <c r="F105" s="4"/>
      <c r="G105" s="4"/>
      <c r="H105" s="4"/>
      <c r="I105" s="4"/>
      <c r="J105" s="5"/>
      <c r="K105" s="4"/>
      <c r="L105" s="5"/>
      <c r="M105" s="5"/>
      <c r="N105" s="5"/>
      <c r="O105" s="4"/>
    </row>
    <row r="106" spans="1:15" x14ac:dyDescent="0.3">
      <c r="A106" s="4"/>
      <c r="B106" s="4"/>
      <c r="C106" s="4"/>
      <c r="D106" s="4"/>
      <c r="E106" s="4"/>
      <c r="F106" s="4"/>
      <c r="G106" s="4"/>
      <c r="H106" s="4"/>
      <c r="I106" s="4"/>
      <c r="J106" s="5"/>
      <c r="K106" s="4"/>
      <c r="L106" s="5"/>
      <c r="M106" s="5"/>
      <c r="N106" s="5"/>
      <c r="O106" s="4"/>
    </row>
    <row r="107" spans="1:15" x14ac:dyDescent="0.3">
      <c r="A107" s="4"/>
      <c r="B107" s="4"/>
      <c r="C107" s="4"/>
      <c r="D107" s="4"/>
      <c r="E107" s="4"/>
      <c r="F107" s="4"/>
      <c r="G107" s="4"/>
      <c r="H107" s="4"/>
      <c r="I107" s="4"/>
      <c r="J107" s="5"/>
      <c r="K107" s="4"/>
      <c r="L107" s="5"/>
      <c r="M107" s="5"/>
      <c r="N107" s="5"/>
      <c r="O107" s="4"/>
    </row>
    <row r="108" spans="1:15" x14ac:dyDescent="0.3">
      <c r="A108" s="4"/>
      <c r="B108" s="4"/>
      <c r="C108" s="4"/>
      <c r="D108" s="4"/>
      <c r="E108" s="4"/>
      <c r="F108" s="4"/>
      <c r="G108" s="4"/>
      <c r="H108" s="4"/>
      <c r="I108" s="4"/>
      <c r="J108" s="5"/>
      <c r="K108" s="4"/>
      <c r="L108" s="5"/>
      <c r="M108" s="5"/>
      <c r="N108" s="5"/>
      <c r="O108" s="4"/>
    </row>
    <row r="109" spans="1:15" x14ac:dyDescent="0.3">
      <c r="A109" s="4"/>
      <c r="B109" s="4"/>
      <c r="C109" s="4"/>
      <c r="D109" s="4"/>
      <c r="E109" s="4"/>
      <c r="F109" s="4"/>
      <c r="G109" s="4"/>
      <c r="H109" s="4"/>
      <c r="I109" s="4"/>
      <c r="J109" s="5"/>
      <c r="K109" s="4"/>
      <c r="L109" s="5"/>
      <c r="M109" s="5"/>
      <c r="N109" s="5"/>
      <c r="O109" s="4"/>
    </row>
    <row r="110" spans="1:15" x14ac:dyDescent="0.3">
      <c r="A110" s="4"/>
      <c r="B110" s="4"/>
      <c r="C110" s="4"/>
      <c r="D110" s="4"/>
      <c r="E110" s="4"/>
      <c r="F110" s="4"/>
      <c r="G110" s="4"/>
      <c r="H110" s="4"/>
      <c r="I110" s="4"/>
      <c r="J110" s="5"/>
      <c r="K110" s="4"/>
      <c r="L110" s="5"/>
      <c r="M110" s="5"/>
      <c r="N110" s="5"/>
      <c r="O110" s="4"/>
    </row>
    <row r="111" spans="1:15" x14ac:dyDescent="0.3">
      <c r="A111" s="4"/>
      <c r="B111" s="4"/>
      <c r="C111" s="4"/>
      <c r="D111" s="4"/>
      <c r="E111" s="4"/>
      <c r="F111" s="4"/>
      <c r="G111" s="4"/>
      <c r="H111" s="4"/>
      <c r="I111" s="4"/>
      <c r="J111" s="5"/>
      <c r="K111" s="4"/>
      <c r="L111" s="5"/>
      <c r="M111" s="5"/>
      <c r="N111" s="5"/>
      <c r="O111" s="4"/>
    </row>
    <row r="112" spans="1:15" x14ac:dyDescent="0.3">
      <c r="A112" s="4"/>
      <c r="B112" s="4"/>
      <c r="C112" s="4"/>
      <c r="D112" s="4"/>
      <c r="E112" s="4"/>
      <c r="F112" s="4"/>
      <c r="G112" s="4"/>
      <c r="H112" s="4"/>
      <c r="I112" s="4"/>
      <c r="J112" s="5"/>
      <c r="K112" s="4"/>
      <c r="L112" s="5"/>
      <c r="M112" s="5"/>
      <c r="N112" s="5"/>
      <c r="O112" s="4"/>
    </row>
    <row r="113" spans="1:15" x14ac:dyDescent="0.3">
      <c r="A113" s="4"/>
      <c r="B113" s="4"/>
      <c r="C113" s="4"/>
      <c r="D113" s="4"/>
      <c r="E113" s="4"/>
      <c r="F113" s="4"/>
      <c r="G113" s="4"/>
      <c r="H113" s="4"/>
      <c r="I113" s="4"/>
      <c r="J113" s="5"/>
      <c r="K113" s="4"/>
      <c r="L113" s="5"/>
      <c r="M113" s="5"/>
      <c r="N113" s="5"/>
      <c r="O113" s="4"/>
    </row>
    <row r="114" spans="1:15" x14ac:dyDescent="0.3">
      <c r="A114" s="4"/>
      <c r="B114" s="4"/>
      <c r="C114" s="4"/>
      <c r="D114" s="4"/>
      <c r="E114" s="4"/>
      <c r="F114" s="4"/>
      <c r="G114" s="4"/>
      <c r="H114" s="4"/>
      <c r="I114" s="4"/>
      <c r="J114" s="5"/>
      <c r="K114" s="4"/>
      <c r="L114" s="5"/>
      <c r="M114" s="5"/>
      <c r="N114" s="5"/>
      <c r="O114" s="4"/>
    </row>
    <row r="115" spans="1:15" x14ac:dyDescent="0.3">
      <c r="A115" s="4"/>
      <c r="B115" s="4"/>
      <c r="C115" s="4"/>
      <c r="D115" s="4"/>
      <c r="E115" s="4"/>
      <c r="F115" s="4"/>
      <c r="G115" s="4"/>
      <c r="H115" s="4"/>
      <c r="I115" s="4"/>
      <c r="J115" s="5"/>
      <c r="K115" s="4"/>
      <c r="L115" s="5"/>
      <c r="M115" s="5"/>
      <c r="N115" s="5"/>
      <c r="O115" s="4"/>
    </row>
    <row r="116" spans="1:15" x14ac:dyDescent="0.3">
      <c r="A116" s="4"/>
      <c r="B116" s="4"/>
      <c r="C116" s="4"/>
      <c r="D116" s="4"/>
      <c r="E116" s="4"/>
      <c r="F116" s="4"/>
      <c r="G116" s="4"/>
      <c r="H116" s="4"/>
      <c r="I116" s="4"/>
      <c r="J116" s="5"/>
      <c r="K116" s="4"/>
      <c r="L116" s="5"/>
      <c r="M116" s="5"/>
      <c r="N116" s="5"/>
      <c r="O116" s="4"/>
    </row>
    <row r="117" spans="1:15" x14ac:dyDescent="0.3">
      <c r="A117" s="4"/>
      <c r="B117" s="4"/>
      <c r="C117" s="4"/>
      <c r="D117" s="4"/>
      <c r="E117" s="4"/>
      <c r="F117" s="4"/>
      <c r="G117" s="4"/>
      <c r="H117" s="4"/>
      <c r="I117" s="4"/>
      <c r="J117" s="5"/>
      <c r="K117" s="4"/>
      <c r="L117" s="5"/>
      <c r="M117" s="5"/>
      <c r="N117" s="5"/>
      <c r="O117" s="4"/>
    </row>
    <row r="118" spans="1:15" x14ac:dyDescent="0.3">
      <c r="A118" s="4"/>
      <c r="B118" s="4"/>
      <c r="C118" s="4"/>
      <c r="D118" s="4"/>
      <c r="E118" s="4"/>
      <c r="F118" s="4"/>
      <c r="G118" s="4"/>
      <c r="H118" s="4"/>
      <c r="I118" s="4"/>
      <c r="J118" s="5"/>
      <c r="K118" s="4"/>
      <c r="L118" s="5"/>
      <c r="M118" s="5"/>
      <c r="N118" s="5"/>
      <c r="O118" s="4"/>
    </row>
    <row r="119" spans="1:15" x14ac:dyDescent="0.3">
      <c r="A119" s="4"/>
      <c r="B119" s="4"/>
      <c r="C119" s="4"/>
      <c r="D119" s="4"/>
      <c r="E119" s="4"/>
      <c r="F119" s="4"/>
      <c r="G119" s="4"/>
      <c r="H119" s="4"/>
      <c r="I119" s="4"/>
      <c r="J119" s="5"/>
      <c r="K119" s="4"/>
      <c r="L119" s="5"/>
      <c r="M119" s="5"/>
      <c r="N119" s="5"/>
      <c r="O119" s="4"/>
    </row>
    <row r="120" spans="1:15" x14ac:dyDescent="0.3">
      <c r="A120" s="4"/>
      <c r="B120" s="4"/>
      <c r="C120" s="4"/>
      <c r="D120" s="4"/>
      <c r="E120" s="4"/>
      <c r="F120" s="4"/>
      <c r="G120" s="4"/>
      <c r="H120" s="4"/>
      <c r="I120" s="4"/>
      <c r="J120" s="5"/>
      <c r="K120" s="4"/>
      <c r="L120" s="5"/>
      <c r="M120" s="5"/>
      <c r="N120" s="5"/>
      <c r="O120" s="4"/>
    </row>
    <row r="121" spans="1:15" x14ac:dyDescent="0.3">
      <c r="A121" s="4"/>
      <c r="B121" s="4"/>
      <c r="C121" s="4"/>
      <c r="D121" s="4"/>
      <c r="E121" s="4"/>
      <c r="F121" s="4"/>
      <c r="G121" s="4"/>
      <c r="H121" s="4"/>
      <c r="I121" s="4"/>
      <c r="J121" s="5"/>
      <c r="K121" s="4"/>
      <c r="L121" s="5"/>
      <c r="M121" s="5"/>
      <c r="N121" s="5"/>
      <c r="O121" s="4"/>
    </row>
    <row r="122" spans="1:15" x14ac:dyDescent="0.3">
      <c r="A122" s="4"/>
      <c r="B122" s="4"/>
      <c r="C122" s="4"/>
      <c r="D122" s="4"/>
      <c r="E122" s="4"/>
      <c r="F122" s="4"/>
      <c r="G122" s="4"/>
      <c r="H122" s="4"/>
      <c r="I122" s="4"/>
      <c r="J122" s="5"/>
      <c r="K122" s="4"/>
      <c r="L122" s="5"/>
      <c r="M122" s="5"/>
      <c r="N122" s="5"/>
      <c r="O122" s="4"/>
    </row>
    <row r="123" spans="1:15" x14ac:dyDescent="0.3">
      <c r="A123" s="4"/>
      <c r="B123" s="4"/>
      <c r="C123" s="4"/>
      <c r="D123" s="4"/>
      <c r="E123" s="4"/>
      <c r="F123" s="4"/>
      <c r="G123" s="4"/>
      <c r="H123" s="4"/>
      <c r="I123" s="4"/>
      <c r="J123" s="5"/>
      <c r="K123" s="4"/>
      <c r="L123" s="5"/>
      <c r="M123" s="5"/>
      <c r="N123" s="5"/>
      <c r="O123" s="4"/>
    </row>
    <row r="124" spans="1:15" x14ac:dyDescent="0.3">
      <c r="A124" s="4"/>
      <c r="B124" s="4"/>
      <c r="C124" s="4"/>
      <c r="D124" s="4"/>
      <c r="E124" s="4"/>
      <c r="F124" s="4"/>
      <c r="G124" s="4"/>
      <c r="H124" s="4"/>
      <c r="I124" s="4"/>
      <c r="J124" s="5"/>
      <c r="K124" s="4"/>
      <c r="L124" s="5"/>
      <c r="M124" s="5"/>
      <c r="N124" s="5"/>
      <c r="O124" s="4"/>
    </row>
    <row r="125" spans="1:15" x14ac:dyDescent="0.3">
      <c r="A125" s="4"/>
      <c r="B125" s="4"/>
      <c r="C125" s="4"/>
      <c r="D125" s="4"/>
      <c r="E125" s="4"/>
      <c r="F125" s="4"/>
      <c r="G125" s="4"/>
      <c r="H125" s="4"/>
      <c r="I125" s="4"/>
      <c r="J125" s="5"/>
      <c r="K125" s="4"/>
      <c r="L125" s="5"/>
      <c r="M125" s="5"/>
      <c r="N125" s="5"/>
      <c r="O125" s="4"/>
    </row>
    <row r="126" spans="1:15" x14ac:dyDescent="0.3">
      <c r="A126" s="4"/>
      <c r="B126" s="4"/>
      <c r="C126" s="4"/>
      <c r="D126" s="4"/>
      <c r="E126" s="4"/>
      <c r="F126" s="4"/>
      <c r="G126" s="4"/>
      <c r="H126" s="4"/>
      <c r="I126" s="4"/>
      <c r="J126" s="5"/>
      <c r="K126" s="4"/>
      <c r="L126" s="5"/>
      <c r="M126" s="5"/>
      <c r="N126" s="5"/>
      <c r="O126" s="4"/>
    </row>
    <row r="127" spans="1:15" x14ac:dyDescent="0.3">
      <c r="A127" s="4"/>
      <c r="B127" s="4"/>
      <c r="C127" s="4"/>
      <c r="D127" s="4"/>
      <c r="E127" s="4"/>
      <c r="F127" s="4"/>
      <c r="G127" s="4"/>
      <c r="H127" s="4"/>
      <c r="I127" s="4"/>
      <c r="J127" s="5"/>
      <c r="K127" s="4"/>
      <c r="L127" s="5"/>
      <c r="M127" s="5"/>
      <c r="N127" s="5"/>
      <c r="O127" s="4"/>
    </row>
    <row r="128" spans="1:15" x14ac:dyDescent="0.3">
      <c r="A128" s="4"/>
      <c r="B128" s="4"/>
      <c r="C128" s="4"/>
      <c r="D128" s="4"/>
      <c r="E128" s="4"/>
      <c r="F128" s="4"/>
      <c r="G128" s="4"/>
      <c r="H128" s="4"/>
      <c r="I128" s="4"/>
      <c r="J128" s="5"/>
      <c r="K128" s="4"/>
      <c r="L128" s="5"/>
      <c r="M128" s="5"/>
      <c r="N128" s="5"/>
      <c r="O128" s="4"/>
    </row>
    <row r="129" spans="1:15" x14ac:dyDescent="0.3">
      <c r="A129" s="4"/>
      <c r="B129" s="4"/>
      <c r="C129" s="4"/>
      <c r="D129" s="4"/>
      <c r="E129" s="4"/>
      <c r="F129" s="4"/>
      <c r="G129" s="4"/>
      <c r="H129" s="4"/>
      <c r="I129" s="4"/>
      <c r="J129" s="5"/>
      <c r="K129" s="4"/>
      <c r="L129" s="5"/>
      <c r="M129" s="5"/>
      <c r="N129" s="5"/>
      <c r="O129" s="4"/>
    </row>
    <row r="130" spans="1:15" x14ac:dyDescent="0.3">
      <c r="A130" s="4"/>
      <c r="B130" s="4"/>
      <c r="C130" s="4"/>
      <c r="D130" s="4"/>
      <c r="E130" s="4"/>
      <c r="F130" s="4"/>
      <c r="G130" s="4"/>
      <c r="H130" s="4"/>
      <c r="I130" s="4"/>
      <c r="J130" s="5"/>
      <c r="K130" s="4"/>
      <c r="L130" s="5"/>
      <c r="M130" s="5"/>
      <c r="N130" s="5"/>
      <c r="O130" s="4"/>
    </row>
    <row r="131" spans="1:15" x14ac:dyDescent="0.3">
      <c r="A131" s="4"/>
      <c r="B131" s="4"/>
      <c r="C131" s="4"/>
      <c r="D131" s="4"/>
      <c r="E131" s="4"/>
      <c r="F131" s="4"/>
      <c r="G131" s="4"/>
      <c r="H131" s="4"/>
      <c r="I131" s="4"/>
      <c r="J131" s="5"/>
      <c r="K131" s="4"/>
      <c r="L131" s="5"/>
      <c r="M131" s="5"/>
      <c r="N131" s="5"/>
      <c r="O131" s="4"/>
    </row>
    <row r="132" spans="1:15" x14ac:dyDescent="0.3">
      <c r="A132" s="4"/>
      <c r="B132" s="4"/>
      <c r="C132" s="4"/>
      <c r="D132" s="4"/>
      <c r="E132" s="4"/>
      <c r="F132" s="4"/>
      <c r="G132" s="4"/>
      <c r="H132" s="4"/>
      <c r="I132" s="4"/>
      <c r="J132" s="5"/>
      <c r="K132" s="4"/>
      <c r="L132" s="5"/>
      <c r="M132" s="5"/>
      <c r="N132" s="5"/>
      <c r="O132" s="4"/>
    </row>
    <row r="133" spans="1:15" x14ac:dyDescent="0.3">
      <c r="A133" s="4"/>
      <c r="B133" s="4"/>
      <c r="C133" s="4"/>
      <c r="D133" s="4"/>
      <c r="E133" s="4"/>
      <c r="F133" s="4"/>
      <c r="G133" s="4"/>
      <c r="H133" s="4"/>
      <c r="I133" s="4"/>
      <c r="J133" s="5"/>
      <c r="K133" s="4"/>
      <c r="L133" s="5"/>
      <c r="M133" s="5"/>
      <c r="N133" s="5"/>
      <c r="O133" s="4"/>
    </row>
    <row r="134" spans="1:15" x14ac:dyDescent="0.3">
      <c r="A134" s="4"/>
      <c r="B134" s="4"/>
      <c r="C134" s="4"/>
      <c r="D134" s="4"/>
      <c r="E134" s="4"/>
      <c r="F134" s="4"/>
      <c r="G134" s="4"/>
      <c r="H134" s="4"/>
      <c r="I134" s="4"/>
      <c r="J134" s="5"/>
      <c r="K134" s="4"/>
      <c r="L134" s="5"/>
      <c r="M134" s="5"/>
      <c r="N134" s="5"/>
      <c r="O134" s="4"/>
    </row>
    <row r="135" spans="1:15" x14ac:dyDescent="0.3">
      <c r="A135" s="4"/>
      <c r="B135" s="4"/>
      <c r="C135" s="4"/>
      <c r="D135" s="4"/>
      <c r="E135" s="4"/>
      <c r="F135" s="4"/>
      <c r="G135" s="4"/>
      <c r="H135" s="4"/>
      <c r="I135" s="4"/>
      <c r="J135" s="5"/>
      <c r="K135" s="4"/>
      <c r="L135" s="5"/>
      <c r="M135" s="5"/>
      <c r="N135" s="5"/>
      <c r="O135" s="4"/>
    </row>
    <row r="136" spans="1:15" x14ac:dyDescent="0.3">
      <c r="A136" s="4"/>
      <c r="B136" s="4"/>
      <c r="C136" s="4"/>
      <c r="D136" s="4"/>
      <c r="E136" s="4"/>
      <c r="F136" s="4"/>
      <c r="G136" s="4"/>
      <c r="H136" s="4"/>
      <c r="I136" s="4"/>
      <c r="J136" s="5"/>
      <c r="K136" s="4"/>
      <c r="L136" s="5"/>
      <c r="M136" s="5"/>
      <c r="N136" s="5"/>
      <c r="O136" s="4"/>
    </row>
    <row r="137" spans="1:15" x14ac:dyDescent="0.3">
      <c r="A137" s="4"/>
      <c r="B137" s="4"/>
      <c r="C137" s="4"/>
      <c r="D137" s="4"/>
      <c r="E137" s="4"/>
      <c r="F137" s="4"/>
      <c r="G137" s="4"/>
      <c r="H137" s="4"/>
      <c r="I137" s="4"/>
      <c r="J137" s="5"/>
      <c r="K137" s="4"/>
      <c r="L137" s="5"/>
      <c r="M137" s="5"/>
      <c r="N137" s="5"/>
      <c r="O137" s="4"/>
    </row>
    <row r="138" spans="1:15" x14ac:dyDescent="0.3">
      <c r="A138" s="4"/>
      <c r="B138" s="4"/>
      <c r="C138" s="4"/>
      <c r="D138" s="4"/>
      <c r="E138" s="4"/>
      <c r="F138" s="4"/>
      <c r="G138" s="4"/>
      <c r="H138" s="4"/>
      <c r="I138" s="4"/>
      <c r="J138" s="5"/>
      <c r="K138" s="4"/>
      <c r="L138" s="5"/>
      <c r="M138" s="5"/>
      <c r="N138" s="5"/>
      <c r="O138" s="4"/>
    </row>
    <row r="139" spans="1:15" x14ac:dyDescent="0.3">
      <c r="A139" s="4"/>
      <c r="B139" s="4"/>
      <c r="C139" s="4"/>
      <c r="D139" s="4"/>
      <c r="E139" s="4"/>
      <c r="F139" s="4"/>
      <c r="G139" s="4"/>
      <c r="H139" s="4"/>
      <c r="I139" s="4"/>
      <c r="J139" s="5"/>
      <c r="K139" s="4"/>
      <c r="L139" s="5"/>
      <c r="M139" s="5"/>
      <c r="N139" s="5"/>
      <c r="O139" s="4"/>
    </row>
    <row r="140" spans="1:15" x14ac:dyDescent="0.3">
      <c r="A140" s="4"/>
      <c r="B140" s="4"/>
      <c r="C140" s="4"/>
      <c r="D140" s="4"/>
      <c r="E140" s="4"/>
      <c r="F140" s="4"/>
      <c r="G140" s="4"/>
      <c r="H140" s="4"/>
      <c r="I140" s="4"/>
      <c r="J140" s="5"/>
      <c r="K140" s="4"/>
      <c r="L140" s="5"/>
      <c r="M140" s="5"/>
      <c r="N140" s="5"/>
      <c r="O140" s="4"/>
    </row>
    <row r="141" spans="1:15" x14ac:dyDescent="0.3">
      <c r="A141" s="4"/>
      <c r="B141" s="4"/>
      <c r="C141" s="4"/>
      <c r="D141" s="4"/>
      <c r="E141" s="4"/>
      <c r="F141" s="4"/>
      <c r="G141" s="4"/>
      <c r="H141" s="4"/>
      <c r="I141" s="4"/>
      <c r="J141" s="5"/>
      <c r="K141" s="4"/>
      <c r="L141" s="5"/>
      <c r="M141" s="5"/>
      <c r="N141" s="5"/>
      <c r="O141" s="4"/>
    </row>
    <row r="142" spans="1:15" x14ac:dyDescent="0.3">
      <c r="A142" s="4"/>
      <c r="B142" s="4"/>
      <c r="C142" s="4"/>
      <c r="D142" s="4"/>
      <c r="E142" s="4"/>
      <c r="F142" s="4"/>
      <c r="G142" s="4"/>
      <c r="H142" s="4"/>
      <c r="I142" s="4"/>
      <c r="J142" s="5"/>
      <c r="K142" s="4"/>
      <c r="L142" s="5"/>
      <c r="M142" s="5"/>
      <c r="N142" s="5"/>
      <c r="O142" s="4"/>
    </row>
    <row r="143" spans="1:15" x14ac:dyDescent="0.3">
      <c r="A143" s="4"/>
      <c r="B143" s="4"/>
      <c r="C143" s="4"/>
      <c r="D143" s="4"/>
      <c r="E143" s="4"/>
      <c r="F143" s="4"/>
      <c r="G143" s="4"/>
      <c r="H143" s="4"/>
      <c r="I143" s="4"/>
      <c r="J143" s="5"/>
      <c r="K143" s="4"/>
      <c r="L143" s="5"/>
      <c r="M143" s="5"/>
      <c r="N143" s="5"/>
      <c r="O143" s="4"/>
    </row>
    <row r="144" spans="1:15" x14ac:dyDescent="0.3">
      <c r="A144" s="4"/>
      <c r="B144" s="4"/>
      <c r="C144" s="4"/>
      <c r="D144" s="4"/>
      <c r="E144" s="4"/>
      <c r="F144" s="4"/>
      <c r="G144" s="4"/>
      <c r="H144" s="4"/>
      <c r="I144" s="4"/>
      <c r="J144" s="5"/>
      <c r="K144" s="4"/>
      <c r="L144" s="5"/>
      <c r="M144" s="5"/>
      <c r="N144" s="5"/>
      <c r="O144" s="4"/>
    </row>
    <row r="145" spans="1:15" x14ac:dyDescent="0.3">
      <c r="A145" s="4"/>
      <c r="B145" s="4"/>
      <c r="C145" s="4"/>
      <c r="D145" s="4"/>
      <c r="E145" s="4"/>
      <c r="F145" s="4"/>
      <c r="G145" s="4"/>
      <c r="H145" s="4"/>
      <c r="I145" s="4"/>
      <c r="J145" s="5"/>
      <c r="K145" s="4"/>
      <c r="L145" s="5"/>
      <c r="M145" s="5"/>
      <c r="N145" s="5"/>
      <c r="O145" s="4"/>
    </row>
    <row r="146" spans="1:15" x14ac:dyDescent="0.3">
      <c r="A146" s="4"/>
      <c r="B146" s="4"/>
      <c r="C146" s="4"/>
      <c r="D146" s="4"/>
      <c r="E146" s="4"/>
      <c r="F146" s="4"/>
      <c r="G146" s="4"/>
      <c r="H146" s="4"/>
      <c r="I146" s="4"/>
      <c r="J146" s="5"/>
      <c r="K146" s="4"/>
      <c r="L146" s="5"/>
      <c r="M146" s="5"/>
      <c r="N146" s="5"/>
      <c r="O146" s="4"/>
    </row>
    <row r="147" spans="1:15" x14ac:dyDescent="0.3">
      <c r="A147" s="4"/>
      <c r="B147" s="4"/>
      <c r="C147" s="4"/>
      <c r="D147" s="4"/>
      <c r="E147" s="4"/>
      <c r="F147" s="4"/>
      <c r="G147" s="4"/>
      <c r="H147" s="4"/>
      <c r="I147" s="4"/>
      <c r="J147" s="5"/>
      <c r="K147" s="4"/>
      <c r="L147" s="5"/>
      <c r="M147" s="5"/>
      <c r="N147" s="5"/>
      <c r="O147" s="4"/>
    </row>
    <row r="148" spans="1:15" x14ac:dyDescent="0.3">
      <c r="A148" s="4"/>
      <c r="B148" s="4"/>
      <c r="C148" s="4"/>
      <c r="D148" s="4"/>
      <c r="E148" s="4"/>
      <c r="F148" s="4"/>
      <c r="G148" s="4"/>
      <c r="H148" s="4"/>
      <c r="I148" s="4"/>
      <c r="J148" s="5"/>
      <c r="K148" s="4"/>
      <c r="L148" s="5"/>
      <c r="M148" s="5"/>
      <c r="N148" s="5"/>
      <c r="O148" s="4"/>
    </row>
    <row r="149" spans="1:15" x14ac:dyDescent="0.3">
      <c r="A149" s="4"/>
      <c r="B149" s="4"/>
      <c r="C149" s="4"/>
      <c r="D149" s="4"/>
      <c r="E149" s="4"/>
      <c r="F149" s="4"/>
      <c r="G149" s="4"/>
      <c r="H149" s="4"/>
      <c r="I149" s="4"/>
      <c r="J149" s="5"/>
      <c r="K149" s="4"/>
      <c r="L149" s="5"/>
      <c r="M149" s="5"/>
      <c r="N149" s="5"/>
      <c r="O149" s="4"/>
    </row>
    <row r="150" spans="1:15" x14ac:dyDescent="0.3">
      <c r="A150" s="4"/>
      <c r="B150" s="4"/>
      <c r="C150" s="4"/>
      <c r="D150" s="4"/>
      <c r="E150" s="4"/>
      <c r="F150" s="4"/>
      <c r="G150" s="4"/>
      <c r="H150" s="4"/>
      <c r="I150" s="4"/>
      <c r="J150" s="5"/>
      <c r="K150" s="4"/>
      <c r="L150" s="5"/>
      <c r="M150" s="5"/>
      <c r="N150" s="5"/>
      <c r="O150" s="4"/>
    </row>
    <row r="151" spans="1:15" x14ac:dyDescent="0.3">
      <c r="A151" s="4"/>
      <c r="B151" s="4"/>
      <c r="C151" s="4"/>
      <c r="D151" s="4"/>
      <c r="E151" s="4"/>
      <c r="F151" s="4"/>
      <c r="G151" s="4"/>
      <c r="H151" s="4"/>
      <c r="I151" s="4"/>
      <c r="J151" s="5"/>
      <c r="K151" s="4"/>
      <c r="L151" s="5"/>
      <c r="M151" s="5"/>
      <c r="N151" s="5"/>
      <c r="O151" s="4"/>
    </row>
    <row r="152" spans="1:15" x14ac:dyDescent="0.3">
      <c r="A152" s="4"/>
      <c r="B152" s="4"/>
      <c r="C152" s="4"/>
      <c r="D152" s="4"/>
      <c r="E152" s="4"/>
      <c r="F152" s="4"/>
      <c r="G152" s="4"/>
      <c r="H152" s="4"/>
      <c r="I152" s="4"/>
      <c r="J152" s="5"/>
      <c r="K152" s="4"/>
      <c r="L152" s="5"/>
      <c r="M152" s="5"/>
      <c r="N152" s="5"/>
      <c r="O152" s="4"/>
    </row>
    <row r="153" spans="1:15" x14ac:dyDescent="0.3">
      <c r="A153" s="4"/>
      <c r="B153" s="4"/>
      <c r="C153" s="4"/>
      <c r="D153" s="4"/>
      <c r="E153" s="4"/>
      <c r="F153" s="4"/>
      <c r="G153" s="4"/>
      <c r="H153" s="4"/>
      <c r="I153" s="4"/>
      <c r="J153" s="5"/>
      <c r="K153" s="4"/>
      <c r="L153" s="5"/>
      <c r="M153" s="5"/>
      <c r="N153" s="5"/>
      <c r="O153" s="4"/>
    </row>
    <row r="154" spans="1:15" x14ac:dyDescent="0.3">
      <c r="A154" s="4"/>
      <c r="B154" s="4"/>
      <c r="C154" s="4"/>
      <c r="D154" s="4"/>
      <c r="E154" s="4"/>
      <c r="F154" s="4"/>
      <c r="G154" s="4"/>
      <c r="H154" s="4"/>
      <c r="I154" s="4"/>
      <c r="J154" s="5"/>
      <c r="K154" s="4"/>
      <c r="L154" s="5"/>
      <c r="M154" s="5"/>
      <c r="N154" s="5"/>
      <c r="O154" s="4"/>
    </row>
    <row r="155" spans="1:15" x14ac:dyDescent="0.3">
      <c r="A155" s="4"/>
      <c r="B155" s="4"/>
      <c r="C155" s="4"/>
      <c r="D155" s="4"/>
      <c r="E155" s="4"/>
      <c r="F155" s="4"/>
      <c r="G155" s="4"/>
      <c r="H155" s="4"/>
      <c r="I155" s="4"/>
      <c r="J155" s="5"/>
      <c r="K155" s="4"/>
      <c r="L155" s="5"/>
      <c r="M155" s="5"/>
      <c r="N155" s="5"/>
      <c r="O155" s="4"/>
    </row>
    <row r="156" spans="1:15" x14ac:dyDescent="0.3">
      <c r="A156" s="4"/>
      <c r="B156" s="4"/>
      <c r="C156" s="4"/>
      <c r="D156" s="4"/>
      <c r="E156" s="4"/>
      <c r="F156" s="4"/>
      <c r="G156" s="4"/>
      <c r="H156" s="4"/>
      <c r="I156" s="4"/>
      <c r="J156" s="5"/>
      <c r="K156" s="4"/>
      <c r="L156" s="5"/>
      <c r="M156" s="5"/>
      <c r="N156" s="5"/>
      <c r="O156" s="4"/>
    </row>
    <row r="157" spans="1:15" x14ac:dyDescent="0.3">
      <c r="A157" s="4"/>
      <c r="B157" s="4"/>
      <c r="C157" s="4"/>
      <c r="D157" s="4"/>
      <c r="E157" s="4"/>
      <c r="F157" s="4"/>
      <c r="G157" s="4"/>
      <c r="H157" s="4"/>
      <c r="I157" s="4"/>
      <c r="J157" s="5"/>
      <c r="K157" s="4"/>
      <c r="L157" s="5"/>
      <c r="M157" s="5"/>
      <c r="N157" s="5"/>
      <c r="O157" s="4"/>
    </row>
    <row r="158" spans="1:15" x14ac:dyDescent="0.3">
      <c r="A158" s="4"/>
      <c r="B158" s="4"/>
      <c r="C158" s="4"/>
      <c r="D158" s="4"/>
      <c r="E158" s="4"/>
      <c r="F158" s="4"/>
      <c r="G158" s="4"/>
      <c r="H158" s="4"/>
      <c r="I158" s="4"/>
      <c r="J158" s="5"/>
      <c r="K158" s="4"/>
      <c r="L158" s="5"/>
      <c r="M158" s="5"/>
      <c r="N158" s="5"/>
      <c r="O158" s="4"/>
    </row>
    <row r="159" spans="1:15" x14ac:dyDescent="0.3">
      <c r="A159" s="4"/>
      <c r="B159" s="4"/>
      <c r="C159" s="4"/>
      <c r="D159" s="4"/>
      <c r="E159" s="4"/>
      <c r="F159" s="4"/>
      <c r="G159" s="4"/>
      <c r="H159" s="4"/>
      <c r="I159" s="4"/>
      <c r="J159" s="5"/>
      <c r="K159" s="4"/>
      <c r="L159" s="5"/>
      <c r="M159" s="5"/>
      <c r="N159" s="5"/>
      <c r="O159" s="4"/>
    </row>
    <row r="160" spans="1:15" x14ac:dyDescent="0.3">
      <c r="A160" s="4"/>
      <c r="B160" s="4"/>
      <c r="C160" s="4"/>
      <c r="D160" s="4"/>
      <c r="E160" s="4"/>
      <c r="F160" s="4"/>
      <c r="G160" s="4"/>
      <c r="H160" s="4"/>
      <c r="I160" s="4"/>
      <c r="J160" s="5"/>
      <c r="K160" s="4"/>
      <c r="L160" s="5"/>
      <c r="M160" s="5"/>
      <c r="N160" s="5"/>
      <c r="O160" s="4"/>
    </row>
    <row r="161" spans="1:15" x14ac:dyDescent="0.3">
      <c r="A161" s="4"/>
      <c r="B161" s="4"/>
      <c r="C161" s="4"/>
      <c r="D161" s="4"/>
      <c r="E161" s="4"/>
      <c r="F161" s="4"/>
      <c r="G161" s="4"/>
      <c r="H161" s="4"/>
      <c r="I161" s="4"/>
      <c r="J161" s="5"/>
      <c r="K161" s="4"/>
      <c r="L161" s="5"/>
      <c r="M161" s="5"/>
      <c r="N161" s="5"/>
      <c r="O161" s="4"/>
    </row>
    <row r="162" spans="1:15" x14ac:dyDescent="0.3">
      <c r="A162" s="4"/>
      <c r="B162" s="4"/>
      <c r="C162" s="4"/>
      <c r="D162" s="4"/>
      <c r="E162" s="4"/>
      <c r="F162" s="4"/>
      <c r="G162" s="4"/>
      <c r="H162" s="4"/>
      <c r="I162" s="4"/>
      <c r="J162" s="5"/>
      <c r="K162" s="4"/>
      <c r="L162" s="5"/>
      <c r="M162" s="5"/>
      <c r="N162" s="5"/>
      <c r="O162" s="4"/>
    </row>
    <row r="163" spans="1:15" x14ac:dyDescent="0.3">
      <c r="A163" s="4"/>
      <c r="B163" s="4"/>
      <c r="C163" s="4"/>
      <c r="D163" s="4"/>
      <c r="E163" s="4"/>
      <c r="F163" s="4"/>
      <c r="G163" s="4"/>
      <c r="H163" s="4"/>
      <c r="I163" s="4"/>
      <c r="J163" s="5"/>
      <c r="K163" s="4"/>
      <c r="L163" s="5"/>
      <c r="M163" s="5"/>
      <c r="N163" s="5"/>
      <c r="O163" s="4"/>
    </row>
    <row r="164" spans="1:15" x14ac:dyDescent="0.3">
      <c r="A164" s="4"/>
      <c r="B164" s="4"/>
      <c r="C164" s="4"/>
      <c r="D164" s="4"/>
      <c r="E164" s="4"/>
      <c r="F164" s="4"/>
      <c r="G164" s="4"/>
      <c r="H164" s="4"/>
      <c r="I164" s="4"/>
      <c r="J164" s="5"/>
      <c r="K164" s="4"/>
      <c r="L164" s="5"/>
      <c r="M164" s="5"/>
      <c r="N164" s="5"/>
      <c r="O164" s="4"/>
    </row>
    <row r="165" spans="1:15" x14ac:dyDescent="0.3">
      <c r="A165" s="4"/>
      <c r="B165" s="4"/>
      <c r="C165" s="4"/>
      <c r="D165" s="4"/>
      <c r="E165" s="4"/>
      <c r="F165" s="4"/>
      <c r="G165" s="4"/>
      <c r="H165" s="4"/>
      <c r="I165" s="4"/>
      <c r="J165" s="5"/>
      <c r="K165" s="4"/>
      <c r="L165" s="5"/>
      <c r="M165" s="5"/>
      <c r="N165" s="5"/>
      <c r="O165" s="4"/>
    </row>
    <row r="166" spans="1:15" x14ac:dyDescent="0.3">
      <c r="A166" s="4"/>
      <c r="B166" s="4"/>
      <c r="C166" s="4"/>
      <c r="D166" s="4"/>
      <c r="E166" s="4"/>
      <c r="F166" s="4"/>
      <c r="G166" s="4"/>
      <c r="H166" s="4"/>
      <c r="I166" s="4"/>
      <c r="J166" s="5"/>
      <c r="K166" s="4"/>
      <c r="L166" s="5"/>
      <c r="M166" s="5"/>
      <c r="N166" s="5"/>
      <c r="O166" s="4"/>
    </row>
    <row r="167" spans="1:15" x14ac:dyDescent="0.3">
      <c r="A167" s="4"/>
      <c r="B167" s="4"/>
      <c r="C167" s="4"/>
      <c r="D167" s="4"/>
      <c r="E167" s="4"/>
      <c r="F167" s="4"/>
      <c r="G167" s="4"/>
      <c r="H167" s="4"/>
      <c r="I167" s="4"/>
      <c r="J167" s="5"/>
      <c r="K167" s="4"/>
      <c r="L167" s="5"/>
      <c r="M167" s="5"/>
      <c r="N167" s="5"/>
      <c r="O167" s="4"/>
    </row>
    <row r="168" spans="1:15" x14ac:dyDescent="0.3">
      <c r="A168" s="4"/>
      <c r="B168" s="4"/>
      <c r="C168" s="4"/>
      <c r="D168" s="4"/>
      <c r="E168" s="4"/>
      <c r="F168" s="4"/>
      <c r="G168" s="4"/>
      <c r="H168" s="4"/>
      <c r="I168" s="4"/>
      <c r="J168" s="5"/>
      <c r="K168" s="4"/>
      <c r="L168" s="5"/>
      <c r="M168" s="5"/>
      <c r="N168" s="5"/>
      <c r="O168" s="4"/>
    </row>
    <row r="169" spans="1:15" x14ac:dyDescent="0.3">
      <c r="A169" s="4"/>
      <c r="B169" s="4"/>
      <c r="C169" s="4"/>
      <c r="D169" s="4"/>
      <c r="E169" s="4"/>
      <c r="F169" s="4"/>
      <c r="G169" s="4"/>
      <c r="H169" s="4"/>
      <c r="I169" s="4"/>
      <c r="J169" s="5"/>
      <c r="K169" s="4"/>
      <c r="L169" s="5"/>
      <c r="M169" s="5"/>
      <c r="N169" s="5"/>
      <c r="O169" s="4"/>
    </row>
    <row r="170" spans="1:15" x14ac:dyDescent="0.3">
      <c r="A170" s="4"/>
      <c r="B170" s="4"/>
      <c r="C170" s="4"/>
      <c r="D170" s="4"/>
      <c r="E170" s="4"/>
      <c r="F170" s="4"/>
      <c r="G170" s="4"/>
      <c r="H170" s="4"/>
      <c r="I170" s="4"/>
      <c r="J170" s="5"/>
      <c r="K170" s="4"/>
      <c r="L170" s="5"/>
      <c r="M170" s="5"/>
      <c r="N170" s="5"/>
      <c r="O170" s="4"/>
    </row>
    <row r="171" spans="1:15" x14ac:dyDescent="0.3">
      <c r="A171" s="4"/>
      <c r="B171" s="4"/>
      <c r="C171" s="4"/>
      <c r="D171" s="4"/>
      <c r="E171" s="4"/>
      <c r="F171" s="4"/>
      <c r="G171" s="4"/>
      <c r="H171" s="4"/>
      <c r="I171" s="4"/>
      <c r="J171" s="5"/>
      <c r="K171" s="4"/>
      <c r="L171" s="5"/>
      <c r="M171" s="5"/>
      <c r="N171" s="5"/>
      <c r="O171" s="4"/>
    </row>
    <row r="172" spans="1:15" x14ac:dyDescent="0.3">
      <c r="A172" s="4"/>
      <c r="B172" s="4"/>
      <c r="C172" s="4"/>
      <c r="D172" s="4"/>
      <c r="E172" s="4"/>
      <c r="F172" s="4"/>
      <c r="G172" s="4"/>
      <c r="H172" s="4"/>
      <c r="I172" s="4"/>
      <c r="J172" s="5"/>
      <c r="K172" s="4"/>
      <c r="L172" s="5"/>
      <c r="M172" s="5"/>
      <c r="N172" s="5"/>
      <c r="O172" s="4"/>
    </row>
    <row r="173" spans="1:15" x14ac:dyDescent="0.3">
      <c r="A173" s="4"/>
      <c r="B173" s="4"/>
      <c r="C173" s="4"/>
      <c r="D173" s="4"/>
      <c r="E173" s="4"/>
      <c r="F173" s="4"/>
      <c r="G173" s="4"/>
      <c r="H173" s="4"/>
      <c r="I173" s="4"/>
      <c r="J173" s="5"/>
      <c r="K173" s="4"/>
      <c r="L173" s="5"/>
      <c r="M173" s="5"/>
      <c r="N173" s="5"/>
      <c r="O173" s="4"/>
    </row>
    <row r="174" spans="1:15" x14ac:dyDescent="0.3">
      <c r="A174" s="4"/>
      <c r="B174" s="4"/>
      <c r="C174" s="4"/>
      <c r="D174" s="4"/>
      <c r="E174" s="4"/>
      <c r="F174" s="4"/>
      <c r="G174" s="4"/>
      <c r="H174" s="4"/>
      <c r="I174" s="4"/>
      <c r="J174" s="5"/>
      <c r="K174" s="4"/>
      <c r="L174" s="5"/>
      <c r="M174" s="5"/>
      <c r="N174" s="5"/>
      <c r="O174" s="4"/>
    </row>
    <row r="175" spans="1:15" x14ac:dyDescent="0.3">
      <c r="A175" s="4"/>
      <c r="B175" s="4"/>
      <c r="C175" s="4"/>
      <c r="D175" s="4"/>
      <c r="E175" s="4"/>
      <c r="F175" s="4"/>
      <c r="G175" s="4"/>
      <c r="H175" s="4"/>
      <c r="I175" s="4"/>
      <c r="J175" s="5"/>
      <c r="K175" s="4"/>
      <c r="L175" s="5"/>
      <c r="M175" s="5"/>
      <c r="N175" s="5"/>
      <c r="O175" s="4"/>
    </row>
    <row r="176" spans="1:15" x14ac:dyDescent="0.3">
      <c r="A176" s="4"/>
      <c r="B176" s="4"/>
      <c r="C176" s="4"/>
      <c r="D176" s="4"/>
      <c r="E176" s="4"/>
      <c r="F176" s="4"/>
      <c r="G176" s="4"/>
      <c r="H176" s="4"/>
      <c r="I176" s="4"/>
      <c r="J176" s="5"/>
      <c r="K176" s="4"/>
      <c r="L176" s="5"/>
      <c r="M176" s="5"/>
      <c r="N176" s="5"/>
      <c r="O176" s="4"/>
    </row>
    <row r="177" spans="1:15" x14ac:dyDescent="0.3">
      <c r="A177" s="4"/>
      <c r="B177" s="4"/>
      <c r="C177" s="4"/>
      <c r="D177" s="4"/>
      <c r="E177" s="4"/>
      <c r="F177" s="4"/>
      <c r="G177" s="4"/>
      <c r="H177" s="4"/>
      <c r="I177" s="4"/>
      <c r="J177" s="5"/>
      <c r="K177" s="4"/>
      <c r="L177" s="5"/>
      <c r="M177" s="5"/>
      <c r="N177" s="5"/>
      <c r="O177" s="4"/>
    </row>
    <row r="178" spans="1:15" x14ac:dyDescent="0.3">
      <c r="A178" s="4"/>
      <c r="B178" s="4"/>
      <c r="C178" s="4"/>
      <c r="D178" s="4"/>
      <c r="E178" s="4"/>
      <c r="F178" s="4"/>
      <c r="G178" s="4"/>
      <c r="H178" s="4"/>
      <c r="I178" s="4"/>
      <c r="J178" s="5"/>
      <c r="K178" s="4"/>
      <c r="L178" s="5"/>
      <c r="M178" s="5"/>
      <c r="N178" s="5"/>
      <c r="O178" s="4"/>
    </row>
    <row r="179" spans="1:15" x14ac:dyDescent="0.3">
      <c r="A179" s="4"/>
      <c r="B179" s="4"/>
      <c r="C179" s="4"/>
      <c r="D179" s="4"/>
      <c r="E179" s="4"/>
      <c r="F179" s="4"/>
      <c r="G179" s="4"/>
      <c r="H179" s="4"/>
      <c r="I179" s="4"/>
      <c r="J179" s="5"/>
      <c r="K179" s="4"/>
      <c r="L179" s="5"/>
      <c r="M179" s="5"/>
      <c r="N179" s="5"/>
      <c r="O179" s="4"/>
    </row>
    <row r="180" spans="1:15" x14ac:dyDescent="0.3">
      <c r="A180" s="4"/>
      <c r="B180" s="4"/>
      <c r="C180" s="4"/>
      <c r="D180" s="4"/>
      <c r="E180" s="4"/>
      <c r="F180" s="4"/>
      <c r="G180" s="4"/>
      <c r="H180" s="4"/>
      <c r="I180" s="4"/>
      <c r="J180" s="5"/>
      <c r="K180" s="4"/>
      <c r="L180" s="5"/>
      <c r="M180" s="5"/>
      <c r="N180" s="5"/>
      <c r="O180" s="4"/>
    </row>
    <row r="181" spans="1:15" x14ac:dyDescent="0.3">
      <c r="A181" s="4"/>
      <c r="B181" s="4"/>
      <c r="C181" s="4"/>
      <c r="D181" s="4"/>
      <c r="E181" s="4"/>
      <c r="F181" s="4"/>
      <c r="G181" s="4"/>
      <c r="H181" s="4"/>
      <c r="I181" s="4"/>
      <c r="J181" s="5"/>
      <c r="K181" s="4"/>
      <c r="L181" s="5"/>
      <c r="M181" s="5"/>
      <c r="N181" s="5"/>
      <c r="O181" s="4"/>
    </row>
    <row r="182" spans="1:15" x14ac:dyDescent="0.3">
      <c r="A182" s="4"/>
      <c r="B182" s="4"/>
      <c r="C182" s="4"/>
      <c r="D182" s="4"/>
      <c r="E182" s="4"/>
      <c r="F182" s="4"/>
      <c r="G182" s="4"/>
      <c r="H182" s="4"/>
      <c r="I182" s="4"/>
      <c r="J182" s="5"/>
      <c r="K182" s="4"/>
      <c r="L182" s="5"/>
      <c r="M182" s="5"/>
      <c r="N182" s="5"/>
      <c r="O182" s="4"/>
    </row>
    <row r="183" spans="1:15" x14ac:dyDescent="0.3">
      <c r="A183" s="4"/>
      <c r="B183" s="4"/>
      <c r="C183" s="4"/>
      <c r="D183" s="4"/>
      <c r="E183" s="4"/>
      <c r="F183" s="4"/>
      <c r="G183" s="4"/>
      <c r="H183" s="4"/>
      <c r="I183" s="4"/>
      <c r="J183" s="5"/>
      <c r="K183" s="4"/>
      <c r="L183" s="5"/>
      <c r="M183" s="5"/>
      <c r="N183" s="5"/>
      <c r="O183" s="4"/>
    </row>
    <row r="184" spans="1:15" x14ac:dyDescent="0.3">
      <c r="A184" s="4"/>
      <c r="B184" s="4"/>
      <c r="C184" s="4"/>
      <c r="D184" s="4"/>
      <c r="E184" s="4"/>
      <c r="F184" s="4"/>
      <c r="G184" s="4"/>
      <c r="H184" s="4"/>
      <c r="I184" s="4"/>
      <c r="J184" s="5"/>
      <c r="K184" s="4"/>
      <c r="L184" s="5"/>
      <c r="M184" s="5"/>
      <c r="N184" s="5"/>
      <c r="O184" s="4"/>
    </row>
    <row r="185" spans="1:15" x14ac:dyDescent="0.3">
      <c r="A185" s="4"/>
      <c r="B185" s="4"/>
      <c r="C185" s="4"/>
      <c r="D185" s="4"/>
      <c r="E185" s="4"/>
      <c r="F185" s="4"/>
      <c r="G185" s="4"/>
      <c r="H185" s="4"/>
      <c r="I185" s="4"/>
      <c r="J185" s="5"/>
      <c r="K185" s="4"/>
      <c r="L185" s="5"/>
      <c r="M185" s="5"/>
      <c r="N185" s="5"/>
      <c r="O185" s="4"/>
    </row>
    <row r="186" spans="1:15" x14ac:dyDescent="0.3">
      <c r="A186" s="4"/>
      <c r="B186" s="4"/>
      <c r="C186" s="4"/>
      <c r="D186" s="4"/>
      <c r="E186" s="4"/>
      <c r="F186" s="4"/>
      <c r="G186" s="4"/>
      <c r="H186" s="4"/>
      <c r="I186" s="4"/>
      <c r="J186" s="5"/>
      <c r="K186" s="4"/>
      <c r="L186" s="5"/>
      <c r="M186" s="5"/>
      <c r="N186" s="5"/>
      <c r="O186" s="4"/>
    </row>
    <row r="187" spans="1:15" x14ac:dyDescent="0.3">
      <c r="A187" s="4"/>
      <c r="B187" s="4"/>
      <c r="C187" s="4"/>
      <c r="D187" s="4"/>
      <c r="E187" s="4"/>
      <c r="F187" s="4"/>
      <c r="G187" s="4"/>
      <c r="H187" s="4"/>
      <c r="I187" s="4"/>
      <c r="J187" s="5"/>
      <c r="K187" s="4"/>
      <c r="L187" s="5"/>
      <c r="M187" s="5"/>
      <c r="N187" s="5"/>
      <c r="O187" s="4"/>
    </row>
    <row r="188" spans="1:15" x14ac:dyDescent="0.3">
      <c r="A188" s="4"/>
      <c r="B188" s="4"/>
      <c r="C188" s="4"/>
      <c r="D188" s="4"/>
      <c r="E188" s="4"/>
      <c r="F188" s="4"/>
      <c r="G188" s="4"/>
      <c r="H188" s="4"/>
      <c r="I188" s="4"/>
      <c r="J188" s="5"/>
      <c r="K188" s="4"/>
      <c r="L188" s="5"/>
      <c r="M188" s="5"/>
      <c r="N188" s="5"/>
      <c r="O188" s="4"/>
    </row>
    <row r="189" spans="1:15" x14ac:dyDescent="0.3">
      <c r="A189" s="4"/>
      <c r="B189" s="4"/>
      <c r="C189" s="4"/>
      <c r="D189" s="4"/>
      <c r="E189" s="4"/>
      <c r="F189" s="4"/>
      <c r="G189" s="4"/>
      <c r="H189" s="4"/>
      <c r="I189" s="4"/>
      <c r="J189" s="5"/>
      <c r="K189" s="4"/>
      <c r="L189" s="5"/>
      <c r="M189" s="5"/>
      <c r="N189" s="5"/>
      <c r="O189" s="4"/>
    </row>
    <row r="190" spans="1:15" x14ac:dyDescent="0.3">
      <c r="A190" s="4"/>
      <c r="B190" s="4"/>
      <c r="C190" s="4"/>
      <c r="D190" s="4"/>
      <c r="E190" s="4"/>
      <c r="F190" s="4"/>
      <c r="G190" s="4"/>
      <c r="H190" s="4"/>
      <c r="I190" s="4"/>
      <c r="J190" s="5"/>
      <c r="K190" s="4"/>
      <c r="L190" s="5"/>
      <c r="M190" s="5"/>
      <c r="N190" s="5"/>
      <c r="O190" s="4"/>
    </row>
    <row r="191" spans="1:15" x14ac:dyDescent="0.3">
      <c r="A191" s="4"/>
      <c r="B191" s="4"/>
      <c r="C191" s="4"/>
      <c r="D191" s="4"/>
      <c r="E191" s="4"/>
      <c r="F191" s="4"/>
      <c r="G191" s="4"/>
      <c r="H191" s="4"/>
      <c r="I191" s="4"/>
      <c r="J191" s="5"/>
      <c r="K191" s="4"/>
      <c r="L191" s="5"/>
      <c r="M191" s="5"/>
      <c r="N191" s="5"/>
      <c r="O191" s="4"/>
    </row>
    <row r="192" spans="1:15" x14ac:dyDescent="0.3">
      <c r="A192" s="4"/>
      <c r="B192" s="4"/>
      <c r="C192" s="4"/>
      <c r="D192" s="4"/>
      <c r="E192" s="4"/>
      <c r="F192" s="4"/>
      <c r="G192" s="4"/>
      <c r="H192" s="4"/>
      <c r="I192" s="4"/>
      <c r="J192" s="5"/>
      <c r="K192" s="4"/>
      <c r="L192" s="5"/>
      <c r="M192" s="5"/>
      <c r="N192" s="5"/>
      <c r="O192" s="4"/>
    </row>
    <row r="193" spans="1:15" x14ac:dyDescent="0.3">
      <c r="A193" s="4"/>
      <c r="B193" s="4"/>
      <c r="C193" s="4"/>
      <c r="D193" s="4"/>
      <c r="E193" s="4"/>
      <c r="F193" s="4"/>
      <c r="G193" s="4"/>
      <c r="H193" s="4"/>
      <c r="I193" s="4"/>
      <c r="J193" s="5"/>
      <c r="K193" s="4"/>
      <c r="L193" s="5"/>
      <c r="M193" s="5"/>
      <c r="N193" s="5"/>
      <c r="O193" s="4"/>
    </row>
    <row r="194" spans="1:15" x14ac:dyDescent="0.3">
      <c r="A194" s="4"/>
      <c r="B194" s="4"/>
      <c r="C194" s="4"/>
      <c r="D194" s="4"/>
      <c r="E194" s="4"/>
      <c r="F194" s="4"/>
      <c r="G194" s="4"/>
      <c r="H194" s="4"/>
      <c r="I194" s="4"/>
      <c r="J194" s="5"/>
      <c r="K194" s="4"/>
      <c r="L194" s="5"/>
      <c r="M194" s="5"/>
      <c r="N194" s="5"/>
      <c r="O194" s="4"/>
    </row>
    <row r="195" spans="1:15" x14ac:dyDescent="0.3">
      <c r="A195" s="4"/>
      <c r="B195" s="4"/>
      <c r="C195" s="4"/>
      <c r="D195" s="4"/>
      <c r="E195" s="4"/>
      <c r="F195" s="4"/>
      <c r="G195" s="4"/>
      <c r="H195" s="4"/>
      <c r="I195" s="4"/>
      <c r="J195" s="5"/>
      <c r="K195" s="4"/>
      <c r="L195" s="5"/>
      <c r="M195" s="5"/>
      <c r="N195" s="5"/>
      <c r="O195" s="4"/>
    </row>
    <row r="196" spans="1:15" x14ac:dyDescent="0.3">
      <c r="A196" s="4"/>
      <c r="B196" s="4"/>
      <c r="C196" s="4"/>
      <c r="D196" s="4"/>
      <c r="E196" s="4"/>
      <c r="F196" s="4"/>
      <c r="G196" s="4"/>
      <c r="H196" s="4"/>
      <c r="I196" s="4"/>
      <c r="J196" s="5"/>
      <c r="K196" s="4"/>
      <c r="L196" s="5"/>
      <c r="M196" s="5"/>
      <c r="N196" s="5"/>
      <c r="O196" s="4"/>
    </row>
    <row r="197" spans="1:15" x14ac:dyDescent="0.3">
      <c r="A197" s="4"/>
      <c r="B197" s="4"/>
      <c r="C197" s="4"/>
      <c r="D197" s="4"/>
      <c r="E197" s="4"/>
      <c r="F197" s="4"/>
      <c r="G197" s="4"/>
      <c r="H197" s="4"/>
      <c r="I197" s="4"/>
      <c r="J197" s="5"/>
      <c r="K197" s="4"/>
      <c r="L197" s="5"/>
      <c r="M197" s="5"/>
      <c r="N197" s="5"/>
      <c r="O197" s="4"/>
    </row>
    <row r="198" spans="1:15" x14ac:dyDescent="0.3">
      <c r="A198" s="4"/>
      <c r="B198" s="4"/>
      <c r="C198" s="4"/>
      <c r="D198" s="4"/>
      <c r="E198" s="4"/>
      <c r="F198" s="4"/>
      <c r="G198" s="4"/>
      <c r="H198" s="4"/>
      <c r="I198" s="4"/>
      <c r="J198" s="5"/>
      <c r="K198" s="4"/>
      <c r="L198" s="5"/>
      <c r="M198" s="5"/>
      <c r="N198" s="5"/>
      <c r="O198" s="4"/>
    </row>
    <row r="199" spans="1:15" x14ac:dyDescent="0.3">
      <c r="A199" s="4"/>
      <c r="B199" s="4"/>
      <c r="C199" s="4"/>
      <c r="D199" s="4"/>
      <c r="E199" s="4"/>
      <c r="F199" s="4"/>
      <c r="G199" s="4"/>
      <c r="H199" s="4"/>
      <c r="I199" s="4"/>
      <c r="J199" s="5"/>
      <c r="K199" s="4"/>
      <c r="L199" s="5"/>
      <c r="M199" s="5"/>
      <c r="N199" s="5"/>
      <c r="O199" s="4"/>
    </row>
    <row r="200" spans="1:15" x14ac:dyDescent="0.3">
      <c r="A200" s="4"/>
      <c r="B200" s="4"/>
      <c r="C200" s="4"/>
      <c r="D200" s="4"/>
      <c r="E200" s="4"/>
      <c r="F200" s="4"/>
      <c r="G200" s="4"/>
      <c r="H200" s="4"/>
      <c r="I200" s="4"/>
      <c r="J200" s="5"/>
      <c r="K200" s="4"/>
      <c r="L200" s="5"/>
      <c r="M200" s="5"/>
      <c r="N200" s="5"/>
      <c r="O200" s="4"/>
    </row>
    <row r="201" spans="1:15" x14ac:dyDescent="0.3">
      <c r="A201" s="4"/>
      <c r="B201" s="4"/>
      <c r="C201" s="4"/>
      <c r="D201" s="4"/>
      <c r="E201" s="4"/>
      <c r="F201" s="4"/>
      <c r="G201" s="4"/>
      <c r="H201" s="4"/>
      <c r="I201" s="4"/>
      <c r="J201" s="5"/>
      <c r="K201" s="4"/>
      <c r="L201" s="5"/>
      <c r="M201" s="5"/>
      <c r="N201" s="5"/>
      <c r="O201" s="4"/>
    </row>
    <row r="202" spans="1:15" x14ac:dyDescent="0.3">
      <c r="A202" s="4"/>
      <c r="B202" s="4"/>
      <c r="C202" s="4"/>
      <c r="D202" s="4"/>
      <c r="E202" s="4"/>
      <c r="F202" s="4"/>
      <c r="G202" s="4"/>
      <c r="H202" s="4"/>
      <c r="I202" s="4"/>
      <c r="J202" s="5"/>
      <c r="K202" s="4"/>
      <c r="L202" s="5"/>
      <c r="M202" s="5"/>
      <c r="N202" s="5"/>
      <c r="O202" s="4"/>
    </row>
    <row r="203" spans="1:15" x14ac:dyDescent="0.3">
      <c r="A203" s="4"/>
      <c r="B203" s="4"/>
      <c r="C203" s="4"/>
      <c r="D203" s="4"/>
      <c r="E203" s="4"/>
      <c r="F203" s="4"/>
      <c r="G203" s="4"/>
      <c r="H203" s="4"/>
      <c r="I203" s="4"/>
      <c r="J203" s="5"/>
      <c r="K203" s="4"/>
      <c r="L203" s="5"/>
      <c r="M203" s="5"/>
      <c r="N203" s="5"/>
      <c r="O203" s="4"/>
    </row>
    <row r="204" spans="1:15" x14ac:dyDescent="0.3">
      <c r="A204" s="4"/>
      <c r="B204" s="4"/>
      <c r="C204" s="4"/>
      <c r="D204" s="4"/>
      <c r="E204" s="4"/>
      <c r="F204" s="4"/>
      <c r="G204" s="4"/>
      <c r="H204" s="4"/>
      <c r="I204" s="4"/>
      <c r="J204" s="5"/>
      <c r="K204" s="4"/>
      <c r="L204" s="5"/>
      <c r="M204" s="5"/>
      <c r="N204" s="5"/>
      <c r="O204" s="4"/>
    </row>
    <row r="205" spans="1:15" x14ac:dyDescent="0.3">
      <c r="A205" s="4"/>
      <c r="B205" s="4"/>
      <c r="C205" s="4"/>
      <c r="D205" s="4"/>
      <c r="E205" s="4"/>
      <c r="F205" s="4"/>
      <c r="G205" s="4"/>
      <c r="H205" s="4"/>
      <c r="I205" s="4"/>
      <c r="J205" s="5"/>
      <c r="K205" s="4"/>
      <c r="L205" s="5"/>
      <c r="M205" s="5"/>
      <c r="N205" s="5"/>
      <c r="O205" s="4"/>
    </row>
    <row r="206" spans="1:15" x14ac:dyDescent="0.3">
      <c r="A206" s="4"/>
      <c r="B206" s="4"/>
      <c r="C206" s="4"/>
      <c r="D206" s="4"/>
      <c r="E206" s="4"/>
      <c r="F206" s="4"/>
      <c r="G206" s="4"/>
      <c r="H206" s="4"/>
      <c r="I206" s="4"/>
      <c r="J206" s="5"/>
      <c r="K206" s="4"/>
      <c r="L206" s="5"/>
      <c r="M206" s="5"/>
      <c r="N206" s="5"/>
      <c r="O206" s="4"/>
    </row>
    <row r="207" spans="1:15" x14ac:dyDescent="0.3">
      <c r="A207" s="4"/>
      <c r="B207" s="4"/>
      <c r="C207" s="4"/>
      <c r="D207" s="4"/>
      <c r="E207" s="4"/>
      <c r="F207" s="4"/>
      <c r="G207" s="4"/>
      <c r="H207" s="4"/>
      <c r="I207" s="4"/>
      <c r="J207" s="5"/>
      <c r="K207" s="4"/>
      <c r="L207" s="5"/>
      <c r="M207" s="5"/>
      <c r="N207" s="5"/>
      <c r="O207" s="4"/>
    </row>
    <row r="208" spans="1:15" x14ac:dyDescent="0.3">
      <c r="A208" s="4"/>
      <c r="B208" s="4"/>
      <c r="C208" s="4"/>
      <c r="D208" s="4"/>
      <c r="E208" s="4"/>
      <c r="F208" s="4"/>
      <c r="G208" s="4"/>
      <c r="H208" s="4"/>
      <c r="I208" s="4"/>
      <c r="J208" s="5"/>
      <c r="K208" s="4"/>
      <c r="L208" s="5"/>
      <c r="M208" s="5"/>
      <c r="N208" s="5"/>
      <c r="O208" s="4"/>
    </row>
    <row r="209" spans="1:15" x14ac:dyDescent="0.3">
      <c r="A209" s="4"/>
      <c r="B209" s="4"/>
      <c r="C209" s="4"/>
      <c r="D209" s="4"/>
      <c r="E209" s="4"/>
      <c r="F209" s="4"/>
      <c r="G209" s="4"/>
      <c r="H209" s="4"/>
      <c r="I209" s="4"/>
      <c r="J209" s="5"/>
      <c r="K209" s="4"/>
      <c r="L209" s="5"/>
      <c r="M209" s="5"/>
      <c r="N209" s="5"/>
      <c r="O209" s="4"/>
    </row>
    <row r="210" spans="1:15" x14ac:dyDescent="0.3">
      <c r="A210" s="4"/>
      <c r="B210" s="4"/>
      <c r="C210" s="4"/>
      <c r="D210" s="4"/>
      <c r="E210" s="4"/>
      <c r="F210" s="4"/>
      <c r="G210" s="4"/>
      <c r="H210" s="4"/>
      <c r="I210" s="4"/>
      <c r="J210" s="5"/>
      <c r="K210" s="4"/>
      <c r="L210" s="5"/>
      <c r="M210" s="5"/>
      <c r="N210" s="5"/>
      <c r="O210" s="4"/>
    </row>
    <row r="211" spans="1:15" x14ac:dyDescent="0.3">
      <c r="A211" s="4"/>
      <c r="B211" s="4"/>
      <c r="C211" s="4"/>
      <c r="D211" s="4"/>
      <c r="E211" s="4"/>
      <c r="F211" s="4"/>
      <c r="G211" s="4"/>
      <c r="H211" s="4"/>
      <c r="I211" s="4"/>
      <c r="J211" s="5"/>
      <c r="K211" s="4"/>
      <c r="L211" s="5"/>
      <c r="M211" s="5"/>
      <c r="N211" s="5"/>
      <c r="O211" s="4"/>
    </row>
    <row r="212" spans="1:15" x14ac:dyDescent="0.3">
      <c r="A212" s="4"/>
      <c r="B212" s="4"/>
      <c r="C212" s="4"/>
      <c r="D212" s="4"/>
      <c r="E212" s="4"/>
      <c r="F212" s="4"/>
      <c r="G212" s="4"/>
      <c r="H212" s="4"/>
      <c r="I212" s="4"/>
      <c r="J212" s="5"/>
      <c r="K212" s="4"/>
      <c r="L212" s="5"/>
      <c r="M212" s="5"/>
      <c r="N212" s="5"/>
      <c r="O212" s="4"/>
    </row>
    <row r="213" spans="1:15" x14ac:dyDescent="0.3">
      <c r="A213" s="4"/>
      <c r="B213" s="4"/>
      <c r="C213" s="4"/>
      <c r="D213" s="4"/>
      <c r="E213" s="4"/>
      <c r="F213" s="4"/>
      <c r="G213" s="4"/>
      <c r="H213" s="4"/>
      <c r="I213" s="4"/>
      <c r="J213" s="5"/>
      <c r="K213" s="4"/>
      <c r="L213" s="5"/>
      <c r="M213" s="5"/>
      <c r="N213" s="5"/>
      <c r="O213" s="4"/>
    </row>
    <row r="214" spans="1:15" x14ac:dyDescent="0.3">
      <c r="A214" s="4"/>
      <c r="B214" s="4"/>
      <c r="C214" s="4"/>
      <c r="D214" s="4"/>
      <c r="E214" s="4"/>
      <c r="F214" s="4"/>
      <c r="G214" s="4"/>
      <c r="H214" s="4"/>
      <c r="I214" s="4"/>
      <c r="J214" s="5"/>
      <c r="K214" s="4"/>
      <c r="L214" s="5"/>
      <c r="M214" s="5"/>
      <c r="N214" s="5"/>
      <c r="O214" s="4"/>
    </row>
    <row r="215" spans="1:15" x14ac:dyDescent="0.3">
      <c r="A215" s="4"/>
      <c r="B215" s="4"/>
      <c r="C215" s="4"/>
      <c r="D215" s="4"/>
      <c r="E215" s="4"/>
      <c r="F215" s="4"/>
      <c r="G215" s="4"/>
      <c r="H215" s="4"/>
      <c r="I215" s="4"/>
      <c r="J215" s="5"/>
      <c r="K215" s="4"/>
      <c r="L215" s="5"/>
      <c r="M215" s="5"/>
      <c r="N215" s="5"/>
      <c r="O215" s="4"/>
    </row>
    <row r="216" spans="1:15" x14ac:dyDescent="0.3">
      <c r="A216" s="4"/>
      <c r="B216" s="4"/>
      <c r="C216" s="4"/>
      <c r="D216" s="4"/>
      <c r="E216" s="4"/>
      <c r="F216" s="4"/>
      <c r="G216" s="4"/>
      <c r="H216" s="4"/>
      <c r="I216" s="4"/>
      <c r="J216" s="5"/>
      <c r="K216" s="4"/>
      <c r="L216" s="5"/>
      <c r="M216" s="5"/>
      <c r="N216" s="5"/>
      <c r="O216" s="4"/>
    </row>
    <row r="217" spans="1:15" x14ac:dyDescent="0.3">
      <c r="A217" s="4"/>
      <c r="B217" s="4"/>
      <c r="C217" s="4"/>
      <c r="D217" s="4"/>
      <c r="E217" s="4"/>
      <c r="F217" s="4"/>
      <c r="G217" s="4"/>
      <c r="H217" s="4"/>
      <c r="I217" s="4"/>
      <c r="J217" s="5"/>
      <c r="K217" s="4"/>
      <c r="L217" s="5"/>
      <c r="M217" s="5"/>
      <c r="N217" s="5"/>
      <c r="O217" s="4"/>
    </row>
    <row r="218" spans="1:15" x14ac:dyDescent="0.3">
      <c r="A218" s="4"/>
      <c r="B218" s="4"/>
      <c r="C218" s="4"/>
      <c r="D218" s="4"/>
      <c r="E218" s="4"/>
      <c r="F218" s="4"/>
      <c r="G218" s="4"/>
      <c r="H218" s="4"/>
      <c r="I218" s="4"/>
      <c r="J218" s="5"/>
      <c r="K218" s="4"/>
      <c r="L218" s="5"/>
      <c r="M218" s="5"/>
      <c r="N218" s="5"/>
      <c r="O218" s="4"/>
    </row>
    <row r="219" spans="1:15" x14ac:dyDescent="0.3">
      <c r="A219" s="4"/>
      <c r="B219" s="4"/>
      <c r="C219" s="4"/>
      <c r="D219" s="4"/>
      <c r="E219" s="4"/>
      <c r="F219" s="4"/>
      <c r="G219" s="4"/>
      <c r="H219" s="4"/>
      <c r="I219" s="4"/>
      <c r="J219" s="5"/>
      <c r="K219" s="4"/>
      <c r="L219" s="5"/>
      <c r="M219" s="5"/>
      <c r="N219" s="5"/>
      <c r="O219" s="4"/>
    </row>
    <row r="220" spans="1:15" x14ac:dyDescent="0.3">
      <c r="A220" s="4"/>
      <c r="B220" s="4"/>
      <c r="C220" s="4"/>
      <c r="D220" s="4"/>
      <c r="E220" s="4"/>
      <c r="F220" s="4"/>
      <c r="G220" s="4"/>
      <c r="H220" s="4"/>
      <c r="I220" s="4"/>
      <c r="J220" s="5"/>
      <c r="K220" s="4"/>
      <c r="L220" s="5"/>
      <c r="M220" s="5"/>
      <c r="N220" s="5"/>
      <c r="O220" s="4"/>
    </row>
    <row r="221" spans="1:15" x14ac:dyDescent="0.3">
      <c r="A221" s="4"/>
      <c r="B221" s="4"/>
      <c r="C221" s="4"/>
      <c r="D221" s="4"/>
      <c r="E221" s="4"/>
      <c r="F221" s="4"/>
      <c r="G221" s="4"/>
      <c r="H221" s="4"/>
      <c r="I221" s="4"/>
      <c r="J221" s="5"/>
      <c r="K221" s="4"/>
      <c r="L221" s="5"/>
      <c r="M221" s="5"/>
      <c r="N221" s="5"/>
      <c r="O221" s="4"/>
    </row>
    <row r="222" spans="1:15" x14ac:dyDescent="0.3">
      <c r="A222" s="4"/>
      <c r="B222" s="4"/>
      <c r="C222" s="4"/>
      <c r="D222" s="4"/>
      <c r="E222" s="4"/>
      <c r="F222" s="4"/>
      <c r="G222" s="4"/>
      <c r="H222" s="4"/>
      <c r="I222" s="4"/>
      <c r="J222" s="5"/>
      <c r="K222" s="4"/>
      <c r="L222" s="5"/>
      <c r="M222" s="5"/>
      <c r="N222" s="5"/>
      <c r="O222" s="4"/>
    </row>
    <row r="223" spans="1:15" x14ac:dyDescent="0.3">
      <c r="A223" s="4"/>
      <c r="B223" s="4"/>
      <c r="C223" s="4"/>
      <c r="D223" s="4"/>
      <c r="E223" s="4"/>
      <c r="F223" s="4"/>
      <c r="G223" s="4"/>
      <c r="H223" s="4"/>
      <c r="I223" s="4"/>
      <c r="J223" s="5"/>
      <c r="K223" s="4"/>
      <c r="L223" s="5"/>
      <c r="M223" s="5"/>
      <c r="N223" s="5"/>
      <c r="O223" s="4"/>
    </row>
    <row r="224" spans="1:15" x14ac:dyDescent="0.3">
      <c r="A224" s="4"/>
      <c r="B224" s="4"/>
      <c r="C224" s="4"/>
      <c r="D224" s="4"/>
      <c r="E224" s="4"/>
      <c r="F224" s="4"/>
      <c r="G224" s="4"/>
      <c r="H224" s="4"/>
      <c r="I224" s="4"/>
      <c r="J224" s="5"/>
      <c r="K224" s="4"/>
      <c r="L224" s="5"/>
      <c r="M224" s="5"/>
      <c r="N224" s="5"/>
      <c r="O224" s="4"/>
    </row>
    <row r="225" spans="1:15" x14ac:dyDescent="0.3">
      <c r="A225" s="4"/>
      <c r="B225" s="4"/>
      <c r="C225" s="4"/>
      <c r="D225" s="4"/>
      <c r="E225" s="4"/>
      <c r="F225" s="4"/>
      <c r="G225" s="4"/>
      <c r="H225" s="4"/>
      <c r="I225" s="4"/>
      <c r="J225" s="5"/>
      <c r="K225" s="4"/>
      <c r="L225" s="5"/>
      <c r="M225" s="5"/>
      <c r="N225" s="5"/>
      <c r="O225" s="4"/>
    </row>
    <row r="226" spans="1:15" x14ac:dyDescent="0.3">
      <c r="A226" s="4"/>
      <c r="B226" s="4"/>
      <c r="C226" s="4"/>
      <c r="D226" s="4"/>
      <c r="E226" s="4"/>
      <c r="F226" s="4"/>
      <c r="G226" s="4"/>
      <c r="H226" s="4"/>
      <c r="I226" s="4"/>
      <c r="J226" s="5"/>
      <c r="K226" s="4"/>
      <c r="L226" s="5"/>
      <c r="M226" s="5"/>
      <c r="N226" s="5"/>
      <c r="O226" s="4"/>
    </row>
    <row r="227" spans="1:15" x14ac:dyDescent="0.3">
      <c r="A227" s="4"/>
      <c r="B227" s="4"/>
      <c r="C227" s="4"/>
      <c r="D227" s="4"/>
      <c r="E227" s="4"/>
      <c r="F227" s="4"/>
      <c r="G227" s="4"/>
      <c r="H227" s="4"/>
      <c r="I227" s="4"/>
      <c r="J227" s="5"/>
      <c r="K227" s="4"/>
      <c r="L227" s="5"/>
      <c r="M227" s="5"/>
      <c r="N227" s="5"/>
      <c r="O227" s="4"/>
    </row>
    <row r="228" spans="1:15" x14ac:dyDescent="0.3">
      <c r="A228" s="4"/>
      <c r="B228" s="4"/>
      <c r="C228" s="4"/>
      <c r="D228" s="4"/>
      <c r="E228" s="4"/>
      <c r="F228" s="4"/>
      <c r="G228" s="4"/>
      <c r="H228" s="4"/>
      <c r="I228" s="4"/>
      <c r="J228" s="5"/>
      <c r="K228" s="4"/>
      <c r="L228" s="5"/>
      <c r="M228" s="5"/>
      <c r="N228" s="5"/>
      <c r="O228" s="4"/>
    </row>
    <row r="229" spans="1:15" x14ac:dyDescent="0.3">
      <c r="A229" s="4"/>
      <c r="B229" s="4"/>
      <c r="C229" s="4"/>
      <c r="D229" s="4"/>
      <c r="E229" s="4"/>
      <c r="F229" s="4"/>
      <c r="G229" s="4"/>
      <c r="H229" s="4"/>
      <c r="I229" s="4"/>
      <c r="J229" s="5"/>
      <c r="K229" s="4"/>
      <c r="L229" s="5"/>
      <c r="M229" s="5"/>
      <c r="N229" s="5"/>
      <c r="O229" s="4"/>
    </row>
    <row r="230" spans="1:15" x14ac:dyDescent="0.3">
      <c r="A230" s="4"/>
      <c r="B230" s="4"/>
      <c r="C230" s="4"/>
      <c r="D230" s="4"/>
      <c r="E230" s="4"/>
      <c r="F230" s="4"/>
      <c r="G230" s="4"/>
      <c r="H230" s="4"/>
      <c r="I230" s="4"/>
      <c r="J230" s="5"/>
      <c r="K230" s="4"/>
      <c r="L230" s="5"/>
      <c r="M230" s="5"/>
      <c r="N230" s="5"/>
      <c r="O230" s="4"/>
    </row>
    <row r="231" spans="1:15" x14ac:dyDescent="0.3">
      <c r="A231" s="4"/>
      <c r="B231" s="4"/>
      <c r="C231" s="4"/>
      <c r="D231" s="4"/>
      <c r="E231" s="4"/>
      <c r="F231" s="4"/>
      <c r="G231" s="4"/>
      <c r="H231" s="4"/>
      <c r="I231" s="4"/>
      <c r="J231" s="5"/>
      <c r="K231" s="4"/>
      <c r="L231" s="5"/>
      <c r="M231" s="5"/>
      <c r="N231" s="5"/>
      <c r="O231" s="4"/>
    </row>
    <row r="232" spans="1:15" x14ac:dyDescent="0.3">
      <c r="A232" s="4"/>
      <c r="B232" s="4"/>
      <c r="C232" s="4"/>
      <c r="D232" s="4"/>
      <c r="E232" s="4"/>
      <c r="F232" s="4"/>
      <c r="G232" s="4"/>
      <c r="H232" s="4"/>
      <c r="I232" s="4"/>
      <c r="J232" s="5"/>
      <c r="K232" s="4"/>
      <c r="L232" s="5"/>
      <c r="M232" s="5"/>
      <c r="N232" s="5"/>
      <c r="O232" s="4"/>
    </row>
    <row r="233" spans="1:15" x14ac:dyDescent="0.3">
      <c r="A233" s="4"/>
      <c r="B233" s="4"/>
      <c r="C233" s="4"/>
      <c r="D233" s="4"/>
      <c r="E233" s="4"/>
      <c r="F233" s="4"/>
      <c r="G233" s="4"/>
      <c r="H233" s="4"/>
      <c r="I233" s="4"/>
      <c r="J233" s="5"/>
      <c r="K233" s="4"/>
      <c r="L233" s="5"/>
      <c r="M233" s="5"/>
      <c r="N233" s="5"/>
      <c r="O233" s="4"/>
    </row>
    <row r="234" spans="1:15" x14ac:dyDescent="0.3">
      <c r="A234" s="4"/>
      <c r="B234" s="4"/>
      <c r="C234" s="4"/>
      <c r="D234" s="4"/>
      <c r="E234" s="4"/>
      <c r="F234" s="4"/>
      <c r="G234" s="4"/>
      <c r="H234" s="4"/>
      <c r="I234" s="4"/>
      <c r="J234" s="5"/>
      <c r="K234" s="4"/>
      <c r="L234" s="5"/>
      <c r="M234" s="5"/>
      <c r="N234" s="5"/>
      <c r="O234" s="4"/>
    </row>
    <row r="235" spans="1:15" x14ac:dyDescent="0.3">
      <c r="A235" s="4"/>
      <c r="B235" s="4"/>
      <c r="C235" s="4"/>
      <c r="D235" s="4"/>
      <c r="E235" s="4"/>
      <c r="F235" s="4"/>
      <c r="G235" s="4"/>
      <c r="H235" s="4"/>
      <c r="I235" s="4"/>
      <c r="J235" s="5"/>
      <c r="K235" s="4"/>
      <c r="L235" s="5"/>
      <c r="M235" s="5"/>
      <c r="N235" s="5"/>
      <c r="O235" s="4"/>
    </row>
    <row r="236" spans="1:15" x14ac:dyDescent="0.3">
      <c r="A236" s="4"/>
      <c r="B236" s="4"/>
      <c r="C236" s="4"/>
      <c r="D236" s="4"/>
      <c r="E236" s="4"/>
      <c r="F236" s="4"/>
      <c r="G236" s="4"/>
      <c r="H236" s="4"/>
      <c r="I236" s="4"/>
      <c r="J236" s="5"/>
      <c r="K236" s="4"/>
      <c r="L236" s="5"/>
      <c r="M236" s="5"/>
      <c r="N236" s="5"/>
      <c r="O236" s="4"/>
    </row>
    <row r="237" spans="1:15" x14ac:dyDescent="0.3">
      <c r="A237" s="4"/>
      <c r="B237" s="4"/>
      <c r="C237" s="4"/>
      <c r="D237" s="4"/>
      <c r="E237" s="4"/>
      <c r="F237" s="4"/>
      <c r="G237" s="4"/>
      <c r="H237" s="4"/>
      <c r="I237" s="4"/>
      <c r="J237" s="5"/>
      <c r="K237" s="4"/>
      <c r="L237" s="5"/>
      <c r="M237" s="5"/>
      <c r="N237" s="5"/>
      <c r="O237" s="4"/>
    </row>
    <row r="238" spans="1:15" x14ac:dyDescent="0.3">
      <c r="A238" s="4"/>
      <c r="B238" s="4"/>
      <c r="C238" s="4"/>
      <c r="D238" s="4"/>
      <c r="E238" s="4"/>
      <c r="F238" s="4"/>
      <c r="G238" s="4"/>
      <c r="H238" s="4"/>
      <c r="I238" s="4"/>
      <c r="J238" s="5"/>
      <c r="K238" s="4"/>
      <c r="L238" s="5"/>
      <c r="M238" s="5"/>
      <c r="N238" s="5"/>
      <c r="O238" s="4"/>
    </row>
    <row r="239" spans="1:15" x14ac:dyDescent="0.3">
      <c r="A239" s="4"/>
      <c r="B239" s="4"/>
      <c r="C239" s="4"/>
      <c r="D239" s="4"/>
      <c r="E239" s="4"/>
      <c r="F239" s="4"/>
      <c r="G239" s="4"/>
      <c r="H239" s="4"/>
      <c r="I239" s="4"/>
      <c r="J239" s="5"/>
      <c r="K239" s="4"/>
      <c r="L239" s="5"/>
      <c r="M239" s="5"/>
      <c r="N239" s="5"/>
      <c r="O239" s="4"/>
    </row>
    <row r="240" spans="1:15" x14ac:dyDescent="0.3">
      <c r="A240" s="4"/>
      <c r="B240" s="4"/>
      <c r="C240" s="4"/>
      <c r="D240" s="4"/>
      <c r="E240" s="4"/>
      <c r="F240" s="4"/>
      <c r="G240" s="4"/>
      <c r="H240" s="4"/>
      <c r="I240" s="4"/>
      <c r="J240" s="5"/>
      <c r="K240" s="4"/>
      <c r="L240" s="5"/>
      <c r="M240" s="5"/>
      <c r="N240" s="5"/>
      <c r="O240" s="4"/>
    </row>
    <row r="241" spans="1:15" x14ac:dyDescent="0.3">
      <c r="A241" s="4"/>
      <c r="B241" s="4"/>
      <c r="C241" s="4"/>
      <c r="D241" s="4"/>
      <c r="E241" s="4"/>
      <c r="F241" s="4"/>
      <c r="G241" s="4"/>
      <c r="H241" s="4"/>
      <c r="I241" s="4"/>
      <c r="J241" s="5"/>
      <c r="K241" s="4"/>
      <c r="L241" s="5"/>
      <c r="M241" s="5"/>
      <c r="N241" s="5"/>
      <c r="O241" s="4"/>
    </row>
    <row r="242" spans="1:15" x14ac:dyDescent="0.3">
      <c r="A242" s="4"/>
      <c r="B242" s="4"/>
      <c r="C242" s="4"/>
      <c r="D242" s="4"/>
      <c r="E242" s="4"/>
      <c r="F242" s="4"/>
      <c r="G242" s="4"/>
      <c r="H242" s="4"/>
      <c r="I242" s="4"/>
      <c r="J242" s="5"/>
      <c r="K242" s="4"/>
      <c r="L242" s="5"/>
      <c r="M242" s="5"/>
      <c r="N242" s="5"/>
      <c r="O242" s="4"/>
    </row>
    <row r="243" spans="1:15" x14ac:dyDescent="0.3">
      <c r="A243" s="4"/>
      <c r="B243" s="4"/>
      <c r="C243" s="4"/>
      <c r="D243" s="4"/>
      <c r="E243" s="4"/>
      <c r="F243" s="4"/>
      <c r="G243" s="4"/>
      <c r="H243" s="4"/>
      <c r="I243" s="4"/>
      <c r="J243" s="5"/>
      <c r="K243" s="4"/>
      <c r="L243" s="5"/>
      <c r="M243" s="5"/>
      <c r="N243" s="5"/>
      <c r="O243" s="4"/>
    </row>
    <row r="244" spans="1:15" x14ac:dyDescent="0.3">
      <c r="A244" s="4"/>
      <c r="B244" s="4"/>
      <c r="C244" s="4"/>
      <c r="D244" s="4"/>
      <c r="E244" s="4"/>
      <c r="F244" s="4"/>
      <c r="G244" s="4"/>
      <c r="H244" s="4"/>
      <c r="I244" s="4"/>
      <c r="J244" s="5"/>
      <c r="K244" s="4"/>
      <c r="L244" s="5"/>
      <c r="M244" s="5"/>
      <c r="N244" s="5"/>
      <c r="O244" s="4"/>
    </row>
    <row r="245" spans="1:15" x14ac:dyDescent="0.3">
      <c r="A245" s="4"/>
      <c r="B245" s="4"/>
      <c r="C245" s="4"/>
      <c r="D245" s="4"/>
      <c r="E245" s="4"/>
      <c r="F245" s="4"/>
      <c r="G245" s="4"/>
      <c r="H245" s="4"/>
      <c r="I245" s="4"/>
      <c r="J245" s="5"/>
      <c r="K245" s="4"/>
      <c r="L245" s="5"/>
      <c r="M245" s="5"/>
      <c r="N245" s="5"/>
      <c r="O245" s="4"/>
    </row>
    <row r="246" spans="1:15" x14ac:dyDescent="0.3">
      <c r="A246" s="4"/>
      <c r="B246" s="4"/>
      <c r="C246" s="4"/>
      <c r="D246" s="4"/>
      <c r="E246" s="4"/>
      <c r="F246" s="4"/>
      <c r="G246" s="4"/>
      <c r="H246" s="4"/>
      <c r="I246" s="4"/>
      <c r="J246" s="5"/>
      <c r="K246" s="4"/>
      <c r="L246" s="5"/>
      <c r="M246" s="5"/>
      <c r="N246" s="5"/>
      <c r="O246" s="4"/>
    </row>
    <row r="247" spans="1:15" x14ac:dyDescent="0.3">
      <c r="A247" s="4"/>
      <c r="B247" s="4"/>
      <c r="C247" s="4"/>
      <c r="D247" s="4"/>
      <c r="E247" s="4"/>
      <c r="F247" s="4"/>
      <c r="G247" s="4"/>
      <c r="H247" s="4"/>
      <c r="I247" s="4"/>
      <c r="J247" s="5"/>
      <c r="K247" s="4"/>
      <c r="L247" s="5"/>
      <c r="M247" s="5"/>
      <c r="N247" s="5"/>
      <c r="O247" s="4"/>
    </row>
    <row r="248" spans="1:15" x14ac:dyDescent="0.3">
      <c r="A248" s="4"/>
      <c r="B248" s="4"/>
      <c r="C248" s="4"/>
      <c r="D248" s="4"/>
      <c r="E248" s="4"/>
      <c r="F248" s="4"/>
      <c r="G248" s="4"/>
      <c r="H248" s="4"/>
      <c r="I248" s="4"/>
      <c r="J248" s="5"/>
      <c r="K248" s="4"/>
      <c r="L248" s="5"/>
      <c r="M248" s="5"/>
      <c r="N248" s="5"/>
      <c r="O248" s="4"/>
    </row>
    <row r="249" spans="1:15" x14ac:dyDescent="0.3">
      <c r="A249" s="4"/>
      <c r="B249" s="4"/>
      <c r="C249" s="4"/>
      <c r="D249" s="4"/>
      <c r="E249" s="4"/>
      <c r="F249" s="4"/>
      <c r="G249" s="4"/>
      <c r="H249" s="4"/>
      <c r="I249" s="4"/>
      <c r="J249" s="5"/>
      <c r="K249" s="4"/>
      <c r="L249" s="5"/>
      <c r="M249" s="5"/>
      <c r="N249" s="5"/>
      <c r="O249" s="4"/>
    </row>
    <row r="250" spans="1:15" x14ac:dyDescent="0.3">
      <c r="A250" s="4"/>
      <c r="B250" s="4"/>
      <c r="C250" s="4"/>
      <c r="D250" s="4"/>
      <c r="E250" s="4"/>
      <c r="F250" s="4"/>
      <c r="G250" s="4"/>
      <c r="H250" s="4"/>
      <c r="I250" s="4"/>
      <c r="J250" s="5"/>
      <c r="K250" s="4"/>
      <c r="L250" s="5"/>
      <c r="M250" s="5"/>
      <c r="N250" s="5"/>
      <c r="O250" s="4"/>
    </row>
    <row r="251" spans="1:15" x14ac:dyDescent="0.3">
      <c r="A251" s="4"/>
      <c r="B251" s="4"/>
      <c r="C251" s="4"/>
      <c r="D251" s="4"/>
      <c r="E251" s="4"/>
      <c r="F251" s="4"/>
      <c r="G251" s="4"/>
      <c r="H251" s="4"/>
      <c r="I251" s="4"/>
      <c r="J251" s="5"/>
      <c r="K251" s="4"/>
      <c r="L251" s="5"/>
      <c r="M251" s="5"/>
      <c r="N251" s="5"/>
      <c r="O251" s="4"/>
    </row>
    <row r="252" spans="1:15" x14ac:dyDescent="0.3">
      <c r="A252" s="4"/>
      <c r="B252" s="4"/>
      <c r="C252" s="4"/>
      <c r="D252" s="4"/>
      <c r="E252" s="4"/>
      <c r="F252" s="4"/>
      <c r="G252" s="4"/>
      <c r="H252" s="4"/>
      <c r="I252" s="4"/>
      <c r="J252" s="5"/>
      <c r="K252" s="4"/>
      <c r="L252" s="5"/>
      <c r="M252" s="5"/>
      <c r="N252" s="5"/>
      <c r="O252" s="4"/>
    </row>
    <row r="253" spans="1:15" x14ac:dyDescent="0.3">
      <c r="A253" s="4"/>
      <c r="B253" s="4"/>
      <c r="C253" s="4"/>
      <c r="D253" s="4"/>
      <c r="E253" s="4"/>
      <c r="F253" s="4"/>
      <c r="G253" s="4"/>
      <c r="H253" s="4"/>
      <c r="I253" s="4"/>
      <c r="J253" s="5"/>
      <c r="K253" s="4"/>
      <c r="L253" s="5"/>
      <c r="M253" s="5"/>
      <c r="N253" s="5"/>
      <c r="O253" s="4"/>
    </row>
    <row r="254" spans="1:15" x14ac:dyDescent="0.3">
      <c r="A254" s="4"/>
      <c r="B254" s="4"/>
      <c r="C254" s="4"/>
      <c r="D254" s="4"/>
      <c r="E254" s="4"/>
      <c r="F254" s="4"/>
      <c r="G254" s="4"/>
      <c r="H254" s="4"/>
      <c r="I254" s="4"/>
      <c r="J254" s="5"/>
      <c r="K254" s="4"/>
      <c r="L254" s="5"/>
      <c r="M254" s="5"/>
      <c r="N254" s="5"/>
      <c r="O254" s="4"/>
    </row>
    <row r="255" spans="1:15" x14ac:dyDescent="0.3">
      <c r="A255" s="4"/>
      <c r="B255" s="4"/>
      <c r="C255" s="4"/>
      <c r="D255" s="4"/>
      <c r="E255" s="4"/>
      <c r="F255" s="4"/>
      <c r="G255" s="4"/>
      <c r="H255" s="4"/>
      <c r="I255" s="4"/>
      <c r="J255" s="5"/>
      <c r="K255" s="4"/>
      <c r="L255" s="5"/>
      <c r="M255" s="5"/>
      <c r="N255" s="5"/>
      <c r="O255" s="4"/>
    </row>
    <row r="256" spans="1:15" x14ac:dyDescent="0.3">
      <c r="A256" s="4"/>
      <c r="B256" s="4"/>
      <c r="C256" s="4"/>
      <c r="D256" s="4"/>
      <c r="E256" s="4"/>
      <c r="F256" s="4"/>
      <c r="G256" s="4"/>
      <c r="H256" s="4"/>
      <c r="I256" s="4"/>
      <c r="J256" s="5"/>
      <c r="K256" s="4"/>
      <c r="L256" s="5"/>
      <c r="M256" s="5"/>
      <c r="N256" s="5"/>
      <c r="O256" s="4"/>
    </row>
    <row r="257" spans="1:15" x14ac:dyDescent="0.3">
      <c r="A257" s="4"/>
      <c r="B257" s="4"/>
      <c r="C257" s="4"/>
      <c r="D257" s="4"/>
      <c r="E257" s="4"/>
      <c r="F257" s="4"/>
      <c r="G257" s="4"/>
      <c r="H257" s="4"/>
      <c r="I257" s="4"/>
      <c r="J257" s="5"/>
      <c r="K257" s="4"/>
      <c r="L257" s="5"/>
      <c r="M257" s="5"/>
      <c r="N257" s="5"/>
      <c r="O257" s="4"/>
    </row>
    <row r="258" spans="1:15" x14ac:dyDescent="0.3">
      <c r="A258" s="4"/>
      <c r="B258" s="4"/>
      <c r="C258" s="4"/>
      <c r="D258" s="4"/>
      <c r="E258" s="4"/>
      <c r="F258" s="4"/>
      <c r="G258" s="4"/>
      <c r="H258" s="4"/>
      <c r="I258" s="4"/>
      <c r="J258" s="5"/>
      <c r="K258" s="4"/>
      <c r="L258" s="5"/>
      <c r="M258" s="5"/>
      <c r="N258" s="5"/>
      <c r="O258" s="4"/>
    </row>
    <row r="259" spans="1:15" x14ac:dyDescent="0.3">
      <c r="A259" s="4"/>
      <c r="B259" s="4"/>
      <c r="C259" s="4"/>
      <c r="D259" s="4"/>
      <c r="E259" s="4"/>
      <c r="F259" s="4"/>
      <c r="G259" s="4"/>
      <c r="H259" s="4"/>
      <c r="I259" s="4"/>
      <c r="J259" s="5"/>
      <c r="K259" s="4"/>
      <c r="L259" s="5"/>
      <c r="M259" s="5"/>
      <c r="N259" s="5"/>
      <c r="O259" s="4"/>
    </row>
    <row r="260" spans="1:15" x14ac:dyDescent="0.3">
      <c r="A260" s="4"/>
      <c r="B260" s="4"/>
      <c r="C260" s="4"/>
      <c r="D260" s="4"/>
      <c r="E260" s="4"/>
      <c r="F260" s="4"/>
      <c r="G260" s="4"/>
      <c r="H260" s="4"/>
      <c r="I260" s="4"/>
      <c r="J260" s="5"/>
      <c r="K260" s="4"/>
      <c r="L260" s="5"/>
      <c r="M260" s="5"/>
      <c r="N260" s="5"/>
      <c r="O260" s="4"/>
    </row>
    <row r="261" spans="1:15" x14ac:dyDescent="0.3">
      <c r="A261" s="4"/>
      <c r="B261" s="4"/>
      <c r="C261" s="4"/>
      <c r="D261" s="4"/>
      <c r="E261" s="4"/>
      <c r="F261" s="4"/>
      <c r="G261" s="4"/>
      <c r="H261" s="4"/>
      <c r="I261" s="4"/>
      <c r="J261" s="5"/>
      <c r="K261" s="4"/>
      <c r="L261" s="5"/>
      <c r="M261" s="5"/>
      <c r="N261" s="5"/>
      <c r="O261" s="4"/>
    </row>
    <row r="262" spans="1:15" x14ac:dyDescent="0.3">
      <c r="A262" s="4"/>
      <c r="B262" s="4"/>
      <c r="C262" s="4"/>
      <c r="D262" s="4"/>
      <c r="E262" s="4"/>
      <c r="F262" s="4"/>
      <c r="G262" s="4"/>
      <c r="H262" s="4"/>
      <c r="I262" s="4"/>
      <c r="J262" s="5"/>
      <c r="K262" s="4"/>
      <c r="L262" s="5"/>
      <c r="M262" s="5"/>
      <c r="N262" s="5"/>
      <c r="O262" s="4"/>
    </row>
    <row r="263" spans="1:15" x14ac:dyDescent="0.3">
      <c r="A263" s="4"/>
      <c r="B263" s="4"/>
      <c r="C263" s="4"/>
      <c r="D263" s="4"/>
      <c r="E263" s="4"/>
      <c r="F263" s="4"/>
      <c r="G263" s="4"/>
      <c r="H263" s="4"/>
      <c r="I263" s="4"/>
      <c r="J263" s="5"/>
      <c r="K263" s="4"/>
      <c r="L263" s="5"/>
      <c r="M263" s="5"/>
      <c r="N263" s="5"/>
      <c r="O263" s="4"/>
    </row>
    <row r="264" spans="1:15" x14ac:dyDescent="0.3">
      <c r="A264" s="4"/>
      <c r="B264" s="4"/>
      <c r="C264" s="4"/>
      <c r="D264" s="4"/>
      <c r="E264" s="4"/>
      <c r="F264" s="4"/>
      <c r="G264" s="4"/>
      <c r="H264" s="4"/>
      <c r="I264" s="4"/>
      <c r="J264" s="5"/>
      <c r="K264" s="4"/>
      <c r="L264" s="5"/>
      <c r="M264" s="5"/>
      <c r="N264" s="5"/>
      <c r="O264" s="4"/>
    </row>
    <row r="265" spans="1:15" x14ac:dyDescent="0.3">
      <c r="A265" s="4"/>
      <c r="B265" s="4"/>
      <c r="C265" s="4"/>
      <c r="D265" s="4"/>
      <c r="E265" s="4"/>
      <c r="F265" s="4"/>
      <c r="G265" s="4"/>
      <c r="H265" s="4"/>
      <c r="I265" s="4"/>
      <c r="J265" s="5"/>
      <c r="K265" s="4"/>
      <c r="L265" s="5"/>
      <c r="M265" s="5"/>
      <c r="N265" s="5"/>
      <c r="O265" s="4"/>
    </row>
    <row r="266" spans="1:15" x14ac:dyDescent="0.3">
      <c r="A266" s="4"/>
      <c r="B266" s="4"/>
      <c r="C266" s="4"/>
      <c r="D266" s="4"/>
      <c r="E266" s="4"/>
      <c r="F266" s="4"/>
      <c r="G266" s="4"/>
      <c r="H266" s="4"/>
      <c r="I266" s="4"/>
      <c r="J266" s="5"/>
      <c r="K266" s="4"/>
      <c r="L266" s="5"/>
      <c r="M266" s="5"/>
      <c r="N266" s="5"/>
      <c r="O266" s="4"/>
    </row>
    <row r="267" spans="1:15" x14ac:dyDescent="0.3">
      <c r="A267" s="4"/>
      <c r="B267" s="4"/>
      <c r="C267" s="4"/>
      <c r="D267" s="4"/>
      <c r="E267" s="4"/>
      <c r="F267" s="4"/>
      <c r="G267" s="4"/>
      <c r="H267" s="4"/>
      <c r="I267" s="4"/>
      <c r="J267" s="5"/>
      <c r="K267" s="4"/>
      <c r="L267" s="5"/>
      <c r="M267" s="5"/>
      <c r="N267" s="5"/>
      <c r="O267" s="4"/>
    </row>
    <row r="268" spans="1:15" x14ac:dyDescent="0.3">
      <c r="A268" s="4"/>
      <c r="B268" s="4"/>
      <c r="C268" s="4"/>
      <c r="D268" s="4"/>
      <c r="E268" s="4"/>
      <c r="F268" s="4"/>
      <c r="G268" s="4"/>
      <c r="H268" s="4"/>
      <c r="I268" s="4"/>
      <c r="J268" s="5"/>
      <c r="K268" s="4"/>
      <c r="L268" s="5"/>
      <c r="M268" s="5"/>
      <c r="N268" s="5"/>
      <c r="O268" s="4"/>
    </row>
    <row r="269" spans="1:15" x14ac:dyDescent="0.3">
      <c r="A269" s="4"/>
      <c r="B269" s="4"/>
      <c r="C269" s="4"/>
      <c r="D269" s="4"/>
      <c r="E269" s="4"/>
      <c r="F269" s="4"/>
      <c r="G269" s="4"/>
      <c r="H269" s="4"/>
      <c r="I269" s="4"/>
      <c r="J269" s="5"/>
      <c r="K269" s="4"/>
      <c r="L269" s="5"/>
      <c r="M269" s="5"/>
      <c r="N269" s="5"/>
      <c r="O269" s="4"/>
    </row>
    <row r="270" spans="1:15" x14ac:dyDescent="0.3">
      <c r="A270" s="4"/>
      <c r="B270" s="4"/>
      <c r="C270" s="4"/>
      <c r="D270" s="4"/>
      <c r="E270" s="4"/>
      <c r="F270" s="4"/>
      <c r="G270" s="4"/>
      <c r="H270" s="4"/>
      <c r="I270" s="4"/>
      <c r="J270" s="5"/>
      <c r="K270" s="4"/>
      <c r="L270" s="5"/>
      <c r="M270" s="5"/>
      <c r="N270" s="5"/>
      <c r="O270" s="4"/>
    </row>
    <row r="271" spans="1:15" x14ac:dyDescent="0.3">
      <c r="A271" s="4"/>
      <c r="B271" s="4"/>
      <c r="C271" s="4"/>
      <c r="D271" s="4"/>
      <c r="E271" s="4"/>
      <c r="F271" s="4"/>
      <c r="G271" s="4"/>
      <c r="H271" s="4"/>
      <c r="I271" s="4"/>
      <c r="J271" s="5"/>
      <c r="K271" s="4"/>
      <c r="L271" s="5"/>
      <c r="M271" s="5"/>
      <c r="N271" s="5"/>
      <c r="O271" s="4"/>
    </row>
    <row r="272" spans="1:15" x14ac:dyDescent="0.3">
      <c r="A272" s="4"/>
      <c r="B272" s="4"/>
      <c r="C272" s="4"/>
      <c r="D272" s="4"/>
      <c r="E272" s="4"/>
      <c r="F272" s="4"/>
      <c r="G272" s="4"/>
      <c r="H272" s="4"/>
      <c r="I272" s="4"/>
      <c r="J272" s="5"/>
      <c r="K272" s="4"/>
      <c r="L272" s="5"/>
      <c r="M272" s="5"/>
      <c r="N272" s="5"/>
      <c r="O272" s="4"/>
    </row>
    <row r="273" spans="1:15" x14ac:dyDescent="0.3">
      <c r="A273" s="4"/>
      <c r="B273" s="4"/>
      <c r="C273" s="4"/>
      <c r="D273" s="4"/>
      <c r="E273" s="4"/>
      <c r="F273" s="4"/>
      <c r="G273" s="4"/>
      <c r="H273" s="4"/>
      <c r="I273" s="4"/>
      <c r="J273" s="5"/>
      <c r="K273" s="4"/>
      <c r="L273" s="5"/>
      <c r="M273" s="5"/>
      <c r="N273" s="5"/>
      <c r="O273" s="4"/>
    </row>
    <row r="274" spans="1:15" x14ac:dyDescent="0.3">
      <c r="A274" s="4"/>
      <c r="B274" s="4"/>
      <c r="C274" s="4"/>
      <c r="D274" s="4"/>
      <c r="E274" s="4"/>
      <c r="F274" s="4"/>
      <c r="G274" s="4"/>
      <c r="H274" s="4"/>
      <c r="I274" s="4"/>
      <c r="J274" s="5"/>
      <c r="K274" s="4"/>
      <c r="L274" s="5"/>
      <c r="M274" s="5"/>
      <c r="N274" s="5"/>
      <c r="O274" s="4"/>
    </row>
    <row r="275" spans="1:15" x14ac:dyDescent="0.3">
      <c r="A275" s="4"/>
      <c r="B275" s="4"/>
      <c r="C275" s="4"/>
      <c r="D275" s="4"/>
      <c r="E275" s="4"/>
      <c r="F275" s="4"/>
      <c r="G275" s="4"/>
      <c r="H275" s="4"/>
      <c r="I275" s="4"/>
      <c r="J275" s="5"/>
      <c r="K275" s="4"/>
      <c r="L275" s="5"/>
      <c r="M275" s="5"/>
      <c r="N275" s="5"/>
      <c r="O275" s="4"/>
    </row>
    <row r="276" spans="1:15" x14ac:dyDescent="0.3">
      <c r="A276" s="4"/>
      <c r="B276" s="4"/>
      <c r="C276" s="4"/>
      <c r="D276" s="4"/>
      <c r="E276" s="4"/>
      <c r="F276" s="4"/>
      <c r="G276" s="4"/>
      <c r="H276" s="4"/>
      <c r="I276" s="4"/>
      <c r="J276" s="5"/>
      <c r="K276" s="4"/>
      <c r="L276" s="5"/>
      <c r="M276" s="5"/>
      <c r="N276" s="5"/>
      <c r="O276" s="4"/>
    </row>
    <row r="277" spans="1:15" x14ac:dyDescent="0.3">
      <c r="A277" s="4"/>
      <c r="B277" s="4"/>
      <c r="C277" s="4"/>
      <c r="D277" s="4"/>
      <c r="E277" s="4"/>
      <c r="F277" s="4"/>
      <c r="G277" s="4"/>
      <c r="H277" s="4"/>
      <c r="I277" s="4"/>
      <c r="J277" s="5"/>
      <c r="K277" s="4"/>
      <c r="L277" s="5"/>
      <c r="M277" s="5"/>
      <c r="N277" s="5"/>
      <c r="O277" s="4"/>
    </row>
    <row r="278" spans="1:15" x14ac:dyDescent="0.3">
      <c r="A278" s="4"/>
      <c r="B278" s="4"/>
      <c r="C278" s="4"/>
      <c r="D278" s="4"/>
      <c r="E278" s="4"/>
      <c r="F278" s="4"/>
      <c r="G278" s="4"/>
      <c r="H278" s="4"/>
      <c r="I278" s="4"/>
      <c r="J278" s="5"/>
      <c r="K278" s="4"/>
      <c r="L278" s="5"/>
      <c r="M278" s="5"/>
      <c r="N278" s="5"/>
      <c r="O278" s="4"/>
    </row>
    <row r="279" spans="1:15" x14ac:dyDescent="0.3">
      <c r="A279" s="4"/>
      <c r="B279" s="4"/>
      <c r="C279" s="4"/>
      <c r="D279" s="4"/>
      <c r="E279" s="4"/>
      <c r="F279" s="4"/>
      <c r="G279" s="4"/>
      <c r="H279" s="4"/>
      <c r="I279" s="4"/>
      <c r="J279" s="5"/>
      <c r="K279" s="4"/>
      <c r="L279" s="5"/>
      <c r="M279" s="5"/>
      <c r="N279" s="5"/>
      <c r="O279" s="4"/>
    </row>
    <row r="280" spans="1:15" x14ac:dyDescent="0.3">
      <c r="A280" s="4"/>
      <c r="B280" s="4"/>
      <c r="C280" s="4"/>
      <c r="D280" s="4"/>
      <c r="E280" s="4"/>
      <c r="F280" s="4"/>
      <c r="G280" s="4"/>
      <c r="H280" s="4"/>
      <c r="I280" s="4"/>
      <c r="J280" s="5"/>
      <c r="K280" s="4"/>
      <c r="L280" s="5"/>
      <c r="M280" s="5"/>
      <c r="N280" s="5"/>
      <c r="O280" s="4"/>
    </row>
    <row r="281" spans="1:15" x14ac:dyDescent="0.3">
      <c r="A281" s="4"/>
      <c r="B281" s="4"/>
      <c r="C281" s="4"/>
      <c r="D281" s="4"/>
      <c r="E281" s="4"/>
      <c r="F281" s="4"/>
      <c r="G281" s="4"/>
      <c r="H281" s="4"/>
      <c r="I281" s="4"/>
      <c r="J281" s="5"/>
      <c r="K281" s="4"/>
      <c r="L281" s="5"/>
      <c r="M281" s="5"/>
      <c r="N281" s="5"/>
      <c r="O281" s="4"/>
    </row>
    <row r="282" spans="1:15" x14ac:dyDescent="0.3">
      <c r="A282" s="4"/>
      <c r="B282" s="4"/>
      <c r="C282" s="4"/>
      <c r="D282" s="4"/>
      <c r="E282" s="4"/>
      <c r="F282" s="4"/>
      <c r="G282" s="4"/>
      <c r="H282" s="4"/>
      <c r="I282" s="4"/>
      <c r="J282" s="5"/>
      <c r="K282" s="4"/>
      <c r="L282" s="5"/>
      <c r="M282" s="5"/>
      <c r="N282" s="5"/>
      <c r="O282" s="4"/>
    </row>
    <row r="283" spans="1:15" x14ac:dyDescent="0.3">
      <c r="A283" s="4"/>
      <c r="B283" s="4"/>
      <c r="C283" s="4"/>
      <c r="D283" s="4"/>
      <c r="E283" s="4"/>
      <c r="F283" s="4"/>
      <c r="G283" s="4"/>
      <c r="H283" s="4"/>
      <c r="I283" s="4"/>
      <c r="J283" s="5"/>
      <c r="K283" s="4"/>
      <c r="L283" s="5"/>
      <c r="M283" s="5"/>
      <c r="N283" s="5"/>
      <c r="O283" s="4"/>
    </row>
    <row r="284" spans="1:15" x14ac:dyDescent="0.3">
      <c r="A284" s="4"/>
      <c r="B284" s="4"/>
      <c r="C284" s="4"/>
      <c r="D284" s="4"/>
      <c r="E284" s="4"/>
      <c r="F284" s="4"/>
      <c r="G284" s="4"/>
      <c r="H284" s="4"/>
      <c r="I284" s="4"/>
      <c r="J284" s="5"/>
      <c r="K284" s="4"/>
      <c r="L284" s="5"/>
      <c r="M284" s="5"/>
      <c r="N284" s="5"/>
      <c r="O284" s="4"/>
    </row>
    <row r="285" spans="1:15" x14ac:dyDescent="0.3">
      <c r="A285" s="4"/>
      <c r="B285" s="4"/>
      <c r="C285" s="4"/>
      <c r="D285" s="4"/>
      <c r="E285" s="4"/>
      <c r="F285" s="4"/>
      <c r="G285" s="4"/>
      <c r="H285" s="4"/>
      <c r="I285" s="4"/>
      <c r="J285" s="5"/>
      <c r="K285" s="4"/>
      <c r="L285" s="5"/>
      <c r="M285" s="5"/>
      <c r="N285" s="5"/>
      <c r="O285" s="4"/>
    </row>
    <row r="286" spans="1:15" x14ac:dyDescent="0.3">
      <c r="A286" s="4"/>
      <c r="B286" s="4"/>
      <c r="C286" s="4"/>
      <c r="D286" s="4"/>
      <c r="E286" s="4"/>
      <c r="F286" s="4"/>
      <c r="G286" s="4"/>
      <c r="H286" s="4"/>
      <c r="I286" s="4"/>
      <c r="J286" s="5"/>
      <c r="K286" s="4"/>
      <c r="L286" s="5"/>
      <c r="M286" s="5"/>
      <c r="N286" s="5"/>
      <c r="O286" s="4"/>
    </row>
    <row r="287" spans="1:15" x14ac:dyDescent="0.3">
      <c r="A287" s="4"/>
      <c r="B287" s="4"/>
      <c r="C287" s="4"/>
      <c r="D287" s="4"/>
      <c r="E287" s="4"/>
      <c r="F287" s="4"/>
      <c r="G287" s="4"/>
      <c r="H287" s="4"/>
      <c r="I287" s="4"/>
      <c r="J287" s="5"/>
      <c r="K287" s="4"/>
      <c r="L287" s="5"/>
      <c r="M287" s="5"/>
      <c r="N287" s="5"/>
      <c r="O287" s="4"/>
    </row>
    <row r="288" spans="1:15" x14ac:dyDescent="0.3">
      <c r="A288" s="4"/>
      <c r="B288" s="4"/>
      <c r="C288" s="4"/>
      <c r="D288" s="4"/>
      <c r="E288" s="4"/>
      <c r="F288" s="4"/>
      <c r="G288" s="4"/>
      <c r="H288" s="4"/>
      <c r="I288" s="4"/>
      <c r="J288" s="5"/>
      <c r="K288" s="4"/>
      <c r="L288" s="5"/>
      <c r="M288" s="5"/>
      <c r="N288" s="5"/>
      <c r="O288" s="4"/>
    </row>
    <row r="289" spans="1:15" x14ac:dyDescent="0.3">
      <c r="A289" s="4"/>
      <c r="B289" s="4"/>
      <c r="C289" s="4"/>
      <c r="D289" s="4"/>
      <c r="E289" s="4"/>
      <c r="F289" s="4"/>
      <c r="G289" s="4"/>
      <c r="H289" s="4"/>
      <c r="I289" s="4"/>
      <c r="J289" s="5"/>
      <c r="K289" s="4"/>
      <c r="L289" s="5"/>
      <c r="M289" s="5"/>
      <c r="N289" s="5"/>
      <c r="O289" s="4"/>
    </row>
    <row r="290" spans="1:15" x14ac:dyDescent="0.3">
      <c r="A290" s="4"/>
      <c r="B290" s="4"/>
      <c r="C290" s="4"/>
      <c r="D290" s="4"/>
      <c r="E290" s="4"/>
      <c r="F290" s="4"/>
      <c r="G290" s="4"/>
      <c r="H290" s="4"/>
      <c r="I290" s="4"/>
      <c r="J290" s="5"/>
      <c r="K290" s="4"/>
      <c r="L290" s="5"/>
      <c r="M290" s="5"/>
      <c r="N290" s="5"/>
      <c r="O290" s="4"/>
    </row>
    <row r="291" spans="1:15" x14ac:dyDescent="0.3">
      <c r="A291" s="4"/>
      <c r="B291" s="4"/>
      <c r="C291" s="4"/>
      <c r="D291" s="4"/>
      <c r="E291" s="4"/>
      <c r="F291" s="4"/>
      <c r="G291" s="4"/>
      <c r="H291" s="4"/>
      <c r="I291" s="4"/>
      <c r="J291" s="5"/>
      <c r="K291" s="4"/>
      <c r="L291" s="5"/>
      <c r="M291" s="5"/>
      <c r="N291" s="5"/>
      <c r="O291" s="4"/>
    </row>
    <row r="292" spans="1:15" x14ac:dyDescent="0.3">
      <c r="A292" s="4"/>
      <c r="B292" s="4"/>
      <c r="C292" s="4"/>
      <c r="D292" s="4"/>
      <c r="E292" s="4"/>
      <c r="F292" s="4"/>
      <c r="G292" s="4"/>
      <c r="H292" s="4"/>
      <c r="I292" s="4"/>
      <c r="J292" s="5"/>
      <c r="K292" s="4"/>
      <c r="L292" s="5"/>
      <c r="M292" s="5"/>
      <c r="N292" s="5"/>
      <c r="O292" s="4"/>
    </row>
    <row r="293" spans="1:15" x14ac:dyDescent="0.3">
      <c r="A293" s="4"/>
      <c r="B293" s="4"/>
      <c r="C293" s="4"/>
      <c r="D293" s="4"/>
      <c r="E293" s="4"/>
      <c r="F293" s="4"/>
      <c r="G293" s="4"/>
      <c r="H293" s="4"/>
      <c r="I293" s="4"/>
      <c r="J293" s="5"/>
      <c r="K293" s="4"/>
      <c r="L293" s="5"/>
      <c r="M293" s="5"/>
      <c r="N293" s="5"/>
      <c r="O293" s="4"/>
    </row>
    <row r="294" spans="1:15" x14ac:dyDescent="0.3">
      <c r="A294" s="4"/>
      <c r="B294" s="4"/>
      <c r="C294" s="4"/>
      <c r="D294" s="4"/>
      <c r="E294" s="4"/>
      <c r="F294" s="4"/>
      <c r="G294" s="4"/>
      <c r="H294" s="4"/>
      <c r="I294" s="4"/>
      <c r="J294" s="5"/>
      <c r="K294" s="4"/>
      <c r="L294" s="5"/>
      <c r="M294" s="5"/>
      <c r="N294" s="5"/>
      <c r="O294" s="4"/>
    </row>
    <row r="295" spans="1:15" x14ac:dyDescent="0.3">
      <c r="A295" s="4"/>
      <c r="B295" s="4"/>
      <c r="C295" s="4"/>
      <c r="D295" s="4"/>
      <c r="E295" s="4"/>
      <c r="F295" s="4"/>
      <c r="G295" s="4"/>
      <c r="H295" s="4"/>
      <c r="I295" s="4"/>
      <c r="J295" s="5"/>
      <c r="K295" s="4"/>
      <c r="L295" s="5"/>
      <c r="M295" s="5"/>
      <c r="N295" s="5"/>
      <c r="O295" s="4"/>
    </row>
    <row r="296" spans="1:15" x14ac:dyDescent="0.3">
      <c r="A296" s="4"/>
      <c r="B296" s="4"/>
      <c r="C296" s="4"/>
      <c r="D296" s="4"/>
      <c r="E296" s="4"/>
      <c r="F296" s="4"/>
      <c r="G296" s="4"/>
      <c r="H296" s="4"/>
      <c r="I296" s="4"/>
      <c r="J296" s="5"/>
      <c r="K296" s="4"/>
      <c r="L296" s="5"/>
      <c r="M296" s="5"/>
      <c r="N296" s="5"/>
      <c r="O296" s="4"/>
    </row>
    <row r="297" spans="1:15" x14ac:dyDescent="0.3">
      <c r="A297" s="4"/>
      <c r="B297" s="4"/>
      <c r="C297" s="4"/>
      <c r="D297" s="4"/>
      <c r="E297" s="4"/>
      <c r="F297" s="4"/>
      <c r="G297" s="4"/>
      <c r="H297" s="4"/>
      <c r="I297" s="4"/>
      <c r="J297" s="5"/>
      <c r="K297" s="4"/>
      <c r="L297" s="5"/>
      <c r="M297" s="5"/>
      <c r="N297" s="5"/>
      <c r="O297" s="4"/>
    </row>
    <row r="298" spans="1:15" x14ac:dyDescent="0.3">
      <c r="A298" s="4"/>
      <c r="B298" s="4"/>
      <c r="C298" s="4"/>
      <c r="D298" s="4"/>
      <c r="E298" s="4"/>
      <c r="F298" s="4"/>
      <c r="G298" s="4"/>
      <c r="H298" s="4"/>
      <c r="I298" s="4"/>
      <c r="J298" s="5"/>
      <c r="K298" s="4"/>
      <c r="L298" s="5"/>
      <c r="M298" s="5"/>
      <c r="N298" s="5"/>
      <c r="O298" s="4"/>
    </row>
    <row r="299" spans="1:15" x14ac:dyDescent="0.3">
      <c r="A299" s="4"/>
      <c r="B299" s="4"/>
      <c r="C299" s="4"/>
      <c r="D299" s="4"/>
      <c r="E299" s="4"/>
      <c r="F299" s="4"/>
      <c r="G299" s="4"/>
      <c r="H299" s="4"/>
      <c r="I299" s="4"/>
      <c r="J299" s="5"/>
      <c r="K299" s="4"/>
      <c r="L299" s="5"/>
      <c r="M299" s="5"/>
      <c r="N299" s="5"/>
      <c r="O299" s="4"/>
    </row>
    <row r="300" spans="1:15" x14ac:dyDescent="0.3">
      <c r="A300" s="4"/>
      <c r="B300" s="4"/>
      <c r="C300" s="4"/>
      <c r="D300" s="4"/>
      <c r="E300" s="4"/>
      <c r="F300" s="4"/>
      <c r="G300" s="4"/>
      <c r="H300" s="4"/>
      <c r="I300" s="4"/>
      <c r="J300" s="5"/>
      <c r="K300" s="4"/>
      <c r="L300" s="5"/>
      <c r="M300" s="5"/>
      <c r="N300" s="5"/>
      <c r="O300" s="4"/>
    </row>
    <row r="301" spans="1:15" x14ac:dyDescent="0.3">
      <c r="A301" s="4"/>
      <c r="B301" s="4"/>
      <c r="C301" s="4"/>
      <c r="D301" s="4"/>
      <c r="E301" s="4"/>
      <c r="F301" s="4"/>
      <c r="G301" s="4"/>
      <c r="H301" s="4"/>
      <c r="I301" s="4"/>
      <c r="J301" s="5"/>
      <c r="K301" s="4"/>
      <c r="L301" s="5"/>
      <c r="M301" s="5"/>
      <c r="N301" s="5"/>
      <c r="O301" s="4"/>
    </row>
    <row r="302" spans="1:15" x14ac:dyDescent="0.3">
      <c r="A302" s="4"/>
      <c r="B302" s="4"/>
      <c r="C302" s="4"/>
      <c r="D302" s="4"/>
      <c r="E302" s="4"/>
      <c r="F302" s="4"/>
      <c r="G302" s="4"/>
      <c r="H302" s="4"/>
      <c r="I302" s="4"/>
      <c r="J302" s="5"/>
      <c r="K302" s="4"/>
      <c r="L302" s="5"/>
      <c r="M302" s="5"/>
      <c r="N302" s="5"/>
      <c r="O302" s="4"/>
    </row>
    <row r="303" spans="1:15" x14ac:dyDescent="0.3">
      <c r="A303" s="4"/>
      <c r="B303" s="4"/>
      <c r="C303" s="4"/>
      <c r="D303" s="4"/>
      <c r="E303" s="4"/>
      <c r="F303" s="4"/>
      <c r="G303" s="4"/>
      <c r="H303" s="4"/>
      <c r="I303" s="4"/>
      <c r="J303" s="5"/>
      <c r="K303" s="4"/>
      <c r="L303" s="5"/>
      <c r="M303" s="5"/>
      <c r="N303" s="5"/>
      <c r="O303" s="4"/>
    </row>
    <row r="304" spans="1:15" x14ac:dyDescent="0.3">
      <c r="A304" s="4"/>
      <c r="B304" s="4"/>
      <c r="C304" s="4"/>
      <c r="D304" s="4"/>
      <c r="E304" s="4"/>
      <c r="F304" s="4"/>
      <c r="G304" s="4"/>
      <c r="H304" s="4"/>
      <c r="I304" s="4"/>
      <c r="J304" s="5"/>
      <c r="K304" s="4"/>
      <c r="L304" s="5"/>
      <c r="M304" s="5"/>
      <c r="N304" s="5"/>
      <c r="O304" s="4"/>
    </row>
    <row r="305" spans="1:15" x14ac:dyDescent="0.3">
      <c r="A305" s="4"/>
      <c r="B305" s="4"/>
      <c r="C305" s="4"/>
      <c r="D305" s="4"/>
      <c r="E305" s="4"/>
      <c r="F305" s="4"/>
      <c r="G305" s="4"/>
      <c r="H305" s="4"/>
      <c r="I305" s="4"/>
      <c r="J305" s="5"/>
      <c r="K305" s="4"/>
      <c r="L305" s="5"/>
      <c r="M305" s="5"/>
      <c r="N305" s="5"/>
      <c r="O305" s="4"/>
    </row>
    <row r="306" spans="1:15" x14ac:dyDescent="0.3">
      <c r="A306" s="4"/>
      <c r="B306" s="4"/>
      <c r="C306" s="4"/>
      <c r="D306" s="4"/>
      <c r="E306" s="4"/>
      <c r="F306" s="4"/>
      <c r="G306" s="4"/>
      <c r="H306" s="4"/>
      <c r="I306" s="4"/>
      <c r="J306" s="5"/>
      <c r="K306" s="4"/>
      <c r="L306" s="5"/>
      <c r="M306" s="5"/>
      <c r="N306" s="5"/>
      <c r="O306" s="4"/>
    </row>
    <row r="307" spans="1:15" x14ac:dyDescent="0.3">
      <c r="A307" s="4"/>
      <c r="B307" s="4"/>
      <c r="C307" s="4"/>
      <c r="D307" s="4"/>
      <c r="E307" s="4"/>
      <c r="F307" s="4"/>
      <c r="G307" s="4"/>
      <c r="H307" s="4"/>
      <c r="I307" s="4"/>
      <c r="J307" s="5"/>
      <c r="K307" s="4"/>
      <c r="L307" s="5"/>
      <c r="M307" s="5"/>
      <c r="N307" s="5"/>
      <c r="O307" s="4"/>
    </row>
    <row r="308" spans="1:15" x14ac:dyDescent="0.3">
      <c r="A308" s="4"/>
      <c r="B308" s="4"/>
      <c r="C308" s="4"/>
      <c r="D308" s="4"/>
      <c r="E308" s="4"/>
      <c r="F308" s="4"/>
      <c r="G308" s="4"/>
      <c r="H308" s="4"/>
      <c r="I308" s="4"/>
      <c r="J308" s="5"/>
      <c r="K308" s="4"/>
      <c r="L308" s="5"/>
      <c r="M308" s="5"/>
      <c r="N308" s="5"/>
      <c r="O308" s="4"/>
    </row>
    <row r="309" spans="1:15" x14ac:dyDescent="0.3">
      <c r="A309" s="4"/>
      <c r="B309" s="4"/>
      <c r="C309" s="4"/>
      <c r="D309" s="4"/>
      <c r="E309" s="4"/>
      <c r="F309" s="4"/>
      <c r="G309" s="4"/>
      <c r="H309" s="4"/>
      <c r="I309" s="4"/>
      <c r="J309" s="5"/>
      <c r="K309" s="4"/>
      <c r="L309" s="5"/>
      <c r="M309" s="5"/>
      <c r="N309" s="5"/>
      <c r="O309" s="4"/>
    </row>
    <row r="310" spans="1:15" x14ac:dyDescent="0.3">
      <c r="A310" s="4"/>
      <c r="B310" s="4"/>
      <c r="C310" s="4"/>
      <c r="D310" s="4"/>
      <c r="E310" s="4"/>
      <c r="F310" s="4"/>
      <c r="G310" s="4"/>
      <c r="H310" s="4"/>
      <c r="I310" s="4"/>
      <c r="J310" s="5"/>
      <c r="K310" s="4"/>
      <c r="L310" s="5"/>
      <c r="M310" s="5"/>
      <c r="N310" s="5"/>
      <c r="O310" s="4"/>
    </row>
    <row r="311" spans="1:15" x14ac:dyDescent="0.3">
      <c r="A311" s="4"/>
      <c r="B311" s="4"/>
      <c r="C311" s="4"/>
      <c r="D311" s="4"/>
      <c r="E311" s="4"/>
      <c r="F311" s="4"/>
      <c r="G311" s="4"/>
      <c r="H311" s="4"/>
      <c r="I311" s="4"/>
      <c r="J311" s="5"/>
      <c r="K311" s="4"/>
      <c r="L311" s="5"/>
      <c r="M311" s="5"/>
      <c r="N311" s="5"/>
      <c r="O311" s="4"/>
    </row>
    <row r="312" spans="1:15" x14ac:dyDescent="0.3">
      <c r="A312" s="4"/>
      <c r="B312" s="4"/>
      <c r="C312" s="4"/>
      <c r="D312" s="4"/>
      <c r="E312" s="4"/>
      <c r="F312" s="4"/>
      <c r="G312" s="4"/>
      <c r="H312" s="4"/>
      <c r="I312" s="4"/>
      <c r="J312" s="5"/>
      <c r="K312" s="4"/>
      <c r="L312" s="5"/>
      <c r="M312" s="5"/>
      <c r="N312" s="5"/>
      <c r="O312" s="4"/>
    </row>
    <row r="313" spans="1:15" x14ac:dyDescent="0.3">
      <c r="A313" s="4"/>
      <c r="B313" s="4"/>
      <c r="C313" s="4"/>
      <c r="D313" s="4"/>
      <c r="E313" s="4"/>
      <c r="F313" s="4"/>
      <c r="G313" s="4"/>
      <c r="H313" s="4"/>
      <c r="I313" s="4"/>
      <c r="J313" s="5"/>
      <c r="K313" s="4"/>
      <c r="L313" s="5"/>
      <c r="M313" s="5"/>
      <c r="N313" s="5"/>
      <c r="O313" s="4"/>
    </row>
    <row r="314" spans="1:15" x14ac:dyDescent="0.3">
      <c r="A314" s="4"/>
      <c r="B314" s="4"/>
      <c r="C314" s="4"/>
      <c r="D314" s="4"/>
      <c r="E314" s="4"/>
      <c r="F314" s="4"/>
      <c r="G314" s="4"/>
      <c r="H314" s="4"/>
      <c r="I314" s="4"/>
      <c r="J314" s="5"/>
      <c r="K314" s="4"/>
      <c r="L314" s="5"/>
      <c r="M314" s="5"/>
      <c r="N314" s="5"/>
      <c r="O314" s="4"/>
    </row>
    <row r="315" spans="1:15" x14ac:dyDescent="0.3">
      <c r="A315" s="4"/>
      <c r="B315" s="4"/>
      <c r="C315" s="4"/>
      <c r="D315" s="4"/>
      <c r="E315" s="4"/>
      <c r="F315" s="4"/>
      <c r="G315" s="4"/>
      <c r="H315" s="4"/>
      <c r="I315" s="4"/>
      <c r="J315" s="5"/>
      <c r="K315" s="4"/>
      <c r="L315" s="5"/>
      <c r="M315" s="5"/>
      <c r="N315" s="5"/>
      <c r="O315" s="4"/>
    </row>
    <row r="316" spans="1:15" x14ac:dyDescent="0.3">
      <c r="A316" s="4"/>
      <c r="B316" s="4"/>
      <c r="C316" s="4"/>
      <c r="D316" s="4"/>
      <c r="E316" s="4"/>
      <c r="F316" s="4"/>
      <c r="G316" s="4"/>
      <c r="H316" s="4"/>
      <c r="I316" s="4"/>
      <c r="J316" s="5"/>
      <c r="K316" s="4"/>
      <c r="L316" s="5"/>
      <c r="M316" s="5"/>
      <c r="N316" s="5"/>
      <c r="O316" s="4"/>
    </row>
    <row r="317" spans="1:15" x14ac:dyDescent="0.3">
      <c r="A317" s="4"/>
      <c r="B317" s="4"/>
      <c r="C317" s="4"/>
      <c r="D317" s="4"/>
      <c r="E317" s="4"/>
      <c r="F317" s="4"/>
      <c r="G317" s="4"/>
      <c r="H317" s="4"/>
      <c r="I317" s="4"/>
      <c r="J317" s="5"/>
      <c r="K317" s="4"/>
      <c r="L317" s="5"/>
      <c r="M317" s="5"/>
      <c r="N317" s="5"/>
      <c r="O317" s="4"/>
    </row>
    <row r="318" spans="1:15" x14ac:dyDescent="0.3">
      <c r="A318" s="4"/>
      <c r="B318" s="4"/>
      <c r="C318" s="4"/>
      <c r="D318" s="4"/>
      <c r="E318" s="4"/>
      <c r="F318" s="4"/>
      <c r="G318" s="4"/>
      <c r="H318" s="4"/>
      <c r="I318" s="4"/>
      <c r="J318" s="5"/>
      <c r="K318" s="4"/>
      <c r="L318" s="5"/>
      <c r="M318" s="5"/>
      <c r="N318" s="5"/>
      <c r="O318" s="4"/>
    </row>
    <row r="319" spans="1:15" x14ac:dyDescent="0.3">
      <c r="A319" s="4"/>
      <c r="B319" s="4"/>
      <c r="C319" s="4"/>
      <c r="D319" s="4"/>
      <c r="E319" s="4"/>
      <c r="F319" s="4"/>
      <c r="G319" s="4"/>
      <c r="H319" s="4"/>
      <c r="I319" s="4"/>
      <c r="J319" s="5"/>
      <c r="K319" s="4"/>
      <c r="L319" s="5"/>
      <c r="M319" s="5"/>
      <c r="N319" s="5"/>
      <c r="O319" s="4"/>
    </row>
    <row r="320" spans="1:15" x14ac:dyDescent="0.3">
      <c r="A320" s="4"/>
      <c r="B320" s="4"/>
      <c r="C320" s="4"/>
      <c r="D320" s="4"/>
      <c r="E320" s="4"/>
      <c r="F320" s="4"/>
      <c r="G320" s="4"/>
      <c r="H320" s="4"/>
      <c r="I320" s="4"/>
      <c r="J320" s="5"/>
      <c r="K320" s="4"/>
      <c r="L320" s="5"/>
      <c r="M320" s="5"/>
      <c r="N320" s="5"/>
      <c r="O320" s="4"/>
    </row>
    <row r="321" spans="1:15" x14ac:dyDescent="0.3">
      <c r="A321" s="4"/>
      <c r="B321" s="4"/>
      <c r="C321" s="4"/>
      <c r="D321" s="4"/>
      <c r="E321" s="4"/>
      <c r="F321" s="4"/>
      <c r="G321" s="4"/>
      <c r="H321" s="4"/>
      <c r="I321" s="4"/>
      <c r="J321" s="5"/>
      <c r="K321" s="4"/>
      <c r="L321" s="5"/>
      <c r="M321" s="5"/>
      <c r="N321" s="5"/>
      <c r="O321" s="4"/>
    </row>
    <row r="322" spans="1:15" x14ac:dyDescent="0.3">
      <c r="A322" s="4"/>
      <c r="B322" s="4"/>
      <c r="C322" s="4"/>
      <c r="D322" s="4"/>
      <c r="E322" s="4"/>
      <c r="F322" s="4"/>
      <c r="G322" s="4"/>
      <c r="H322" s="4"/>
      <c r="I322" s="4"/>
      <c r="J322" s="5"/>
      <c r="K322" s="4"/>
      <c r="L322" s="5"/>
      <c r="M322" s="5"/>
      <c r="N322" s="5"/>
      <c r="O322" s="4"/>
    </row>
    <row r="323" spans="1:15" x14ac:dyDescent="0.3">
      <c r="A323" s="4"/>
      <c r="B323" s="4"/>
      <c r="C323" s="4"/>
      <c r="D323" s="4"/>
      <c r="E323" s="4"/>
      <c r="F323" s="4"/>
      <c r="G323" s="4"/>
      <c r="H323" s="4"/>
      <c r="I323" s="4"/>
      <c r="J323" s="5"/>
      <c r="K323" s="4"/>
      <c r="L323" s="5"/>
      <c r="M323" s="5"/>
      <c r="N323" s="5"/>
      <c r="O323" s="4"/>
    </row>
    <row r="324" spans="1:15" x14ac:dyDescent="0.3">
      <c r="A324" s="4"/>
      <c r="B324" s="4"/>
      <c r="C324" s="4"/>
      <c r="D324" s="4"/>
      <c r="E324" s="4"/>
      <c r="F324" s="4"/>
      <c r="G324" s="4"/>
      <c r="H324" s="4"/>
      <c r="I324" s="4"/>
      <c r="J324" s="5"/>
      <c r="K324" s="4"/>
      <c r="L324" s="5"/>
      <c r="M324" s="5"/>
      <c r="N324" s="5"/>
      <c r="O324" s="4"/>
    </row>
    <row r="325" spans="1:15" x14ac:dyDescent="0.3">
      <c r="A325" s="4"/>
      <c r="B325" s="4"/>
      <c r="C325" s="4"/>
      <c r="D325" s="4"/>
      <c r="E325" s="4"/>
      <c r="F325" s="4"/>
      <c r="G325" s="4"/>
      <c r="H325" s="4"/>
      <c r="I325" s="4"/>
      <c r="J325" s="5"/>
      <c r="K325" s="4"/>
      <c r="L325" s="5"/>
      <c r="M325" s="5"/>
      <c r="N325" s="5"/>
      <c r="O325" s="4"/>
    </row>
    <row r="326" spans="1:15" x14ac:dyDescent="0.3">
      <c r="A326" s="4"/>
      <c r="B326" s="4"/>
      <c r="C326" s="4"/>
      <c r="D326" s="4"/>
      <c r="E326" s="4"/>
      <c r="F326" s="4"/>
      <c r="G326" s="4"/>
      <c r="H326" s="4"/>
      <c r="I326" s="4"/>
      <c r="J326" s="5"/>
      <c r="K326" s="4"/>
      <c r="L326" s="5"/>
      <c r="M326" s="5"/>
      <c r="N326" s="5"/>
      <c r="O326" s="4"/>
    </row>
    <row r="327" spans="1:15" x14ac:dyDescent="0.3">
      <c r="A327" s="4"/>
      <c r="B327" s="4"/>
      <c r="C327" s="4"/>
      <c r="D327" s="4"/>
      <c r="E327" s="4"/>
      <c r="F327" s="4"/>
      <c r="G327" s="4"/>
      <c r="H327" s="4"/>
      <c r="I327" s="4"/>
      <c r="J327" s="5"/>
      <c r="K327" s="4"/>
      <c r="L327" s="5"/>
      <c r="M327" s="5"/>
      <c r="N327" s="5"/>
      <c r="O327" s="4"/>
    </row>
    <row r="328" spans="1:15" x14ac:dyDescent="0.3">
      <c r="A328" s="4"/>
      <c r="B328" s="4"/>
      <c r="C328" s="4"/>
      <c r="D328" s="4"/>
      <c r="E328" s="4"/>
      <c r="F328" s="4"/>
      <c r="G328" s="4"/>
      <c r="H328" s="4"/>
      <c r="I328" s="4"/>
      <c r="J328" s="5"/>
      <c r="K328" s="4"/>
      <c r="L328" s="5"/>
      <c r="M328" s="5"/>
      <c r="N328" s="5"/>
      <c r="O328" s="4"/>
    </row>
    <row r="329" spans="1:15" x14ac:dyDescent="0.3">
      <c r="A329" s="4"/>
      <c r="B329" s="4"/>
      <c r="C329" s="4"/>
      <c r="D329" s="4"/>
      <c r="E329" s="4"/>
      <c r="F329" s="4"/>
      <c r="G329" s="4"/>
      <c r="H329" s="4"/>
      <c r="I329" s="4"/>
      <c r="J329" s="5"/>
      <c r="K329" s="4"/>
      <c r="L329" s="5"/>
      <c r="M329" s="5"/>
      <c r="N329" s="5"/>
      <c r="O329" s="4"/>
    </row>
    <row r="330" spans="1:15" x14ac:dyDescent="0.3">
      <c r="A330" s="4"/>
      <c r="B330" s="4"/>
      <c r="C330" s="4"/>
      <c r="D330" s="4"/>
      <c r="E330" s="4"/>
      <c r="F330" s="4"/>
      <c r="G330" s="4"/>
      <c r="H330" s="4"/>
      <c r="I330" s="4"/>
      <c r="J330" s="5"/>
      <c r="K330" s="4"/>
      <c r="L330" s="5"/>
      <c r="M330" s="5"/>
      <c r="N330" s="5"/>
      <c r="O330" s="4"/>
    </row>
    <row r="331" spans="1:15" x14ac:dyDescent="0.3">
      <c r="A331" s="4"/>
      <c r="B331" s="4"/>
      <c r="C331" s="4"/>
      <c r="D331" s="4"/>
      <c r="E331" s="4"/>
      <c r="F331" s="4"/>
      <c r="G331" s="4"/>
      <c r="H331" s="4"/>
      <c r="I331" s="4"/>
      <c r="J331" s="5"/>
      <c r="K331" s="4"/>
      <c r="L331" s="5"/>
      <c r="M331" s="5"/>
      <c r="N331" s="5"/>
      <c r="O331" s="4"/>
    </row>
    <row r="332" spans="1:15" x14ac:dyDescent="0.3">
      <c r="A332" s="4"/>
      <c r="B332" s="4"/>
      <c r="C332" s="4"/>
      <c r="D332" s="4"/>
      <c r="E332" s="4"/>
      <c r="F332" s="4"/>
      <c r="G332" s="4"/>
      <c r="H332" s="4"/>
      <c r="I332" s="4"/>
      <c r="J332" s="5"/>
      <c r="K332" s="4"/>
      <c r="L332" s="5"/>
      <c r="M332" s="5"/>
      <c r="N332" s="5"/>
      <c r="O332" s="4"/>
    </row>
    <row r="333" spans="1:15" x14ac:dyDescent="0.3">
      <c r="A333" s="4"/>
      <c r="B333" s="4"/>
      <c r="C333" s="4"/>
      <c r="D333" s="4"/>
      <c r="E333" s="4"/>
      <c r="F333" s="4"/>
      <c r="G333" s="4"/>
      <c r="H333" s="4"/>
      <c r="I333" s="4"/>
      <c r="J333" s="5"/>
      <c r="K333" s="4"/>
      <c r="L333" s="5"/>
      <c r="M333" s="5"/>
      <c r="N333" s="5"/>
      <c r="O333" s="4"/>
    </row>
    <row r="334" spans="1:15" x14ac:dyDescent="0.3">
      <c r="A334" s="4"/>
      <c r="B334" s="4"/>
      <c r="C334" s="4"/>
      <c r="D334" s="4"/>
      <c r="E334" s="4"/>
      <c r="F334" s="4"/>
      <c r="G334" s="4"/>
      <c r="H334" s="4"/>
      <c r="I334" s="4"/>
      <c r="J334" s="5"/>
      <c r="K334" s="4"/>
      <c r="L334" s="5"/>
      <c r="M334" s="5"/>
      <c r="N334" s="5"/>
      <c r="O334" s="4"/>
    </row>
    <row r="335" spans="1:15" x14ac:dyDescent="0.3">
      <c r="A335" s="4"/>
      <c r="B335" s="4"/>
      <c r="C335" s="4"/>
      <c r="D335" s="4"/>
      <c r="E335" s="4"/>
      <c r="F335" s="4"/>
      <c r="G335" s="4"/>
      <c r="H335" s="4"/>
      <c r="I335" s="4"/>
      <c r="J335" s="5"/>
      <c r="K335" s="4"/>
      <c r="L335" s="5"/>
      <c r="M335" s="5"/>
      <c r="N335" s="5"/>
      <c r="O335" s="4"/>
    </row>
    <row r="336" spans="1:15" x14ac:dyDescent="0.3">
      <c r="A336" s="4"/>
      <c r="B336" s="4"/>
      <c r="C336" s="4"/>
      <c r="D336" s="4"/>
      <c r="E336" s="4"/>
      <c r="F336" s="4"/>
      <c r="G336" s="4"/>
      <c r="H336" s="4"/>
      <c r="I336" s="4"/>
      <c r="J336" s="5"/>
      <c r="K336" s="4"/>
      <c r="L336" s="5"/>
      <c r="M336" s="5"/>
      <c r="N336" s="5"/>
      <c r="O336" s="4"/>
    </row>
    <row r="337" spans="1:15" x14ac:dyDescent="0.3">
      <c r="A337" s="4"/>
      <c r="B337" s="4"/>
      <c r="C337" s="4"/>
      <c r="D337" s="4"/>
      <c r="E337" s="4"/>
      <c r="F337" s="4"/>
      <c r="G337" s="4"/>
      <c r="H337" s="4"/>
      <c r="I337" s="4"/>
      <c r="J337" s="5"/>
      <c r="K337" s="4"/>
      <c r="L337" s="5"/>
      <c r="M337" s="5"/>
      <c r="N337" s="5"/>
      <c r="O337" s="4"/>
    </row>
    <row r="338" spans="1:15" x14ac:dyDescent="0.3">
      <c r="A338" s="4"/>
      <c r="B338" s="4"/>
      <c r="C338" s="4"/>
      <c r="D338" s="4"/>
      <c r="E338" s="4"/>
      <c r="F338" s="4"/>
      <c r="G338" s="4"/>
      <c r="H338" s="4"/>
      <c r="I338" s="4"/>
      <c r="J338" s="5"/>
      <c r="K338" s="4"/>
      <c r="L338" s="5"/>
      <c r="M338" s="5"/>
      <c r="N338" s="5"/>
      <c r="O338" s="4"/>
    </row>
    <row r="339" spans="1:15" x14ac:dyDescent="0.3">
      <c r="A339" s="4"/>
      <c r="B339" s="4"/>
      <c r="C339" s="4"/>
      <c r="D339" s="4"/>
      <c r="E339" s="4"/>
      <c r="F339" s="4"/>
      <c r="G339" s="4"/>
      <c r="H339" s="4"/>
      <c r="I339" s="4"/>
      <c r="J339" s="5"/>
      <c r="K339" s="4"/>
      <c r="L339" s="5"/>
      <c r="M339" s="5"/>
      <c r="N339" s="5"/>
      <c r="O339" s="4"/>
    </row>
    <row r="340" spans="1:15" x14ac:dyDescent="0.3">
      <c r="A340" s="4"/>
      <c r="B340" s="4"/>
      <c r="C340" s="4"/>
      <c r="D340" s="4"/>
      <c r="E340" s="4"/>
      <c r="F340" s="4"/>
      <c r="G340" s="4"/>
      <c r="H340" s="4"/>
      <c r="I340" s="4"/>
      <c r="J340" s="5"/>
      <c r="K340" s="4"/>
      <c r="L340" s="5"/>
      <c r="M340" s="5"/>
      <c r="N340" s="5"/>
      <c r="O340" s="4"/>
    </row>
    <row r="341" spans="1:15" x14ac:dyDescent="0.3">
      <c r="A341" s="4"/>
      <c r="B341" s="4"/>
      <c r="C341" s="4"/>
      <c r="D341" s="4"/>
      <c r="E341" s="4"/>
      <c r="F341" s="4"/>
      <c r="G341" s="4"/>
      <c r="H341" s="4"/>
      <c r="I341" s="4"/>
      <c r="J341" s="5"/>
      <c r="K341" s="4"/>
      <c r="L341" s="5"/>
      <c r="M341" s="5"/>
      <c r="N341" s="5"/>
      <c r="O341" s="4"/>
    </row>
    <row r="342" spans="1:15" x14ac:dyDescent="0.3">
      <c r="A342" s="4"/>
      <c r="B342" s="4"/>
      <c r="C342" s="4"/>
      <c r="D342" s="4"/>
      <c r="E342" s="4"/>
      <c r="F342" s="4"/>
      <c r="G342" s="4"/>
      <c r="H342" s="4"/>
      <c r="I342" s="4"/>
      <c r="J342" s="5"/>
      <c r="K342" s="4"/>
      <c r="L342" s="5"/>
      <c r="M342" s="5"/>
      <c r="N342" s="5"/>
      <c r="O342" s="4"/>
    </row>
    <row r="343" spans="1:15" x14ac:dyDescent="0.3">
      <c r="A343" s="4"/>
      <c r="B343" s="4"/>
      <c r="C343" s="4"/>
      <c r="D343" s="4"/>
      <c r="E343" s="4"/>
      <c r="F343" s="4"/>
      <c r="G343" s="4"/>
      <c r="H343" s="4"/>
      <c r="I343" s="4"/>
      <c r="J343" s="5"/>
      <c r="K343" s="4"/>
      <c r="L343" s="5"/>
      <c r="M343" s="5"/>
      <c r="N343" s="5"/>
      <c r="O343" s="4"/>
    </row>
    <row r="344" spans="1:15" x14ac:dyDescent="0.3">
      <c r="A344" s="4"/>
      <c r="B344" s="4"/>
      <c r="C344" s="4"/>
      <c r="D344" s="4"/>
      <c r="E344" s="4"/>
      <c r="F344" s="4"/>
      <c r="G344" s="4"/>
      <c r="H344" s="4"/>
      <c r="I344" s="4"/>
      <c r="J344" s="5"/>
      <c r="K344" s="4"/>
      <c r="L344" s="5"/>
      <c r="M344" s="5"/>
      <c r="N344" s="5"/>
      <c r="O344" s="4"/>
    </row>
    <row r="345" spans="1:15" x14ac:dyDescent="0.3">
      <c r="A345" s="4"/>
      <c r="B345" s="4"/>
      <c r="C345" s="4"/>
      <c r="D345" s="4"/>
      <c r="E345" s="4"/>
      <c r="F345" s="4"/>
      <c r="G345" s="4"/>
      <c r="H345" s="4"/>
      <c r="I345" s="4"/>
      <c r="J345" s="5"/>
      <c r="K345" s="4"/>
      <c r="L345" s="5"/>
      <c r="M345" s="5"/>
      <c r="N345" s="5"/>
      <c r="O345" s="4"/>
    </row>
    <row r="346" spans="1:15" x14ac:dyDescent="0.3">
      <c r="A346" s="4"/>
      <c r="B346" s="4"/>
      <c r="C346" s="4"/>
      <c r="D346" s="4"/>
      <c r="E346" s="4"/>
      <c r="F346" s="4"/>
      <c r="G346" s="4"/>
      <c r="H346" s="4"/>
      <c r="I346" s="4"/>
      <c r="J346" s="5"/>
      <c r="K346" s="4"/>
      <c r="L346" s="5"/>
      <c r="M346" s="5"/>
      <c r="N346" s="5"/>
      <c r="O346" s="4"/>
    </row>
    <row r="347" spans="1:15" x14ac:dyDescent="0.3">
      <c r="A347" s="4"/>
      <c r="B347" s="4"/>
      <c r="C347" s="4"/>
      <c r="D347" s="4"/>
      <c r="E347" s="4"/>
      <c r="F347" s="4"/>
      <c r="G347" s="4"/>
      <c r="H347" s="4"/>
      <c r="I347" s="4"/>
      <c r="J347" s="5"/>
      <c r="K347" s="4"/>
      <c r="L347" s="5"/>
      <c r="M347" s="5"/>
      <c r="N347" s="5"/>
      <c r="O347" s="4"/>
    </row>
    <row r="348" spans="1:15" x14ac:dyDescent="0.3">
      <c r="A348" s="4"/>
      <c r="B348" s="4"/>
      <c r="C348" s="4"/>
      <c r="D348" s="4"/>
      <c r="E348" s="4"/>
      <c r="F348" s="4"/>
      <c r="G348" s="4"/>
      <c r="H348" s="4"/>
      <c r="I348" s="4"/>
      <c r="J348" s="5"/>
      <c r="K348" s="4"/>
      <c r="L348" s="5"/>
      <c r="M348" s="5"/>
      <c r="N348" s="5"/>
      <c r="O348" s="4"/>
    </row>
    <row r="349" spans="1:15" x14ac:dyDescent="0.3">
      <c r="A349" s="4"/>
      <c r="B349" s="4"/>
      <c r="C349" s="4"/>
      <c r="D349" s="4"/>
      <c r="E349" s="4"/>
      <c r="F349" s="4"/>
      <c r="G349" s="4"/>
      <c r="H349" s="4"/>
      <c r="I349" s="4"/>
      <c r="J349" s="5"/>
      <c r="K349" s="4"/>
      <c r="L349" s="5"/>
      <c r="M349" s="5"/>
      <c r="N349" s="5"/>
      <c r="O349" s="4"/>
    </row>
    <row r="350" spans="1:15" x14ac:dyDescent="0.3">
      <c r="A350" s="4"/>
      <c r="B350" s="4"/>
      <c r="C350" s="4"/>
      <c r="D350" s="4"/>
      <c r="E350" s="4"/>
      <c r="F350" s="4"/>
      <c r="G350" s="4"/>
      <c r="H350" s="4"/>
      <c r="I350" s="4"/>
      <c r="J350" s="5"/>
      <c r="K350" s="4"/>
      <c r="L350" s="5"/>
      <c r="M350" s="5"/>
      <c r="N350" s="5"/>
      <c r="O350" s="4"/>
    </row>
    <row r="351" spans="1:15" x14ac:dyDescent="0.3">
      <c r="A351" s="4"/>
      <c r="B351" s="4"/>
      <c r="C351" s="4"/>
      <c r="D351" s="4"/>
      <c r="E351" s="4"/>
      <c r="F351" s="4"/>
      <c r="G351" s="4"/>
      <c r="H351" s="4"/>
      <c r="I351" s="4"/>
      <c r="J351" s="5"/>
      <c r="K351" s="4"/>
      <c r="L351" s="5"/>
      <c r="M351" s="5"/>
      <c r="N351" s="5"/>
      <c r="O351" s="4"/>
    </row>
    <row r="352" spans="1:15" x14ac:dyDescent="0.3">
      <c r="A352" s="4"/>
      <c r="B352" s="4"/>
      <c r="C352" s="4"/>
      <c r="D352" s="4"/>
      <c r="E352" s="4"/>
      <c r="F352" s="4"/>
      <c r="G352" s="4"/>
      <c r="H352" s="4"/>
      <c r="I352" s="4"/>
      <c r="J352" s="5"/>
      <c r="K352" s="4"/>
      <c r="L352" s="5"/>
      <c r="M352" s="5"/>
      <c r="N352" s="5"/>
      <c r="O352" s="4"/>
    </row>
    <row r="353" spans="1:15" x14ac:dyDescent="0.3">
      <c r="A353" s="4"/>
      <c r="B353" s="4"/>
      <c r="C353" s="4"/>
      <c r="D353" s="4"/>
      <c r="E353" s="4"/>
      <c r="F353" s="4"/>
      <c r="G353" s="4"/>
      <c r="H353" s="4"/>
      <c r="I353" s="4"/>
      <c r="J353" s="5"/>
      <c r="K353" s="4"/>
      <c r="L353" s="5"/>
      <c r="M353" s="5"/>
      <c r="N353" s="5"/>
      <c r="O353" s="4"/>
    </row>
    <row r="354" spans="1:15" x14ac:dyDescent="0.3">
      <c r="A354" s="4"/>
      <c r="B354" s="4"/>
      <c r="C354" s="4"/>
      <c r="D354" s="4"/>
      <c r="E354" s="4"/>
      <c r="F354" s="4"/>
      <c r="G354" s="4"/>
      <c r="H354" s="4"/>
      <c r="I354" s="4"/>
      <c r="J354" s="5"/>
      <c r="K354" s="4"/>
      <c r="L354" s="5"/>
      <c r="M354" s="5"/>
      <c r="N354" s="5"/>
      <c r="O354" s="4"/>
    </row>
    <row r="355" spans="1:15" x14ac:dyDescent="0.3">
      <c r="A355" s="4"/>
      <c r="B355" s="4"/>
      <c r="C355" s="4"/>
      <c r="D355" s="4"/>
      <c r="E355" s="4"/>
      <c r="F355" s="4"/>
      <c r="G355" s="4"/>
      <c r="H355" s="4"/>
      <c r="I355" s="4"/>
      <c r="J355" s="5"/>
      <c r="K355" s="4"/>
      <c r="L355" s="5"/>
      <c r="M355" s="5"/>
      <c r="N355" s="5"/>
      <c r="O355" s="4"/>
    </row>
    <row r="356" spans="1:15" x14ac:dyDescent="0.3">
      <c r="A356" s="4"/>
      <c r="B356" s="4"/>
      <c r="C356" s="4"/>
      <c r="D356" s="4"/>
      <c r="E356" s="4"/>
      <c r="F356" s="4"/>
      <c r="G356" s="4"/>
      <c r="H356" s="4"/>
      <c r="I356" s="4"/>
      <c r="J356" s="5"/>
      <c r="K356" s="4"/>
      <c r="L356" s="5"/>
      <c r="M356" s="5"/>
      <c r="N356" s="5"/>
      <c r="O356" s="4"/>
    </row>
    <row r="357" spans="1:15" x14ac:dyDescent="0.3">
      <c r="A357" s="4"/>
      <c r="B357" s="4"/>
      <c r="C357" s="4"/>
      <c r="D357" s="4"/>
      <c r="E357" s="4"/>
      <c r="F357" s="4"/>
      <c r="G357" s="4"/>
      <c r="H357" s="4"/>
      <c r="I357" s="4"/>
      <c r="J357" s="5"/>
      <c r="K357" s="4"/>
      <c r="L357" s="5"/>
      <c r="M357" s="5"/>
      <c r="N357" s="5"/>
      <c r="O357" s="4"/>
    </row>
    <row r="358" spans="1:15" x14ac:dyDescent="0.3">
      <c r="A358" s="4"/>
      <c r="B358" s="4"/>
      <c r="C358" s="4"/>
      <c r="D358" s="4"/>
      <c r="E358" s="4"/>
      <c r="F358" s="4"/>
      <c r="G358" s="4"/>
      <c r="H358" s="4"/>
      <c r="I358" s="4"/>
      <c r="J358" s="5"/>
      <c r="K358" s="4"/>
      <c r="L358" s="5"/>
      <c r="M358" s="5"/>
      <c r="N358" s="5"/>
      <c r="O358" s="4"/>
    </row>
    <row r="359" spans="1:15" x14ac:dyDescent="0.3">
      <c r="A359" s="4"/>
      <c r="B359" s="4"/>
      <c r="C359" s="4"/>
      <c r="D359" s="4"/>
      <c r="E359" s="4"/>
      <c r="F359" s="4"/>
      <c r="G359" s="4"/>
      <c r="H359" s="4"/>
      <c r="I359" s="4"/>
      <c r="J359" s="5"/>
      <c r="K359" s="4"/>
      <c r="L359" s="5"/>
      <c r="M359" s="5"/>
      <c r="N359" s="5"/>
      <c r="O359" s="4"/>
    </row>
    <row r="360" spans="1:15" x14ac:dyDescent="0.3">
      <c r="A360" s="4"/>
      <c r="B360" s="4"/>
      <c r="C360" s="4"/>
      <c r="D360" s="4"/>
      <c r="E360" s="4"/>
      <c r="F360" s="4"/>
      <c r="G360" s="4"/>
      <c r="H360" s="4"/>
      <c r="I360" s="4"/>
      <c r="J360" s="5"/>
      <c r="K360" s="4"/>
      <c r="L360" s="5"/>
      <c r="M360" s="5"/>
      <c r="N360" s="5"/>
      <c r="O360" s="4"/>
    </row>
    <row r="361" spans="1:15" x14ac:dyDescent="0.3">
      <c r="A361" s="4"/>
      <c r="B361" s="4"/>
      <c r="C361" s="4"/>
      <c r="D361" s="4"/>
      <c r="E361" s="4"/>
      <c r="F361" s="4"/>
      <c r="G361" s="4"/>
      <c r="H361" s="4"/>
      <c r="I361" s="4"/>
      <c r="J361" s="5"/>
      <c r="K361" s="4"/>
      <c r="L361" s="5"/>
      <c r="M361" s="5"/>
      <c r="N361" s="5"/>
      <c r="O361" s="4"/>
    </row>
    <row r="362" spans="1:15" x14ac:dyDescent="0.3">
      <c r="A362" s="4"/>
      <c r="B362" s="4"/>
      <c r="C362" s="4"/>
      <c r="D362" s="4"/>
      <c r="E362" s="4"/>
      <c r="F362" s="4"/>
      <c r="G362" s="4"/>
      <c r="H362" s="4"/>
      <c r="I362" s="4"/>
      <c r="J362" s="5"/>
      <c r="K362" s="4"/>
      <c r="L362" s="5"/>
      <c r="M362" s="5"/>
      <c r="N362" s="5"/>
      <c r="O362" s="4"/>
    </row>
    <row r="363" spans="1:15" x14ac:dyDescent="0.3">
      <c r="A363" s="4"/>
      <c r="B363" s="4"/>
      <c r="C363" s="4"/>
      <c r="D363" s="4"/>
      <c r="E363" s="4"/>
      <c r="F363" s="4"/>
      <c r="G363" s="4"/>
      <c r="H363" s="4"/>
      <c r="I363" s="4"/>
      <c r="J363" s="5"/>
      <c r="K363" s="4"/>
      <c r="L363" s="5"/>
      <c r="M363" s="5"/>
      <c r="N363" s="5"/>
      <c r="O363" s="4"/>
    </row>
    <row r="364" spans="1:15" x14ac:dyDescent="0.3">
      <c r="A364" s="4"/>
      <c r="B364" s="4"/>
      <c r="C364" s="4"/>
      <c r="D364" s="4"/>
      <c r="E364" s="4"/>
      <c r="F364" s="4"/>
      <c r="G364" s="4"/>
      <c r="H364" s="4"/>
      <c r="I364" s="4"/>
      <c r="J364" s="5"/>
      <c r="K364" s="4"/>
      <c r="L364" s="5"/>
      <c r="M364" s="5"/>
      <c r="N364" s="5"/>
      <c r="O364" s="4"/>
    </row>
    <row r="365" spans="1:15" x14ac:dyDescent="0.3">
      <c r="A365" s="4"/>
      <c r="B365" s="4"/>
      <c r="C365" s="4"/>
      <c r="D365" s="4"/>
      <c r="E365" s="4"/>
      <c r="F365" s="4"/>
      <c r="G365" s="4"/>
      <c r="H365" s="4"/>
      <c r="I365" s="4"/>
      <c r="J365" s="5"/>
      <c r="K365" s="4"/>
      <c r="L365" s="5"/>
      <c r="M365" s="5"/>
      <c r="N365" s="5"/>
      <c r="O365" s="4"/>
    </row>
    <row r="366" spans="1:15" x14ac:dyDescent="0.3">
      <c r="A366" s="4"/>
      <c r="B366" s="4"/>
      <c r="C366" s="4"/>
      <c r="D366" s="4"/>
      <c r="E366" s="4"/>
      <c r="F366" s="4"/>
      <c r="G366" s="4"/>
      <c r="H366" s="4"/>
      <c r="I366" s="4"/>
      <c r="J366" s="5"/>
      <c r="K366" s="4"/>
      <c r="L366" s="5"/>
      <c r="M366" s="5"/>
      <c r="N366" s="5"/>
      <c r="O366" s="4"/>
    </row>
    <row r="367" spans="1:15" x14ac:dyDescent="0.3">
      <c r="A367" s="4"/>
      <c r="B367" s="4"/>
      <c r="C367" s="4"/>
      <c r="D367" s="4"/>
      <c r="E367" s="4"/>
      <c r="F367" s="4"/>
      <c r="G367" s="4"/>
      <c r="H367" s="4"/>
      <c r="I367" s="4"/>
      <c r="J367" s="5"/>
      <c r="K367" s="4"/>
      <c r="L367" s="5"/>
      <c r="M367" s="5"/>
      <c r="N367" s="5"/>
      <c r="O367" s="4"/>
    </row>
    <row r="368" spans="1:15" x14ac:dyDescent="0.3">
      <c r="A368" s="4"/>
      <c r="B368" s="4"/>
      <c r="C368" s="4"/>
      <c r="D368" s="4"/>
      <c r="E368" s="4"/>
      <c r="F368" s="4"/>
      <c r="G368" s="4"/>
      <c r="H368" s="4"/>
      <c r="I368" s="4"/>
      <c r="J368" s="5"/>
      <c r="K368" s="4"/>
      <c r="L368" s="5"/>
      <c r="M368" s="5"/>
      <c r="N368" s="5"/>
      <c r="O368" s="4"/>
    </row>
    <row r="369" spans="1:15" x14ac:dyDescent="0.3">
      <c r="A369" s="4"/>
      <c r="B369" s="4"/>
      <c r="C369" s="4"/>
      <c r="D369" s="4"/>
      <c r="E369" s="4"/>
      <c r="F369" s="4"/>
      <c r="G369" s="4"/>
      <c r="H369" s="4"/>
      <c r="I369" s="4"/>
      <c r="J369" s="5"/>
      <c r="K369" s="4"/>
      <c r="L369" s="5"/>
      <c r="M369" s="5"/>
      <c r="N369" s="5"/>
      <c r="O369" s="4"/>
    </row>
    <row r="370" spans="1:15" x14ac:dyDescent="0.3">
      <c r="A370" s="4"/>
      <c r="B370" s="4"/>
      <c r="C370" s="4"/>
      <c r="D370" s="4"/>
      <c r="E370" s="4"/>
      <c r="F370" s="4"/>
      <c r="G370" s="4"/>
      <c r="H370" s="4"/>
      <c r="I370" s="4"/>
      <c r="J370" s="5"/>
      <c r="K370" s="4"/>
      <c r="L370" s="5"/>
      <c r="M370" s="5"/>
      <c r="N370" s="5"/>
      <c r="O370" s="4"/>
    </row>
    <row r="371" spans="1:15" x14ac:dyDescent="0.3">
      <c r="A371" s="4"/>
      <c r="B371" s="4"/>
      <c r="C371" s="4"/>
      <c r="D371" s="4"/>
      <c r="E371" s="4"/>
      <c r="F371" s="4"/>
      <c r="G371" s="4"/>
      <c r="H371" s="4"/>
      <c r="I371" s="4"/>
      <c r="J371" s="5"/>
      <c r="K371" s="4"/>
      <c r="L371" s="5"/>
      <c r="M371" s="5"/>
      <c r="N371" s="5"/>
      <c r="O371" s="4"/>
    </row>
    <row r="372" spans="1:15" x14ac:dyDescent="0.3">
      <c r="A372" s="4"/>
      <c r="B372" s="4"/>
      <c r="C372" s="4"/>
      <c r="D372" s="4"/>
      <c r="E372" s="4"/>
      <c r="F372" s="4"/>
      <c r="G372" s="4"/>
      <c r="H372" s="4"/>
      <c r="I372" s="4"/>
      <c r="J372" s="5"/>
      <c r="K372" s="4"/>
      <c r="L372" s="5"/>
      <c r="M372" s="5"/>
      <c r="N372" s="5"/>
      <c r="O372" s="4"/>
    </row>
    <row r="373" spans="1:15" x14ac:dyDescent="0.3">
      <c r="A373" s="4"/>
      <c r="B373" s="4"/>
      <c r="C373" s="4"/>
      <c r="D373" s="4"/>
      <c r="E373" s="4"/>
      <c r="F373" s="4"/>
      <c r="G373" s="4"/>
      <c r="H373" s="4"/>
      <c r="I373" s="4"/>
      <c r="J373" s="5"/>
      <c r="K373" s="4"/>
      <c r="L373" s="5"/>
      <c r="M373" s="5"/>
      <c r="N373" s="5"/>
      <c r="O373" s="4"/>
    </row>
    <row r="374" spans="1:15" x14ac:dyDescent="0.3">
      <c r="A374" s="4"/>
      <c r="B374" s="4"/>
      <c r="C374" s="4"/>
      <c r="D374" s="4"/>
      <c r="E374" s="4"/>
      <c r="F374" s="4"/>
      <c r="G374" s="4"/>
      <c r="H374" s="4"/>
      <c r="I374" s="4"/>
      <c r="J374" s="5"/>
      <c r="K374" s="4"/>
      <c r="L374" s="5"/>
      <c r="M374" s="5"/>
      <c r="N374" s="5"/>
      <c r="O374" s="4"/>
    </row>
    <row r="375" spans="1:15" x14ac:dyDescent="0.3">
      <c r="A375" s="4"/>
      <c r="B375" s="4"/>
      <c r="C375" s="4"/>
      <c r="D375" s="4"/>
      <c r="E375" s="4"/>
      <c r="F375" s="4"/>
      <c r="G375" s="4"/>
      <c r="H375" s="4"/>
      <c r="I375" s="4"/>
      <c r="J375" s="5"/>
      <c r="K375" s="4"/>
      <c r="L375" s="5"/>
      <c r="M375" s="5"/>
      <c r="N375" s="5"/>
      <c r="O375" s="4"/>
    </row>
    <row r="376" spans="1:15" x14ac:dyDescent="0.3">
      <c r="A376" s="4"/>
      <c r="B376" s="4"/>
      <c r="C376" s="4"/>
      <c r="D376" s="4"/>
      <c r="E376" s="4"/>
      <c r="F376" s="4"/>
      <c r="G376" s="4"/>
      <c r="H376" s="4"/>
      <c r="I376" s="4"/>
      <c r="J376" s="5"/>
      <c r="K376" s="4"/>
      <c r="L376" s="5"/>
      <c r="M376" s="5"/>
      <c r="N376" s="5"/>
      <c r="O376" s="4"/>
    </row>
    <row r="377" spans="1:15" x14ac:dyDescent="0.3">
      <c r="A377" s="4"/>
      <c r="B377" s="4"/>
      <c r="C377" s="4"/>
      <c r="D377" s="4"/>
      <c r="E377" s="4"/>
      <c r="F377" s="4"/>
      <c r="G377" s="4"/>
      <c r="H377" s="4"/>
      <c r="I377" s="4"/>
      <c r="J377" s="5"/>
      <c r="K377" s="4"/>
      <c r="L377" s="5"/>
      <c r="M377" s="5"/>
      <c r="N377" s="5"/>
      <c r="O377" s="4"/>
    </row>
    <row r="378" spans="1:15" x14ac:dyDescent="0.3">
      <c r="A378" s="4"/>
      <c r="B378" s="4"/>
      <c r="C378" s="4"/>
      <c r="D378" s="4"/>
      <c r="E378" s="4"/>
      <c r="F378" s="4"/>
      <c r="G378" s="4"/>
      <c r="H378" s="4"/>
      <c r="I378" s="4"/>
      <c r="J378" s="5"/>
      <c r="K378" s="4"/>
      <c r="L378" s="5"/>
      <c r="M378" s="5"/>
      <c r="N378" s="5"/>
      <c r="O378" s="4"/>
    </row>
    <row r="379" spans="1:15" x14ac:dyDescent="0.3">
      <c r="A379" s="4"/>
      <c r="B379" s="4"/>
      <c r="C379" s="4"/>
      <c r="D379" s="4"/>
      <c r="E379" s="4"/>
      <c r="F379" s="4"/>
      <c r="G379" s="4"/>
      <c r="H379" s="4"/>
      <c r="I379" s="4"/>
      <c r="J379" s="5"/>
      <c r="K379" s="4"/>
      <c r="L379" s="5"/>
      <c r="M379" s="5"/>
      <c r="N379" s="5"/>
      <c r="O379" s="4"/>
    </row>
    <row r="380" spans="1:15" x14ac:dyDescent="0.3">
      <c r="A380" s="4"/>
      <c r="B380" s="4"/>
      <c r="C380" s="4"/>
      <c r="D380" s="4"/>
      <c r="E380" s="4"/>
      <c r="F380" s="4"/>
      <c r="G380" s="4"/>
      <c r="H380" s="4"/>
      <c r="I380" s="4"/>
      <c r="J380" s="5"/>
      <c r="K380" s="4"/>
      <c r="L380" s="5"/>
      <c r="M380" s="5"/>
      <c r="N380" s="5"/>
      <c r="O380" s="4"/>
    </row>
    <row r="381" spans="1:15" x14ac:dyDescent="0.3">
      <c r="A381" s="4"/>
      <c r="B381" s="4"/>
      <c r="C381" s="4"/>
      <c r="D381" s="4"/>
      <c r="E381" s="4"/>
      <c r="F381" s="4"/>
      <c r="G381" s="4"/>
      <c r="H381" s="4"/>
      <c r="I381" s="4"/>
      <c r="J381" s="5"/>
      <c r="K381" s="4"/>
      <c r="L381" s="5"/>
      <c r="M381" s="5"/>
      <c r="N381" s="5"/>
      <c r="O381" s="4"/>
    </row>
    <row r="382" spans="1:15" x14ac:dyDescent="0.3">
      <c r="A382" s="4"/>
      <c r="B382" s="4"/>
      <c r="C382" s="4"/>
      <c r="D382" s="4"/>
      <c r="E382" s="4"/>
      <c r="F382" s="4"/>
      <c r="G382" s="4"/>
      <c r="H382" s="4"/>
      <c r="I382" s="4"/>
      <c r="J382" s="5"/>
      <c r="K382" s="4"/>
      <c r="L382" s="5"/>
      <c r="M382" s="5"/>
      <c r="N382" s="5"/>
      <c r="O382" s="4"/>
    </row>
    <row r="383" spans="1:15" x14ac:dyDescent="0.3">
      <c r="A383" s="4"/>
      <c r="B383" s="4"/>
      <c r="C383" s="4"/>
      <c r="D383" s="4"/>
      <c r="E383" s="4"/>
      <c r="F383" s="4"/>
      <c r="G383" s="4"/>
      <c r="H383" s="4"/>
      <c r="I383" s="4"/>
      <c r="J383" s="5"/>
      <c r="K383" s="4"/>
      <c r="L383" s="5"/>
      <c r="M383" s="5"/>
      <c r="N383" s="5"/>
      <c r="O383" s="4"/>
    </row>
    <row r="384" spans="1:15" x14ac:dyDescent="0.3">
      <c r="A384" s="4"/>
      <c r="B384" s="4"/>
      <c r="C384" s="4"/>
      <c r="D384" s="4"/>
      <c r="E384" s="4"/>
      <c r="F384" s="4"/>
      <c r="G384" s="4"/>
      <c r="H384" s="4"/>
      <c r="I384" s="4"/>
      <c r="J384" s="5"/>
      <c r="K384" s="4"/>
      <c r="L384" s="5"/>
      <c r="M384" s="5"/>
      <c r="N384" s="5"/>
      <c r="O384" s="4"/>
    </row>
    <row r="385" spans="1:15" x14ac:dyDescent="0.3">
      <c r="A385" s="4"/>
      <c r="B385" s="4"/>
      <c r="C385" s="4"/>
      <c r="D385" s="4"/>
      <c r="E385" s="4"/>
      <c r="F385" s="4"/>
      <c r="G385" s="4"/>
      <c r="H385" s="4"/>
      <c r="I385" s="4"/>
      <c r="J385" s="5"/>
      <c r="K385" s="4"/>
      <c r="L385" s="5"/>
      <c r="M385" s="5"/>
      <c r="N385" s="5"/>
      <c r="O385" s="4"/>
    </row>
    <row r="386" spans="1:15" x14ac:dyDescent="0.3">
      <c r="A386" s="4"/>
      <c r="B386" s="4"/>
      <c r="C386" s="4"/>
      <c r="D386" s="4"/>
      <c r="E386" s="4"/>
      <c r="F386" s="4"/>
      <c r="G386" s="4"/>
      <c r="H386" s="4"/>
      <c r="I386" s="4"/>
      <c r="J386" s="5"/>
      <c r="K386" s="4"/>
      <c r="L386" s="5"/>
      <c r="M386" s="5"/>
      <c r="N386" s="5"/>
      <c r="O386" s="4"/>
    </row>
    <row r="387" spans="1:15" x14ac:dyDescent="0.3">
      <c r="A387" s="4"/>
      <c r="B387" s="4"/>
      <c r="C387" s="4"/>
      <c r="D387" s="4"/>
      <c r="E387" s="4"/>
      <c r="F387" s="4"/>
      <c r="G387" s="4"/>
      <c r="H387" s="4"/>
      <c r="I387" s="4"/>
      <c r="J387" s="5"/>
      <c r="K387" s="4"/>
      <c r="L387" s="5"/>
      <c r="M387" s="5"/>
      <c r="N387" s="5"/>
      <c r="O387" s="4"/>
    </row>
    <row r="388" spans="1:15" x14ac:dyDescent="0.3">
      <c r="A388" s="4"/>
      <c r="B388" s="4"/>
      <c r="C388" s="4"/>
      <c r="D388" s="4"/>
      <c r="E388" s="4"/>
      <c r="F388" s="4"/>
      <c r="G388" s="4"/>
      <c r="H388" s="4"/>
      <c r="I388" s="4"/>
      <c r="J388" s="5"/>
      <c r="K388" s="4"/>
      <c r="L388" s="5"/>
      <c r="M388" s="5"/>
      <c r="N388" s="5"/>
      <c r="O388" s="4"/>
    </row>
    <row r="389" spans="1:15" x14ac:dyDescent="0.3">
      <c r="A389" s="4"/>
      <c r="B389" s="4"/>
      <c r="C389" s="4"/>
      <c r="D389" s="4"/>
      <c r="E389" s="4"/>
      <c r="F389" s="4"/>
      <c r="G389" s="4"/>
      <c r="H389" s="4"/>
      <c r="I389" s="4"/>
      <c r="J389" s="5"/>
      <c r="K389" s="4"/>
      <c r="L389" s="5"/>
      <c r="M389" s="5"/>
      <c r="N389" s="5"/>
      <c r="O389" s="4"/>
    </row>
    <row r="390" spans="1:15" x14ac:dyDescent="0.3">
      <c r="A390" s="4"/>
      <c r="B390" s="4"/>
      <c r="C390" s="4"/>
      <c r="D390" s="4"/>
      <c r="E390" s="4"/>
      <c r="F390" s="4"/>
      <c r="G390" s="4"/>
      <c r="H390" s="4"/>
      <c r="I390" s="4"/>
      <c r="J390" s="5"/>
      <c r="K390" s="4"/>
      <c r="L390" s="5"/>
      <c r="M390" s="5"/>
      <c r="N390" s="5"/>
      <c r="O390" s="4"/>
    </row>
    <row r="391" spans="1:15" x14ac:dyDescent="0.3">
      <c r="A391" s="4"/>
      <c r="B391" s="4"/>
      <c r="C391" s="4"/>
      <c r="D391" s="4"/>
      <c r="E391" s="4"/>
      <c r="F391" s="4"/>
      <c r="G391" s="4"/>
      <c r="H391" s="4"/>
      <c r="I391" s="4"/>
      <c r="J391" s="5"/>
      <c r="K391" s="4"/>
      <c r="L391" s="5"/>
      <c r="M391" s="5"/>
      <c r="N391" s="5"/>
      <c r="O391" s="4"/>
    </row>
    <row r="392" spans="1:15" x14ac:dyDescent="0.3">
      <c r="A392" s="4"/>
      <c r="B392" s="4"/>
      <c r="C392" s="4"/>
      <c r="D392" s="4"/>
      <c r="E392" s="4"/>
      <c r="F392" s="4"/>
      <c r="G392" s="4"/>
      <c r="H392" s="4"/>
      <c r="I392" s="4"/>
      <c r="J392" s="5"/>
      <c r="K392" s="4"/>
      <c r="L392" s="5"/>
      <c r="M392" s="5"/>
      <c r="N392" s="5"/>
      <c r="O392" s="4"/>
    </row>
    <row r="393" spans="1:15" x14ac:dyDescent="0.3">
      <c r="A393" s="4"/>
      <c r="B393" s="4"/>
      <c r="C393" s="4"/>
      <c r="D393" s="4"/>
      <c r="E393" s="4"/>
      <c r="F393" s="4"/>
      <c r="G393" s="4"/>
      <c r="H393" s="4"/>
      <c r="I393" s="4"/>
      <c r="J393" s="5"/>
      <c r="K393" s="4"/>
      <c r="L393" s="5"/>
      <c r="M393" s="5"/>
      <c r="N393" s="5"/>
      <c r="O393" s="4"/>
    </row>
    <row r="394" spans="1:15" x14ac:dyDescent="0.3">
      <c r="A394" s="4"/>
      <c r="B394" s="4"/>
      <c r="C394" s="4"/>
      <c r="D394" s="4"/>
      <c r="E394" s="4"/>
      <c r="F394" s="4"/>
      <c r="G394" s="4"/>
      <c r="H394" s="4"/>
      <c r="I394" s="4"/>
      <c r="J394" s="5"/>
      <c r="K394" s="4"/>
      <c r="L394" s="5"/>
      <c r="M394" s="5"/>
      <c r="N394" s="5"/>
      <c r="O394" s="4"/>
    </row>
    <row r="395" spans="1:15" x14ac:dyDescent="0.3">
      <c r="A395" s="4"/>
      <c r="B395" s="4"/>
      <c r="C395" s="4"/>
      <c r="D395" s="4"/>
      <c r="E395" s="4"/>
      <c r="F395" s="4"/>
      <c r="G395" s="4"/>
      <c r="H395" s="4"/>
      <c r="I395" s="4"/>
      <c r="J395" s="5"/>
      <c r="K395" s="4"/>
      <c r="L395" s="5"/>
      <c r="M395" s="5"/>
      <c r="N395" s="5"/>
      <c r="O395" s="4"/>
    </row>
    <row r="396" spans="1:15" x14ac:dyDescent="0.3">
      <c r="A396" s="4"/>
      <c r="B396" s="4"/>
      <c r="C396" s="4"/>
      <c r="D396" s="4"/>
      <c r="E396" s="4"/>
      <c r="F396" s="4"/>
      <c r="G396" s="4"/>
      <c r="H396" s="4"/>
      <c r="I396" s="4"/>
      <c r="J396" s="5"/>
      <c r="K396" s="4"/>
      <c r="L396" s="5"/>
      <c r="M396" s="5"/>
      <c r="N396" s="5"/>
      <c r="O396" s="4"/>
    </row>
    <row r="397" spans="1:15" x14ac:dyDescent="0.3">
      <c r="A397" s="4"/>
      <c r="B397" s="4"/>
      <c r="C397" s="4"/>
      <c r="D397" s="4"/>
      <c r="E397" s="4"/>
      <c r="F397" s="4"/>
      <c r="G397" s="4"/>
      <c r="H397" s="4"/>
      <c r="I397" s="4"/>
      <c r="J397" s="5"/>
      <c r="K397" s="4"/>
      <c r="L397" s="5"/>
      <c r="M397" s="5"/>
      <c r="N397" s="5"/>
      <c r="O397" s="4"/>
    </row>
    <row r="398" spans="1:15" x14ac:dyDescent="0.3">
      <c r="A398" s="4"/>
      <c r="B398" s="4"/>
      <c r="C398" s="4"/>
      <c r="D398" s="4"/>
      <c r="E398" s="4"/>
      <c r="F398" s="4"/>
      <c r="G398" s="4"/>
      <c r="H398" s="4"/>
      <c r="I398" s="4"/>
      <c r="J398" s="5"/>
      <c r="K398" s="4"/>
      <c r="L398" s="5"/>
      <c r="M398" s="5"/>
      <c r="N398" s="5"/>
      <c r="O398" s="4"/>
    </row>
    <row r="399" spans="1:15" x14ac:dyDescent="0.3">
      <c r="A399" s="4"/>
      <c r="B399" s="4"/>
      <c r="C399" s="4"/>
      <c r="D399" s="4"/>
      <c r="E399" s="4"/>
      <c r="F399" s="4"/>
      <c r="G399" s="4"/>
      <c r="H399" s="4"/>
      <c r="I399" s="4"/>
      <c r="J399" s="5"/>
      <c r="K399" s="4"/>
      <c r="L399" s="5"/>
      <c r="M399" s="5"/>
      <c r="N399" s="5"/>
      <c r="O399" s="4"/>
    </row>
    <row r="400" spans="1:15" x14ac:dyDescent="0.3">
      <c r="A400" s="4"/>
      <c r="B400" s="4"/>
      <c r="C400" s="4"/>
      <c r="D400" s="4"/>
      <c r="E400" s="4"/>
      <c r="F400" s="4"/>
      <c r="G400" s="4"/>
      <c r="H400" s="4"/>
      <c r="I400" s="4"/>
      <c r="J400" s="5"/>
      <c r="K400" s="4"/>
      <c r="L400" s="5"/>
      <c r="M400" s="5"/>
      <c r="N400" s="5"/>
      <c r="O400" s="4"/>
    </row>
    <row r="401" spans="1:15" x14ac:dyDescent="0.3">
      <c r="A401" s="4"/>
      <c r="B401" s="4"/>
      <c r="C401" s="4"/>
      <c r="D401" s="4"/>
      <c r="E401" s="4"/>
      <c r="F401" s="4"/>
      <c r="G401" s="4"/>
      <c r="H401" s="4"/>
      <c r="I401" s="4"/>
      <c r="J401" s="5"/>
      <c r="K401" s="4"/>
      <c r="L401" s="5"/>
      <c r="M401" s="5"/>
      <c r="N401" s="5"/>
      <c r="O401" s="4"/>
    </row>
    <row r="402" spans="1:15" x14ac:dyDescent="0.3">
      <c r="A402" s="4"/>
      <c r="B402" s="4"/>
      <c r="C402" s="4"/>
      <c r="D402" s="4"/>
      <c r="E402" s="4"/>
      <c r="F402" s="4"/>
      <c r="G402" s="4"/>
      <c r="H402" s="4"/>
      <c r="I402" s="4"/>
      <c r="J402" s="5"/>
      <c r="K402" s="4"/>
      <c r="L402" s="5"/>
      <c r="M402" s="5"/>
      <c r="N402" s="5"/>
      <c r="O402" s="4"/>
    </row>
    <row r="403" spans="1:15" x14ac:dyDescent="0.3">
      <c r="A403" s="4"/>
      <c r="B403" s="4"/>
      <c r="C403" s="4"/>
      <c r="D403" s="4"/>
      <c r="E403" s="4"/>
      <c r="F403" s="4"/>
      <c r="G403" s="4"/>
      <c r="H403" s="4"/>
      <c r="I403" s="4"/>
      <c r="J403" s="5"/>
      <c r="K403" s="4"/>
      <c r="L403" s="5"/>
      <c r="M403" s="5"/>
      <c r="N403" s="5"/>
      <c r="O403" s="4"/>
    </row>
    <row r="404" spans="1:15" x14ac:dyDescent="0.3">
      <c r="A404" s="4"/>
      <c r="B404" s="4"/>
      <c r="C404" s="4"/>
      <c r="D404" s="4"/>
      <c r="E404" s="4"/>
      <c r="F404" s="4"/>
      <c r="G404" s="4"/>
      <c r="H404" s="4"/>
      <c r="I404" s="4"/>
      <c r="J404" s="5"/>
      <c r="K404" s="4"/>
      <c r="L404" s="5"/>
      <c r="M404" s="5"/>
      <c r="N404" s="5"/>
      <c r="O404" s="4"/>
    </row>
    <row r="405" spans="1:15" x14ac:dyDescent="0.3">
      <c r="A405" s="4"/>
      <c r="B405" s="4"/>
      <c r="C405" s="4"/>
      <c r="D405" s="4"/>
      <c r="E405" s="4"/>
      <c r="F405" s="4"/>
      <c r="G405" s="4"/>
      <c r="H405" s="4"/>
      <c r="I405" s="4"/>
      <c r="J405" s="5"/>
      <c r="K405" s="4"/>
      <c r="L405" s="5"/>
      <c r="M405" s="5"/>
      <c r="N405" s="5"/>
      <c r="O405" s="4"/>
    </row>
    <row r="406" spans="1:15" x14ac:dyDescent="0.3">
      <c r="A406" s="4"/>
      <c r="B406" s="4"/>
      <c r="C406" s="4"/>
      <c r="D406" s="4"/>
      <c r="E406" s="4"/>
      <c r="F406" s="4"/>
      <c r="G406" s="4"/>
      <c r="H406" s="4"/>
      <c r="I406" s="4"/>
      <c r="J406" s="5"/>
      <c r="K406" s="4"/>
      <c r="L406" s="5"/>
      <c r="M406" s="5"/>
      <c r="N406" s="5"/>
      <c r="O406" s="4"/>
    </row>
    <row r="407" spans="1:15" x14ac:dyDescent="0.3">
      <c r="A407" s="4"/>
      <c r="B407" s="4"/>
      <c r="C407" s="4"/>
      <c r="D407" s="4"/>
      <c r="E407" s="4"/>
      <c r="F407" s="4"/>
      <c r="G407" s="4"/>
      <c r="H407" s="4"/>
      <c r="I407" s="4"/>
      <c r="J407" s="5"/>
      <c r="K407" s="4"/>
      <c r="L407" s="5"/>
      <c r="M407" s="5"/>
      <c r="N407" s="5"/>
      <c r="O407" s="4"/>
    </row>
    <row r="408" spans="1:15" x14ac:dyDescent="0.3">
      <c r="A408" s="4"/>
      <c r="B408" s="4"/>
      <c r="C408" s="4"/>
      <c r="D408" s="4"/>
      <c r="E408" s="4"/>
      <c r="F408" s="4"/>
      <c r="G408" s="4"/>
      <c r="H408" s="4"/>
      <c r="I408" s="4"/>
      <c r="J408" s="5"/>
      <c r="K408" s="4"/>
      <c r="L408" s="5"/>
      <c r="M408" s="5"/>
      <c r="N408" s="5"/>
      <c r="O408" s="4"/>
    </row>
    <row r="409" spans="1:15" x14ac:dyDescent="0.3">
      <c r="A409" s="4"/>
      <c r="B409" s="4"/>
      <c r="C409" s="4"/>
      <c r="D409" s="4"/>
      <c r="E409" s="4"/>
      <c r="F409" s="4"/>
      <c r="G409" s="4"/>
      <c r="H409" s="4"/>
      <c r="I409" s="4"/>
      <c r="J409" s="5"/>
      <c r="K409" s="4"/>
      <c r="L409" s="5"/>
      <c r="M409" s="5"/>
      <c r="N409" s="5"/>
      <c r="O409" s="4"/>
    </row>
    <row r="410" spans="1:15" x14ac:dyDescent="0.3">
      <c r="A410" s="4"/>
      <c r="B410" s="4"/>
      <c r="C410" s="4"/>
      <c r="D410" s="4"/>
      <c r="E410" s="4"/>
      <c r="F410" s="4"/>
      <c r="G410" s="4"/>
      <c r="H410" s="4"/>
      <c r="I410" s="4"/>
      <c r="J410" s="5"/>
      <c r="K410" s="4"/>
      <c r="L410" s="5"/>
      <c r="M410" s="5"/>
      <c r="N410" s="5"/>
      <c r="O410" s="4"/>
    </row>
    <row r="411" spans="1:15" x14ac:dyDescent="0.3">
      <c r="A411" s="4"/>
      <c r="B411" s="4"/>
      <c r="C411" s="4"/>
      <c r="D411" s="4"/>
      <c r="E411" s="4"/>
      <c r="F411" s="4"/>
      <c r="G411" s="4"/>
      <c r="H411" s="4"/>
      <c r="I411" s="4"/>
      <c r="J411" s="5"/>
      <c r="K411" s="4"/>
      <c r="L411" s="5"/>
      <c r="M411" s="5"/>
      <c r="N411" s="5"/>
      <c r="O411" s="4"/>
    </row>
    <row r="412" spans="1:15" x14ac:dyDescent="0.3">
      <c r="A412" s="4"/>
      <c r="B412" s="4"/>
      <c r="C412" s="4"/>
      <c r="D412" s="4"/>
      <c r="E412" s="4"/>
      <c r="F412" s="4"/>
      <c r="G412" s="4"/>
      <c r="H412" s="4"/>
      <c r="I412" s="4"/>
      <c r="J412" s="5"/>
      <c r="K412" s="4"/>
      <c r="L412" s="5"/>
      <c r="M412" s="5"/>
      <c r="N412" s="5"/>
      <c r="O412" s="4"/>
    </row>
    <row r="413" spans="1:15" x14ac:dyDescent="0.3">
      <c r="A413" s="4"/>
      <c r="B413" s="4"/>
      <c r="C413" s="4"/>
      <c r="D413" s="4"/>
      <c r="E413" s="4"/>
      <c r="F413" s="4"/>
      <c r="G413" s="4"/>
      <c r="H413" s="4"/>
      <c r="I413" s="4"/>
      <c r="J413" s="5"/>
      <c r="K413" s="4"/>
      <c r="L413" s="5"/>
      <c r="M413" s="5"/>
      <c r="N413" s="5"/>
      <c r="O413" s="4"/>
    </row>
    <row r="414" spans="1:15" x14ac:dyDescent="0.3">
      <c r="A414" s="4"/>
      <c r="B414" s="4"/>
      <c r="C414" s="4"/>
      <c r="D414" s="4"/>
      <c r="E414" s="4"/>
      <c r="F414" s="4"/>
      <c r="G414" s="4"/>
      <c r="H414" s="4"/>
      <c r="I414" s="4"/>
      <c r="J414" s="5"/>
      <c r="K414" s="4"/>
      <c r="L414" s="5"/>
      <c r="M414" s="5"/>
      <c r="N414" s="5"/>
      <c r="O414" s="4"/>
    </row>
    <row r="415" spans="1:15" x14ac:dyDescent="0.3">
      <c r="A415" s="4"/>
      <c r="B415" s="4"/>
      <c r="C415" s="4"/>
      <c r="D415" s="4"/>
      <c r="E415" s="4"/>
      <c r="F415" s="4"/>
      <c r="G415" s="4"/>
      <c r="H415" s="4"/>
      <c r="I415" s="4"/>
      <c r="J415" s="5"/>
      <c r="K415" s="4"/>
      <c r="L415" s="5"/>
      <c r="M415" s="5"/>
      <c r="N415" s="5"/>
      <c r="O415" s="4"/>
    </row>
    <row r="416" spans="1:15" x14ac:dyDescent="0.3">
      <c r="A416" s="4"/>
      <c r="B416" s="4"/>
      <c r="C416" s="4"/>
      <c r="D416" s="4"/>
      <c r="E416" s="4"/>
      <c r="F416" s="4"/>
      <c r="G416" s="4"/>
      <c r="H416" s="4"/>
      <c r="I416" s="4"/>
      <c r="J416" s="5"/>
      <c r="K416" s="4"/>
      <c r="L416" s="5"/>
      <c r="M416" s="5"/>
      <c r="N416" s="5"/>
      <c r="O416" s="4"/>
    </row>
    <row r="417" spans="1:15" x14ac:dyDescent="0.3">
      <c r="A417" s="4"/>
      <c r="B417" s="4"/>
      <c r="C417" s="4"/>
      <c r="D417" s="4"/>
      <c r="E417" s="4"/>
      <c r="F417" s="4"/>
      <c r="G417" s="4"/>
      <c r="H417" s="4"/>
      <c r="I417" s="4"/>
      <c r="J417" s="5"/>
      <c r="K417" s="4"/>
      <c r="L417" s="5"/>
      <c r="M417" s="5"/>
      <c r="N417" s="5"/>
      <c r="O417" s="4"/>
    </row>
    <row r="418" spans="1:15" x14ac:dyDescent="0.3">
      <c r="A418" s="4"/>
      <c r="B418" s="4"/>
      <c r="C418" s="4"/>
      <c r="D418" s="4"/>
      <c r="E418" s="4"/>
      <c r="F418" s="4"/>
      <c r="G418" s="4"/>
      <c r="H418" s="4"/>
      <c r="I418" s="4"/>
      <c r="J418" s="5"/>
      <c r="K418" s="4"/>
      <c r="L418" s="5"/>
      <c r="M418" s="5"/>
      <c r="N418" s="5"/>
      <c r="O418" s="4"/>
    </row>
    <row r="419" spans="1:15" x14ac:dyDescent="0.3">
      <c r="A419" s="4"/>
      <c r="B419" s="4"/>
      <c r="C419" s="4"/>
      <c r="D419" s="4"/>
      <c r="E419" s="4"/>
      <c r="F419" s="4"/>
      <c r="G419" s="4"/>
      <c r="H419" s="4"/>
      <c r="I419" s="4"/>
      <c r="J419" s="5"/>
      <c r="K419" s="4"/>
      <c r="L419" s="5"/>
      <c r="M419" s="5"/>
      <c r="N419" s="5"/>
      <c r="O419" s="4"/>
    </row>
    <row r="420" spans="1:15" x14ac:dyDescent="0.3">
      <c r="A420" s="4"/>
      <c r="B420" s="4"/>
      <c r="C420" s="4"/>
      <c r="D420" s="4"/>
      <c r="E420" s="4"/>
      <c r="F420" s="4"/>
      <c r="G420" s="4"/>
      <c r="H420" s="4"/>
      <c r="I420" s="4"/>
      <c r="J420" s="5"/>
      <c r="K420" s="4"/>
      <c r="L420" s="5"/>
      <c r="M420" s="5"/>
      <c r="N420" s="5"/>
      <c r="O420" s="4"/>
    </row>
    <row r="421" spans="1:15" x14ac:dyDescent="0.3">
      <c r="A421" s="4"/>
      <c r="B421" s="4"/>
      <c r="C421" s="4"/>
      <c r="D421" s="4"/>
      <c r="E421" s="4"/>
      <c r="F421" s="4"/>
      <c r="G421" s="4"/>
      <c r="H421" s="4"/>
      <c r="I421" s="4"/>
      <c r="J421" s="5"/>
      <c r="K421" s="4"/>
      <c r="L421" s="5"/>
      <c r="M421" s="5"/>
      <c r="N421" s="5"/>
      <c r="O421" s="4"/>
    </row>
    <row r="422" spans="1:15" x14ac:dyDescent="0.3">
      <c r="A422" s="4"/>
      <c r="B422" s="4"/>
      <c r="C422" s="4"/>
      <c r="D422" s="4"/>
      <c r="E422" s="4"/>
      <c r="F422" s="4"/>
      <c r="G422" s="4"/>
      <c r="H422" s="4"/>
      <c r="I422" s="4"/>
      <c r="J422" s="5"/>
      <c r="K422" s="4"/>
      <c r="L422" s="5"/>
      <c r="M422" s="5"/>
      <c r="N422" s="5"/>
      <c r="O422" s="4"/>
    </row>
    <row r="423" spans="1:15" x14ac:dyDescent="0.3">
      <c r="A423" s="4"/>
      <c r="B423" s="4"/>
      <c r="C423" s="4"/>
      <c r="D423" s="4"/>
      <c r="E423" s="4"/>
      <c r="F423" s="4"/>
      <c r="G423" s="4"/>
      <c r="H423" s="4"/>
      <c r="I423" s="4"/>
      <c r="J423" s="5"/>
      <c r="K423" s="4"/>
      <c r="L423" s="5"/>
      <c r="M423" s="5"/>
      <c r="N423" s="5"/>
      <c r="O423" s="4"/>
    </row>
    <row r="424" spans="1:15" x14ac:dyDescent="0.3">
      <c r="A424" s="4"/>
      <c r="B424" s="4"/>
      <c r="C424" s="4"/>
      <c r="D424" s="4"/>
      <c r="E424" s="4"/>
      <c r="F424" s="4"/>
      <c r="G424" s="4"/>
      <c r="H424" s="4"/>
      <c r="I424" s="4"/>
      <c r="J424" s="5"/>
      <c r="K424" s="4"/>
      <c r="L424" s="5"/>
      <c r="M424" s="5"/>
      <c r="N424" s="5"/>
      <c r="O424" s="4"/>
    </row>
    <row r="425" spans="1:15" x14ac:dyDescent="0.3">
      <c r="A425" s="4"/>
      <c r="B425" s="4"/>
      <c r="C425" s="4"/>
      <c r="D425" s="4"/>
      <c r="E425" s="4"/>
      <c r="F425" s="4"/>
      <c r="G425" s="4"/>
      <c r="H425" s="4"/>
      <c r="I425" s="4"/>
      <c r="J425" s="5"/>
      <c r="K425" s="4"/>
      <c r="L425" s="5"/>
      <c r="M425" s="5"/>
      <c r="N425" s="5"/>
      <c r="O425" s="4"/>
    </row>
    <row r="426" spans="1:15" x14ac:dyDescent="0.3">
      <c r="A426" s="4"/>
      <c r="B426" s="4"/>
      <c r="C426" s="4"/>
      <c r="D426" s="4"/>
      <c r="E426" s="4"/>
      <c r="F426" s="4"/>
      <c r="G426" s="4"/>
      <c r="H426" s="4"/>
      <c r="I426" s="4"/>
      <c r="J426" s="5"/>
      <c r="K426" s="4"/>
      <c r="L426" s="5"/>
      <c r="M426" s="5"/>
      <c r="N426" s="5"/>
      <c r="O426" s="4"/>
    </row>
    <row r="427" spans="1:15" x14ac:dyDescent="0.3">
      <c r="A427" s="4"/>
      <c r="B427" s="4"/>
      <c r="C427" s="4"/>
      <c r="D427" s="4"/>
      <c r="E427" s="4"/>
      <c r="F427" s="4"/>
      <c r="G427" s="4"/>
      <c r="H427" s="4"/>
      <c r="I427" s="4"/>
      <c r="J427" s="5"/>
      <c r="K427" s="4"/>
      <c r="L427" s="5"/>
      <c r="M427" s="5"/>
      <c r="N427" s="5"/>
      <c r="O427" s="4"/>
    </row>
    <row r="428" spans="1:15" x14ac:dyDescent="0.3">
      <c r="A428" s="4"/>
      <c r="B428" s="4"/>
      <c r="C428" s="4"/>
      <c r="D428" s="4"/>
      <c r="E428" s="4"/>
      <c r="F428" s="4"/>
      <c r="G428" s="4"/>
      <c r="H428" s="4"/>
      <c r="I428" s="4"/>
      <c r="J428" s="5"/>
      <c r="K428" s="4"/>
      <c r="L428" s="5"/>
      <c r="M428" s="5"/>
      <c r="N428" s="5"/>
      <c r="O428" s="4"/>
    </row>
    <row r="429" spans="1:15" x14ac:dyDescent="0.3">
      <c r="A429" s="4"/>
      <c r="B429" s="4"/>
      <c r="C429" s="4"/>
      <c r="D429" s="4"/>
      <c r="E429" s="4"/>
      <c r="F429" s="4"/>
      <c r="G429" s="4"/>
      <c r="H429" s="4"/>
      <c r="I429" s="4"/>
      <c r="J429" s="5"/>
      <c r="K429" s="4"/>
      <c r="L429" s="5"/>
      <c r="M429" s="5"/>
      <c r="N429" s="5"/>
      <c r="O429" s="4"/>
    </row>
    <row r="430" spans="1:15" x14ac:dyDescent="0.3">
      <c r="A430" s="4"/>
      <c r="B430" s="4"/>
      <c r="C430" s="4"/>
      <c r="D430" s="4"/>
      <c r="E430" s="4"/>
      <c r="F430" s="4"/>
      <c r="G430" s="4"/>
      <c r="H430" s="4"/>
      <c r="I430" s="4"/>
      <c r="J430" s="5"/>
      <c r="K430" s="4"/>
      <c r="L430" s="5"/>
      <c r="M430" s="5"/>
      <c r="N430" s="5"/>
      <c r="O430" s="4"/>
    </row>
    <row r="431" spans="1:15" x14ac:dyDescent="0.3">
      <c r="A431" s="4"/>
      <c r="B431" s="4"/>
      <c r="C431" s="4"/>
      <c r="D431" s="4"/>
      <c r="E431" s="4"/>
      <c r="F431" s="4"/>
      <c r="G431" s="4"/>
      <c r="H431" s="4"/>
      <c r="I431" s="4"/>
      <c r="J431" s="5"/>
      <c r="K431" s="4"/>
      <c r="L431" s="5"/>
      <c r="M431" s="5"/>
      <c r="N431" s="5"/>
      <c r="O431" s="4"/>
    </row>
    <row r="432" spans="1:15" x14ac:dyDescent="0.3">
      <c r="A432" s="4"/>
      <c r="B432" s="4"/>
      <c r="C432" s="4"/>
      <c r="D432" s="4"/>
      <c r="E432" s="4"/>
      <c r="F432" s="4"/>
      <c r="G432" s="4"/>
      <c r="H432" s="4"/>
      <c r="I432" s="4"/>
      <c r="J432" s="5"/>
      <c r="K432" s="4"/>
      <c r="L432" s="5"/>
      <c r="M432" s="5"/>
      <c r="N432" s="5"/>
      <c r="O432" s="4"/>
    </row>
    <row r="433" spans="1:15" x14ac:dyDescent="0.3">
      <c r="A433" s="4"/>
      <c r="B433" s="4"/>
      <c r="C433" s="4"/>
      <c r="D433" s="4"/>
      <c r="E433" s="4"/>
      <c r="F433" s="4"/>
      <c r="G433" s="4"/>
      <c r="H433" s="4"/>
      <c r="I433" s="4"/>
      <c r="J433" s="5"/>
      <c r="K433" s="4"/>
      <c r="L433" s="5"/>
      <c r="M433" s="5"/>
      <c r="N433" s="5"/>
      <c r="O433" s="4"/>
    </row>
    <row r="434" spans="1:15" x14ac:dyDescent="0.3">
      <c r="A434" s="4"/>
      <c r="B434" s="4"/>
      <c r="C434" s="4"/>
      <c r="D434" s="4"/>
      <c r="E434" s="4"/>
      <c r="F434" s="4"/>
      <c r="G434" s="4"/>
      <c r="H434" s="4"/>
      <c r="I434" s="4"/>
      <c r="J434" s="5"/>
      <c r="K434" s="4"/>
      <c r="L434" s="5"/>
      <c r="M434" s="5"/>
      <c r="N434" s="5"/>
      <c r="O434" s="4"/>
    </row>
    <row r="435" spans="1:15" x14ac:dyDescent="0.3">
      <c r="A435" s="4"/>
      <c r="B435" s="4"/>
      <c r="C435" s="4"/>
      <c r="D435" s="4"/>
      <c r="E435" s="4"/>
      <c r="F435" s="4"/>
      <c r="G435" s="4"/>
      <c r="H435" s="4"/>
      <c r="I435" s="4"/>
      <c r="J435" s="5"/>
      <c r="K435" s="4"/>
      <c r="L435" s="5"/>
      <c r="M435" s="5"/>
      <c r="N435" s="5"/>
      <c r="O435" s="4"/>
    </row>
    <row r="436" spans="1:15" x14ac:dyDescent="0.3">
      <c r="A436" s="4"/>
      <c r="B436" s="4"/>
      <c r="C436" s="4"/>
      <c r="D436" s="4"/>
      <c r="E436" s="4"/>
      <c r="F436" s="4"/>
      <c r="G436" s="4"/>
      <c r="H436" s="4"/>
      <c r="I436" s="4"/>
      <c r="J436" s="5"/>
      <c r="K436" s="4"/>
      <c r="L436" s="5"/>
      <c r="M436" s="5"/>
      <c r="N436" s="5"/>
      <c r="O436" s="4"/>
    </row>
    <row r="437" spans="1:15" x14ac:dyDescent="0.3">
      <c r="A437" s="4"/>
      <c r="B437" s="4"/>
      <c r="C437" s="4"/>
      <c r="D437" s="4"/>
      <c r="E437" s="4"/>
      <c r="F437" s="4"/>
      <c r="G437" s="4"/>
      <c r="H437" s="4"/>
      <c r="I437" s="4"/>
      <c r="J437" s="5"/>
      <c r="K437" s="4"/>
      <c r="L437" s="5"/>
      <c r="M437" s="5"/>
      <c r="N437" s="5"/>
      <c r="O437" s="4"/>
    </row>
    <row r="438" spans="1:15" x14ac:dyDescent="0.3">
      <c r="A438" s="4"/>
      <c r="B438" s="4"/>
      <c r="C438" s="4"/>
      <c r="D438" s="4"/>
      <c r="E438" s="4"/>
      <c r="F438" s="4"/>
      <c r="G438" s="4"/>
      <c r="H438" s="4"/>
      <c r="I438" s="4"/>
      <c r="J438" s="5"/>
      <c r="K438" s="4"/>
      <c r="L438" s="5"/>
      <c r="M438" s="5"/>
      <c r="N438" s="5"/>
      <c r="O438" s="4"/>
    </row>
    <row r="439" spans="1:15" x14ac:dyDescent="0.3">
      <c r="A439" s="4"/>
      <c r="B439" s="4"/>
      <c r="C439" s="4"/>
      <c r="D439" s="4"/>
      <c r="E439" s="4"/>
      <c r="F439" s="4"/>
      <c r="G439" s="4"/>
      <c r="H439" s="4"/>
      <c r="I439" s="4"/>
      <c r="J439" s="5"/>
      <c r="K439" s="4"/>
      <c r="L439" s="5"/>
      <c r="M439" s="5"/>
      <c r="N439" s="5"/>
      <c r="O439" s="4"/>
    </row>
    <row r="440" spans="1:15" x14ac:dyDescent="0.3">
      <c r="A440" s="4"/>
      <c r="B440" s="4"/>
      <c r="C440" s="4"/>
      <c r="D440" s="4"/>
      <c r="E440" s="4"/>
      <c r="F440" s="4"/>
      <c r="G440" s="4"/>
      <c r="H440" s="4"/>
      <c r="I440" s="4"/>
      <c r="J440" s="5"/>
      <c r="K440" s="4"/>
      <c r="L440" s="5"/>
      <c r="M440" s="5"/>
      <c r="N440" s="5"/>
      <c r="O440" s="4"/>
    </row>
    <row r="441" spans="1:15" x14ac:dyDescent="0.3">
      <c r="A441" s="4"/>
      <c r="B441" s="4"/>
      <c r="C441" s="4"/>
      <c r="D441" s="4"/>
      <c r="E441" s="4"/>
      <c r="F441" s="4"/>
      <c r="G441" s="4"/>
      <c r="H441" s="4"/>
      <c r="I441" s="4"/>
      <c r="J441" s="5"/>
      <c r="K441" s="4"/>
      <c r="L441" s="5"/>
      <c r="M441" s="5"/>
      <c r="N441" s="5"/>
      <c r="O441" s="4"/>
    </row>
    <row r="442" spans="1:15" x14ac:dyDescent="0.3">
      <c r="A442" s="4"/>
      <c r="B442" s="4"/>
      <c r="C442" s="4"/>
      <c r="D442" s="4"/>
      <c r="E442" s="4"/>
      <c r="F442" s="4"/>
      <c r="G442" s="4"/>
      <c r="H442" s="4"/>
      <c r="I442" s="4"/>
      <c r="J442" s="5"/>
      <c r="K442" s="4"/>
      <c r="L442" s="5"/>
      <c r="M442" s="5"/>
      <c r="N442" s="5"/>
      <c r="O442" s="4"/>
    </row>
    <row r="443" spans="1:15" x14ac:dyDescent="0.3">
      <c r="A443" s="4"/>
      <c r="B443" s="4"/>
      <c r="C443" s="4"/>
      <c r="D443" s="4"/>
      <c r="E443" s="4"/>
      <c r="F443" s="4"/>
      <c r="G443" s="4"/>
      <c r="H443" s="4"/>
      <c r="I443" s="4"/>
      <c r="J443" s="5"/>
      <c r="K443" s="4"/>
      <c r="L443" s="5"/>
      <c r="M443" s="5"/>
      <c r="N443" s="5"/>
      <c r="O443" s="4"/>
    </row>
    <row r="444" spans="1:15" x14ac:dyDescent="0.3">
      <c r="A444" s="4"/>
      <c r="B444" s="4"/>
      <c r="C444" s="4"/>
      <c r="D444" s="4"/>
      <c r="E444" s="4"/>
      <c r="F444" s="4"/>
      <c r="G444" s="4"/>
      <c r="H444" s="4"/>
      <c r="I444" s="4"/>
      <c r="J444" s="5"/>
      <c r="K444" s="4"/>
      <c r="L444" s="5"/>
      <c r="M444" s="5"/>
      <c r="N444" s="5"/>
      <c r="O444" s="4"/>
    </row>
    <row r="445" spans="1:15" x14ac:dyDescent="0.3">
      <c r="A445" s="4"/>
      <c r="B445" s="4"/>
      <c r="C445" s="4"/>
      <c r="D445" s="4"/>
      <c r="E445" s="4"/>
      <c r="F445" s="4"/>
      <c r="G445" s="4"/>
      <c r="H445" s="4"/>
      <c r="I445" s="4"/>
      <c r="J445" s="5"/>
      <c r="K445" s="4"/>
      <c r="L445" s="5"/>
      <c r="M445" s="5"/>
      <c r="N445" s="5"/>
      <c r="O445" s="4"/>
    </row>
    <row r="446" spans="1:15" x14ac:dyDescent="0.3">
      <c r="A446" s="4"/>
      <c r="B446" s="4"/>
      <c r="C446" s="4"/>
      <c r="D446" s="4"/>
      <c r="E446" s="4"/>
      <c r="F446" s="4"/>
      <c r="G446" s="4"/>
      <c r="H446" s="4"/>
      <c r="I446" s="4"/>
      <c r="J446" s="5"/>
      <c r="K446" s="4"/>
      <c r="L446" s="5"/>
      <c r="M446" s="5"/>
      <c r="N446" s="5"/>
      <c r="O446" s="4"/>
    </row>
    <row r="447" spans="1:15" x14ac:dyDescent="0.3">
      <c r="A447" s="4"/>
      <c r="B447" s="4"/>
      <c r="C447" s="4"/>
      <c r="D447" s="4"/>
      <c r="E447" s="4"/>
      <c r="F447" s="4"/>
      <c r="G447" s="4"/>
      <c r="H447" s="4"/>
      <c r="I447" s="4"/>
      <c r="J447" s="5"/>
      <c r="K447" s="4"/>
      <c r="L447" s="5"/>
      <c r="M447" s="5"/>
      <c r="N447" s="5"/>
      <c r="O447" s="4"/>
    </row>
    <row r="448" spans="1:15" x14ac:dyDescent="0.3">
      <c r="A448" s="4"/>
      <c r="B448" s="4"/>
      <c r="C448" s="4"/>
      <c r="D448" s="4"/>
      <c r="E448" s="4"/>
      <c r="F448" s="4"/>
      <c r="G448" s="4"/>
      <c r="H448" s="4"/>
      <c r="I448" s="4"/>
      <c r="J448" s="5"/>
      <c r="K448" s="4"/>
      <c r="L448" s="5"/>
      <c r="M448" s="5"/>
      <c r="N448" s="5"/>
      <c r="O448" s="4"/>
    </row>
    <row r="449" spans="1:15" x14ac:dyDescent="0.3">
      <c r="A449" s="4"/>
      <c r="B449" s="4"/>
      <c r="C449" s="4"/>
      <c r="D449" s="4"/>
      <c r="E449" s="4"/>
      <c r="F449" s="4"/>
      <c r="G449" s="4"/>
      <c r="H449" s="4"/>
      <c r="I449" s="4"/>
      <c r="J449" s="5"/>
      <c r="K449" s="4"/>
      <c r="L449" s="5"/>
      <c r="M449" s="5"/>
      <c r="N449" s="5"/>
      <c r="O449" s="4"/>
    </row>
    <row r="450" spans="1:15" x14ac:dyDescent="0.3">
      <c r="A450" s="4"/>
      <c r="B450" s="4"/>
      <c r="C450" s="4"/>
      <c r="D450" s="4"/>
      <c r="E450" s="4"/>
      <c r="F450" s="4"/>
      <c r="G450" s="4"/>
      <c r="H450" s="4"/>
      <c r="I450" s="4"/>
      <c r="J450" s="5"/>
      <c r="K450" s="4"/>
      <c r="L450" s="5"/>
      <c r="M450" s="5"/>
      <c r="N450" s="5"/>
      <c r="O450" s="4"/>
    </row>
    <row r="451" spans="1:15" x14ac:dyDescent="0.3">
      <c r="A451" s="4"/>
      <c r="B451" s="4"/>
      <c r="C451" s="4"/>
      <c r="D451" s="4"/>
      <c r="E451" s="4"/>
      <c r="F451" s="4"/>
      <c r="G451" s="4"/>
      <c r="H451" s="4"/>
      <c r="I451" s="4"/>
      <c r="J451" s="5"/>
      <c r="K451" s="4"/>
      <c r="L451" s="5"/>
      <c r="M451" s="5"/>
      <c r="N451" s="5"/>
      <c r="O451" s="4"/>
    </row>
    <row r="452" spans="1:15" x14ac:dyDescent="0.3">
      <c r="A452" s="4"/>
      <c r="B452" s="4"/>
      <c r="C452" s="4"/>
      <c r="D452" s="4"/>
      <c r="E452" s="4"/>
      <c r="F452" s="4"/>
      <c r="G452" s="4"/>
      <c r="H452" s="4"/>
      <c r="I452" s="4"/>
      <c r="J452" s="5"/>
      <c r="K452" s="4"/>
      <c r="L452" s="5"/>
      <c r="M452" s="5"/>
      <c r="N452" s="5"/>
      <c r="O452" s="4"/>
    </row>
    <row r="453" spans="1:15" x14ac:dyDescent="0.3">
      <c r="A453" s="4"/>
      <c r="B453" s="4"/>
      <c r="C453" s="4"/>
      <c r="D453" s="4"/>
      <c r="E453" s="4"/>
      <c r="F453" s="4"/>
      <c r="G453" s="4"/>
      <c r="H453" s="4"/>
      <c r="I453" s="4"/>
      <c r="J453" s="5"/>
      <c r="K453" s="4"/>
      <c r="L453" s="5"/>
      <c r="M453" s="5"/>
      <c r="N453" s="5"/>
      <c r="O453" s="4"/>
    </row>
    <row r="454" spans="1:15" x14ac:dyDescent="0.3">
      <c r="A454" s="4"/>
      <c r="B454" s="4"/>
      <c r="C454" s="4"/>
      <c r="D454" s="4"/>
      <c r="E454" s="4"/>
      <c r="F454" s="4"/>
      <c r="G454" s="4"/>
      <c r="H454" s="4"/>
      <c r="I454" s="4"/>
      <c r="J454" s="5"/>
      <c r="K454" s="4"/>
      <c r="L454" s="5"/>
      <c r="M454" s="5"/>
      <c r="N454" s="5"/>
      <c r="O454" s="4"/>
    </row>
    <row r="455" spans="1:15" x14ac:dyDescent="0.3">
      <c r="A455" s="4"/>
      <c r="B455" s="4"/>
      <c r="C455" s="4"/>
      <c r="D455" s="4"/>
      <c r="E455" s="4"/>
      <c r="F455" s="4"/>
      <c r="G455" s="4"/>
      <c r="H455" s="4"/>
      <c r="I455" s="4"/>
      <c r="J455" s="5"/>
      <c r="K455" s="4"/>
      <c r="L455" s="5"/>
      <c r="M455" s="5"/>
      <c r="N455" s="5"/>
      <c r="O455" s="4"/>
    </row>
    <row r="456" spans="1:15" x14ac:dyDescent="0.3">
      <c r="A456" s="4"/>
      <c r="B456" s="4"/>
      <c r="C456" s="4"/>
      <c r="D456" s="4"/>
      <c r="E456" s="4"/>
      <c r="F456" s="4"/>
      <c r="G456" s="4"/>
      <c r="H456" s="4"/>
      <c r="I456" s="4"/>
      <c r="J456" s="5"/>
      <c r="K456" s="4"/>
      <c r="L456" s="5"/>
      <c r="M456" s="5"/>
      <c r="N456" s="5"/>
      <c r="O456" s="4"/>
    </row>
    <row r="457" spans="1:15" x14ac:dyDescent="0.3">
      <c r="A457" s="4"/>
      <c r="B457" s="4"/>
      <c r="C457" s="4"/>
      <c r="D457" s="4"/>
      <c r="E457" s="4"/>
      <c r="F457" s="4"/>
      <c r="G457" s="4"/>
      <c r="H457" s="4"/>
      <c r="I457" s="4"/>
      <c r="J457" s="5"/>
      <c r="K457" s="4"/>
      <c r="L457" s="5"/>
      <c r="M457" s="5"/>
      <c r="N457" s="5"/>
      <c r="O457" s="4"/>
    </row>
    <row r="458" spans="1:15" x14ac:dyDescent="0.3">
      <c r="A458" s="4"/>
      <c r="B458" s="4"/>
      <c r="C458" s="4"/>
      <c r="D458" s="4"/>
      <c r="E458" s="4"/>
      <c r="F458" s="4"/>
      <c r="G458" s="4"/>
      <c r="H458" s="4"/>
      <c r="I458" s="4"/>
      <c r="J458" s="5"/>
      <c r="K458" s="4"/>
      <c r="L458" s="5"/>
      <c r="M458" s="5"/>
      <c r="N458" s="5"/>
      <c r="O458" s="4"/>
    </row>
    <row r="459" spans="1:15" x14ac:dyDescent="0.3">
      <c r="A459" s="4"/>
      <c r="B459" s="4"/>
      <c r="C459" s="4"/>
      <c r="D459" s="4"/>
      <c r="E459" s="4"/>
      <c r="F459" s="4"/>
      <c r="G459" s="4"/>
      <c r="H459" s="4"/>
      <c r="I459" s="4"/>
      <c r="J459" s="5"/>
      <c r="K459" s="4"/>
      <c r="L459" s="5"/>
      <c r="M459" s="5"/>
      <c r="N459" s="5"/>
      <c r="O459" s="4"/>
    </row>
    <row r="460" spans="1:15" x14ac:dyDescent="0.3">
      <c r="A460" s="4"/>
      <c r="B460" s="4"/>
      <c r="C460" s="4"/>
      <c r="D460" s="4"/>
      <c r="E460" s="4"/>
      <c r="F460" s="4"/>
      <c r="G460" s="4"/>
      <c r="H460" s="4"/>
      <c r="I460" s="4"/>
      <c r="J460" s="5"/>
      <c r="K460" s="4"/>
      <c r="L460" s="5"/>
      <c r="M460" s="5"/>
      <c r="N460" s="5"/>
      <c r="O460" s="4"/>
    </row>
    <row r="461" spans="1:15" x14ac:dyDescent="0.3">
      <c r="A461" s="4"/>
      <c r="B461" s="4"/>
      <c r="C461" s="4"/>
      <c r="D461" s="4"/>
      <c r="E461" s="4"/>
      <c r="F461" s="4"/>
      <c r="G461" s="4"/>
      <c r="H461" s="4"/>
      <c r="I461" s="4"/>
      <c r="J461" s="5"/>
      <c r="K461" s="4"/>
      <c r="L461" s="5"/>
      <c r="M461" s="5"/>
      <c r="N461" s="5"/>
      <c r="O461" s="4"/>
    </row>
    <row r="462" spans="1:15" x14ac:dyDescent="0.3">
      <c r="A462" s="4"/>
      <c r="B462" s="4"/>
      <c r="C462" s="4"/>
      <c r="D462" s="4"/>
      <c r="E462" s="4"/>
      <c r="F462" s="4"/>
      <c r="G462" s="4"/>
      <c r="H462" s="4"/>
      <c r="I462" s="4"/>
      <c r="J462" s="5"/>
      <c r="K462" s="4"/>
      <c r="L462" s="5"/>
      <c r="M462" s="5"/>
      <c r="N462" s="5"/>
      <c r="O462" s="4"/>
    </row>
    <row r="463" spans="1:15" x14ac:dyDescent="0.3">
      <c r="A463" s="4"/>
      <c r="B463" s="4"/>
      <c r="C463" s="4"/>
      <c r="D463" s="4"/>
      <c r="E463" s="4"/>
      <c r="F463" s="4"/>
      <c r="G463" s="4"/>
      <c r="H463" s="4"/>
      <c r="I463" s="4"/>
      <c r="J463" s="5"/>
      <c r="K463" s="4"/>
      <c r="L463" s="5"/>
      <c r="M463" s="5"/>
      <c r="N463" s="5"/>
      <c r="O463" s="4"/>
    </row>
    <row r="464" spans="1:15" x14ac:dyDescent="0.3">
      <c r="A464" s="4"/>
      <c r="B464" s="4"/>
      <c r="C464" s="4"/>
      <c r="D464" s="4"/>
      <c r="E464" s="4"/>
      <c r="F464" s="4"/>
      <c r="G464" s="4"/>
      <c r="H464" s="4"/>
      <c r="I464" s="4"/>
      <c r="J464" s="5"/>
      <c r="K464" s="4"/>
      <c r="L464" s="5"/>
      <c r="M464" s="5"/>
      <c r="N464" s="5"/>
      <c r="O464" s="4"/>
    </row>
    <row r="465" spans="1:15" x14ac:dyDescent="0.3">
      <c r="A465" s="4"/>
      <c r="B465" s="4"/>
      <c r="C465" s="4"/>
      <c r="D465" s="4"/>
      <c r="E465" s="4"/>
      <c r="F465" s="4"/>
      <c r="G465" s="4"/>
      <c r="H465" s="4"/>
      <c r="I465" s="4"/>
      <c r="J465" s="5"/>
      <c r="K465" s="4"/>
      <c r="L465" s="5"/>
      <c r="M465" s="5"/>
      <c r="N465" s="5"/>
      <c r="O465" s="4"/>
    </row>
    <row r="466" spans="1:15" x14ac:dyDescent="0.3">
      <c r="A466" s="4"/>
      <c r="B466" s="4"/>
      <c r="C466" s="4"/>
      <c r="D466" s="4"/>
      <c r="E466" s="4"/>
      <c r="F466" s="4"/>
      <c r="G466" s="4"/>
      <c r="H466" s="4"/>
      <c r="I466" s="4"/>
      <c r="J466" s="5"/>
      <c r="K466" s="4"/>
      <c r="L466" s="5"/>
      <c r="M466" s="5"/>
      <c r="N466" s="5"/>
      <c r="O466" s="4"/>
    </row>
    <row r="467" spans="1:15" x14ac:dyDescent="0.3">
      <c r="A467" s="4"/>
      <c r="B467" s="4"/>
      <c r="C467" s="4"/>
      <c r="D467" s="4"/>
      <c r="E467" s="4"/>
      <c r="F467" s="4"/>
      <c r="G467" s="4"/>
      <c r="H467" s="4"/>
      <c r="I467" s="4"/>
      <c r="J467" s="5"/>
      <c r="K467" s="4"/>
      <c r="L467" s="5"/>
      <c r="M467" s="5"/>
      <c r="N467" s="5"/>
      <c r="O467" s="4"/>
    </row>
    <row r="468" spans="1:15" x14ac:dyDescent="0.3">
      <c r="A468" s="4"/>
      <c r="B468" s="4"/>
      <c r="C468" s="4"/>
      <c r="D468" s="4"/>
      <c r="E468" s="4"/>
      <c r="F468" s="4"/>
      <c r="G468" s="4"/>
      <c r="H468" s="4"/>
      <c r="I468" s="4"/>
      <c r="J468" s="5"/>
      <c r="K468" s="4"/>
      <c r="L468" s="5"/>
      <c r="M468" s="5"/>
      <c r="N468" s="5"/>
      <c r="O468" s="4"/>
    </row>
    <row r="469" spans="1:15" x14ac:dyDescent="0.3">
      <c r="A469" s="4"/>
      <c r="B469" s="4"/>
      <c r="C469" s="4"/>
      <c r="D469" s="4"/>
      <c r="E469" s="4"/>
      <c r="F469" s="4"/>
      <c r="G469" s="4"/>
      <c r="H469" s="4"/>
      <c r="I469" s="4"/>
      <c r="J469" s="5"/>
      <c r="K469" s="4"/>
      <c r="L469" s="5"/>
      <c r="M469" s="5"/>
      <c r="N469" s="5"/>
      <c r="O469" s="4"/>
    </row>
    <row r="470" spans="1:15" x14ac:dyDescent="0.3">
      <c r="A470" s="4"/>
      <c r="B470" s="4"/>
      <c r="C470" s="4"/>
      <c r="D470" s="4"/>
      <c r="E470" s="4"/>
      <c r="F470" s="4"/>
      <c r="G470" s="4"/>
      <c r="H470" s="4"/>
      <c r="I470" s="4"/>
      <c r="J470" s="5"/>
      <c r="K470" s="4"/>
      <c r="L470" s="5"/>
      <c r="M470" s="5"/>
      <c r="N470" s="5"/>
      <c r="O470" s="4"/>
    </row>
    <row r="471" spans="1:15" x14ac:dyDescent="0.3">
      <c r="A471" s="4"/>
      <c r="B471" s="4"/>
      <c r="C471" s="4"/>
      <c r="D471" s="4"/>
      <c r="E471" s="4"/>
      <c r="F471" s="4"/>
      <c r="G471" s="4"/>
      <c r="H471" s="4"/>
      <c r="I471" s="4"/>
      <c r="J471" s="5"/>
      <c r="K471" s="4"/>
      <c r="L471" s="5"/>
      <c r="M471" s="5"/>
      <c r="N471" s="5"/>
      <c r="O471" s="4"/>
    </row>
    <row r="472" spans="1:15" x14ac:dyDescent="0.3">
      <c r="A472" s="4"/>
      <c r="B472" s="4"/>
      <c r="C472" s="4"/>
      <c r="D472" s="4"/>
      <c r="E472" s="4"/>
      <c r="F472" s="4"/>
      <c r="G472" s="4"/>
      <c r="H472" s="4"/>
      <c r="I472" s="4"/>
      <c r="J472" s="5"/>
      <c r="K472" s="4"/>
      <c r="L472" s="5"/>
      <c r="M472" s="5"/>
      <c r="N472" s="5"/>
      <c r="O472" s="4"/>
    </row>
    <row r="473" spans="1:15" x14ac:dyDescent="0.3">
      <c r="A473" s="4"/>
      <c r="B473" s="4"/>
      <c r="C473" s="4"/>
      <c r="D473" s="4"/>
      <c r="E473" s="4"/>
      <c r="F473" s="4"/>
      <c r="G473" s="4"/>
      <c r="H473" s="4"/>
      <c r="I473" s="4"/>
      <c r="J473" s="5"/>
      <c r="K473" s="4"/>
      <c r="L473" s="5"/>
      <c r="M473" s="5"/>
      <c r="N473" s="5"/>
      <c r="O473" s="4"/>
    </row>
    <row r="474" spans="1:15" x14ac:dyDescent="0.3">
      <c r="A474" s="4"/>
      <c r="B474" s="4"/>
      <c r="C474" s="4"/>
      <c r="D474" s="4"/>
      <c r="E474" s="4"/>
      <c r="F474" s="4"/>
      <c r="G474" s="4"/>
      <c r="H474" s="4"/>
      <c r="I474" s="4"/>
      <c r="J474" s="5"/>
      <c r="K474" s="4"/>
      <c r="L474" s="5"/>
      <c r="M474" s="5"/>
      <c r="N474" s="5"/>
      <c r="O474" s="4"/>
    </row>
    <row r="475" spans="1:15" x14ac:dyDescent="0.3">
      <c r="A475" s="4"/>
      <c r="B475" s="4"/>
      <c r="C475" s="4"/>
      <c r="D475" s="4"/>
      <c r="E475" s="4"/>
      <c r="F475" s="4"/>
      <c r="G475" s="4"/>
      <c r="H475" s="4"/>
      <c r="I475" s="4"/>
      <c r="J475" s="5"/>
      <c r="K475" s="4"/>
      <c r="L475" s="5"/>
      <c r="M475" s="5"/>
      <c r="N475" s="5"/>
      <c r="O475" s="4"/>
    </row>
    <row r="476" spans="1:15" x14ac:dyDescent="0.3">
      <c r="A476" s="4"/>
      <c r="B476" s="4"/>
      <c r="C476" s="4"/>
      <c r="D476" s="4"/>
      <c r="E476" s="4"/>
      <c r="F476" s="4"/>
      <c r="G476" s="4"/>
      <c r="H476" s="4"/>
      <c r="I476" s="4"/>
      <c r="J476" s="5"/>
      <c r="K476" s="4"/>
      <c r="L476" s="5"/>
      <c r="M476" s="5"/>
      <c r="N476" s="5"/>
      <c r="O476" s="4"/>
    </row>
    <row r="477" spans="1:15" x14ac:dyDescent="0.3">
      <c r="A477" s="4"/>
      <c r="B477" s="4"/>
      <c r="C477" s="4"/>
      <c r="D477" s="4"/>
      <c r="E477" s="4"/>
      <c r="F477" s="4"/>
      <c r="G477" s="4"/>
      <c r="H477" s="4"/>
      <c r="I477" s="4"/>
      <c r="J477" s="5"/>
      <c r="K477" s="4"/>
      <c r="L477" s="5"/>
      <c r="M477" s="5"/>
      <c r="N477" s="5"/>
      <c r="O477" s="4"/>
    </row>
    <row r="478" spans="1:15" x14ac:dyDescent="0.3">
      <c r="A478" s="4"/>
      <c r="B478" s="4"/>
      <c r="C478" s="4"/>
      <c r="D478" s="4"/>
      <c r="E478" s="4"/>
      <c r="F478" s="4"/>
      <c r="G478" s="4"/>
      <c r="H478" s="4"/>
      <c r="I478" s="4"/>
      <c r="J478" s="5"/>
      <c r="K478" s="4"/>
      <c r="L478" s="5"/>
      <c r="M478" s="5"/>
      <c r="N478" s="5"/>
      <c r="O478" s="4"/>
    </row>
    <row r="479" spans="1:15" x14ac:dyDescent="0.3">
      <c r="A479" s="4"/>
      <c r="B479" s="4"/>
      <c r="C479" s="4"/>
      <c r="D479" s="4"/>
      <c r="E479" s="4"/>
      <c r="F479" s="4"/>
      <c r="G479" s="4"/>
      <c r="H479" s="4"/>
      <c r="I479" s="4"/>
      <c r="J479" s="5"/>
      <c r="K479" s="4"/>
      <c r="L479" s="5"/>
      <c r="M479" s="5"/>
      <c r="N479" s="5"/>
      <c r="O479" s="4"/>
    </row>
    <row r="480" spans="1:15" x14ac:dyDescent="0.3">
      <c r="A480" s="4"/>
      <c r="B480" s="4"/>
      <c r="C480" s="4"/>
      <c r="D480" s="4"/>
      <c r="E480" s="4"/>
      <c r="F480" s="4"/>
      <c r="G480" s="4"/>
      <c r="H480" s="4"/>
      <c r="I480" s="4"/>
      <c r="J480" s="5"/>
      <c r="K480" s="4"/>
      <c r="L480" s="5"/>
      <c r="M480" s="5"/>
      <c r="N480" s="5"/>
      <c r="O480" s="4"/>
    </row>
    <row r="481" spans="1:15" x14ac:dyDescent="0.3">
      <c r="A481" s="4"/>
      <c r="B481" s="4"/>
      <c r="C481" s="4"/>
      <c r="D481" s="4"/>
      <c r="E481" s="4"/>
      <c r="F481" s="4"/>
      <c r="G481" s="4"/>
      <c r="H481" s="4"/>
      <c r="I481" s="4"/>
      <c r="J481" s="5"/>
      <c r="K481" s="4"/>
      <c r="L481" s="5"/>
      <c r="M481" s="5"/>
      <c r="N481" s="5"/>
      <c r="O481" s="4"/>
    </row>
    <row r="482" spans="1:15" x14ac:dyDescent="0.3">
      <c r="A482" s="4"/>
      <c r="B482" s="4"/>
      <c r="C482" s="4"/>
      <c r="D482" s="4"/>
      <c r="E482" s="4"/>
      <c r="F482" s="4"/>
      <c r="G482" s="4"/>
      <c r="H482" s="4"/>
      <c r="I482" s="4"/>
      <c r="J482" s="5"/>
      <c r="K482" s="4"/>
      <c r="L482" s="5"/>
      <c r="M482" s="5"/>
      <c r="N482" s="5"/>
      <c r="O482" s="4"/>
    </row>
    <row r="483" spans="1:15" x14ac:dyDescent="0.3">
      <c r="A483" s="4"/>
      <c r="B483" s="4"/>
      <c r="C483" s="4"/>
      <c r="D483" s="4"/>
      <c r="E483" s="4"/>
      <c r="F483" s="4"/>
      <c r="G483" s="4"/>
      <c r="H483" s="4"/>
      <c r="I483" s="4"/>
      <c r="J483" s="5"/>
      <c r="K483" s="4"/>
      <c r="L483" s="5"/>
      <c r="M483" s="5"/>
      <c r="N483" s="5"/>
      <c r="O483" s="4"/>
    </row>
    <row r="484" spans="1:15" x14ac:dyDescent="0.3">
      <c r="A484" s="4"/>
      <c r="B484" s="4"/>
      <c r="C484" s="4"/>
      <c r="D484" s="4"/>
      <c r="E484" s="4"/>
      <c r="F484" s="4"/>
      <c r="G484" s="4"/>
      <c r="H484" s="4"/>
      <c r="I484" s="4"/>
      <c r="J484" s="5"/>
      <c r="K484" s="4"/>
      <c r="L484" s="5"/>
      <c r="M484" s="5"/>
      <c r="N484" s="5"/>
      <c r="O484" s="4"/>
    </row>
    <row r="485" spans="1:15" x14ac:dyDescent="0.3">
      <c r="A485" s="4"/>
      <c r="B485" s="4"/>
      <c r="C485" s="4"/>
      <c r="D485" s="4"/>
      <c r="E485" s="4"/>
      <c r="F485" s="4"/>
      <c r="G485" s="4"/>
      <c r="H485" s="4"/>
      <c r="I485" s="4"/>
      <c r="J485" s="5"/>
      <c r="K485" s="4"/>
      <c r="L485" s="5"/>
      <c r="M485" s="5"/>
      <c r="N485" s="5"/>
      <c r="O485" s="4"/>
    </row>
    <row r="486" spans="1:15" x14ac:dyDescent="0.3">
      <c r="A486" s="4"/>
      <c r="B486" s="4"/>
      <c r="C486" s="4"/>
      <c r="D486" s="4"/>
      <c r="E486" s="4"/>
      <c r="F486" s="4"/>
      <c r="G486" s="4"/>
      <c r="H486" s="4"/>
      <c r="I486" s="4"/>
      <c r="J486" s="5"/>
      <c r="K486" s="4"/>
      <c r="L486" s="5"/>
      <c r="M486" s="5"/>
      <c r="N486" s="5"/>
      <c r="O486" s="4"/>
    </row>
    <row r="487" spans="1:15" x14ac:dyDescent="0.3">
      <c r="A487" s="4"/>
      <c r="B487" s="4"/>
      <c r="C487" s="4"/>
      <c r="D487" s="4"/>
      <c r="E487" s="4"/>
      <c r="F487" s="4"/>
      <c r="G487" s="4"/>
      <c r="H487" s="4"/>
      <c r="I487" s="4"/>
      <c r="J487" s="5"/>
      <c r="K487" s="4"/>
      <c r="L487" s="5"/>
      <c r="M487" s="5"/>
      <c r="N487" s="5"/>
      <c r="O487" s="4"/>
    </row>
    <row r="488" spans="1:15" x14ac:dyDescent="0.3">
      <c r="A488" s="4"/>
      <c r="B488" s="4"/>
      <c r="C488" s="4"/>
      <c r="D488" s="4"/>
      <c r="E488" s="4"/>
      <c r="F488" s="4"/>
      <c r="G488" s="4"/>
      <c r="H488" s="4"/>
      <c r="I488" s="4"/>
      <c r="J488" s="5"/>
      <c r="K488" s="4"/>
      <c r="L488" s="5"/>
      <c r="M488" s="5"/>
      <c r="N488" s="5"/>
      <c r="O488" s="4"/>
    </row>
    <row r="489" spans="1:15" x14ac:dyDescent="0.3">
      <c r="A489" s="4"/>
      <c r="B489" s="4"/>
      <c r="C489" s="4"/>
      <c r="D489" s="4"/>
      <c r="E489" s="4"/>
      <c r="F489" s="4"/>
      <c r="G489" s="4"/>
      <c r="H489" s="4"/>
      <c r="I489" s="4"/>
      <c r="J489" s="5"/>
      <c r="K489" s="4"/>
      <c r="L489" s="5"/>
      <c r="M489" s="5"/>
      <c r="N489" s="5"/>
      <c r="O489" s="4"/>
    </row>
    <row r="490" spans="1:15" x14ac:dyDescent="0.3">
      <c r="A490" s="4"/>
      <c r="B490" s="4"/>
      <c r="C490" s="4"/>
      <c r="D490" s="4"/>
      <c r="E490" s="4"/>
      <c r="F490" s="4"/>
      <c r="G490" s="4"/>
      <c r="H490" s="4"/>
      <c r="I490" s="4"/>
      <c r="J490" s="5"/>
      <c r="K490" s="4"/>
      <c r="L490" s="5"/>
      <c r="M490" s="5"/>
      <c r="N490" s="5"/>
      <c r="O490" s="4"/>
    </row>
    <row r="491" spans="1:15" x14ac:dyDescent="0.3">
      <c r="A491" s="4"/>
      <c r="B491" s="4"/>
      <c r="C491" s="4"/>
      <c r="D491" s="4"/>
      <c r="E491" s="4"/>
      <c r="F491" s="4"/>
      <c r="G491" s="4"/>
      <c r="H491" s="4"/>
      <c r="I491" s="4"/>
      <c r="J491" s="5"/>
      <c r="K491" s="4"/>
      <c r="L491" s="5"/>
      <c r="M491" s="5"/>
      <c r="N491" s="5"/>
      <c r="O491" s="4"/>
    </row>
    <row r="492" spans="1:15" x14ac:dyDescent="0.3">
      <c r="A492" s="4"/>
      <c r="B492" s="4"/>
      <c r="C492" s="4"/>
      <c r="D492" s="4"/>
      <c r="E492" s="4"/>
      <c r="F492" s="4"/>
      <c r="G492" s="4"/>
      <c r="H492" s="4"/>
      <c r="I492" s="4"/>
      <c r="J492" s="5"/>
      <c r="K492" s="4"/>
      <c r="L492" s="5"/>
      <c r="M492" s="5"/>
      <c r="N492" s="5"/>
      <c r="O492" s="4"/>
    </row>
    <row r="493" spans="1:15" x14ac:dyDescent="0.3">
      <c r="A493" s="4"/>
      <c r="B493" s="4"/>
      <c r="C493" s="4"/>
      <c r="D493" s="4"/>
      <c r="E493" s="4"/>
      <c r="F493" s="4"/>
      <c r="G493" s="4"/>
      <c r="H493" s="4"/>
      <c r="I493" s="4"/>
      <c r="J493" s="5"/>
      <c r="K493" s="4"/>
      <c r="L493" s="5"/>
      <c r="M493" s="5"/>
      <c r="N493" s="5"/>
      <c r="O493" s="4"/>
    </row>
    <row r="494" spans="1:15" x14ac:dyDescent="0.3">
      <c r="A494" s="4"/>
      <c r="B494" s="4"/>
      <c r="C494" s="4"/>
      <c r="D494" s="4"/>
      <c r="E494" s="4"/>
      <c r="F494" s="4"/>
      <c r="G494" s="4"/>
      <c r="H494" s="4"/>
      <c r="I494" s="4"/>
      <c r="J494" s="5"/>
      <c r="K494" s="4"/>
      <c r="L494" s="5"/>
      <c r="M494" s="5"/>
      <c r="N494" s="5"/>
      <c r="O494" s="4"/>
    </row>
    <row r="495" spans="1:15" x14ac:dyDescent="0.3">
      <c r="A495" s="4"/>
      <c r="B495" s="4"/>
      <c r="C495" s="4"/>
      <c r="D495" s="4"/>
      <c r="E495" s="4"/>
      <c r="F495" s="4"/>
      <c r="G495" s="4"/>
      <c r="H495" s="4"/>
      <c r="I495" s="4"/>
      <c r="J495" s="5"/>
      <c r="K495" s="4"/>
      <c r="L495" s="5"/>
      <c r="M495" s="5"/>
      <c r="N495" s="5"/>
      <c r="O495" s="4"/>
    </row>
    <row r="496" spans="1:15" x14ac:dyDescent="0.3">
      <c r="A496" s="4"/>
      <c r="B496" s="4"/>
      <c r="C496" s="4"/>
      <c r="D496" s="4"/>
      <c r="E496" s="4"/>
      <c r="F496" s="4"/>
      <c r="G496" s="4"/>
      <c r="H496" s="4"/>
      <c r="I496" s="4"/>
      <c r="J496" s="5"/>
      <c r="K496" s="4"/>
      <c r="L496" s="5"/>
      <c r="M496" s="5"/>
      <c r="N496" s="5"/>
      <c r="O496" s="4"/>
    </row>
    <row r="497" spans="1:15" x14ac:dyDescent="0.3">
      <c r="A497" s="4"/>
      <c r="B497" s="4"/>
      <c r="C497" s="4"/>
      <c r="D497" s="4"/>
      <c r="E497" s="4"/>
      <c r="F497" s="4"/>
      <c r="G497" s="4"/>
      <c r="H497" s="4"/>
      <c r="I497" s="4"/>
      <c r="J497" s="5"/>
      <c r="K497" s="4"/>
      <c r="L497" s="5"/>
      <c r="M497" s="5"/>
      <c r="N497" s="5"/>
      <c r="O497" s="4"/>
    </row>
    <row r="498" spans="1:15" x14ac:dyDescent="0.3">
      <c r="A498" s="4"/>
      <c r="B498" s="4"/>
      <c r="C498" s="4"/>
      <c r="D498" s="4"/>
      <c r="E498" s="4"/>
      <c r="F498" s="4"/>
      <c r="G498" s="4"/>
      <c r="H498" s="4"/>
      <c r="I498" s="4"/>
      <c r="J498" s="5"/>
      <c r="K498" s="4"/>
      <c r="L498" s="5"/>
      <c r="M498" s="5"/>
      <c r="N498" s="5"/>
      <c r="O498" s="4"/>
    </row>
    <row r="499" spans="1:15" x14ac:dyDescent="0.3">
      <c r="A499" s="4"/>
      <c r="B499" s="4"/>
      <c r="C499" s="4"/>
      <c r="D499" s="4"/>
      <c r="E499" s="4"/>
      <c r="F499" s="4"/>
      <c r="G499" s="4"/>
      <c r="H499" s="4"/>
      <c r="I499" s="4"/>
      <c r="J499" s="5"/>
      <c r="K499" s="4"/>
      <c r="L499" s="5"/>
      <c r="M499" s="5"/>
      <c r="N499" s="5"/>
      <c r="O499" s="4"/>
    </row>
    <row r="500" spans="1:15" x14ac:dyDescent="0.3">
      <c r="A500" s="4"/>
      <c r="B500" s="4"/>
      <c r="C500" s="4"/>
      <c r="D500" s="4"/>
      <c r="E500" s="4"/>
      <c r="F500" s="4"/>
      <c r="G500" s="4"/>
      <c r="H500" s="4"/>
      <c r="I500" s="4"/>
      <c r="J500" s="5"/>
      <c r="K500" s="4"/>
      <c r="L500" s="5"/>
      <c r="M500" s="5"/>
      <c r="N500" s="5"/>
      <c r="O500" s="4"/>
    </row>
    <row r="501" spans="1:15" x14ac:dyDescent="0.3">
      <c r="A501" s="4"/>
      <c r="B501" s="4"/>
      <c r="C501" s="4"/>
      <c r="D501" s="4"/>
      <c r="E501" s="4"/>
      <c r="F501" s="4"/>
      <c r="G501" s="4"/>
      <c r="H501" s="4"/>
      <c r="I501" s="4"/>
      <c r="J501" s="5"/>
      <c r="K501" s="4"/>
      <c r="L501" s="5"/>
      <c r="M501" s="5"/>
      <c r="N501" s="5"/>
      <c r="O501" s="4"/>
    </row>
    <row r="502" spans="1:15" x14ac:dyDescent="0.3">
      <c r="A502" s="4"/>
      <c r="B502" s="4"/>
      <c r="C502" s="4"/>
      <c r="D502" s="4"/>
      <c r="E502" s="4"/>
      <c r="F502" s="4"/>
      <c r="G502" s="4"/>
      <c r="H502" s="4"/>
      <c r="I502" s="4"/>
      <c r="J502" s="5"/>
      <c r="K502" s="4"/>
      <c r="L502" s="5"/>
      <c r="M502" s="5"/>
      <c r="N502" s="5"/>
      <c r="O502" s="4"/>
    </row>
    <row r="503" spans="1:15" x14ac:dyDescent="0.3">
      <c r="A503" s="4"/>
      <c r="B503" s="4"/>
      <c r="C503" s="4"/>
      <c r="D503" s="4"/>
      <c r="E503" s="4"/>
      <c r="F503" s="4"/>
      <c r="G503" s="4"/>
      <c r="H503" s="4"/>
      <c r="I503" s="4"/>
      <c r="J503" s="5"/>
      <c r="K503" s="4"/>
      <c r="L503" s="5"/>
      <c r="M503" s="5"/>
      <c r="N503" s="5"/>
      <c r="O503" s="4"/>
    </row>
    <row r="504" spans="1:15" x14ac:dyDescent="0.3">
      <c r="A504" s="4"/>
      <c r="B504" s="4"/>
      <c r="C504" s="4"/>
      <c r="D504" s="4"/>
      <c r="E504" s="4"/>
      <c r="F504" s="4"/>
      <c r="G504" s="4"/>
      <c r="H504" s="4"/>
      <c r="I504" s="4"/>
      <c r="J504" s="5"/>
      <c r="K504" s="4"/>
      <c r="L504" s="5"/>
      <c r="M504" s="5"/>
      <c r="N504" s="5"/>
      <c r="O504" s="4"/>
    </row>
    <row r="505" spans="1:15" x14ac:dyDescent="0.3">
      <c r="A505" s="4"/>
      <c r="B505" s="4"/>
      <c r="C505" s="4"/>
      <c r="D505" s="4"/>
      <c r="E505" s="4"/>
      <c r="F505" s="4"/>
      <c r="G505" s="4"/>
      <c r="H505" s="4"/>
      <c r="I505" s="4"/>
      <c r="J505" s="5"/>
      <c r="K505" s="4"/>
      <c r="L505" s="5"/>
      <c r="M505" s="5"/>
      <c r="N505" s="5"/>
      <c r="O505" s="4"/>
    </row>
    <row r="506" spans="1:15" x14ac:dyDescent="0.3">
      <c r="A506" s="4"/>
      <c r="B506" s="4"/>
      <c r="C506" s="4"/>
      <c r="D506" s="4"/>
      <c r="E506" s="4"/>
      <c r="F506" s="4"/>
      <c r="G506" s="4"/>
      <c r="H506" s="4"/>
      <c r="I506" s="4"/>
      <c r="J506" s="5"/>
      <c r="K506" s="4"/>
      <c r="L506" s="5"/>
      <c r="M506" s="5"/>
      <c r="N506" s="5"/>
      <c r="O506" s="4"/>
    </row>
    <row r="507" spans="1:15" x14ac:dyDescent="0.3">
      <c r="A507" s="4"/>
      <c r="B507" s="4"/>
      <c r="C507" s="4"/>
      <c r="D507" s="4"/>
      <c r="E507" s="4"/>
      <c r="F507" s="4"/>
      <c r="G507" s="4"/>
      <c r="H507" s="4"/>
      <c r="I507" s="4"/>
      <c r="J507" s="5"/>
      <c r="K507" s="4"/>
      <c r="L507" s="5"/>
      <c r="M507" s="5"/>
      <c r="N507" s="5"/>
      <c r="O507" s="4"/>
    </row>
    <row r="508" spans="1:15" x14ac:dyDescent="0.3">
      <c r="A508" s="4"/>
      <c r="B508" s="4"/>
      <c r="C508" s="4"/>
      <c r="D508" s="4"/>
      <c r="E508" s="4"/>
      <c r="F508" s="4"/>
      <c r="G508" s="4"/>
      <c r="H508" s="4"/>
      <c r="I508" s="4"/>
      <c r="J508" s="5"/>
      <c r="K508" s="4"/>
      <c r="L508" s="5"/>
      <c r="M508" s="5"/>
      <c r="N508" s="5"/>
      <c r="O508" s="4"/>
    </row>
    <row r="509" spans="1:15" x14ac:dyDescent="0.3">
      <c r="A509" s="4"/>
      <c r="B509" s="4"/>
      <c r="C509" s="4"/>
      <c r="D509" s="4"/>
      <c r="E509" s="4"/>
      <c r="F509" s="4"/>
      <c r="G509" s="4"/>
      <c r="H509" s="4"/>
      <c r="I509" s="4"/>
      <c r="J509" s="5"/>
      <c r="K509" s="4"/>
      <c r="L509" s="5"/>
      <c r="M509" s="5"/>
      <c r="N509" s="5"/>
      <c r="O509" s="4"/>
    </row>
    <row r="510" spans="1:15" x14ac:dyDescent="0.3">
      <c r="A510" s="4"/>
      <c r="B510" s="4"/>
      <c r="C510" s="4"/>
      <c r="D510" s="4"/>
      <c r="E510" s="4"/>
      <c r="F510" s="4"/>
      <c r="G510" s="4"/>
      <c r="H510" s="4"/>
      <c r="I510" s="4"/>
      <c r="J510" s="5"/>
      <c r="K510" s="4"/>
      <c r="L510" s="5"/>
      <c r="M510" s="5"/>
      <c r="N510" s="5"/>
      <c r="O510" s="4"/>
    </row>
    <row r="511" spans="1:15" x14ac:dyDescent="0.3">
      <c r="A511" s="4"/>
      <c r="B511" s="4"/>
      <c r="C511" s="4"/>
      <c r="D511" s="4"/>
      <c r="E511" s="4"/>
      <c r="F511" s="4"/>
      <c r="G511" s="4"/>
      <c r="H511" s="4"/>
      <c r="I511" s="4"/>
      <c r="J511" s="5"/>
      <c r="K511" s="4"/>
      <c r="L511" s="5"/>
      <c r="M511" s="5"/>
      <c r="N511" s="5"/>
      <c r="O511" s="4"/>
    </row>
    <row r="512" spans="1:15" x14ac:dyDescent="0.3">
      <c r="A512" s="4"/>
      <c r="B512" s="4"/>
      <c r="C512" s="4"/>
      <c r="D512" s="4"/>
      <c r="E512" s="4"/>
      <c r="F512" s="4"/>
      <c r="G512" s="4"/>
      <c r="H512" s="4"/>
      <c r="I512" s="4"/>
      <c r="J512" s="5"/>
      <c r="K512" s="4"/>
      <c r="L512" s="5"/>
      <c r="M512" s="5"/>
      <c r="N512" s="5"/>
      <c r="O512" s="4"/>
    </row>
    <row r="513" spans="1:15" x14ac:dyDescent="0.3">
      <c r="A513" s="4"/>
      <c r="B513" s="4"/>
      <c r="C513" s="4"/>
      <c r="D513" s="4"/>
      <c r="E513" s="4"/>
      <c r="F513" s="4"/>
      <c r="G513" s="4"/>
      <c r="H513" s="4"/>
      <c r="I513" s="4"/>
      <c r="J513" s="5"/>
      <c r="K513" s="4"/>
      <c r="L513" s="5"/>
      <c r="M513" s="5"/>
      <c r="N513" s="5"/>
      <c r="O513" s="4"/>
    </row>
    <row r="514" spans="1:15" x14ac:dyDescent="0.3">
      <c r="A514" s="4"/>
      <c r="B514" s="4"/>
      <c r="C514" s="4"/>
      <c r="D514" s="4"/>
      <c r="E514" s="4"/>
      <c r="F514" s="4"/>
      <c r="G514" s="4"/>
      <c r="H514" s="4"/>
      <c r="I514" s="4"/>
      <c r="J514" s="5"/>
      <c r="K514" s="4"/>
      <c r="L514" s="5"/>
      <c r="M514" s="5"/>
      <c r="N514" s="5"/>
      <c r="O514" s="4"/>
    </row>
    <row r="515" spans="1:15" x14ac:dyDescent="0.3">
      <c r="A515" s="4"/>
      <c r="B515" s="4"/>
      <c r="C515" s="4"/>
      <c r="D515" s="4"/>
      <c r="E515" s="4"/>
      <c r="F515" s="4"/>
      <c r="G515" s="4"/>
      <c r="H515" s="4"/>
      <c r="I515" s="4"/>
      <c r="J515" s="5"/>
      <c r="K515" s="4"/>
      <c r="L515" s="5"/>
      <c r="M515" s="5"/>
      <c r="N515" s="5"/>
      <c r="O515" s="4"/>
    </row>
    <row r="516" spans="1:15" x14ac:dyDescent="0.3">
      <c r="A516" s="4"/>
      <c r="B516" s="4"/>
      <c r="C516" s="4"/>
      <c r="D516" s="4"/>
      <c r="E516" s="4"/>
      <c r="F516" s="4"/>
      <c r="G516" s="4"/>
      <c r="H516" s="4"/>
      <c r="I516" s="4"/>
      <c r="J516" s="5"/>
      <c r="K516" s="4"/>
      <c r="L516" s="5"/>
      <c r="M516" s="5"/>
      <c r="N516" s="5"/>
      <c r="O516" s="4"/>
    </row>
    <row r="517" spans="1:15" x14ac:dyDescent="0.3">
      <c r="A517" s="4"/>
      <c r="B517" s="4"/>
      <c r="C517" s="4"/>
      <c r="D517" s="4"/>
      <c r="E517" s="4"/>
      <c r="F517" s="4"/>
      <c r="G517" s="4"/>
      <c r="H517" s="4"/>
      <c r="I517" s="4"/>
      <c r="J517" s="5"/>
      <c r="K517" s="4"/>
      <c r="L517" s="5"/>
      <c r="M517" s="5"/>
      <c r="N517" s="5"/>
      <c r="O517" s="4"/>
    </row>
    <row r="518" spans="1:15" x14ac:dyDescent="0.3">
      <c r="A518" s="4"/>
      <c r="B518" s="4"/>
      <c r="C518" s="4"/>
      <c r="D518" s="4"/>
      <c r="E518" s="4"/>
      <c r="F518" s="4"/>
      <c r="G518" s="4"/>
      <c r="H518" s="4"/>
      <c r="I518" s="4"/>
      <c r="J518" s="5"/>
      <c r="K518" s="4"/>
      <c r="L518" s="5"/>
      <c r="M518" s="5"/>
      <c r="N518" s="5"/>
      <c r="O518" s="4"/>
    </row>
    <row r="519" spans="1:15" x14ac:dyDescent="0.3">
      <c r="A519" s="4"/>
      <c r="B519" s="4"/>
      <c r="C519" s="4"/>
      <c r="D519" s="4"/>
      <c r="E519" s="4"/>
      <c r="F519" s="4"/>
      <c r="G519" s="4"/>
      <c r="H519" s="4"/>
      <c r="I519" s="4"/>
      <c r="J519" s="5"/>
      <c r="K519" s="4"/>
      <c r="L519" s="5"/>
      <c r="M519" s="5"/>
      <c r="N519" s="5"/>
      <c r="O519" s="4"/>
    </row>
    <row r="520" spans="1:15" x14ac:dyDescent="0.3">
      <c r="A520" s="4"/>
      <c r="B520" s="4"/>
      <c r="C520" s="4"/>
      <c r="D520" s="4"/>
      <c r="E520" s="4"/>
      <c r="F520" s="4"/>
      <c r="G520" s="4"/>
      <c r="H520" s="4"/>
      <c r="I520" s="4"/>
      <c r="J520" s="5"/>
      <c r="K520" s="4"/>
      <c r="L520" s="5"/>
      <c r="M520" s="5"/>
      <c r="N520" s="5"/>
      <c r="O520" s="4"/>
    </row>
    <row r="521" spans="1:15" x14ac:dyDescent="0.3">
      <c r="A521" s="4"/>
      <c r="B521" s="4"/>
      <c r="C521" s="4"/>
      <c r="D521" s="4"/>
      <c r="E521" s="4"/>
      <c r="F521" s="4"/>
      <c r="G521" s="4"/>
      <c r="H521" s="4"/>
      <c r="I521" s="4"/>
      <c r="J521" s="5"/>
      <c r="K521" s="4"/>
      <c r="L521" s="5"/>
      <c r="M521" s="5"/>
      <c r="N521" s="5"/>
      <c r="O521" s="4"/>
    </row>
    <row r="522" spans="1:15" x14ac:dyDescent="0.3">
      <c r="A522" s="4"/>
      <c r="B522" s="4"/>
      <c r="C522" s="4"/>
      <c r="D522" s="4"/>
      <c r="E522" s="4"/>
      <c r="F522" s="4"/>
      <c r="G522" s="4"/>
      <c r="H522" s="4"/>
      <c r="I522" s="4"/>
      <c r="J522" s="5"/>
      <c r="K522" s="4"/>
      <c r="L522" s="5"/>
      <c r="M522" s="5"/>
      <c r="N522" s="5"/>
      <c r="O522" s="4"/>
    </row>
    <row r="523" spans="1:15" x14ac:dyDescent="0.3">
      <c r="A523" s="4"/>
      <c r="B523" s="4"/>
      <c r="C523" s="4"/>
      <c r="D523" s="4"/>
      <c r="E523" s="4"/>
      <c r="F523" s="4"/>
      <c r="G523" s="4"/>
      <c r="H523" s="4"/>
      <c r="I523" s="4"/>
      <c r="J523" s="5"/>
      <c r="K523" s="4"/>
      <c r="L523" s="5"/>
      <c r="M523" s="5"/>
      <c r="N523" s="5"/>
      <c r="O523" s="4"/>
    </row>
    <row r="524" spans="1:15" x14ac:dyDescent="0.3">
      <c r="A524" s="4"/>
      <c r="B524" s="4"/>
      <c r="C524" s="4"/>
      <c r="D524" s="4"/>
      <c r="E524" s="4"/>
      <c r="F524" s="4"/>
      <c r="G524" s="4"/>
      <c r="H524" s="4"/>
      <c r="I524" s="4"/>
      <c r="J524" s="5"/>
      <c r="K524" s="4"/>
      <c r="L524" s="5"/>
      <c r="M524" s="5"/>
      <c r="N524" s="5"/>
      <c r="O524" s="4"/>
    </row>
    <row r="525" spans="1:15" x14ac:dyDescent="0.3">
      <c r="A525" s="4"/>
      <c r="B525" s="4"/>
      <c r="C525" s="4"/>
      <c r="D525" s="4"/>
      <c r="E525" s="4"/>
      <c r="F525" s="4"/>
      <c r="G525" s="4"/>
      <c r="H525" s="4"/>
      <c r="I525" s="4"/>
      <c r="J525" s="5"/>
      <c r="K525" s="4"/>
      <c r="L525" s="5"/>
      <c r="M525" s="5"/>
      <c r="N525" s="5"/>
      <c r="O525" s="4"/>
    </row>
    <row r="526" spans="1:15" x14ac:dyDescent="0.3">
      <c r="A526" s="4"/>
      <c r="B526" s="4"/>
      <c r="C526" s="4"/>
      <c r="D526" s="4"/>
      <c r="E526" s="4"/>
      <c r="F526" s="4"/>
      <c r="G526" s="4"/>
      <c r="H526" s="4"/>
      <c r="I526" s="4"/>
      <c r="J526" s="5"/>
      <c r="K526" s="4"/>
      <c r="L526" s="5"/>
      <c r="M526" s="5"/>
      <c r="N526" s="5"/>
      <c r="O526" s="4"/>
    </row>
    <row r="527" spans="1:15" x14ac:dyDescent="0.3">
      <c r="A527" s="4"/>
      <c r="B527" s="4"/>
      <c r="C527" s="4"/>
      <c r="D527" s="4"/>
      <c r="E527" s="4"/>
      <c r="F527" s="4"/>
      <c r="G527" s="4"/>
      <c r="H527" s="4"/>
      <c r="I527" s="4"/>
      <c r="J527" s="5"/>
      <c r="K527" s="4"/>
      <c r="L527" s="5"/>
      <c r="M527" s="5"/>
      <c r="N527" s="5"/>
      <c r="O527" s="4"/>
    </row>
    <row r="528" spans="1:15" x14ac:dyDescent="0.3">
      <c r="A528" s="4"/>
      <c r="B528" s="4"/>
      <c r="C528" s="4"/>
      <c r="D528" s="4"/>
      <c r="E528" s="4"/>
      <c r="F528" s="4"/>
      <c r="G528" s="4"/>
      <c r="H528" s="4"/>
      <c r="I528" s="4"/>
      <c r="J528" s="5"/>
      <c r="K528" s="4"/>
      <c r="L528" s="5"/>
      <c r="M528" s="5"/>
      <c r="N528" s="5"/>
      <c r="O528" s="4"/>
    </row>
    <row r="529" spans="1:15" x14ac:dyDescent="0.3">
      <c r="A529" s="4"/>
      <c r="B529" s="4"/>
      <c r="C529" s="4"/>
      <c r="D529" s="4"/>
      <c r="E529" s="4"/>
      <c r="F529" s="4"/>
      <c r="G529" s="4"/>
      <c r="H529" s="4"/>
      <c r="I529" s="4"/>
      <c r="J529" s="5"/>
      <c r="K529" s="4"/>
      <c r="L529" s="5"/>
      <c r="M529" s="5"/>
      <c r="N529" s="5"/>
      <c r="O529" s="4"/>
    </row>
    <row r="530" spans="1:15" x14ac:dyDescent="0.3">
      <c r="A530" s="4"/>
      <c r="B530" s="4"/>
      <c r="C530" s="4"/>
      <c r="D530" s="4"/>
      <c r="E530" s="4"/>
      <c r="F530" s="4"/>
      <c r="G530" s="4"/>
      <c r="H530" s="4"/>
      <c r="I530" s="4"/>
      <c r="J530" s="5"/>
      <c r="K530" s="4"/>
      <c r="L530" s="5"/>
      <c r="M530" s="5"/>
      <c r="N530" s="5"/>
      <c r="O530" s="4"/>
    </row>
    <row r="531" spans="1:15" x14ac:dyDescent="0.3">
      <c r="A531" s="4"/>
      <c r="B531" s="4"/>
      <c r="C531" s="4"/>
      <c r="D531" s="4"/>
      <c r="E531" s="4"/>
      <c r="F531" s="4"/>
      <c r="G531" s="4"/>
      <c r="H531" s="4"/>
      <c r="I531" s="4"/>
      <c r="J531" s="5"/>
      <c r="K531" s="4"/>
      <c r="L531" s="5"/>
      <c r="M531" s="5"/>
      <c r="N531" s="5"/>
      <c r="O531" s="4"/>
    </row>
    <row r="532" spans="1:15" x14ac:dyDescent="0.3">
      <c r="A532" s="4"/>
      <c r="B532" s="4"/>
      <c r="C532" s="4"/>
      <c r="D532" s="4"/>
      <c r="E532" s="4"/>
      <c r="F532" s="4"/>
      <c r="G532" s="4"/>
      <c r="H532" s="4"/>
      <c r="I532" s="4"/>
      <c r="J532" s="5"/>
      <c r="K532" s="4"/>
      <c r="L532" s="5"/>
      <c r="M532" s="5"/>
      <c r="N532" s="5"/>
      <c r="O532" s="4"/>
    </row>
    <row r="533" spans="1:15" x14ac:dyDescent="0.3">
      <c r="A533" s="4"/>
      <c r="B533" s="4"/>
      <c r="C533" s="4"/>
      <c r="D533" s="4"/>
      <c r="E533" s="4"/>
      <c r="F533" s="4"/>
      <c r="G533" s="4"/>
      <c r="H533" s="4"/>
      <c r="I533" s="4"/>
      <c r="J533" s="5"/>
      <c r="K533" s="4"/>
      <c r="L533" s="5"/>
      <c r="M533" s="5"/>
      <c r="N533" s="5"/>
      <c r="O533" s="4"/>
    </row>
    <row r="534" spans="1:15" x14ac:dyDescent="0.3">
      <c r="A534" s="4"/>
      <c r="B534" s="4"/>
      <c r="C534" s="4"/>
      <c r="D534" s="4"/>
      <c r="E534" s="4"/>
      <c r="F534" s="4"/>
      <c r="G534" s="4"/>
      <c r="H534" s="4"/>
      <c r="I534" s="4"/>
      <c r="J534" s="5"/>
      <c r="K534" s="4"/>
      <c r="L534" s="5"/>
      <c r="M534" s="5"/>
      <c r="N534" s="5"/>
      <c r="O534" s="4"/>
    </row>
    <row r="535" spans="1:15" x14ac:dyDescent="0.3">
      <c r="A535" s="4"/>
      <c r="B535" s="4"/>
      <c r="C535" s="4"/>
      <c r="D535" s="4"/>
      <c r="E535" s="4"/>
      <c r="F535" s="4"/>
      <c r="G535" s="4"/>
      <c r="H535" s="4"/>
      <c r="I535" s="4"/>
      <c r="J535" s="5"/>
      <c r="K535" s="4"/>
      <c r="L535" s="5"/>
      <c r="M535" s="5"/>
      <c r="N535" s="5"/>
      <c r="O535" s="4"/>
    </row>
    <row r="536" spans="1:15" x14ac:dyDescent="0.3">
      <c r="A536" s="4"/>
      <c r="B536" s="4"/>
      <c r="C536" s="4"/>
      <c r="D536" s="4"/>
      <c r="E536" s="4"/>
      <c r="F536" s="4"/>
      <c r="G536" s="4"/>
      <c r="H536" s="4"/>
      <c r="I536" s="4"/>
      <c r="J536" s="5"/>
      <c r="K536" s="4"/>
      <c r="L536" s="5"/>
      <c r="M536" s="5"/>
      <c r="N536" s="5"/>
      <c r="O536" s="4"/>
    </row>
    <row r="537" spans="1:15" x14ac:dyDescent="0.3">
      <c r="A537" s="4"/>
      <c r="B537" s="4"/>
      <c r="C537" s="4"/>
      <c r="D537" s="4"/>
      <c r="E537" s="4"/>
      <c r="F537" s="4"/>
      <c r="G537" s="4"/>
      <c r="H537" s="4"/>
      <c r="I537" s="4"/>
      <c r="J537" s="5"/>
      <c r="K537" s="4"/>
      <c r="L537" s="5"/>
      <c r="M537" s="5"/>
      <c r="N537" s="5"/>
      <c r="O537" s="4"/>
    </row>
    <row r="538" spans="1:15" x14ac:dyDescent="0.3">
      <c r="A538" s="4"/>
      <c r="B538" s="4"/>
      <c r="C538" s="4"/>
      <c r="D538" s="4"/>
      <c r="E538" s="4"/>
      <c r="F538" s="4"/>
      <c r="G538" s="4"/>
      <c r="H538" s="4"/>
      <c r="I538" s="4"/>
      <c r="J538" s="5"/>
      <c r="K538" s="4"/>
      <c r="L538" s="5"/>
      <c r="M538" s="5"/>
      <c r="N538" s="5"/>
      <c r="O538" s="4"/>
    </row>
    <row r="539" spans="1:15" x14ac:dyDescent="0.3">
      <c r="A539" s="4"/>
      <c r="B539" s="4"/>
      <c r="C539" s="4"/>
      <c r="D539" s="4"/>
      <c r="E539" s="4"/>
      <c r="F539" s="4"/>
      <c r="G539" s="4"/>
      <c r="H539" s="4"/>
      <c r="I539" s="4"/>
      <c r="J539" s="5"/>
      <c r="K539" s="4"/>
      <c r="L539" s="5"/>
      <c r="M539" s="5"/>
      <c r="N539" s="5"/>
      <c r="O539" s="4"/>
    </row>
    <row r="540" spans="1:15" x14ac:dyDescent="0.3">
      <c r="A540" s="4"/>
      <c r="B540" s="4"/>
      <c r="C540" s="4"/>
      <c r="D540" s="4"/>
      <c r="E540" s="4"/>
      <c r="F540" s="4"/>
      <c r="G540" s="4"/>
      <c r="H540" s="4"/>
      <c r="I540" s="4"/>
      <c r="J540" s="5"/>
      <c r="K540" s="4"/>
      <c r="L540" s="5"/>
      <c r="M540" s="5"/>
      <c r="N540" s="5"/>
      <c r="O540" s="4"/>
    </row>
    <row r="541" spans="1:15" x14ac:dyDescent="0.3">
      <c r="A541" s="4"/>
      <c r="B541" s="4"/>
      <c r="C541" s="4"/>
      <c r="D541" s="4"/>
      <c r="E541" s="4"/>
      <c r="F541" s="4"/>
      <c r="G541" s="4"/>
      <c r="H541" s="4"/>
      <c r="I541" s="4"/>
      <c r="J541" s="5"/>
      <c r="K541" s="4"/>
      <c r="L541" s="5"/>
      <c r="M541" s="5"/>
      <c r="N541" s="5"/>
      <c r="O541" s="4"/>
    </row>
    <row r="542" spans="1:15" x14ac:dyDescent="0.3">
      <c r="A542" s="4"/>
      <c r="B542" s="4"/>
      <c r="C542" s="4"/>
      <c r="D542" s="4"/>
      <c r="E542" s="4"/>
      <c r="F542" s="4"/>
      <c r="G542" s="4"/>
      <c r="H542" s="4"/>
      <c r="I542" s="4"/>
      <c r="J542" s="5"/>
      <c r="K542" s="4"/>
      <c r="L542" s="5"/>
      <c r="M542" s="5"/>
      <c r="N542" s="5"/>
      <c r="O542" s="4"/>
    </row>
    <row r="543" spans="1:15" x14ac:dyDescent="0.3">
      <c r="A543" s="4"/>
      <c r="B543" s="4"/>
      <c r="C543" s="4"/>
      <c r="D543" s="4"/>
      <c r="E543" s="4"/>
      <c r="F543" s="4"/>
      <c r="G543" s="4"/>
      <c r="H543" s="4"/>
      <c r="I543" s="4"/>
      <c r="J543" s="5"/>
      <c r="K543" s="4"/>
      <c r="L543" s="5"/>
      <c r="M543" s="5"/>
      <c r="N543" s="5"/>
      <c r="O543" s="4"/>
    </row>
    <row r="544" spans="1:15" x14ac:dyDescent="0.3">
      <c r="A544" s="4"/>
      <c r="B544" s="4"/>
      <c r="C544" s="4"/>
      <c r="D544" s="4"/>
      <c r="E544" s="4"/>
      <c r="F544" s="4"/>
      <c r="G544" s="4"/>
      <c r="H544" s="4"/>
      <c r="I544" s="4"/>
      <c r="J544" s="5"/>
      <c r="K544" s="4"/>
      <c r="L544" s="5"/>
      <c r="M544" s="5"/>
      <c r="N544" s="5"/>
      <c r="O544" s="4"/>
    </row>
    <row r="545" spans="1:15" x14ac:dyDescent="0.3">
      <c r="A545" s="4"/>
      <c r="B545" s="4"/>
      <c r="C545" s="4"/>
      <c r="D545" s="4"/>
      <c r="E545" s="4"/>
      <c r="F545" s="4"/>
      <c r="G545" s="4"/>
      <c r="H545" s="4"/>
      <c r="I545" s="4"/>
      <c r="J545" s="5"/>
      <c r="K545" s="4"/>
      <c r="L545" s="5"/>
      <c r="M545" s="5"/>
      <c r="N545" s="5"/>
      <c r="O545" s="4"/>
    </row>
    <row r="546" spans="1:15" x14ac:dyDescent="0.3">
      <c r="A546" s="4"/>
      <c r="B546" s="4"/>
      <c r="C546" s="4"/>
      <c r="D546" s="4"/>
      <c r="E546" s="4"/>
      <c r="F546" s="4"/>
      <c r="G546" s="4"/>
      <c r="H546" s="4"/>
      <c r="I546" s="4"/>
      <c r="J546" s="5"/>
      <c r="K546" s="4"/>
      <c r="L546" s="5"/>
      <c r="M546" s="5"/>
      <c r="N546" s="5"/>
      <c r="O546" s="4"/>
    </row>
    <row r="547" spans="1:15" x14ac:dyDescent="0.3">
      <c r="A547" s="4"/>
      <c r="B547" s="4"/>
      <c r="C547" s="4"/>
      <c r="D547" s="4"/>
      <c r="E547" s="4"/>
      <c r="F547" s="4"/>
      <c r="G547" s="4"/>
      <c r="H547" s="4"/>
      <c r="I547" s="4"/>
      <c r="J547" s="5"/>
      <c r="K547" s="4"/>
      <c r="L547" s="5"/>
      <c r="M547" s="5"/>
      <c r="N547" s="5"/>
      <c r="O547" s="4"/>
    </row>
    <row r="548" spans="1:15" x14ac:dyDescent="0.3">
      <c r="A548" s="4"/>
      <c r="B548" s="4"/>
      <c r="C548" s="4"/>
      <c r="D548" s="4"/>
      <c r="E548" s="4"/>
      <c r="F548" s="4"/>
      <c r="G548" s="4"/>
      <c r="H548" s="4"/>
      <c r="I548" s="4"/>
      <c r="J548" s="5"/>
      <c r="K548" s="4"/>
      <c r="L548" s="5"/>
      <c r="M548" s="5"/>
      <c r="N548" s="5"/>
      <c r="O548" s="4"/>
    </row>
    <row r="549" spans="1:15" x14ac:dyDescent="0.3">
      <c r="A549" s="4"/>
      <c r="B549" s="4"/>
      <c r="C549" s="4"/>
      <c r="D549" s="4"/>
      <c r="E549" s="4"/>
      <c r="F549" s="4"/>
      <c r="G549" s="4"/>
      <c r="H549" s="4"/>
      <c r="I549" s="4"/>
      <c r="J549" s="5"/>
      <c r="K549" s="4"/>
      <c r="L549" s="5"/>
      <c r="M549" s="5"/>
      <c r="N549" s="5"/>
      <c r="O549" s="4"/>
    </row>
    <row r="550" spans="1:15" x14ac:dyDescent="0.3">
      <c r="A550" s="4"/>
      <c r="B550" s="4"/>
      <c r="C550" s="4"/>
      <c r="D550" s="4"/>
      <c r="E550" s="4"/>
      <c r="F550" s="4"/>
      <c r="G550" s="4"/>
      <c r="H550" s="4"/>
      <c r="I550" s="4"/>
      <c r="J550" s="5"/>
      <c r="K550" s="4"/>
      <c r="L550" s="5"/>
      <c r="M550" s="5"/>
      <c r="N550" s="5"/>
      <c r="O550" s="4"/>
    </row>
    <row r="551" spans="1:15" x14ac:dyDescent="0.3">
      <c r="A551" s="4"/>
      <c r="B551" s="4"/>
      <c r="C551" s="4"/>
      <c r="D551" s="4"/>
      <c r="E551" s="4"/>
      <c r="F551" s="4"/>
      <c r="G551" s="4"/>
      <c r="H551" s="4"/>
      <c r="I551" s="4"/>
      <c r="J551" s="5"/>
      <c r="K551" s="4"/>
      <c r="L551" s="5"/>
      <c r="M551" s="5"/>
      <c r="N551" s="5"/>
      <c r="O551" s="4"/>
    </row>
    <row r="552" spans="1:15" x14ac:dyDescent="0.3">
      <c r="A552" s="4"/>
      <c r="B552" s="4"/>
      <c r="C552" s="4"/>
      <c r="D552" s="4"/>
      <c r="E552" s="4"/>
      <c r="F552" s="4"/>
      <c r="G552" s="4"/>
      <c r="H552" s="4"/>
      <c r="I552" s="4"/>
      <c r="J552" s="5"/>
      <c r="K552" s="4"/>
      <c r="L552" s="5"/>
      <c r="M552" s="5"/>
      <c r="N552" s="5"/>
      <c r="O552" s="4"/>
    </row>
    <row r="553" spans="1:15" x14ac:dyDescent="0.3">
      <c r="A553" s="4"/>
      <c r="B553" s="4"/>
      <c r="C553" s="4"/>
      <c r="D553" s="4"/>
      <c r="E553" s="4"/>
      <c r="F553" s="4"/>
      <c r="G553" s="4"/>
      <c r="H553" s="4"/>
      <c r="I553" s="4"/>
      <c r="J553" s="5"/>
      <c r="K553" s="4"/>
      <c r="L553" s="5"/>
      <c r="M553" s="5"/>
      <c r="N553" s="5"/>
      <c r="O553" s="4"/>
    </row>
    <row r="554" spans="1:15" x14ac:dyDescent="0.3">
      <c r="A554" s="4"/>
      <c r="B554" s="4"/>
      <c r="C554" s="4"/>
      <c r="D554" s="4"/>
      <c r="E554" s="4"/>
      <c r="F554" s="4"/>
      <c r="G554" s="4"/>
      <c r="H554" s="4"/>
      <c r="I554" s="4"/>
      <c r="J554" s="5"/>
      <c r="K554" s="4"/>
      <c r="L554" s="5"/>
      <c r="M554" s="5"/>
      <c r="N554" s="5"/>
      <c r="O554" s="4"/>
    </row>
    <row r="555" spans="1:15" x14ac:dyDescent="0.3">
      <c r="A555" s="4"/>
      <c r="B555" s="4"/>
      <c r="C555" s="4"/>
      <c r="D555" s="4"/>
      <c r="E555" s="4"/>
      <c r="F555" s="4"/>
      <c r="G555" s="4"/>
      <c r="H555" s="4"/>
      <c r="I555" s="4"/>
      <c r="J555" s="5"/>
      <c r="K555" s="4"/>
      <c r="L555" s="5"/>
      <c r="M555" s="5"/>
      <c r="N555" s="5"/>
      <c r="O555" s="4"/>
    </row>
    <row r="556" spans="1:15" x14ac:dyDescent="0.3">
      <c r="A556" s="4"/>
      <c r="B556" s="4"/>
      <c r="C556" s="4"/>
      <c r="D556" s="4"/>
      <c r="E556" s="4"/>
      <c r="F556" s="4"/>
      <c r="G556" s="4"/>
      <c r="H556" s="4"/>
      <c r="I556" s="4"/>
      <c r="J556" s="5"/>
      <c r="K556" s="4"/>
      <c r="L556" s="5"/>
      <c r="M556" s="5"/>
      <c r="N556" s="5"/>
      <c r="O556" s="4"/>
    </row>
    <row r="557" spans="1:15" x14ac:dyDescent="0.3">
      <c r="A557" s="4"/>
      <c r="B557" s="4"/>
      <c r="C557" s="4"/>
      <c r="D557" s="4"/>
      <c r="E557" s="4"/>
      <c r="F557" s="4"/>
      <c r="G557" s="4"/>
      <c r="H557" s="4"/>
      <c r="I557" s="4"/>
      <c r="J557" s="5"/>
      <c r="K557" s="4"/>
      <c r="L557" s="5"/>
      <c r="M557" s="5"/>
      <c r="N557" s="5"/>
      <c r="O557" s="4"/>
    </row>
    <row r="558" spans="1:15" x14ac:dyDescent="0.3">
      <c r="A558" s="4"/>
      <c r="B558" s="4"/>
      <c r="C558" s="4"/>
      <c r="D558" s="4"/>
      <c r="E558" s="4"/>
      <c r="F558" s="4"/>
      <c r="G558" s="4"/>
      <c r="H558" s="4"/>
      <c r="I558" s="4"/>
      <c r="J558" s="5"/>
      <c r="K558" s="4"/>
      <c r="L558" s="5"/>
      <c r="M558" s="5"/>
      <c r="N558" s="5"/>
      <c r="O558" s="4"/>
    </row>
    <row r="559" spans="1:15" x14ac:dyDescent="0.3">
      <c r="A559" s="4"/>
      <c r="B559" s="4"/>
      <c r="C559" s="4"/>
      <c r="D559" s="4"/>
      <c r="E559" s="4"/>
      <c r="F559" s="4"/>
      <c r="G559" s="4"/>
      <c r="H559" s="4"/>
      <c r="I559" s="4"/>
      <c r="J559" s="5"/>
      <c r="K559" s="4"/>
      <c r="L559" s="5"/>
      <c r="M559" s="5"/>
      <c r="N559" s="5"/>
      <c r="O559" s="4"/>
    </row>
    <row r="560" spans="1:15" x14ac:dyDescent="0.3">
      <c r="A560" s="4"/>
      <c r="B560" s="4"/>
      <c r="C560" s="4"/>
      <c r="D560" s="4"/>
      <c r="E560" s="4"/>
      <c r="F560" s="4"/>
      <c r="G560" s="4"/>
      <c r="H560" s="4"/>
      <c r="I560" s="4"/>
      <c r="J560" s="5"/>
      <c r="K560" s="4"/>
      <c r="L560" s="5"/>
      <c r="M560" s="5"/>
      <c r="N560" s="5"/>
      <c r="O560" s="4"/>
    </row>
    <row r="561" spans="1:15" x14ac:dyDescent="0.3">
      <c r="A561" s="4"/>
      <c r="B561" s="4"/>
      <c r="C561" s="4"/>
      <c r="D561" s="4"/>
      <c r="E561" s="4"/>
      <c r="F561" s="4"/>
      <c r="G561" s="4"/>
      <c r="H561" s="4"/>
      <c r="I561" s="4"/>
      <c r="J561" s="5"/>
      <c r="K561" s="4"/>
      <c r="L561" s="5"/>
      <c r="M561" s="5"/>
      <c r="N561" s="5"/>
      <c r="O561" s="4"/>
    </row>
    <row r="562" spans="1:15" x14ac:dyDescent="0.3">
      <c r="A562" s="4"/>
      <c r="B562" s="4"/>
      <c r="C562" s="4"/>
      <c r="D562" s="4"/>
      <c r="E562" s="4"/>
      <c r="F562" s="4"/>
      <c r="G562" s="4"/>
      <c r="H562" s="4"/>
      <c r="I562" s="4"/>
      <c r="J562" s="5"/>
      <c r="K562" s="4"/>
      <c r="L562" s="5"/>
      <c r="M562" s="5"/>
      <c r="N562" s="5"/>
      <c r="O562" s="4"/>
    </row>
    <row r="563" spans="1:15" x14ac:dyDescent="0.3">
      <c r="A563" s="4"/>
      <c r="B563" s="4"/>
      <c r="C563" s="4"/>
      <c r="D563" s="4"/>
      <c r="E563" s="4"/>
      <c r="F563" s="4"/>
      <c r="G563" s="4"/>
      <c r="H563" s="4"/>
      <c r="I563" s="4"/>
      <c r="J563" s="5"/>
      <c r="K563" s="4"/>
      <c r="L563" s="5"/>
      <c r="M563" s="5"/>
      <c r="N563" s="5"/>
      <c r="O563" s="4"/>
    </row>
    <row r="564" spans="1:15" x14ac:dyDescent="0.3">
      <c r="A564" s="4"/>
      <c r="B564" s="4"/>
      <c r="C564" s="4"/>
      <c r="D564" s="4"/>
      <c r="E564" s="4"/>
      <c r="F564" s="4"/>
      <c r="G564" s="4"/>
      <c r="H564" s="4"/>
      <c r="I564" s="4"/>
      <c r="J564" s="5"/>
      <c r="K564" s="4"/>
      <c r="L564" s="5"/>
      <c r="M564" s="5"/>
      <c r="N564" s="5"/>
      <c r="O564" s="4"/>
    </row>
    <row r="565" spans="1:15" x14ac:dyDescent="0.3">
      <c r="A565" s="4"/>
      <c r="B565" s="4"/>
      <c r="C565" s="4"/>
      <c r="D565" s="4"/>
      <c r="E565" s="4"/>
      <c r="F565" s="4"/>
      <c r="G565" s="4"/>
      <c r="H565" s="4"/>
      <c r="I565" s="4"/>
      <c r="J565" s="5"/>
      <c r="K565" s="4"/>
      <c r="L565" s="5"/>
      <c r="M565" s="5"/>
      <c r="N565" s="5"/>
      <c r="O565" s="4"/>
    </row>
    <row r="566" spans="1:15" x14ac:dyDescent="0.3">
      <c r="A566" s="4"/>
      <c r="B566" s="4"/>
      <c r="C566" s="4"/>
      <c r="D566" s="4"/>
      <c r="E566" s="4"/>
      <c r="F566" s="4"/>
      <c r="G566" s="4"/>
      <c r="H566" s="4"/>
      <c r="I566" s="4"/>
      <c r="J566" s="5"/>
      <c r="K566" s="4"/>
      <c r="L566" s="5"/>
      <c r="M566" s="5"/>
      <c r="N566" s="5"/>
      <c r="O566" s="4"/>
    </row>
    <row r="567" spans="1:15" x14ac:dyDescent="0.3">
      <c r="A567" s="4"/>
      <c r="B567" s="4"/>
      <c r="C567" s="4"/>
      <c r="D567" s="4"/>
      <c r="E567" s="4"/>
      <c r="F567" s="4"/>
      <c r="G567" s="4"/>
      <c r="H567" s="4"/>
      <c r="I567" s="4"/>
      <c r="J567" s="5"/>
      <c r="K567" s="4"/>
      <c r="L567" s="5"/>
      <c r="M567" s="5"/>
      <c r="N567" s="5"/>
      <c r="O567" s="4"/>
    </row>
    <row r="568" spans="1:15" x14ac:dyDescent="0.3">
      <c r="A568" s="4"/>
      <c r="B568" s="4"/>
      <c r="C568" s="4"/>
      <c r="D568" s="4"/>
      <c r="E568" s="4"/>
      <c r="F568" s="4"/>
      <c r="G568" s="4"/>
      <c r="H568" s="4"/>
      <c r="I568" s="4"/>
      <c r="J568" s="5"/>
      <c r="K568" s="4"/>
      <c r="L568" s="5"/>
      <c r="M568" s="5"/>
      <c r="N568" s="5"/>
      <c r="O568" s="4"/>
    </row>
    <row r="569" spans="1:15" x14ac:dyDescent="0.3">
      <c r="A569" s="4"/>
      <c r="B569" s="4"/>
      <c r="C569" s="4"/>
      <c r="D569" s="4"/>
      <c r="E569" s="4"/>
      <c r="F569" s="4"/>
      <c r="G569" s="4"/>
      <c r="H569" s="4"/>
      <c r="I569" s="4"/>
      <c r="J569" s="5"/>
      <c r="K569" s="4"/>
      <c r="L569" s="5"/>
      <c r="M569" s="5"/>
      <c r="N569" s="5"/>
      <c r="O569" s="4"/>
    </row>
    <row r="570" spans="1:15" x14ac:dyDescent="0.3">
      <c r="A570" s="4"/>
      <c r="B570" s="4"/>
      <c r="C570" s="4"/>
      <c r="D570" s="4"/>
      <c r="E570" s="4"/>
      <c r="F570" s="4"/>
      <c r="G570" s="4"/>
      <c r="H570" s="4"/>
      <c r="I570" s="4"/>
      <c r="J570" s="5"/>
      <c r="K570" s="4"/>
      <c r="L570" s="5"/>
      <c r="M570" s="5"/>
      <c r="N570" s="5"/>
      <c r="O570" s="4"/>
    </row>
    <row r="571" spans="1:15" x14ac:dyDescent="0.3">
      <c r="A571" s="4"/>
      <c r="B571" s="4"/>
      <c r="C571" s="4"/>
      <c r="D571" s="4"/>
      <c r="E571" s="4"/>
      <c r="F571" s="4"/>
      <c r="G571" s="4"/>
      <c r="H571" s="4"/>
      <c r="I571" s="4"/>
      <c r="J571" s="5"/>
      <c r="K571" s="4"/>
      <c r="L571" s="5"/>
      <c r="M571" s="5"/>
      <c r="N571" s="5"/>
      <c r="O571" s="4"/>
    </row>
    <row r="572" spans="1:15" x14ac:dyDescent="0.3">
      <c r="A572" s="4"/>
      <c r="B572" s="4"/>
      <c r="C572" s="4"/>
      <c r="D572" s="4"/>
      <c r="E572" s="4"/>
      <c r="F572" s="4"/>
      <c r="G572" s="4"/>
      <c r="H572" s="4"/>
      <c r="I572" s="4"/>
      <c r="J572" s="5"/>
      <c r="K572" s="4"/>
      <c r="L572" s="5"/>
      <c r="M572" s="5"/>
      <c r="N572" s="5"/>
      <c r="O572" s="4"/>
    </row>
    <row r="573" spans="1:15" x14ac:dyDescent="0.3">
      <c r="A573" s="4"/>
      <c r="B573" s="4"/>
      <c r="C573" s="4"/>
      <c r="D573" s="4"/>
      <c r="E573" s="4"/>
      <c r="F573" s="4"/>
      <c r="G573" s="4"/>
      <c r="H573" s="4"/>
      <c r="I573" s="4"/>
      <c r="J573" s="5"/>
      <c r="K573" s="4"/>
      <c r="L573" s="5"/>
      <c r="M573" s="5"/>
      <c r="N573" s="5"/>
      <c r="O573" s="4"/>
    </row>
    <row r="574" spans="1:15" x14ac:dyDescent="0.3">
      <c r="A574" s="4"/>
      <c r="B574" s="4"/>
      <c r="C574" s="4"/>
      <c r="D574" s="4"/>
      <c r="E574" s="4"/>
      <c r="F574" s="4"/>
      <c r="G574" s="4"/>
      <c r="H574" s="4"/>
      <c r="I574" s="4"/>
      <c r="J574" s="5"/>
      <c r="K574" s="4"/>
      <c r="L574" s="5"/>
      <c r="M574" s="5"/>
      <c r="N574" s="5"/>
      <c r="O574" s="4"/>
    </row>
    <row r="575" spans="1:15" x14ac:dyDescent="0.3">
      <c r="A575" s="4"/>
      <c r="B575" s="4"/>
      <c r="C575" s="4"/>
      <c r="D575" s="4"/>
      <c r="E575" s="4"/>
      <c r="F575" s="4"/>
      <c r="G575" s="4"/>
      <c r="H575" s="4"/>
      <c r="I575" s="4"/>
      <c r="J575" s="5"/>
      <c r="K575" s="4"/>
      <c r="L575" s="5"/>
      <c r="M575" s="5"/>
      <c r="N575" s="5"/>
      <c r="O575" s="4"/>
    </row>
    <row r="576" spans="1:15" x14ac:dyDescent="0.3">
      <c r="A576" s="4"/>
      <c r="B576" s="4"/>
      <c r="C576" s="4"/>
      <c r="D576" s="4"/>
      <c r="E576" s="4"/>
      <c r="F576" s="4"/>
      <c r="G576" s="4"/>
      <c r="H576" s="4"/>
      <c r="I576" s="4"/>
      <c r="J576" s="5"/>
      <c r="K576" s="4"/>
      <c r="L576" s="5"/>
      <c r="M576" s="5"/>
      <c r="N576" s="5"/>
      <c r="O576" s="4"/>
    </row>
    <row r="577" spans="1:15" x14ac:dyDescent="0.3">
      <c r="A577" s="4"/>
      <c r="B577" s="4"/>
      <c r="C577" s="4"/>
      <c r="D577" s="4"/>
      <c r="E577" s="4"/>
      <c r="F577" s="4"/>
      <c r="G577" s="4"/>
      <c r="H577" s="4"/>
      <c r="I577" s="4"/>
      <c r="J577" s="5"/>
      <c r="K577" s="4"/>
      <c r="L577" s="5"/>
      <c r="M577" s="5"/>
      <c r="N577" s="5"/>
      <c r="O577" s="4"/>
    </row>
    <row r="578" spans="1:15" x14ac:dyDescent="0.3">
      <c r="A578" s="4"/>
      <c r="B578" s="4"/>
      <c r="C578" s="4"/>
      <c r="D578" s="4"/>
      <c r="E578" s="4"/>
      <c r="F578" s="4"/>
      <c r="G578" s="4"/>
      <c r="H578" s="4"/>
      <c r="I578" s="4"/>
      <c r="J578" s="5"/>
      <c r="K578" s="4"/>
      <c r="L578" s="5"/>
      <c r="M578" s="5"/>
      <c r="N578" s="5"/>
      <c r="O578" s="4"/>
    </row>
    <row r="579" spans="1:15" x14ac:dyDescent="0.3">
      <c r="A579" s="4"/>
      <c r="B579" s="4"/>
      <c r="C579" s="4"/>
      <c r="D579" s="4"/>
      <c r="E579" s="4"/>
      <c r="F579" s="4"/>
      <c r="G579" s="4"/>
      <c r="H579" s="4"/>
      <c r="I579" s="4"/>
      <c r="J579" s="5"/>
      <c r="K579" s="4"/>
      <c r="L579" s="5"/>
      <c r="M579" s="5"/>
      <c r="N579" s="5"/>
      <c r="O579" s="4"/>
    </row>
    <row r="580" spans="1:15" x14ac:dyDescent="0.3">
      <c r="A580" s="4"/>
      <c r="B580" s="4"/>
      <c r="C580" s="4"/>
      <c r="D580" s="4"/>
      <c r="E580" s="4"/>
      <c r="F580" s="4"/>
      <c r="G580" s="4"/>
      <c r="H580" s="4"/>
      <c r="I580" s="4"/>
      <c r="J580" s="5"/>
      <c r="K580" s="4"/>
      <c r="L580" s="5"/>
      <c r="M580" s="5"/>
      <c r="N580" s="5"/>
      <c r="O580" s="4"/>
    </row>
    <row r="581" spans="1:15" x14ac:dyDescent="0.3">
      <c r="A581" s="4"/>
      <c r="B581" s="4"/>
      <c r="C581" s="4"/>
      <c r="D581" s="4"/>
      <c r="E581" s="4"/>
      <c r="F581" s="4"/>
      <c r="G581" s="4"/>
      <c r="H581" s="4"/>
      <c r="I581" s="4"/>
      <c r="J581" s="5"/>
      <c r="K581" s="4"/>
      <c r="L581" s="5"/>
      <c r="M581" s="5"/>
      <c r="N581" s="5"/>
      <c r="O581" s="4"/>
    </row>
    <row r="582" spans="1:15" x14ac:dyDescent="0.3">
      <c r="A582" s="4"/>
      <c r="B582" s="4"/>
      <c r="C582" s="4"/>
      <c r="D582" s="4"/>
      <c r="E582" s="4"/>
      <c r="F582" s="4"/>
      <c r="G582" s="4"/>
      <c r="H582" s="4"/>
      <c r="I582" s="4"/>
      <c r="J582" s="5"/>
      <c r="K582" s="4"/>
      <c r="L582" s="5"/>
      <c r="M582" s="5"/>
      <c r="N582" s="5"/>
      <c r="O582" s="4"/>
    </row>
    <row r="583" spans="1:15" x14ac:dyDescent="0.3">
      <c r="A583" s="4"/>
      <c r="B583" s="4"/>
      <c r="C583" s="4"/>
      <c r="D583" s="4"/>
      <c r="E583" s="4"/>
      <c r="F583" s="4"/>
      <c r="G583" s="4"/>
      <c r="H583" s="4"/>
      <c r="I583" s="4"/>
      <c r="J583" s="5"/>
      <c r="K583" s="4"/>
      <c r="L583" s="5"/>
      <c r="M583" s="5"/>
      <c r="N583" s="5"/>
      <c r="O583" s="4"/>
    </row>
    <row r="584" spans="1:15" x14ac:dyDescent="0.3">
      <c r="A584" s="4"/>
      <c r="B584" s="4"/>
      <c r="C584" s="4"/>
      <c r="D584" s="4"/>
      <c r="E584" s="4"/>
      <c r="F584" s="4"/>
      <c r="G584" s="4"/>
      <c r="H584" s="4"/>
      <c r="I584" s="4"/>
      <c r="J584" s="5"/>
      <c r="K584" s="4"/>
      <c r="L584" s="5"/>
      <c r="M584" s="5"/>
      <c r="N584" s="5"/>
      <c r="O584" s="4"/>
    </row>
    <row r="585" spans="1:15" x14ac:dyDescent="0.3">
      <c r="A585" s="4"/>
      <c r="B585" s="4"/>
      <c r="C585" s="4"/>
      <c r="D585" s="4"/>
      <c r="E585" s="4"/>
      <c r="F585" s="4"/>
      <c r="G585" s="4"/>
      <c r="H585" s="4"/>
      <c r="I585" s="4"/>
      <c r="J585" s="5"/>
      <c r="K585" s="4"/>
      <c r="L585" s="5"/>
      <c r="M585" s="5"/>
      <c r="N585" s="5"/>
      <c r="O585" s="4"/>
    </row>
    <row r="586" spans="1:15" x14ac:dyDescent="0.3">
      <c r="A586" s="4"/>
      <c r="B586" s="4"/>
      <c r="C586" s="4"/>
      <c r="D586" s="4"/>
      <c r="E586" s="4"/>
      <c r="F586" s="4"/>
      <c r="G586" s="4"/>
      <c r="H586" s="4"/>
      <c r="I586" s="4"/>
      <c r="J586" s="5"/>
      <c r="K586" s="4"/>
      <c r="L586" s="5"/>
      <c r="M586" s="5"/>
      <c r="N586" s="5"/>
      <c r="O586" s="4"/>
    </row>
    <row r="587" spans="1:15" x14ac:dyDescent="0.3">
      <c r="A587" s="4"/>
      <c r="B587" s="4"/>
      <c r="C587" s="4"/>
      <c r="D587" s="4"/>
      <c r="E587" s="4"/>
      <c r="F587" s="4"/>
      <c r="G587" s="4"/>
      <c r="H587" s="4"/>
      <c r="I587" s="4"/>
      <c r="J587" s="5"/>
      <c r="K587" s="4"/>
      <c r="L587" s="5"/>
      <c r="M587" s="5"/>
      <c r="N587" s="5"/>
      <c r="O587" s="4"/>
    </row>
    <row r="588" spans="1:15" x14ac:dyDescent="0.3">
      <c r="A588" s="4"/>
      <c r="B588" s="4"/>
      <c r="C588" s="4"/>
      <c r="D588" s="4"/>
      <c r="E588" s="4"/>
      <c r="F588" s="4"/>
      <c r="G588" s="4"/>
      <c r="H588" s="4"/>
      <c r="I588" s="4"/>
      <c r="J588" s="5"/>
      <c r="K588" s="4"/>
      <c r="L588" s="5"/>
      <c r="M588" s="5"/>
      <c r="N588" s="5"/>
      <c r="O588" s="4"/>
    </row>
    <row r="589" spans="1:15" x14ac:dyDescent="0.3">
      <c r="A589" s="4"/>
      <c r="B589" s="4"/>
      <c r="C589" s="4"/>
      <c r="D589" s="4"/>
      <c r="E589" s="4"/>
      <c r="F589" s="4"/>
      <c r="G589" s="4"/>
      <c r="H589" s="4"/>
      <c r="I589" s="4"/>
      <c r="J589" s="5"/>
      <c r="K589" s="4"/>
      <c r="L589" s="5"/>
      <c r="M589" s="5"/>
      <c r="N589" s="5"/>
      <c r="O589" s="4"/>
    </row>
    <row r="590" spans="1:15" x14ac:dyDescent="0.3">
      <c r="A590" s="4"/>
      <c r="B590" s="4"/>
      <c r="C590" s="4"/>
      <c r="D590" s="4"/>
      <c r="E590" s="4"/>
      <c r="F590" s="4"/>
      <c r="G590" s="4"/>
      <c r="H590" s="4"/>
      <c r="I590" s="4"/>
      <c r="J590" s="5"/>
      <c r="K590" s="4"/>
      <c r="L590" s="5"/>
      <c r="M590" s="5"/>
      <c r="N590" s="5"/>
      <c r="O590" s="4"/>
    </row>
    <row r="591" spans="1:15" x14ac:dyDescent="0.3">
      <c r="A591" s="4"/>
      <c r="B591" s="4"/>
      <c r="C591" s="4"/>
      <c r="D591" s="4"/>
      <c r="E591" s="4"/>
      <c r="F591" s="4"/>
      <c r="G591" s="4"/>
      <c r="H591" s="4"/>
      <c r="I591" s="4"/>
      <c r="J591" s="5"/>
      <c r="K591" s="4"/>
      <c r="L591" s="5"/>
      <c r="M591" s="5"/>
      <c r="N591" s="5"/>
      <c r="O591" s="4"/>
    </row>
    <row r="592" spans="1:15" x14ac:dyDescent="0.3">
      <c r="A592" s="4"/>
      <c r="B592" s="4"/>
      <c r="C592" s="4"/>
      <c r="D592" s="4"/>
      <c r="E592" s="4"/>
      <c r="F592" s="4"/>
      <c r="G592" s="4"/>
      <c r="H592" s="4"/>
      <c r="I592" s="4"/>
      <c r="J592" s="5"/>
      <c r="K592" s="4"/>
      <c r="L592" s="5"/>
      <c r="M592" s="5"/>
      <c r="N592" s="5"/>
      <c r="O592" s="4"/>
    </row>
    <row r="593" spans="1:15" x14ac:dyDescent="0.3">
      <c r="A593" s="4"/>
      <c r="B593" s="4"/>
      <c r="C593" s="4"/>
      <c r="D593" s="4"/>
      <c r="E593" s="4"/>
      <c r="F593" s="4"/>
      <c r="G593" s="4"/>
      <c r="H593" s="4"/>
      <c r="I593" s="4"/>
      <c r="J593" s="5"/>
      <c r="K593" s="4"/>
      <c r="L593" s="5"/>
      <c r="M593" s="5"/>
      <c r="N593" s="5"/>
      <c r="O593" s="4"/>
    </row>
    <row r="594" spans="1:15" x14ac:dyDescent="0.3">
      <c r="A594" s="4"/>
      <c r="B594" s="4"/>
      <c r="C594" s="4"/>
      <c r="D594" s="4"/>
      <c r="E594" s="4"/>
      <c r="F594" s="4"/>
      <c r="G594" s="4"/>
      <c r="H594" s="4"/>
      <c r="I594" s="4"/>
      <c r="J594" s="5"/>
      <c r="K594" s="4"/>
      <c r="L594" s="5"/>
      <c r="M594" s="5"/>
      <c r="N594" s="5"/>
      <c r="O594" s="4"/>
    </row>
    <row r="595" spans="1:15" x14ac:dyDescent="0.3">
      <c r="A595" s="4"/>
      <c r="B595" s="4"/>
      <c r="C595" s="4"/>
      <c r="D595" s="4"/>
      <c r="E595" s="4"/>
      <c r="F595" s="4"/>
      <c r="G595" s="4"/>
      <c r="H595" s="4"/>
      <c r="I595" s="4"/>
      <c r="J595" s="5"/>
      <c r="K595" s="4"/>
      <c r="L595" s="5"/>
      <c r="M595" s="5"/>
      <c r="N595" s="5"/>
      <c r="O595" s="4"/>
    </row>
    <row r="596" spans="1:15" x14ac:dyDescent="0.3">
      <c r="A596" s="4"/>
      <c r="B596" s="4"/>
      <c r="C596" s="4"/>
      <c r="D596" s="4"/>
      <c r="E596" s="4"/>
      <c r="F596" s="4"/>
      <c r="G596" s="4"/>
      <c r="H596" s="4"/>
      <c r="I596" s="4"/>
      <c r="J596" s="5"/>
      <c r="K596" s="4"/>
      <c r="L596" s="5"/>
      <c r="M596" s="5"/>
      <c r="N596" s="5"/>
      <c r="O596" s="4"/>
    </row>
    <row r="597" spans="1:15" x14ac:dyDescent="0.3">
      <c r="A597" s="4"/>
      <c r="B597" s="4"/>
      <c r="C597" s="4"/>
      <c r="D597" s="4"/>
      <c r="E597" s="4"/>
      <c r="F597" s="4"/>
      <c r="G597" s="4"/>
      <c r="H597" s="4"/>
      <c r="I597" s="4"/>
      <c r="J597" s="5"/>
      <c r="K597" s="4"/>
      <c r="L597" s="5"/>
      <c r="M597" s="5"/>
      <c r="N597" s="5"/>
      <c r="O597" s="4"/>
    </row>
    <row r="598" spans="1:15" x14ac:dyDescent="0.3">
      <c r="A598" s="4"/>
      <c r="B598" s="4"/>
      <c r="C598" s="4"/>
      <c r="D598" s="4"/>
      <c r="E598" s="4"/>
      <c r="F598" s="4"/>
      <c r="G598" s="4"/>
      <c r="H598" s="4"/>
      <c r="I598" s="4"/>
      <c r="J598" s="5"/>
      <c r="K598" s="4"/>
      <c r="L598" s="5"/>
      <c r="M598" s="5"/>
      <c r="N598" s="5"/>
      <c r="O598" s="4"/>
    </row>
    <row r="599" spans="1:15" x14ac:dyDescent="0.3">
      <c r="A599" s="4"/>
      <c r="B599" s="4"/>
      <c r="C599" s="4"/>
      <c r="D599" s="4"/>
      <c r="E599" s="4"/>
      <c r="F599" s="4"/>
      <c r="G599" s="4"/>
      <c r="H599" s="4"/>
      <c r="I599" s="4"/>
      <c r="J599" s="5"/>
      <c r="K599" s="4"/>
      <c r="L599" s="5"/>
      <c r="M599" s="5"/>
      <c r="N599" s="5"/>
      <c r="O599" s="4"/>
    </row>
    <row r="600" spans="1:15" x14ac:dyDescent="0.3">
      <c r="A600" s="4"/>
      <c r="B600" s="4"/>
      <c r="C600" s="4"/>
      <c r="D600" s="4"/>
      <c r="E600" s="4"/>
      <c r="F600" s="4"/>
      <c r="G600" s="4"/>
      <c r="H600" s="4"/>
      <c r="I600" s="4"/>
      <c r="J600" s="5"/>
      <c r="K600" s="4"/>
      <c r="L600" s="5"/>
      <c r="M600" s="5"/>
      <c r="N600" s="5"/>
      <c r="O600" s="4"/>
    </row>
    <row r="601" spans="1:15" x14ac:dyDescent="0.3">
      <c r="A601" s="4"/>
      <c r="B601" s="4"/>
      <c r="C601" s="4"/>
      <c r="D601" s="4"/>
      <c r="E601" s="4"/>
      <c r="F601" s="4"/>
      <c r="G601" s="4"/>
      <c r="H601" s="4"/>
      <c r="I601" s="4"/>
      <c r="J601" s="5"/>
      <c r="K601" s="4"/>
      <c r="L601" s="5"/>
      <c r="M601" s="5"/>
      <c r="N601" s="5"/>
      <c r="O601" s="4"/>
    </row>
    <row r="602" spans="1:15" x14ac:dyDescent="0.3">
      <c r="A602" s="4"/>
      <c r="B602" s="4"/>
      <c r="C602" s="4"/>
      <c r="D602" s="4"/>
      <c r="E602" s="4"/>
      <c r="F602" s="4"/>
      <c r="G602" s="4"/>
      <c r="H602" s="4"/>
      <c r="I602" s="4"/>
      <c r="J602" s="5"/>
      <c r="K602" s="4"/>
      <c r="L602" s="5"/>
      <c r="M602" s="5"/>
      <c r="N602" s="5"/>
      <c r="O602" s="4"/>
    </row>
    <row r="603" spans="1:15" x14ac:dyDescent="0.3">
      <c r="A603" s="4"/>
      <c r="B603" s="4"/>
      <c r="C603" s="4"/>
      <c r="D603" s="4"/>
      <c r="E603" s="4"/>
      <c r="F603" s="4"/>
      <c r="G603" s="4"/>
      <c r="H603" s="4"/>
      <c r="I603" s="4"/>
      <c r="J603" s="5"/>
      <c r="K603" s="4"/>
      <c r="L603" s="5"/>
      <c r="M603" s="5"/>
      <c r="N603" s="5"/>
      <c r="O603" s="4"/>
    </row>
    <row r="604" spans="1:15" x14ac:dyDescent="0.3">
      <c r="A604" s="4"/>
      <c r="B604" s="4"/>
      <c r="C604" s="4"/>
      <c r="D604" s="4"/>
      <c r="E604" s="4"/>
      <c r="F604" s="4"/>
      <c r="G604" s="4"/>
      <c r="H604" s="4"/>
      <c r="I604" s="4"/>
      <c r="J604" s="5"/>
      <c r="K604" s="4"/>
      <c r="L604" s="5"/>
      <c r="M604" s="5"/>
      <c r="N604" s="5"/>
      <c r="O604" s="4"/>
    </row>
    <row r="605" spans="1:15" x14ac:dyDescent="0.3">
      <c r="A605" s="4"/>
      <c r="B605" s="4"/>
      <c r="C605" s="4"/>
      <c r="D605" s="4"/>
      <c r="E605" s="4"/>
      <c r="F605" s="4"/>
      <c r="G605" s="4"/>
      <c r="H605" s="4"/>
      <c r="I605" s="4"/>
      <c r="J605" s="5"/>
      <c r="K605" s="4"/>
      <c r="L605" s="5"/>
      <c r="M605" s="5"/>
      <c r="N605" s="5"/>
      <c r="O605" s="4"/>
    </row>
    <row r="606" spans="1:15" x14ac:dyDescent="0.3">
      <c r="A606" s="4"/>
      <c r="B606" s="4"/>
      <c r="C606" s="4"/>
      <c r="D606" s="4"/>
      <c r="E606" s="4"/>
      <c r="F606" s="4"/>
      <c r="G606" s="4"/>
      <c r="H606" s="4"/>
      <c r="I606" s="4"/>
      <c r="J606" s="5"/>
      <c r="K606" s="4"/>
      <c r="L606" s="5"/>
      <c r="M606" s="5"/>
      <c r="N606" s="5"/>
      <c r="O606" s="4"/>
    </row>
    <row r="607" spans="1:15" x14ac:dyDescent="0.3">
      <c r="A607" s="4"/>
      <c r="B607" s="4"/>
      <c r="C607" s="4"/>
      <c r="D607" s="4"/>
      <c r="E607" s="4"/>
      <c r="F607" s="4"/>
      <c r="G607" s="4"/>
      <c r="H607" s="4"/>
      <c r="I607" s="4"/>
      <c r="J607" s="5"/>
      <c r="K607" s="4"/>
      <c r="L607" s="5"/>
      <c r="M607" s="5"/>
      <c r="N607" s="5"/>
      <c r="O607" s="4"/>
    </row>
    <row r="608" spans="1:15" x14ac:dyDescent="0.3">
      <c r="A608" s="4"/>
      <c r="B608" s="4"/>
      <c r="C608" s="4"/>
      <c r="D608" s="4"/>
      <c r="E608" s="4"/>
      <c r="F608" s="4"/>
      <c r="G608" s="4"/>
      <c r="H608" s="4"/>
      <c r="I608" s="4"/>
      <c r="J608" s="5"/>
      <c r="K608" s="4"/>
      <c r="L608" s="5"/>
      <c r="M608" s="5"/>
      <c r="N608" s="5"/>
      <c r="O608" s="4"/>
    </row>
    <row r="609" spans="1:15" x14ac:dyDescent="0.3">
      <c r="A609" s="4"/>
      <c r="B609" s="4"/>
      <c r="C609" s="4"/>
      <c r="D609" s="4"/>
      <c r="E609" s="4"/>
      <c r="F609" s="4"/>
      <c r="G609" s="4"/>
      <c r="H609" s="4"/>
      <c r="I609" s="4"/>
      <c r="J609" s="5"/>
      <c r="K609" s="4"/>
      <c r="L609" s="5"/>
      <c r="M609" s="5"/>
      <c r="N609" s="5"/>
      <c r="O609" s="4"/>
    </row>
    <row r="610" spans="1:15" x14ac:dyDescent="0.3">
      <c r="A610" s="4"/>
      <c r="B610" s="4"/>
      <c r="C610" s="4"/>
      <c r="D610" s="4"/>
      <c r="E610" s="4"/>
      <c r="F610" s="4"/>
      <c r="G610" s="4"/>
      <c r="H610" s="4"/>
      <c r="I610" s="4"/>
      <c r="J610" s="5"/>
      <c r="K610" s="4"/>
      <c r="L610" s="5"/>
      <c r="M610" s="5"/>
      <c r="N610" s="5"/>
      <c r="O610" s="4"/>
    </row>
    <row r="611" spans="1:15" x14ac:dyDescent="0.3">
      <c r="A611" s="4"/>
      <c r="B611" s="4"/>
      <c r="C611" s="4"/>
      <c r="D611" s="4"/>
      <c r="E611" s="4"/>
      <c r="F611" s="4"/>
      <c r="G611" s="4"/>
      <c r="H611" s="4"/>
      <c r="I611" s="4"/>
      <c r="J611" s="5"/>
      <c r="K611" s="4"/>
      <c r="L611" s="5"/>
      <c r="M611" s="5"/>
      <c r="N611" s="5"/>
      <c r="O611" s="4"/>
    </row>
    <row r="612" spans="1:15" x14ac:dyDescent="0.3">
      <c r="A612" s="4"/>
      <c r="B612" s="4"/>
      <c r="C612" s="4"/>
      <c r="D612" s="4"/>
      <c r="E612" s="4"/>
      <c r="F612" s="4"/>
      <c r="G612" s="4"/>
      <c r="H612" s="4"/>
      <c r="I612" s="4"/>
      <c r="J612" s="5"/>
      <c r="K612" s="4"/>
      <c r="L612" s="5"/>
      <c r="M612" s="5"/>
      <c r="N612" s="5"/>
      <c r="O612" s="4"/>
    </row>
    <row r="613" spans="1:15" x14ac:dyDescent="0.3">
      <c r="A613" s="4"/>
      <c r="B613" s="4"/>
      <c r="C613" s="4"/>
      <c r="D613" s="4"/>
      <c r="E613" s="4"/>
      <c r="F613" s="4"/>
      <c r="G613" s="4"/>
      <c r="H613" s="4"/>
      <c r="I613" s="4"/>
      <c r="J613" s="5"/>
      <c r="K613" s="4"/>
      <c r="L613" s="5"/>
      <c r="M613" s="5"/>
      <c r="N613" s="5"/>
      <c r="O613" s="4"/>
    </row>
    <row r="614" spans="1:15" x14ac:dyDescent="0.3">
      <c r="A614" s="4"/>
      <c r="B614" s="4"/>
      <c r="C614" s="4"/>
      <c r="D614" s="4"/>
      <c r="E614" s="4"/>
      <c r="F614" s="4"/>
      <c r="G614" s="4"/>
      <c r="H614" s="4"/>
      <c r="I614" s="4"/>
      <c r="J614" s="5"/>
      <c r="K614" s="4"/>
      <c r="L614" s="5"/>
      <c r="M614" s="5"/>
      <c r="N614" s="5"/>
      <c r="O614" s="4"/>
    </row>
    <row r="615" spans="1:15" x14ac:dyDescent="0.3">
      <c r="A615" s="4"/>
      <c r="B615" s="4"/>
      <c r="C615" s="4"/>
      <c r="D615" s="4"/>
      <c r="E615" s="4"/>
      <c r="F615" s="4"/>
      <c r="G615" s="4"/>
      <c r="H615" s="4"/>
      <c r="I615" s="4"/>
      <c r="J615" s="5"/>
      <c r="K615" s="4"/>
      <c r="L615" s="5"/>
      <c r="M615" s="5"/>
      <c r="N615" s="5"/>
      <c r="O615" s="4"/>
    </row>
    <row r="616" spans="1:15" x14ac:dyDescent="0.3">
      <c r="A616" s="4"/>
      <c r="B616" s="4"/>
      <c r="C616" s="4"/>
      <c r="D616" s="4"/>
      <c r="E616" s="4"/>
      <c r="F616" s="4"/>
      <c r="G616" s="4"/>
      <c r="H616" s="4"/>
      <c r="I616" s="4"/>
      <c r="J616" s="5"/>
      <c r="K616" s="4"/>
      <c r="L616" s="5"/>
      <c r="M616" s="5"/>
      <c r="N616" s="5"/>
      <c r="O616" s="4"/>
    </row>
    <row r="617" spans="1:15" x14ac:dyDescent="0.3">
      <c r="A617" s="4"/>
      <c r="B617" s="4"/>
      <c r="C617" s="4"/>
      <c r="D617" s="4"/>
      <c r="E617" s="4"/>
      <c r="F617" s="4"/>
      <c r="G617" s="4"/>
      <c r="H617" s="4"/>
      <c r="I617" s="4"/>
      <c r="J617" s="5"/>
      <c r="K617" s="4"/>
      <c r="L617" s="5"/>
      <c r="M617" s="5"/>
      <c r="N617" s="5"/>
      <c r="O617" s="4"/>
    </row>
    <row r="618" spans="1:15" x14ac:dyDescent="0.3">
      <c r="A618" s="4"/>
      <c r="B618" s="4"/>
      <c r="C618" s="4"/>
      <c r="D618" s="4"/>
      <c r="E618" s="4"/>
      <c r="F618" s="4"/>
      <c r="G618" s="4"/>
      <c r="H618" s="4"/>
      <c r="I618" s="4"/>
      <c r="J618" s="5"/>
      <c r="K618" s="4"/>
      <c r="L618" s="5"/>
      <c r="M618" s="5"/>
      <c r="N618" s="5"/>
      <c r="O618" s="4"/>
    </row>
    <row r="619" spans="1:15" x14ac:dyDescent="0.3">
      <c r="A619" s="4"/>
      <c r="B619" s="4"/>
      <c r="C619" s="4"/>
      <c r="D619" s="4"/>
      <c r="E619" s="4"/>
      <c r="F619" s="4"/>
      <c r="G619" s="4"/>
      <c r="H619" s="4"/>
      <c r="I619" s="4"/>
      <c r="J619" s="5"/>
      <c r="K619" s="4"/>
      <c r="L619" s="5"/>
      <c r="M619" s="5"/>
      <c r="N619" s="5"/>
      <c r="O619" s="4"/>
    </row>
    <row r="620" spans="1:15" x14ac:dyDescent="0.3">
      <c r="A620" s="4"/>
      <c r="B620" s="4"/>
      <c r="C620" s="4"/>
      <c r="D620" s="4"/>
      <c r="E620" s="4"/>
      <c r="F620" s="4"/>
      <c r="G620" s="4"/>
      <c r="H620" s="4"/>
      <c r="I620" s="4"/>
      <c r="J620" s="5"/>
      <c r="K620" s="4"/>
      <c r="L620" s="5"/>
      <c r="M620" s="5"/>
      <c r="N620" s="5"/>
      <c r="O620" s="4"/>
    </row>
    <row r="621" spans="1:15" x14ac:dyDescent="0.3">
      <c r="A621" s="4"/>
      <c r="B621" s="4"/>
      <c r="C621" s="4"/>
      <c r="D621" s="4"/>
      <c r="E621" s="4"/>
      <c r="F621" s="4"/>
      <c r="G621" s="4"/>
      <c r="H621" s="4"/>
      <c r="I621" s="4"/>
      <c r="J621" s="5"/>
      <c r="K621" s="4"/>
      <c r="L621" s="5"/>
      <c r="M621" s="5"/>
      <c r="N621" s="5"/>
      <c r="O621" s="4"/>
    </row>
    <row r="622" spans="1:15" x14ac:dyDescent="0.3">
      <c r="A622" s="4"/>
      <c r="B622" s="4"/>
      <c r="C622" s="4"/>
      <c r="D622" s="4"/>
      <c r="E622" s="4"/>
      <c r="F622" s="4"/>
      <c r="G622" s="4"/>
      <c r="H622" s="4"/>
      <c r="I622" s="4"/>
      <c r="J622" s="5"/>
      <c r="K622" s="4"/>
      <c r="L622" s="5"/>
      <c r="M622" s="5"/>
      <c r="N622" s="5"/>
      <c r="O622" s="4"/>
    </row>
    <row r="623" spans="1:15" x14ac:dyDescent="0.3">
      <c r="A623" s="4"/>
      <c r="B623" s="4"/>
      <c r="C623" s="4"/>
      <c r="D623" s="4"/>
      <c r="E623" s="4"/>
      <c r="F623" s="4"/>
      <c r="G623" s="4"/>
      <c r="H623" s="4"/>
      <c r="I623" s="4"/>
      <c r="J623" s="5"/>
      <c r="K623" s="4"/>
      <c r="L623" s="5"/>
      <c r="M623" s="5"/>
      <c r="N623" s="5"/>
      <c r="O623" s="4"/>
    </row>
    <row r="624" spans="1:15" x14ac:dyDescent="0.3">
      <c r="A624" s="4"/>
      <c r="B624" s="4"/>
      <c r="C624" s="4"/>
      <c r="D624" s="4"/>
      <c r="E624" s="4"/>
      <c r="F624" s="4"/>
      <c r="G624" s="4"/>
      <c r="H624" s="4"/>
      <c r="I624" s="4"/>
      <c r="J624" s="5"/>
      <c r="K624" s="4"/>
      <c r="L624" s="5"/>
      <c r="M624" s="5"/>
      <c r="N624" s="5"/>
      <c r="O624" s="4"/>
    </row>
    <row r="625" spans="1:15" x14ac:dyDescent="0.3">
      <c r="A625" s="4"/>
      <c r="B625" s="4"/>
      <c r="C625" s="4"/>
      <c r="D625" s="4"/>
      <c r="E625" s="4"/>
      <c r="F625" s="4"/>
      <c r="G625" s="4"/>
      <c r="H625" s="4"/>
      <c r="I625" s="4"/>
      <c r="J625" s="5"/>
      <c r="K625" s="4"/>
      <c r="L625" s="5"/>
      <c r="M625" s="5"/>
      <c r="N625" s="5"/>
      <c r="O625" s="4"/>
    </row>
    <row r="626" spans="1:15" x14ac:dyDescent="0.3">
      <c r="A626" s="4"/>
      <c r="B626" s="4"/>
      <c r="C626" s="4"/>
      <c r="D626" s="4"/>
      <c r="E626" s="4"/>
      <c r="F626" s="4"/>
      <c r="G626" s="4"/>
      <c r="H626" s="4"/>
      <c r="I626" s="4"/>
      <c r="J626" s="5"/>
      <c r="K626" s="4"/>
      <c r="L626" s="5"/>
      <c r="M626" s="5"/>
      <c r="N626" s="5"/>
      <c r="O626" s="4"/>
    </row>
    <row r="627" spans="1:15" x14ac:dyDescent="0.3">
      <c r="A627" s="4"/>
      <c r="B627" s="4"/>
      <c r="C627" s="4"/>
      <c r="D627" s="4"/>
      <c r="E627" s="4"/>
      <c r="F627" s="4"/>
      <c r="G627" s="4"/>
      <c r="H627" s="4"/>
      <c r="I627" s="4"/>
      <c r="J627" s="5"/>
      <c r="K627" s="4"/>
      <c r="L627" s="5"/>
      <c r="M627" s="5"/>
      <c r="N627" s="5"/>
      <c r="O627" s="4"/>
    </row>
    <row r="628" spans="1:15" x14ac:dyDescent="0.3">
      <c r="A628" s="4"/>
      <c r="B628" s="4"/>
      <c r="C628" s="4"/>
      <c r="D628" s="4"/>
      <c r="E628" s="4"/>
      <c r="F628" s="4"/>
      <c r="G628" s="4"/>
      <c r="H628" s="4"/>
      <c r="I628" s="4"/>
      <c r="J628" s="5"/>
      <c r="K628" s="4"/>
      <c r="L628" s="5"/>
      <c r="M628" s="5"/>
      <c r="N628" s="5"/>
      <c r="O628" s="4"/>
    </row>
    <row r="629" spans="1:15" x14ac:dyDescent="0.3">
      <c r="A629" s="4"/>
      <c r="B629" s="4"/>
      <c r="C629" s="4"/>
      <c r="D629" s="4"/>
      <c r="E629" s="4"/>
      <c r="F629" s="4"/>
      <c r="G629" s="4"/>
      <c r="H629" s="4"/>
      <c r="I629" s="4"/>
      <c r="J629" s="5"/>
      <c r="K629" s="4"/>
      <c r="L629" s="5"/>
      <c r="M629" s="5"/>
      <c r="N629" s="5"/>
      <c r="O629" s="4"/>
    </row>
    <row r="630" spans="1:15" x14ac:dyDescent="0.3">
      <c r="A630" s="4"/>
      <c r="B630" s="4"/>
      <c r="C630" s="4"/>
      <c r="D630" s="4"/>
      <c r="E630" s="4"/>
      <c r="F630" s="4"/>
      <c r="G630" s="4"/>
      <c r="H630" s="4"/>
      <c r="I630" s="4"/>
      <c r="J630" s="5"/>
      <c r="K630" s="4"/>
      <c r="L630" s="5"/>
      <c r="M630" s="5"/>
      <c r="N630" s="5"/>
      <c r="O630" s="4"/>
    </row>
    <row r="631" spans="1:15" x14ac:dyDescent="0.3">
      <c r="A631" s="4"/>
      <c r="B631" s="4"/>
      <c r="C631" s="4"/>
      <c r="D631" s="4"/>
      <c r="E631" s="4"/>
      <c r="F631" s="4"/>
      <c r="G631" s="4"/>
      <c r="H631" s="4"/>
      <c r="I631" s="4"/>
      <c r="J631" s="5"/>
      <c r="K631" s="4"/>
      <c r="L631" s="5"/>
      <c r="M631" s="5"/>
      <c r="N631" s="5"/>
      <c r="O631" s="4"/>
    </row>
    <row r="632" spans="1:15" x14ac:dyDescent="0.3">
      <c r="A632" s="4"/>
      <c r="B632" s="4"/>
      <c r="C632" s="4"/>
      <c r="D632" s="4"/>
      <c r="E632" s="4"/>
      <c r="F632" s="4"/>
      <c r="G632" s="4"/>
      <c r="H632" s="4"/>
      <c r="I632" s="4"/>
      <c r="J632" s="5"/>
      <c r="K632" s="4"/>
      <c r="L632" s="5"/>
      <c r="M632" s="5"/>
      <c r="N632" s="5"/>
      <c r="O632" s="4"/>
    </row>
    <row r="633" spans="1:15" x14ac:dyDescent="0.3">
      <c r="A633" s="4"/>
      <c r="B633" s="4"/>
      <c r="C633" s="4"/>
      <c r="D633" s="4"/>
      <c r="E633" s="4"/>
      <c r="F633" s="4"/>
      <c r="G633" s="4"/>
      <c r="H633" s="4"/>
      <c r="I633" s="4"/>
      <c r="J633" s="5"/>
      <c r="K633" s="4"/>
      <c r="L633" s="5"/>
      <c r="M633" s="5"/>
      <c r="N633" s="5"/>
      <c r="O633" s="4"/>
    </row>
    <row r="634" spans="1:15" x14ac:dyDescent="0.3">
      <c r="A634" s="4"/>
      <c r="B634" s="4"/>
      <c r="C634" s="4"/>
      <c r="D634" s="4"/>
      <c r="E634" s="4"/>
      <c r="F634" s="4"/>
      <c r="G634" s="4"/>
      <c r="H634" s="4"/>
      <c r="I634" s="4"/>
      <c r="J634" s="5"/>
      <c r="K634" s="4"/>
      <c r="L634" s="5"/>
      <c r="M634" s="5"/>
      <c r="N634" s="5"/>
      <c r="O634" s="4"/>
    </row>
    <row r="635" spans="1:15" x14ac:dyDescent="0.3">
      <c r="A635" s="4"/>
      <c r="B635" s="4"/>
      <c r="C635" s="4"/>
      <c r="D635" s="4"/>
      <c r="E635" s="4"/>
      <c r="F635" s="4"/>
      <c r="G635" s="4"/>
      <c r="H635" s="4"/>
      <c r="I635" s="4"/>
      <c r="J635" s="5"/>
      <c r="K635" s="4"/>
      <c r="L635" s="5"/>
      <c r="M635" s="5"/>
      <c r="N635" s="5"/>
      <c r="O635" s="4"/>
    </row>
    <row r="636" spans="1:15" x14ac:dyDescent="0.3">
      <c r="A636" s="4"/>
      <c r="B636" s="4"/>
      <c r="C636" s="4"/>
      <c r="D636" s="4"/>
      <c r="E636" s="4"/>
      <c r="F636" s="4"/>
      <c r="G636" s="4"/>
      <c r="H636" s="4"/>
      <c r="I636" s="4"/>
      <c r="J636" s="5"/>
      <c r="K636" s="4"/>
      <c r="L636" s="5"/>
      <c r="M636" s="5"/>
      <c r="N636" s="5"/>
      <c r="O636" s="4"/>
    </row>
    <row r="637" spans="1:15" x14ac:dyDescent="0.3">
      <c r="A637" s="4"/>
      <c r="B637" s="4"/>
      <c r="C637" s="4"/>
      <c r="D637" s="4"/>
      <c r="E637" s="4"/>
      <c r="F637" s="4"/>
      <c r="G637" s="4"/>
      <c r="H637" s="4"/>
      <c r="I637" s="4"/>
      <c r="J637" s="5"/>
      <c r="K637" s="4"/>
      <c r="L637" s="5"/>
      <c r="M637" s="5"/>
      <c r="N637" s="5"/>
      <c r="O637" s="4"/>
    </row>
    <row r="638" spans="1:15" x14ac:dyDescent="0.3">
      <c r="A638" s="4"/>
      <c r="B638" s="4"/>
      <c r="C638" s="4"/>
      <c r="D638" s="4"/>
      <c r="E638" s="4"/>
      <c r="F638" s="4"/>
      <c r="G638" s="4"/>
      <c r="H638" s="4"/>
      <c r="I638" s="4"/>
      <c r="J638" s="5"/>
      <c r="K638" s="4"/>
      <c r="L638" s="5"/>
      <c r="M638" s="5"/>
      <c r="N638" s="5"/>
      <c r="O638" s="4"/>
    </row>
    <row r="639" spans="1:15" x14ac:dyDescent="0.3">
      <c r="A639" s="4"/>
      <c r="B639" s="4"/>
      <c r="C639" s="4"/>
      <c r="D639" s="4"/>
      <c r="E639" s="4"/>
      <c r="F639" s="4"/>
      <c r="G639" s="4"/>
      <c r="H639" s="4"/>
      <c r="I639" s="4"/>
      <c r="J639" s="5"/>
      <c r="K639" s="4"/>
      <c r="L639" s="5"/>
      <c r="M639" s="5"/>
      <c r="N639" s="5"/>
      <c r="O639" s="4"/>
    </row>
    <row r="640" spans="1:15" x14ac:dyDescent="0.3">
      <c r="A640" s="4"/>
      <c r="B640" s="4"/>
      <c r="C640" s="4"/>
      <c r="D640" s="4"/>
      <c r="E640" s="4"/>
      <c r="F640" s="4"/>
      <c r="G640" s="4"/>
      <c r="H640" s="4"/>
      <c r="I640" s="4"/>
      <c r="J640" s="5"/>
      <c r="K640" s="4"/>
      <c r="L640" s="5"/>
      <c r="M640" s="5"/>
      <c r="N640" s="5"/>
      <c r="O640" s="4"/>
    </row>
    <row r="641" spans="1:15" x14ac:dyDescent="0.3">
      <c r="A641" s="4"/>
      <c r="B641" s="4"/>
      <c r="C641" s="4"/>
      <c r="D641" s="4"/>
      <c r="E641" s="4"/>
      <c r="F641" s="4"/>
      <c r="G641" s="4"/>
      <c r="H641" s="4"/>
      <c r="I641" s="4"/>
      <c r="J641" s="5"/>
      <c r="K641" s="4"/>
      <c r="L641" s="5"/>
      <c r="M641" s="5"/>
      <c r="N641" s="5"/>
      <c r="O641" s="4"/>
    </row>
    <row r="642" spans="1:15" x14ac:dyDescent="0.3">
      <c r="A642" s="4"/>
      <c r="B642" s="4"/>
      <c r="C642" s="4"/>
      <c r="D642" s="4"/>
      <c r="E642" s="4"/>
      <c r="F642" s="4"/>
      <c r="G642" s="4"/>
      <c r="H642" s="4"/>
      <c r="I642" s="4"/>
      <c r="J642" s="5"/>
      <c r="K642" s="4"/>
      <c r="L642" s="5"/>
      <c r="M642" s="5"/>
      <c r="N642" s="5"/>
      <c r="O642" s="4"/>
    </row>
    <row r="643" spans="1:15" x14ac:dyDescent="0.3">
      <c r="A643" s="4"/>
      <c r="B643" s="4"/>
      <c r="C643" s="4"/>
      <c r="D643" s="4"/>
      <c r="E643" s="4"/>
      <c r="F643" s="4"/>
      <c r="G643" s="4"/>
      <c r="H643" s="4"/>
      <c r="I643" s="4"/>
      <c r="J643" s="5"/>
      <c r="K643" s="4"/>
      <c r="L643" s="5"/>
      <c r="M643" s="5"/>
      <c r="N643" s="5"/>
      <c r="O643" s="4"/>
    </row>
    <row r="644" spans="1:15" x14ac:dyDescent="0.3">
      <c r="A644" s="4"/>
      <c r="B644" s="4"/>
      <c r="C644" s="4"/>
      <c r="D644" s="4"/>
      <c r="E644" s="4"/>
      <c r="F644" s="4"/>
      <c r="G644" s="4"/>
      <c r="H644" s="4"/>
      <c r="I644" s="4"/>
      <c r="J644" s="5"/>
      <c r="K644" s="4"/>
      <c r="L644" s="5"/>
      <c r="M644" s="5"/>
      <c r="N644" s="5"/>
      <c r="O644" s="4"/>
    </row>
    <row r="645" spans="1:15" x14ac:dyDescent="0.3">
      <c r="A645" s="4"/>
      <c r="B645" s="4"/>
      <c r="C645" s="4"/>
      <c r="D645" s="4"/>
      <c r="E645" s="4"/>
      <c r="F645" s="4"/>
      <c r="G645" s="4"/>
      <c r="H645" s="4"/>
      <c r="I645" s="4"/>
      <c r="J645" s="5"/>
      <c r="K645" s="4"/>
      <c r="L645" s="5"/>
      <c r="M645" s="5"/>
      <c r="N645" s="5"/>
      <c r="O645" s="4"/>
    </row>
    <row r="646" spans="1:15" x14ac:dyDescent="0.3">
      <c r="A646" s="4"/>
      <c r="B646" s="4"/>
      <c r="C646" s="4"/>
      <c r="D646" s="4"/>
      <c r="E646" s="4"/>
      <c r="F646" s="4"/>
      <c r="G646" s="4"/>
      <c r="H646" s="4"/>
      <c r="I646" s="4"/>
      <c r="J646" s="5"/>
      <c r="K646" s="4"/>
      <c r="L646" s="5"/>
      <c r="M646" s="5"/>
      <c r="N646" s="5"/>
      <c r="O646" s="4"/>
    </row>
    <row r="647" spans="1:15" x14ac:dyDescent="0.3">
      <c r="A647" s="4"/>
      <c r="B647" s="4"/>
      <c r="C647" s="4"/>
      <c r="D647" s="4"/>
      <c r="E647" s="4"/>
      <c r="F647" s="4"/>
      <c r="G647" s="4"/>
      <c r="H647" s="4"/>
      <c r="I647" s="4"/>
      <c r="J647" s="5"/>
      <c r="K647" s="4"/>
      <c r="L647" s="5"/>
      <c r="M647" s="5"/>
      <c r="N647" s="5"/>
      <c r="O647" s="4"/>
    </row>
    <row r="648" spans="1:15" x14ac:dyDescent="0.3">
      <c r="A648" s="4"/>
      <c r="B648" s="4"/>
      <c r="C648" s="4"/>
      <c r="D648" s="4"/>
      <c r="E648" s="4"/>
      <c r="F648" s="4"/>
      <c r="G648" s="4"/>
      <c r="H648" s="4"/>
      <c r="I648" s="4"/>
      <c r="J648" s="5"/>
      <c r="K648" s="4"/>
      <c r="L648" s="5"/>
      <c r="M648" s="5"/>
      <c r="N648" s="5"/>
      <c r="O648" s="4"/>
    </row>
    <row r="649" spans="1:15" x14ac:dyDescent="0.3">
      <c r="A649" s="4"/>
      <c r="B649" s="4"/>
      <c r="C649" s="4"/>
      <c r="D649" s="4"/>
      <c r="E649" s="4"/>
      <c r="F649" s="4"/>
      <c r="G649" s="4"/>
      <c r="H649" s="4"/>
      <c r="I649" s="4"/>
      <c r="J649" s="5"/>
      <c r="K649" s="4"/>
      <c r="L649" s="5"/>
      <c r="M649" s="5"/>
      <c r="N649" s="5"/>
      <c r="O649" s="4"/>
    </row>
    <row r="650" spans="1:15" x14ac:dyDescent="0.3">
      <c r="A650" s="4"/>
      <c r="B650" s="4"/>
      <c r="C650" s="4"/>
      <c r="D650" s="4"/>
      <c r="E650" s="4"/>
      <c r="F650" s="4"/>
      <c r="G650" s="4"/>
      <c r="H650" s="4"/>
      <c r="I650" s="4"/>
      <c r="J650" s="5"/>
      <c r="K650" s="4"/>
      <c r="L650" s="5"/>
      <c r="M650" s="5"/>
      <c r="N650" s="5"/>
      <c r="O650" s="4"/>
    </row>
    <row r="651" spans="1:15" x14ac:dyDescent="0.3">
      <c r="A651" s="4"/>
      <c r="B651" s="4"/>
      <c r="C651" s="4"/>
      <c r="D651" s="4"/>
      <c r="E651" s="4"/>
      <c r="F651" s="4"/>
      <c r="G651" s="4"/>
      <c r="H651" s="4"/>
      <c r="I651" s="4"/>
      <c r="J651" s="5"/>
      <c r="K651" s="4"/>
      <c r="L651" s="5"/>
      <c r="M651" s="5"/>
      <c r="N651" s="5"/>
      <c r="O651" s="4"/>
    </row>
    <row r="652" spans="1:15" x14ac:dyDescent="0.3">
      <c r="A652" s="4"/>
      <c r="B652" s="4"/>
      <c r="C652" s="4"/>
      <c r="D652" s="4"/>
      <c r="E652" s="4"/>
      <c r="F652" s="4"/>
      <c r="G652" s="4"/>
      <c r="H652" s="4"/>
      <c r="I652" s="4"/>
      <c r="J652" s="5"/>
      <c r="K652" s="4"/>
      <c r="L652" s="5"/>
      <c r="M652" s="5"/>
      <c r="N652" s="5"/>
      <c r="O652" s="4"/>
    </row>
    <row r="653" spans="1:15" x14ac:dyDescent="0.3">
      <c r="A653" s="4"/>
      <c r="B653" s="4"/>
      <c r="C653" s="4"/>
      <c r="D653" s="4"/>
      <c r="E653" s="4"/>
      <c r="F653" s="4"/>
      <c r="G653" s="4"/>
      <c r="H653" s="4"/>
      <c r="I653" s="4"/>
      <c r="J653" s="5"/>
      <c r="K653" s="4"/>
      <c r="L653" s="5"/>
      <c r="M653" s="5"/>
      <c r="N653" s="5"/>
      <c r="O653" s="4"/>
    </row>
    <row r="654" spans="1:15" x14ac:dyDescent="0.3">
      <c r="A654" s="4"/>
      <c r="B654" s="4"/>
      <c r="C654" s="4"/>
      <c r="D654" s="4"/>
      <c r="E654" s="4"/>
      <c r="F654" s="4"/>
      <c r="G654" s="4"/>
      <c r="H654" s="4"/>
      <c r="I654" s="4"/>
      <c r="J654" s="5"/>
      <c r="K654" s="4"/>
      <c r="L654" s="5"/>
      <c r="M654" s="5"/>
      <c r="N654" s="5"/>
      <c r="O654" s="4"/>
    </row>
    <row r="655" spans="1:15" x14ac:dyDescent="0.3">
      <c r="A655" s="4"/>
      <c r="B655" s="4"/>
      <c r="C655" s="4"/>
      <c r="D655" s="4"/>
      <c r="E655" s="4"/>
      <c r="F655" s="4"/>
      <c r="G655" s="4"/>
      <c r="H655" s="4"/>
      <c r="I655" s="4"/>
      <c r="J655" s="5"/>
      <c r="K655" s="4"/>
      <c r="L655" s="5"/>
      <c r="M655" s="5"/>
      <c r="N655" s="5"/>
      <c r="O655" s="4"/>
    </row>
    <row r="656" spans="1:15" x14ac:dyDescent="0.3">
      <c r="A656" s="4"/>
      <c r="B656" s="4"/>
      <c r="C656" s="4"/>
      <c r="D656" s="4"/>
      <c r="E656" s="4"/>
      <c r="F656" s="4"/>
      <c r="G656" s="4"/>
      <c r="H656" s="4"/>
      <c r="I656" s="4"/>
      <c r="J656" s="5"/>
      <c r="K656" s="4"/>
      <c r="L656" s="5"/>
      <c r="M656" s="5"/>
      <c r="N656" s="5"/>
      <c r="O656" s="4"/>
    </row>
    <row r="657" spans="1:15" x14ac:dyDescent="0.3">
      <c r="A657" s="4"/>
      <c r="B657" s="4"/>
      <c r="C657" s="4"/>
      <c r="D657" s="4"/>
      <c r="E657" s="4"/>
      <c r="F657" s="4"/>
      <c r="G657" s="4"/>
      <c r="H657" s="4"/>
      <c r="I657" s="4"/>
      <c r="J657" s="5"/>
      <c r="K657" s="4"/>
      <c r="L657" s="5"/>
      <c r="M657" s="5"/>
      <c r="N657" s="5"/>
      <c r="O657" s="4"/>
    </row>
    <row r="658" spans="1:15" x14ac:dyDescent="0.3">
      <c r="A658" s="4"/>
      <c r="B658" s="4"/>
      <c r="C658" s="4"/>
      <c r="D658" s="4"/>
      <c r="E658" s="4"/>
      <c r="F658" s="4"/>
      <c r="G658" s="4"/>
      <c r="H658" s="4"/>
      <c r="I658" s="4"/>
      <c r="J658" s="5"/>
      <c r="K658" s="4"/>
      <c r="L658" s="5"/>
      <c r="M658" s="5"/>
      <c r="N658" s="5"/>
      <c r="O658" s="4"/>
    </row>
    <row r="659" spans="1:15" x14ac:dyDescent="0.3">
      <c r="A659" s="4"/>
      <c r="B659" s="4"/>
      <c r="C659" s="4"/>
      <c r="D659" s="4"/>
      <c r="E659" s="4"/>
      <c r="F659" s="4"/>
      <c r="G659" s="4"/>
      <c r="H659" s="4"/>
      <c r="I659" s="4"/>
      <c r="J659" s="5"/>
      <c r="K659" s="4"/>
      <c r="L659" s="5"/>
      <c r="M659" s="5"/>
      <c r="N659" s="5"/>
      <c r="O659" s="4"/>
    </row>
    <row r="660" spans="1:15" x14ac:dyDescent="0.3">
      <c r="A660" s="4"/>
      <c r="B660" s="4"/>
      <c r="C660" s="4"/>
      <c r="D660" s="4"/>
      <c r="E660" s="4"/>
      <c r="F660" s="4"/>
      <c r="G660" s="4"/>
      <c r="H660" s="4"/>
      <c r="I660" s="4"/>
      <c r="J660" s="5"/>
      <c r="K660" s="4"/>
      <c r="L660" s="5"/>
      <c r="M660" s="5"/>
      <c r="N660" s="5"/>
      <c r="O660" s="4"/>
    </row>
    <row r="661" spans="1:15" x14ac:dyDescent="0.3">
      <c r="A661" s="4"/>
      <c r="B661" s="4"/>
      <c r="C661" s="4"/>
      <c r="D661" s="4"/>
      <c r="E661" s="4"/>
      <c r="F661" s="4"/>
      <c r="G661" s="4"/>
      <c r="H661" s="4"/>
      <c r="I661" s="4"/>
      <c r="J661" s="5"/>
      <c r="K661" s="4"/>
      <c r="L661" s="5"/>
      <c r="M661" s="5"/>
      <c r="N661" s="5"/>
      <c r="O661" s="4"/>
    </row>
    <row r="662" spans="1:15" x14ac:dyDescent="0.3">
      <c r="A662" s="4"/>
      <c r="B662" s="4"/>
      <c r="C662" s="4"/>
      <c r="D662" s="4"/>
      <c r="E662" s="4"/>
      <c r="F662" s="4"/>
      <c r="G662" s="4"/>
      <c r="H662" s="4"/>
      <c r="I662" s="4"/>
      <c r="J662" s="5"/>
      <c r="K662" s="4"/>
      <c r="L662" s="5"/>
      <c r="M662" s="5"/>
      <c r="N662" s="5"/>
      <c r="O662" s="4"/>
    </row>
    <row r="663" spans="1:15" x14ac:dyDescent="0.3">
      <c r="A663" s="4"/>
      <c r="B663" s="4"/>
      <c r="C663" s="4"/>
      <c r="D663" s="4"/>
      <c r="E663" s="4"/>
      <c r="F663" s="4"/>
      <c r="G663" s="4"/>
      <c r="H663" s="4"/>
      <c r="I663" s="4"/>
      <c r="J663" s="5"/>
      <c r="K663" s="4"/>
      <c r="L663" s="5"/>
      <c r="M663" s="5"/>
      <c r="N663" s="5"/>
      <c r="O663" s="4"/>
    </row>
    <row r="664" spans="1:15" x14ac:dyDescent="0.3">
      <c r="A664" s="4"/>
      <c r="B664" s="4"/>
      <c r="C664" s="4"/>
      <c r="D664" s="4"/>
      <c r="E664" s="4"/>
      <c r="F664" s="4"/>
      <c r="G664" s="4"/>
      <c r="H664" s="4"/>
      <c r="I664" s="4"/>
      <c r="J664" s="5"/>
      <c r="K664" s="4"/>
      <c r="L664" s="5"/>
      <c r="M664" s="5"/>
      <c r="N664" s="5"/>
      <c r="O664" s="4"/>
    </row>
    <row r="665" spans="1:15" x14ac:dyDescent="0.3">
      <c r="A665" s="4"/>
      <c r="B665" s="4"/>
      <c r="C665" s="4"/>
      <c r="D665" s="4"/>
      <c r="E665" s="4"/>
      <c r="F665" s="4"/>
      <c r="G665" s="4"/>
      <c r="H665" s="4"/>
      <c r="I665" s="4"/>
      <c r="J665" s="5"/>
      <c r="K665" s="4"/>
      <c r="L665" s="5"/>
      <c r="M665" s="5"/>
      <c r="N665" s="5"/>
      <c r="O665" s="4"/>
    </row>
    <row r="666" spans="1:15" x14ac:dyDescent="0.3">
      <c r="A666" s="4"/>
      <c r="B666" s="4"/>
      <c r="C666" s="4"/>
      <c r="D666" s="4"/>
      <c r="E666" s="4"/>
      <c r="F666" s="4"/>
      <c r="G666" s="4"/>
      <c r="H666" s="4"/>
      <c r="I666" s="4"/>
      <c r="J666" s="5"/>
      <c r="K666" s="4"/>
      <c r="L666" s="5"/>
      <c r="M666" s="5"/>
      <c r="N666" s="5"/>
      <c r="O666" s="4"/>
    </row>
    <row r="667" spans="1:15" x14ac:dyDescent="0.3">
      <c r="A667" s="4"/>
      <c r="B667" s="4"/>
      <c r="C667" s="4"/>
      <c r="D667" s="4"/>
      <c r="E667" s="4"/>
      <c r="F667" s="4"/>
      <c r="G667" s="4"/>
      <c r="H667" s="4"/>
      <c r="I667" s="4"/>
      <c r="J667" s="5"/>
      <c r="K667" s="4"/>
      <c r="L667" s="5"/>
      <c r="M667" s="5"/>
      <c r="N667" s="5"/>
      <c r="O667" s="4"/>
    </row>
    <row r="668" spans="1:15" x14ac:dyDescent="0.3">
      <c r="A668" s="4"/>
      <c r="B668" s="4"/>
      <c r="C668" s="4"/>
      <c r="D668" s="4"/>
      <c r="E668" s="4"/>
      <c r="F668" s="4"/>
      <c r="G668" s="4"/>
      <c r="H668" s="4"/>
      <c r="I668" s="4"/>
      <c r="J668" s="5"/>
      <c r="K668" s="4"/>
      <c r="L668" s="5"/>
      <c r="M668" s="5"/>
      <c r="N668" s="5"/>
      <c r="O668" s="4"/>
    </row>
    <row r="669" spans="1:15" x14ac:dyDescent="0.3">
      <c r="A669" s="4"/>
      <c r="B669" s="4"/>
      <c r="C669" s="4"/>
      <c r="D669" s="4"/>
      <c r="E669" s="4"/>
      <c r="F669" s="4"/>
      <c r="G669" s="4"/>
      <c r="H669" s="4"/>
      <c r="I669" s="4"/>
      <c r="J669" s="5"/>
      <c r="K669" s="4"/>
      <c r="L669" s="5"/>
      <c r="M669" s="5"/>
      <c r="N669" s="5"/>
      <c r="O669" s="4"/>
    </row>
    <row r="670" spans="1:15" x14ac:dyDescent="0.3">
      <c r="A670" s="4"/>
      <c r="B670" s="4"/>
      <c r="C670" s="4"/>
      <c r="D670" s="4"/>
      <c r="E670" s="4"/>
      <c r="F670" s="4"/>
      <c r="G670" s="4"/>
      <c r="H670" s="4"/>
      <c r="I670" s="4"/>
      <c r="J670" s="5"/>
      <c r="K670" s="4"/>
      <c r="L670" s="5"/>
      <c r="M670" s="5"/>
      <c r="N670" s="5"/>
      <c r="O670" s="4"/>
    </row>
    <row r="671" spans="1:15" x14ac:dyDescent="0.3">
      <c r="A671" s="4"/>
      <c r="B671" s="4"/>
      <c r="C671" s="4"/>
      <c r="D671" s="4"/>
      <c r="E671" s="4"/>
      <c r="F671" s="4"/>
      <c r="G671" s="4"/>
      <c r="H671" s="4"/>
      <c r="I671" s="4"/>
      <c r="J671" s="5"/>
      <c r="K671" s="4"/>
      <c r="L671" s="5"/>
      <c r="M671" s="5"/>
      <c r="N671" s="5"/>
      <c r="O671" s="4"/>
    </row>
    <row r="672" spans="1:15" x14ac:dyDescent="0.3">
      <c r="A672" s="4"/>
      <c r="B672" s="4"/>
      <c r="C672" s="4"/>
      <c r="D672" s="4"/>
      <c r="E672" s="4"/>
      <c r="F672" s="4"/>
      <c r="G672" s="4"/>
      <c r="H672" s="4"/>
      <c r="I672" s="4"/>
      <c r="J672" s="5"/>
      <c r="K672" s="4"/>
      <c r="L672" s="5"/>
      <c r="M672" s="5"/>
      <c r="N672" s="5"/>
      <c r="O672" s="4"/>
    </row>
    <row r="673" spans="1:15" x14ac:dyDescent="0.3">
      <c r="A673" s="4"/>
      <c r="B673" s="4"/>
      <c r="C673" s="4"/>
      <c r="D673" s="4"/>
      <c r="E673" s="4"/>
      <c r="F673" s="4"/>
      <c r="G673" s="4"/>
      <c r="H673" s="4"/>
      <c r="I673" s="4"/>
      <c r="J673" s="5"/>
      <c r="K673" s="4"/>
      <c r="L673" s="5"/>
      <c r="M673" s="5"/>
      <c r="N673" s="5"/>
      <c r="O673" s="4"/>
    </row>
    <row r="674" spans="1:15" x14ac:dyDescent="0.3">
      <c r="A674" s="4"/>
      <c r="B674" s="4"/>
      <c r="C674" s="4"/>
      <c r="D674" s="4"/>
      <c r="E674" s="4"/>
      <c r="F674" s="4"/>
      <c r="G674" s="4"/>
      <c r="H674" s="4"/>
      <c r="I674" s="4"/>
      <c r="J674" s="5"/>
      <c r="K674" s="4"/>
      <c r="L674" s="5"/>
      <c r="M674" s="5"/>
      <c r="N674" s="5"/>
      <c r="O674" s="4"/>
    </row>
    <row r="675" spans="1:15" x14ac:dyDescent="0.3">
      <c r="A675" s="4"/>
      <c r="B675" s="4"/>
      <c r="C675" s="4"/>
      <c r="D675" s="4"/>
      <c r="E675" s="4"/>
      <c r="F675" s="4"/>
      <c r="G675" s="4"/>
      <c r="H675" s="4"/>
      <c r="I675" s="4"/>
      <c r="J675" s="5"/>
      <c r="K675" s="4"/>
      <c r="L675" s="5"/>
      <c r="M675" s="5"/>
      <c r="N675" s="5"/>
      <c r="O675" s="4"/>
    </row>
    <row r="676" spans="1:15" x14ac:dyDescent="0.3">
      <c r="A676" s="4"/>
      <c r="B676" s="4"/>
      <c r="C676" s="4"/>
      <c r="D676" s="4"/>
      <c r="E676" s="4"/>
      <c r="F676" s="4"/>
      <c r="G676" s="4"/>
      <c r="H676" s="4"/>
      <c r="I676" s="4"/>
      <c r="J676" s="5"/>
      <c r="K676" s="4"/>
      <c r="L676" s="5"/>
      <c r="M676" s="5"/>
      <c r="N676" s="5"/>
      <c r="O676" s="4"/>
    </row>
    <row r="677" spans="1:15" x14ac:dyDescent="0.3">
      <c r="A677" s="4"/>
      <c r="B677" s="4"/>
      <c r="C677" s="4"/>
      <c r="D677" s="4"/>
      <c r="E677" s="4"/>
      <c r="F677" s="4"/>
      <c r="G677" s="4"/>
      <c r="H677" s="4"/>
      <c r="I677" s="4"/>
      <c r="J677" s="5"/>
      <c r="K677" s="4"/>
      <c r="L677" s="5"/>
      <c r="M677" s="5"/>
      <c r="N677" s="5"/>
      <c r="O677" s="4"/>
    </row>
    <row r="678" spans="1:15" x14ac:dyDescent="0.3">
      <c r="A678" s="4"/>
      <c r="B678" s="4"/>
      <c r="C678" s="4"/>
      <c r="D678" s="4"/>
      <c r="E678" s="4"/>
      <c r="F678" s="4"/>
      <c r="G678" s="4"/>
      <c r="H678" s="4"/>
      <c r="I678" s="4"/>
      <c r="J678" s="5"/>
      <c r="K678" s="4"/>
      <c r="L678" s="5"/>
      <c r="M678" s="5"/>
      <c r="N678" s="5"/>
      <c r="O678" s="4"/>
    </row>
    <row r="679" spans="1:15" x14ac:dyDescent="0.3">
      <c r="A679" s="4"/>
      <c r="B679" s="4"/>
      <c r="C679" s="4"/>
      <c r="D679" s="4"/>
      <c r="E679" s="4"/>
      <c r="F679" s="4"/>
      <c r="G679" s="4"/>
      <c r="H679" s="4"/>
      <c r="I679" s="4"/>
      <c r="J679" s="5"/>
      <c r="K679" s="4"/>
      <c r="L679" s="5"/>
      <c r="M679" s="5"/>
      <c r="N679" s="5"/>
      <c r="O679" s="4"/>
    </row>
    <row r="680" spans="1:15" x14ac:dyDescent="0.3">
      <c r="A680" s="4"/>
      <c r="B680" s="4"/>
      <c r="C680" s="4"/>
      <c r="D680" s="4"/>
      <c r="E680" s="4"/>
      <c r="F680" s="4"/>
      <c r="G680" s="4"/>
      <c r="H680" s="4"/>
      <c r="I680" s="4"/>
      <c r="J680" s="5"/>
      <c r="K680" s="4"/>
      <c r="L680" s="5"/>
      <c r="M680" s="5"/>
      <c r="N680" s="5"/>
      <c r="O680" s="4"/>
    </row>
    <row r="681" spans="1:15" x14ac:dyDescent="0.3">
      <c r="A681" s="4"/>
      <c r="B681" s="4"/>
      <c r="C681" s="4"/>
      <c r="D681" s="4"/>
      <c r="E681" s="4"/>
      <c r="F681" s="4"/>
      <c r="G681" s="4"/>
      <c r="H681" s="4"/>
      <c r="I681" s="4"/>
      <c r="J681" s="5"/>
      <c r="K681" s="4"/>
      <c r="L681" s="5"/>
      <c r="M681" s="5"/>
      <c r="N681" s="5"/>
      <c r="O681" s="4"/>
    </row>
    <row r="682" spans="1:15" x14ac:dyDescent="0.3">
      <c r="A682" s="4"/>
      <c r="B682" s="4"/>
      <c r="C682" s="4"/>
      <c r="D682" s="4"/>
      <c r="E682" s="4"/>
      <c r="F682" s="4"/>
      <c r="G682" s="4"/>
      <c r="H682" s="4"/>
      <c r="I682" s="4"/>
      <c r="J682" s="5"/>
      <c r="K682" s="4"/>
      <c r="L682" s="5"/>
      <c r="M682" s="5"/>
      <c r="N682" s="5"/>
      <c r="O682" s="4"/>
    </row>
    <row r="683" spans="1:15" x14ac:dyDescent="0.3">
      <c r="A683" s="4"/>
      <c r="B683" s="4"/>
      <c r="C683" s="4"/>
      <c r="D683" s="4"/>
      <c r="E683" s="4"/>
      <c r="F683" s="4"/>
      <c r="G683" s="4"/>
      <c r="H683" s="4"/>
      <c r="I683" s="4"/>
      <c r="J683" s="5"/>
      <c r="K683" s="4"/>
      <c r="L683" s="5"/>
      <c r="M683" s="5"/>
      <c r="N683" s="5"/>
      <c r="O683" s="4"/>
    </row>
    <row r="684" spans="1:15" x14ac:dyDescent="0.3">
      <c r="A684" s="4"/>
      <c r="B684" s="4"/>
      <c r="C684" s="4"/>
      <c r="D684" s="4"/>
      <c r="E684" s="4"/>
      <c r="F684" s="4"/>
      <c r="G684" s="4"/>
      <c r="H684" s="4"/>
      <c r="I684" s="4"/>
      <c r="J684" s="5"/>
      <c r="K684" s="4"/>
      <c r="L684" s="5"/>
      <c r="M684" s="5"/>
      <c r="N684" s="5"/>
      <c r="O684" s="4"/>
    </row>
    <row r="685" spans="1:15" x14ac:dyDescent="0.3">
      <c r="A685" s="4"/>
      <c r="B685" s="4"/>
      <c r="C685" s="4"/>
      <c r="D685" s="4"/>
      <c r="E685" s="4"/>
      <c r="F685" s="4"/>
      <c r="G685" s="4"/>
      <c r="H685" s="4"/>
      <c r="I685" s="4"/>
      <c r="J685" s="5"/>
      <c r="K685" s="4"/>
      <c r="L685" s="5"/>
      <c r="M685" s="5"/>
      <c r="N685" s="5"/>
      <c r="O685" s="4"/>
    </row>
    <row r="686" spans="1:15" x14ac:dyDescent="0.3">
      <c r="A686" s="4"/>
      <c r="B686" s="4"/>
      <c r="C686" s="4"/>
      <c r="D686" s="4"/>
      <c r="E686" s="4"/>
      <c r="F686" s="4"/>
      <c r="G686" s="4"/>
      <c r="H686" s="4"/>
      <c r="I686" s="4"/>
      <c r="J686" s="5"/>
      <c r="K686" s="4"/>
      <c r="L686" s="5"/>
      <c r="M686" s="5"/>
      <c r="N686" s="5"/>
      <c r="O686" s="4"/>
    </row>
    <row r="687" spans="1:15" x14ac:dyDescent="0.3">
      <c r="A687" s="4"/>
      <c r="B687" s="4"/>
      <c r="C687" s="4"/>
      <c r="D687" s="4"/>
      <c r="E687" s="4"/>
      <c r="F687" s="4"/>
      <c r="G687" s="4"/>
      <c r="H687" s="4"/>
      <c r="I687" s="4"/>
      <c r="J687" s="5"/>
      <c r="K687" s="4"/>
      <c r="L687" s="5"/>
      <c r="M687" s="5"/>
      <c r="N687" s="5"/>
      <c r="O687" s="4"/>
    </row>
    <row r="688" spans="1:15" x14ac:dyDescent="0.3">
      <c r="A688" s="4"/>
      <c r="B688" s="4"/>
      <c r="C688" s="4"/>
      <c r="D688" s="4"/>
      <c r="E688" s="4"/>
      <c r="F688" s="4"/>
      <c r="G688" s="4"/>
      <c r="H688" s="4"/>
      <c r="I688" s="4"/>
      <c r="J688" s="5"/>
      <c r="K688" s="4"/>
      <c r="L688" s="5"/>
      <c r="M688" s="5"/>
      <c r="N688" s="5"/>
      <c r="O688" s="4"/>
    </row>
    <row r="689" spans="1:15" x14ac:dyDescent="0.3">
      <c r="A689" s="4"/>
      <c r="B689" s="4"/>
      <c r="C689" s="4"/>
      <c r="D689" s="4"/>
      <c r="E689" s="4"/>
      <c r="F689" s="4"/>
      <c r="G689" s="4"/>
      <c r="H689" s="4"/>
      <c r="I689" s="4"/>
      <c r="J689" s="5"/>
      <c r="K689" s="4"/>
      <c r="L689" s="5"/>
      <c r="M689" s="5"/>
      <c r="N689" s="5"/>
      <c r="O689" s="4"/>
    </row>
    <row r="690" spans="1:15" x14ac:dyDescent="0.3">
      <c r="A690" s="4"/>
      <c r="B690" s="4"/>
      <c r="C690" s="4"/>
      <c r="D690" s="4"/>
      <c r="E690" s="4"/>
      <c r="F690" s="4"/>
      <c r="G690" s="4"/>
      <c r="H690" s="4"/>
      <c r="I690" s="4"/>
      <c r="J690" s="5"/>
      <c r="K690" s="4"/>
      <c r="L690" s="5"/>
      <c r="M690" s="5"/>
      <c r="N690" s="5"/>
      <c r="O690" s="4"/>
    </row>
    <row r="691" spans="1:15" x14ac:dyDescent="0.3">
      <c r="A691" s="4"/>
      <c r="B691" s="4"/>
      <c r="C691" s="4"/>
      <c r="D691" s="4"/>
      <c r="E691" s="4"/>
      <c r="F691" s="4"/>
      <c r="G691" s="4"/>
      <c r="H691" s="4"/>
      <c r="I691" s="4"/>
      <c r="J691" s="5"/>
      <c r="K691" s="4"/>
      <c r="L691" s="5"/>
      <c r="M691" s="5"/>
      <c r="N691" s="5"/>
      <c r="O691" s="4"/>
    </row>
    <row r="692" spans="1:15" x14ac:dyDescent="0.3">
      <c r="A692" s="4"/>
      <c r="B692" s="4"/>
      <c r="C692" s="4"/>
      <c r="D692" s="4"/>
      <c r="E692" s="4"/>
      <c r="F692" s="4"/>
      <c r="G692" s="4"/>
      <c r="H692" s="4"/>
      <c r="I692" s="4"/>
      <c r="J692" s="5"/>
      <c r="K692" s="4"/>
      <c r="L692" s="5"/>
      <c r="M692" s="5"/>
      <c r="N692" s="5"/>
      <c r="O692" s="4"/>
    </row>
    <row r="693" spans="1:15" x14ac:dyDescent="0.3">
      <c r="A693" s="4"/>
      <c r="B693" s="4"/>
      <c r="C693" s="4"/>
      <c r="D693" s="4"/>
      <c r="E693" s="4"/>
      <c r="F693" s="4"/>
      <c r="G693" s="4"/>
      <c r="H693" s="4"/>
      <c r="I693" s="4"/>
      <c r="J693" s="5"/>
      <c r="K693" s="4"/>
      <c r="L693" s="5"/>
      <c r="M693" s="5"/>
      <c r="N693" s="5"/>
      <c r="O693" s="4"/>
    </row>
    <row r="694" spans="1:15" x14ac:dyDescent="0.3">
      <c r="A694" s="4"/>
      <c r="B694" s="4"/>
      <c r="C694" s="4"/>
      <c r="D694" s="4"/>
      <c r="E694" s="4"/>
      <c r="F694" s="4"/>
      <c r="G694" s="4"/>
      <c r="H694" s="4"/>
      <c r="I694" s="4"/>
      <c r="J694" s="5"/>
      <c r="K694" s="4"/>
      <c r="L694" s="5"/>
      <c r="M694" s="5"/>
      <c r="N694" s="5"/>
      <c r="O694" s="4"/>
    </row>
    <row r="695" spans="1:15" x14ac:dyDescent="0.3">
      <c r="A695" s="4"/>
      <c r="B695" s="4"/>
      <c r="C695" s="4"/>
      <c r="D695" s="4"/>
      <c r="E695" s="4"/>
      <c r="F695" s="4"/>
      <c r="G695" s="4"/>
      <c r="H695" s="4"/>
      <c r="I695" s="4"/>
      <c r="J695" s="5"/>
      <c r="K695" s="4"/>
      <c r="L695" s="5"/>
      <c r="M695" s="5"/>
      <c r="N695" s="5"/>
      <c r="O695" s="4"/>
    </row>
    <row r="696" spans="1:15" x14ac:dyDescent="0.3">
      <c r="A696" s="4"/>
      <c r="B696" s="4"/>
      <c r="C696" s="4"/>
      <c r="D696" s="4"/>
      <c r="E696" s="4"/>
      <c r="F696" s="4"/>
      <c r="G696" s="4"/>
      <c r="H696" s="4"/>
      <c r="I696" s="4"/>
      <c r="J696" s="5"/>
      <c r="K696" s="4"/>
      <c r="L696" s="5"/>
      <c r="M696" s="5"/>
      <c r="N696" s="5"/>
      <c r="O696" s="4"/>
    </row>
    <row r="697" spans="1:15" x14ac:dyDescent="0.3">
      <c r="A697" s="4"/>
      <c r="B697" s="4"/>
      <c r="C697" s="4"/>
      <c r="D697" s="4"/>
      <c r="E697" s="4"/>
      <c r="F697" s="4"/>
      <c r="G697" s="4"/>
      <c r="H697" s="4"/>
      <c r="I697" s="4"/>
      <c r="J697" s="5"/>
      <c r="K697" s="4"/>
      <c r="L697" s="5"/>
      <c r="M697" s="5"/>
      <c r="N697" s="5"/>
      <c r="O697" s="4"/>
    </row>
    <row r="698" spans="1:15" x14ac:dyDescent="0.3">
      <c r="A698" s="4"/>
      <c r="B698" s="4"/>
      <c r="C698" s="4"/>
      <c r="D698" s="4"/>
      <c r="E698" s="4"/>
      <c r="F698" s="4"/>
      <c r="G698" s="4"/>
      <c r="H698" s="4"/>
      <c r="I698" s="4"/>
      <c r="J698" s="5"/>
      <c r="K698" s="4"/>
      <c r="L698" s="5"/>
      <c r="M698" s="5"/>
      <c r="N698" s="5"/>
      <c r="O698" s="4"/>
    </row>
    <row r="699" spans="1:15" x14ac:dyDescent="0.3">
      <c r="A699" s="4"/>
      <c r="B699" s="4"/>
      <c r="C699" s="4"/>
      <c r="D699" s="4"/>
      <c r="E699" s="4"/>
      <c r="F699" s="4"/>
      <c r="G699" s="4"/>
      <c r="H699" s="4"/>
      <c r="I699" s="4"/>
      <c r="J699" s="5"/>
      <c r="K699" s="4"/>
      <c r="L699" s="5"/>
      <c r="M699" s="5"/>
      <c r="N699" s="5"/>
      <c r="O699" s="4"/>
    </row>
    <row r="700" spans="1:15" x14ac:dyDescent="0.3">
      <c r="A700" s="4"/>
      <c r="B700" s="4"/>
      <c r="C700" s="4"/>
      <c r="D700" s="4"/>
      <c r="E700" s="4"/>
      <c r="F700" s="4"/>
      <c r="G700" s="4"/>
      <c r="H700" s="4"/>
      <c r="I700" s="4"/>
      <c r="J700" s="5"/>
      <c r="K700" s="4"/>
      <c r="L700" s="5"/>
      <c r="M700" s="5"/>
      <c r="N700" s="5"/>
      <c r="O700" s="4"/>
    </row>
    <row r="701" spans="1:15" x14ac:dyDescent="0.3">
      <c r="A701" s="4"/>
      <c r="B701" s="4"/>
      <c r="C701" s="4"/>
      <c r="D701" s="4"/>
      <c r="E701" s="4"/>
      <c r="F701" s="4"/>
      <c r="G701" s="4"/>
      <c r="H701" s="4"/>
      <c r="I701" s="4"/>
      <c r="J701" s="5"/>
      <c r="K701" s="4"/>
      <c r="L701" s="5"/>
      <c r="M701" s="5"/>
      <c r="N701" s="5"/>
      <c r="O701" s="4"/>
    </row>
    <row r="702" spans="1:15" x14ac:dyDescent="0.3">
      <c r="A702" s="4"/>
      <c r="B702" s="4"/>
      <c r="C702" s="4"/>
      <c r="D702" s="4"/>
      <c r="E702" s="4"/>
      <c r="F702" s="4"/>
      <c r="G702" s="4"/>
      <c r="H702" s="4"/>
      <c r="I702" s="4"/>
      <c r="J702" s="5"/>
      <c r="K702" s="4"/>
      <c r="L702" s="5"/>
      <c r="M702" s="5"/>
      <c r="N702" s="5"/>
      <c r="O702" s="4"/>
    </row>
    <row r="703" spans="1:15" x14ac:dyDescent="0.3">
      <c r="A703" s="4"/>
      <c r="B703" s="4"/>
      <c r="C703" s="4"/>
      <c r="D703" s="4"/>
      <c r="E703" s="4"/>
      <c r="F703" s="4"/>
      <c r="G703" s="4"/>
      <c r="H703" s="4"/>
      <c r="I703" s="4"/>
      <c r="J703" s="5"/>
      <c r="K703" s="4"/>
      <c r="L703" s="5"/>
      <c r="M703" s="5"/>
      <c r="N703" s="5"/>
      <c r="O703" s="4"/>
    </row>
    <row r="704" spans="1:15" x14ac:dyDescent="0.3">
      <c r="A704" s="4"/>
      <c r="B704" s="4"/>
      <c r="C704" s="4"/>
      <c r="D704" s="4"/>
      <c r="E704" s="4"/>
      <c r="F704" s="4"/>
      <c r="G704" s="4"/>
      <c r="H704" s="4"/>
      <c r="I704" s="4"/>
      <c r="J704" s="5"/>
      <c r="K704" s="4"/>
      <c r="L704" s="5"/>
      <c r="M704" s="5"/>
      <c r="N704" s="5"/>
      <c r="O704" s="4"/>
    </row>
    <row r="705" spans="1:15" x14ac:dyDescent="0.3">
      <c r="A705" s="4"/>
      <c r="B705" s="4"/>
      <c r="C705" s="4"/>
      <c r="D705" s="4"/>
      <c r="E705" s="4"/>
      <c r="F705" s="4"/>
      <c r="G705" s="4"/>
      <c r="H705" s="4"/>
      <c r="I705" s="4"/>
      <c r="J705" s="5"/>
      <c r="K705" s="4"/>
      <c r="L705" s="5"/>
      <c r="M705" s="5"/>
      <c r="N705" s="5"/>
      <c r="O705" s="4"/>
    </row>
    <row r="706" spans="1:15" x14ac:dyDescent="0.3">
      <c r="A706" s="4"/>
      <c r="B706" s="4"/>
      <c r="C706" s="4"/>
      <c r="D706" s="4"/>
      <c r="E706" s="4"/>
      <c r="F706" s="4"/>
      <c r="G706" s="4"/>
      <c r="H706" s="4"/>
      <c r="I706" s="4"/>
      <c r="J706" s="5"/>
      <c r="K706" s="4"/>
      <c r="L706" s="5"/>
      <c r="M706" s="5"/>
      <c r="N706" s="5"/>
      <c r="O706" s="4"/>
    </row>
    <row r="707" spans="1:15" x14ac:dyDescent="0.3">
      <c r="A707" s="4"/>
      <c r="B707" s="4"/>
      <c r="C707" s="4"/>
      <c r="D707" s="4"/>
      <c r="E707" s="4"/>
      <c r="F707" s="4"/>
      <c r="G707" s="4"/>
      <c r="H707" s="4"/>
      <c r="I707" s="4"/>
      <c r="J707" s="5"/>
      <c r="K707" s="4"/>
      <c r="L707" s="5"/>
      <c r="M707" s="5"/>
      <c r="N707" s="5"/>
      <c r="O707" s="4"/>
    </row>
    <row r="708" spans="1:15" x14ac:dyDescent="0.3">
      <c r="A708" s="4"/>
      <c r="B708" s="4"/>
      <c r="C708" s="4"/>
      <c r="D708" s="4"/>
      <c r="E708" s="4"/>
      <c r="F708" s="4"/>
      <c r="G708" s="4"/>
      <c r="H708" s="4"/>
      <c r="I708" s="4"/>
      <c r="J708" s="5"/>
      <c r="K708" s="4"/>
      <c r="L708" s="5"/>
      <c r="M708" s="5"/>
      <c r="N708" s="5"/>
      <c r="O708" s="4"/>
    </row>
    <row r="709" spans="1:15" x14ac:dyDescent="0.3">
      <c r="A709" s="4"/>
      <c r="B709" s="4"/>
      <c r="C709" s="4"/>
      <c r="D709" s="4"/>
      <c r="E709" s="4"/>
      <c r="F709" s="4"/>
      <c r="G709" s="4"/>
      <c r="H709" s="4"/>
      <c r="I709" s="4"/>
      <c r="J709" s="5"/>
      <c r="K709" s="4"/>
      <c r="L709" s="5"/>
      <c r="M709" s="5"/>
      <c r="N709" s="5"/>
      <c r="O709" s="4"/>
    </row>
    <row r="710" spans="1:15" x14ac:dyDescent="0.3">
      <c r="A710" s="4"/>
      <c r="B710" s="4"/>
      <c r="C710" s="4"/>
      <c r="D710" s="4"/>
      <c r="E710" s="4"/>
      <c r="F710" s="4"/>
      <c r="G710" s="4"/>
      <c r="H710" s="4"/>
      <c r="I710" s="4"/>
      <c r="J710" s="5"/>
      <c r="K710" s="4"/>
      <c r="L710" s="5"/>
      <c r="M710" s="5"/>
      <c r="N710" s="5"/>
      <c r="O710" s="4"/>
    </row>
    <row r="711" spans="1:15" x14ac:dyDescent="0.3">
      <c r="A711" s="4"/>
      <c r="B711" s="4"/>
      <c r="C711" s="4"/>
      <c r="D711" s="4"/>
      <c r="E711" s="4"/>
      <c r="F711" s="4"/>
      <c r="G711" s="4"/>
      <c r="H711" s="4"/>
      <c r="I711" s="4"/>
      <c r="J711" s="5"/>
      <c r="K711" s="4"/>
      <c r="L711" s="5"/>
      <c r="M711" s="5"/>
      <c r="N711" s="5"/>
      <c r="O711" s="4"/>
    </row>
    <row r="712" spans="1:15" x14ac:dyDescent="0.3">
      <c r="A712" s="4"/>
      <c r="B712" s="4"/>
      <c r="C712" s="4"/>
      <c r="D712" s="4"/>
      <c r="E712" s="4"/>
      <c r="F712" s="4"/>
      <c r="G712" s="4"/>
      <c r="H712" s="4"/>
      <c r="I712" s="4"/>
      <c r="J712" s="5"/>
      <c r="K712" s="4"/>
      <c r="L712" s="5"/>
      <c r="M712" s="5"/>
      <c r="N712" s="5"/>
      <c r="O712" s="4"/>
    </row>
    <row r="713" spans="1:15" x14ac:dyDescent="0.3">
      <c r="A713" s="4"/>
      <c r="B713" s="4"/>
      <c r="C713" s="4"/>
      <c r="D713" s="4"/>
      <c r="E713" s="4"/>
      <c r="F713" s="4"/>
      <c r="G713" s="4"/>
      <c r="H713" s="4"/>
      <c r="I713" s="4"/>
      <c r="J713" s="5"/>
      <c r="K713" s="4"/>
      <c r="L713" s="5"/>
      <c r="M713" s="5"/>
      <c r="N713" s="5"/>
      <c r="O713" s="4"/>
    </row>
    <row r="714" spans="1:15" x14ac:dyDescent="0.3">
      <c r="A714" s="4"/>
      <c r="B714" s="4"/>
      <c r="C714" s="4"/>
      <c r="D714" s="4"/>
      <c r="E714" s="4"/>
      <c r="F714" s="4"/>
      <c r="G714" s="4"/>
      <c r="H714" s="4"/>
      <c r="I714" s="4"/>
      <c r="J714" s="5"/>
      <c r="K714" s="4"/>
      <c r="L714" s="5"/>
      <c r="M714" s="5"/>
      <c r="N714" s="5"/>
      <c r="O714" s="4"/>
    </row>
    <row r="715" spans="1:15" x14ac:dyDescent="0.3">
      <c r="A715" s="4"/>
      <c r="B715" s="4"/>
      <c r="C715" s="4"/>
      <c r="D715" s="4"/>
      <c r="E715" s="4"/>
      <c r="F715" s="4"/>
      <c r="G715" s="4"/>
      <c r="H715" s="4"/>
      <c r="I715" s="4"/>
      <c r="J715" s="5"/>
      <c r="K715" s="4"/>
      <c r="L715" s="5"/>
      <c r="M715" s="5"/>
      <c r="N715" s="5"/>
      <c r="O715" s="4"/>
    </row>
    <row r="716" spans="1:15" x14ac:dyDescent="0.3">
      <c r="A716" s="4"/>
      <c r="B716" s="4"/>
      <c r="C716" s="4"/>
      <c r="D716" s="4"/>
      <c r="E716" s="4"/>
      <c r="F716" s="4"/>
      <c r="G716" s="4"/>
      <c r="H716" s="4"/>
      <c r="I716" s="4"/>
      <c r="J716" s="5"/>
      <c r="K716" s="4"/>
      <c r="L716" s="5"/>
      <c r="M716" s="5"/>
      <c r="N716" s="5"/>
      <c r="O716" s="4"/>
    </row>
    <row r="717" spans="1:15" x14ac:dyDescent="0.3">
      <c r="A717" s="4"/>
      <c r="B717" s="4"/>
      <c r="C717" s="4"/>
      <c r="D717" s="4"/>
      <c r="E717" s="4"/>
      <c r="F717" s="4"/>
      <c r="G717" s="4"/>
      <c r="H717" s="4"/>
      <c r="I717" s="4"/>
      <c r="J717" s="5"/>
      <c r="K717" s="4"/>
      <c r="L717" s="5"/>
      <c r="M717" s="5"/>
      <c r="N717" s="5"/>
      <c r="O717" s="4"/>
    </row>
    <row r="718" spans="1:15" x14ac:dyDescent="0.3">
      <c r="A718" s="4"/>
      <c r="B718" s="4"/>
      <c r="C718" s="4"/>
      <c r="D718" s="4"/>
      <c r="E718" s="4"/>
      <c r="F718" s="4"/>
      <c r="G718" s="4"/>
      <c r="H718" s="4"/>
      <c r="I718" s="4"/>
      <c r="J718" s="5"/>
      <c r="K718" s="4"/>
      <c r="L718" s="5"/>
      <c r="M718" s="5"/>
      <c r="N718" s="5"/>
      <c r="O718" s="4"/>
    </row>
    <row r="719" spans="1:15" x14ac:dyDescent="0.3">
      <c r="A719" s="4"/>
      <c r="B719" s="4"/>
      <c r="C719" s="4"/>
      <c r="D719" s="4"/>
      <c r="E719" s="4"/>
      <c r="F719" s="4"/>
      <c r="G719" s="4"/>
      <c r="H719" s="4"/>
      <c r="I719" s="4"/>
      <c r="J719" s="5"/>
      <c r="K719" s="4"/>
      <c r="L719" s="5"/>
      <c r="M719" s="5"/>
      <c r="N719" s="5"/>
      <c r="O719" s="4"/>
    </row>
    <row r="720" spans="1:15" x14ac:dyDescent="0.3">
      <c r="A720" s="4"/>
      <c r="B720" s="4"/>
      <c r="C720" s="4"/>
      <c r="D720" s="4"/>
      <c r="E720" s="4"/>
      <c r="F720" s="4"/>
      <c r="G720" s="4"/>
      <c r="H720" s="4"/>
      <c r="I720" s="4"/>
      <c r="J720" s="5"/>
      <c r="K720" s="4"/>
      <c r="L720" s="5"/>
      <c r="M720" s="5"/>
      <c r="N720" s="5"/>
      <c r="O720" s="4"/>
    </row>
    <row r="721" spans="1:15" x14ac:dyDescent="0.3">
      <c r="A721" s="4"/>
      <c r="B721" s="4"/>
      <c r="C721" s="4"/>
      <c r="D721" s="4"/>
      <c r="E721" s="4"/>
      <c r="F721" s="4"/>
      <c r="G721" s="4"/>
      <c r="H721" s="4"/>
      <c r="I721" s="4"/>
      <c r="J721" s="5"/>
      <c r="K721" s="4"/>
      <c r="L721" s="5"/>
      <c r="M721" s="5"/>
      <c r="N721" s="5"/>
      <c r="O721" s="4"/>
    </row>
    <row r="722" spans="1:15" x14ac:dyDescent="0.3">
      <c r="A722" s="4"/>
      <c r="B722" s="4"/>
      <c r="C722" s="4"/>
      <c r="D722" s="4"/>
      <c r="E722" s="4"/>
      <c r="F722" s="4"/>
      <c r="G722" s="4"/>
      <c r="H722" s="4"/>
      <c r="I722" s="4"/>
      <c r="J722" s="5"/>
      <c r="K722" s="4"/>
      <c r="L722" s="5"/>
      <c r="M722" s="5"/>
      <c r="N722" s="5"/>
      <c r="O722" s="4"/>
    </row>
    <row r="723" spans="1:15" x14ac:dyDescent="0.3">
      <c r="A723" s="4"/>
      <c r="B723" s="4"/>
      <c r="C723" s="4"/>
      <c r="D723" s="4"/>
      <c r="E723" s="4"/>
      <c r="F723" s="4"/>
      <c r="G723" s="4"/>
      <c r="H723" s="4"/>
      <c r="I723" s="4"/>
      <c r="J723" s="5"/>
      <c r="K723" s="4"/>
      <c r="L723" s="5"/>
      <c r="M723" s="5"/>
      <c r="N723" s="5"/>
      <c r="O723" s="4"/>
    </row>
    <row r="724" spans="1:15" x14ac:dyDescent="0.3">
      <c r="A724" s="4"/>
      <c r="B724" s="4"/>
      <c r="C724" s="4"/>
      <c r="D724" s="4"/>
      <c r="E724" s="4"/>
      <c r="F724" s="4"/>
      <c r="G724" s="4"/>
      <c r="H724" s="4"/>
      <c r="I724" s="4"/>
      <c r="J724" s="5"/>
      <c r="K724" s="4"/>
      <c r="L724" s="5"/>
      <c r="M724" s="5"/>
      <c r="N724" s="5"/>
      <c r="O724" s="4"/>
    </row>
    <row r="725" spans="1:15" x14ac:dyDescent="0.3">
      <c r="A725" s="4"/>
      <c r="B725" s="4"/>
      <c r="C725" s="4"/>
      <c r="D725" s="4"/>
      <c r="E725" s="4"/>
      <c r="F725" s="4"/>
      <c r="G725" s="4"/>
      <c r="H725" s="4"/>
      <c r="I725" s="4"/>
      <c r="J725" s="5"/>
      <c r="K725" s="4"/>
      <c r="L725" s="5"/>
      <c r="M725" s="5"/>
      <c r="N725" s="5"/>
      <c r="O725" s="4"/>
    </row>
    <row r="726" spans="1:15" x14ac:dyDescent="0.3">
      <c r="A726" s="4"/>
      <c r="B726" s="4"/>
      <c r="C726" s="4"/>
      <c r="D726" s="4"/>
      <c r="E726" s="4"/>
      <c r="F726" s="4"/>
      <c r="G726" s="4"/>
      <c r="H726" s="4"/>
      <c r="I726" s="4"/>
      <c r="J726" s="5"/>
      <c r="K726" s="4"/>
      <c r="L726" s="5"/>
      <c r="M726" s="5"/>
      <c r="N726" s="5"/>
      <c r="O726" s="4"/>
    </row>
    <row r="727" spans="1:15" x14ac:dyDescent="0.3">
      <c r="A727" s="4"/>
      <c r="B727" s="4"/>
      <c r="C727" s="4"/>
      <c r="D727" s="4"/>
      <c r="E727" s="4"/>
      <c r="F727" s="4"/>
      <c r="G727" s="4"/>
      <c r="H727" s="4"/>
      <c r="I727" s="4"/>
      <c r="J727" s="5"/>
      <c r="K727" s="4"/>
      <c r="L727" s="5"/>
      <c r="M727" s="5"/>
      <c r="N727" s="5"/>
      <c r="O727" s="4"/>
    </row>
    <row r="728" spans="1:15" x14ac:dyDescent="0.3">
      <c r="A728" s="4"/>
      <c r="B728" s="4"/>
      <c r="C728" s="4"/>
      <c r="D728" s="4"/>
      <c r="E728" s="4"/>
      <c r="F728" s="4"/>
      <c r="G728" s="4"/>
      <c r="H728" s="4"/>
      <c r="I728" s="4"/>
      <c r="J728" s="5"/>
      <c r="K728" s="4"/>
      <c r="L728" s="5"/>
      <c r="M728" s="5"/>
      <c r="N728" s="5"/>
      <c r="O728" s="4"/>
    </row>
    <row r="729" spans="1:15" x14ac:dyDescent="0.3">
      <c r="A729" s="4"/>
      <c r="B729" s="4"/>
      <c r="C729" s="4"/>
      <c r="D729" s="4"/>
      <c r="E729" s="4"/>
      <c r="F729" s="4"/>
      <c r="G729" s="4"/>
      <c r="H729" s="4"/>
      <c r="I729" s="4"/>
      <c r="J729" s="5"/>
      <c r="K729" s="4"/>
      <c r="L729" s="5"/>
      <c r="M729" s="5"/>
      <c r="N729" s="5"/>
      <c r="O729" s="4"/>
    </row>
    <row r="730" spans="1:15" x14ac:dyDescent="0.3">
      <c r="A730" s="4"/>
      <c r="B730" s="4"/>
      <c r="C730" s="4"/>
      <c r="D730" s="4"/>
      <c r="E730" s="4"/>
      <c r="F730" s="4"/>
      <c r="G730" s="4"/>
      <c r="H730" s="4"/>
      <c r="I730" s="4"/>
      <c r="J730" s="5"/>
      <c r="K730" s="4"/>
      <c r="L730" s="5"/>
      <c r="M730" s="5"/>
      <c r="N730" s="5"/>
      <c r="O730" s="4"/>
    </row>
    <row r="731" spans="1:15" x14ac:dyDescent="0.3">
      <c r="A731" s="4"/>
      <c r="B731" s="4"/>
      <c r="C731" s="4"/>
      <c r="D731" s="4"/>
      <c r="E731" s="4"/>
      <c r="F731" s="4"/>
      <c r="G731" s="4"/>
      <c r="H731" s="4"/>
      <c r="I731" s="4"/>
      <c r="J731" s="5"/>
      <c r="K731" s="4"/>
      <c r="L731" s="5"/>
      <c r="M731" s="5"/>
      <c r="N731" s="5"/>
      <c r="O731" s="4"/>
    </row>
    <row r="732" spans="1:15" x14ac:dyDescent="0.3">
      <c r="A732" s="4"/>
      <c r="B732" s="4"/>
      <c r="C732" s="4"/>
      <c r="D732" s="4"/>
      <c r="E732" s="4"/>
      <c r="F732" s="4"/>
      <c r="G732" s="4"/>
      <c r="H732" s="4"/>
      <c r="I732" s="4"/>
      <c r="J732" s="5"/>
      <c r="K732" s="4"/>
      <c r="L732" s="5"/>
      <c r="M732" s="5"/>
      <c r="N732" s="5"/>
      <c r="O732" s="4"/>
    </row>
    <row r="733" spans="1:15" x14ac:dyDescent="0.3">
      <c r="A733" s="4"/>
      <c r="B733" s="4"/>
      <c r="C733" s="4"/>
      <c r="D733" s="4"/>
      <c r="E733" s="4"/>
      <c r="F733" s="4"/>
      <c r="G733" s="4"/>
      <c r="H733" s="4"/>
      <c r="I733" s="4"/>
      <c r="J733" s="5"/>
      <c r="K733" s="4"/>
      <c r="L733" s="5"/>
      <c r="M733" s="5"/>
      <c r="N733" s="5"/>
      <c r="O733" s="4"/>
    </row>
    <row r="734" spans="1:15" x14ac:dyDescent="0.3">
      <c r="A734" s="4"/>
      <c r="B734" s="4"/>
      <c r="C734" s="4"/>
      <c r="D734" s="4"/>
      <c r="E734" s="4"/>
      <c r="F734" s="4"/>
      <c r="G734" s="4"/>
      <c r="H734" s="4"/>
      <c r="I734" s="4"/>
      <c r="J734" s="5"/>
      <c r="K734" s="4"/>
      <c r="L734" s="5"/>
      <c r="M734" s="5"/>
      <c r="N734" s="5"/>
      <c r="O734" s="4"/>
    </row>
    <row r="735" spans="1:15" x14ac:dyDescent="0.3">
      <c r="A735" s="4"/>
      <c r="B735" s="4"/>
      <c r="C735" s="4"/>
      <c r="D735" s="4"/>
      <c r="E735" s="4"/>
      <c r="F735" s="4"/>
      <c r="G735" s="4"/>
      <c r="H735" s="4"/>
      <c r="I735" s="4"/>
      <c r="J735" s="5"/>
      <c r="K735" s="4"/>
      <c r="L735" s="5"/>
      <c r="M735" s="5"/>
      <c r="N735" s="5"/>
      <c r="O735" s="4"/>
    </row>
    <row r="736" spans="1:15" x14ac:dyDescent="0.3">
      <c r="A736" s="4"/>
      <c r="B736" s="4"/>
      <c r="C736" s="4"/>
      <c r="D736" s="4"/>
      <c r="E736" s="4"/>
      <c r="F736" s="4"/>
      <c r="G736" s="4"/>
      <c r="H736" s="4"/>
      <c r="I736" s="4"/>
      <c r="J736" s="5"/>
      <c r="K736" s="4"/>
      <c r="L736" s="5"/>
      <c r="M736" s="5"/>
      <c r="N736" s="5"/>
      <c r="O736" s="4"/>
    </row>
    <row r="737" spans="1:15" x14ac:dyDescent="0.3">
      <c r="A737" s="4"/>
      <c r="B737" s="4"/>
      <c r="C737" s="4"/>
      <c r="D737" s="4"/>
      <c r="E737" s="4"/>
      <c r="F737" s="4"/>
      <c r="G737" s="4"/>
      <c r="H737" s="4"/>
      <c r="I737" s="4"/>
      <c r="J737" s="5"/>
      <c r="K737" s="4"/>
      <c r="L737" s="5"/>
      <c r="M737" s="5"/>
      <c r="N737" s="5"/>
      <c r="O737" s="4"/>
    </row>
    <row r="738" spans="1:15" x14ac:dyDescent="0.3">
      <c r="A738" s="4"/>
      <c r="B738" s="4"/>
      <c r="C738" s="4"/>
      <c r="D738" s="4"/>
      <c r="E738" s="4"/>
      <c r="F738" s="4"/>
      <c r="G738" s="4"/>
      <c r="H738" s="4"/>
      <c r="I738" s="4"/>
      <c r="J738" s="5"/>
      <c r="K738" s="4"/>
      <c r="L738" s="5"/>
      <c r="M738" s="5"/>
      <c r="N738" s="5"/>
      <c r="O738" s="4"/>
    </row>
    <row r="739" spans="1:15" x14ac:dyDescent="0.3">
      <c r="A739" s="4"/>
      <c r="B739" s="4"/>
      <c r="C739" s="4"/>
      <c r="D739" s="4"/>
      <c r="E739" s="4"/>
      <c r="F739" s="4"/>
      <c r="G739" s="4"/>
      <c r="H739" s="4"/>
      <c r="I739" s="4"/>
      <c r="J739" s="5"/>
      <c r="K739" s="4"/>
      <c r="L739" s="5"/>
      <c r="M739" s="5"/>
      <c r="N739" s="5"/>
      <c r="O739" s="4"/>
    </row>
    <row r="740" spans="1:15" x14ac:dyDescent="0.3">
      <c r="A740" s="4"/>
      <c r="B740" s="4"/>
      <c r="C740" s="4"/>
      <c r="D740" s="4"/>
      <c r="E740" s="4"/>
      <c r="F740" s="4"/>
      <c r="G740" s="4"/>
      <c r="H740" s="4"/>
      <c r="I740" s="4"/>
      <c r="J740" s="5"/>
      <c r="K740" s="4"/>
      <c r="L740" s="5"/>
      <c r="M740" s="5"/>
      <c r="N740" s="5"/>
      <c r="O740" s="4"/>
    </row>
    <row r="741" spans="1:15" x14ac:dyDescent="0.3">
      <c r="A741" s="4"/>
      <c r="B741" s="4"/>
      <c r="C741" s="4"/>
      <c r="D741" s="4"/>
      <c r="E741" s="4"/>
      <c r="F741" s="4"/>
      <c r="G741" s="4"/>
      <c r="H741" s="4"/>
      <c r="I741" s="4"/>
      <c r="J741" s="5"/>
      <c r="K741" s="4"/>
      <c r="L741" s="5"/>
      <c r="M741" s="5"/>
      <c r="N741" s="5"/>
      <c r="O741" s="4"/>
    </row>
    <row r="742" spans="1:15" x14ac:dyDescent="0.3">
      <c r="A742" s="4"/>
      <c r="B742" s="4"/>
      <c r="C742" s="4"/>
      <c r="D742" s="4"/>
      <c r="E742" s="4"/>
      <c r="F742" s="4"/>
      <c r="G742" s="4"/>
      <c r="H742" s="4"/>
      <c r="I742" s="4"/>
      <c r="J742" s="5"/>
      <c r="K742" s="4"/>
      <c r="L742" s="5"/>
      <c r="M742" s="5"/>
      <c r="N742" s="5"/>
      <c r="O742" s="4"/>
    </row>
    <row r="743" spans="1:15" x14ac:dyDescent="0.3">
      <c r="A743" s="4"/>
      <c r="B743" s="4"/>
      <c r="C743" s="4"/>
      <c r="D743" s="4"/>
      <c r="E743" s="4"/>
      <c r="F743" s="4"/>
      <c r="G743" s="4"/>
      <c r="H743" s="4"/>
      <c r="I743" s="4"/>
      <c r="J743" s="5"/>
      <c r="K743" s="4"/>
      <c r="L743" s="5"/>
      <c r="M743" s="5"/>
      <c r="N743" s="5"/>
      <c r="O743" s="4"/>
    </row>
    <row r="744" spans="1:15" x14ac:dyDescent="0.3">
      <c r="A744" s="4"/>
      <c r="B744" s="4"/>
      <c r="C744" s="4"/>
      <c r="D744" s="4"/>
      <c r="E744" s="4"/>
      <c r="F744" s="4"/>
      <c r="G744" s="4"/>
      <c r="H744" s="4"/>
      <c r="I744" s="4"/>
      <c r="J744" s="5"/>
      <c r="K744" s="4"/>
      <c r="L744" s="5"/>
      <c r="M744" s="5"/>
      <c r="N744" s="5"/>
      <c r="O744" s="4"/>
    </row>
    <row r="745" spans="1:15" x14ac:dyDescent="0.3">
      <c r="A745" s="4"/>
      <c r="B745" s="4"/>
      <c r="C745" s="4"/>
      <c r="D745" s="4"/>
      <c r="E745" s="4"/>
      <c r="F745" s="4"/>
      <c r="G745" s="4"/>
      <c r="H745" s="4"/>
      <c r="I745" s="4"/>
      <c r="J745" s="5"/>
      <c r="K745" s="4"/>
      <c r="L745" s="5"/>
      <c r="M745" s="5"/>
      <c r="N745" s="5"/>
      <c r="O745" s="4"/>
    </row>
    <row r="746" spans="1:15" x14ac:dyDescent="0.3">
      <c r="A746" s="4"/>
      <c r="B746" s="4"/>
      <c r="C746" s="4"/>
      <c r="D746" s="4"/>
      <c r="E746" s="4"/>
      <c r="F746" s="4"/>
      <c r="G746" s="4"/>
      <c r="H746" s="4"/>
      <c r="I746" s="4"/>
      <c r="J746" s="5"/>
      <c r="K746" s="4"/>
      <c r="L746" s="5"/>
      <c r="M746" s="5"/>
      <c r="N746" s="5"/>
      <c r="O746" s="4"/>
    </row>
    <row r="747" spans="1:15" x14ac:dyDescent="0.3">
      <c r="A747" s="4"/>
      <c r="B747" s="4"/>
      <c r="C747" s="4"/>
      <c r="D747" s="4"/>
      <c r="E747" s="4"/>
      <c r="F747" s="4"/>
      <c r="G747" s="4"/>
      <c r="H747" s="4"/>
      <c r="I747" s="4"/>
      <c r="J747" s="5"/>
      <c r="K747" s="4"/>
      <c r="L747" s="5"/>
      <c r="M747" s="5"/>
      <c r="N747" s="5"/>
      <c r="O747" s="4"/>
    </row>
    <row r="748" spans="1:15" x14ac:dyDescent="0.3">
      <c r="A748" s="4"/>
      <c r="B748" s="4"/>
      <c r="C748" s="4"/>
      <c r="D748" s="4"/>
      <c r="E748" s="4"/>
      <c r="F748" s="4"/>
      <c r="G748" s="4"/>
      <c r="H748" s="4"/>
      <c r="I748" s="4"/>
      <c r="J748" s="5"/>
      <c r="K748" s="4"/>
      <c r="L748" s="5"/>
      <c r="M748" s="5"/>
      <c r="N748" s="5"/>
      <c r="O748" s="4"/>
    </row>
    <row r="749" spans="1:15" x14ac:dyDescent="0.3">
      <c r="A749" s="4"/>
      <c r="B749" s="4"/>
      <c r="C749" s="4"/>
      <c r="D749" s="4"/>
      <c r="E749" s="4"/>
      <c r="F749" s="4"/>
      <c r="G749" s="4"/>
      <c r="H749" s="4"/>
      <c r="I749" s="4"/>
      <c r="J749" s="5"/>
      <c r="K749" s="4"/>
      <c r="L749" s="5"/>
      <c r="M749" s="5"/>
      <c r="N749" s="5"/>
      <c r="O749" s="4"/>
    </row>
    <row r="750" spans="1:15" x14ac:dyDescent="0.3">
      <c r="A750" s="4"/>
      <c r="B750" s="4"/>
      <c r="C750" s="4"/>
      <c r="D750" s="4"/>
      <c r="E750" s="4"/>
      <c r="F750" s="4"/>
      <c r="G750" s="4"/>
      <c r="H750" s="4"/>
      <c r="I750" s="4"/>
      <c r="J750" s="5"/>
      <c r="K750" s="4"/>
      <c r="L750" s="5"/>
      <c r="M750" s="5"/>
      <c r="N750" s="5"/>
      <c r="O750" s="4"/>
    </row>
    <row r="751" spans="1:15" x14ac:dyDescent="0.3">
      <c r="A751" s="4"/>
      <c r="B751" s="4"/>
      <c r="C751" s="4"/>
      <c r="D751" s="4"/>
      <c r="E751" s="4"/>
      <c r="F751" s="4"/>
      <c r="G751" s="4"/>
      <c r="H751" s="4"/>
      <c r="I751" s="4"/>
      <c r="J751" s="5"/>
      <c r="K751" s="4"/>
      <c r="L751" s="5"/>
      <c r="M751" s="5"/>
      <c r="N751" s="5"/>
      <c r="O751" s="4"/>
    </row>
    <row r="752" spans="1:15" x14ac:dyDescent="0.3">
      <c r="A752" s="4"/>
      <c r="B752" s="4"/>
      <c r="C752" s="4"/>
      <c r="D752" s="4"/>
      <c r="E752" s="4"/>
      <c r="F752" s="4"/>
      <c r="G752" s="4"/>
      <c r="H752" s="4"/>
      <c r="I752" s="4"/>
      <c r="J752" s="5"/>
      <c r="K752" s="4"/>
      <c r="L752" s="5"/>
      <c r="M752" s="5"/>
      <c r="N752" s="5"/>
      <c r="O752" s="4"/>
    </row>
    <row r="753" spans="1:15" x14ac:dyDescent="0.3">
      <c r="A753" s="4"/>
      <c r="B753" s="4"/>
      <c r="C753" s="4"/>
      <c r="D753" s="4"/>
      <c r="E753" s="4"/>
      <c r="F753" s="4"/>
      <c r="G753" s="4"/>
      <c r="H753" s="4"/>
      <c r="I753" s="4"/>
      <c r="J753" s="5"/>
      <c r="K753" s="4"/>
      <c r="L753" s="5"/>
      <c r="M753" s="5"/>
      <c r="N753" s="5"/>
      <c r="O753" s="4"/>
    </row>
    <row r="754" spans="1:15" x14ac:dyDescent="0.3">
      <c r="A754" s="4"/>
      <c r="B754" s="4"/>
      <c r="C754" s="4"/>
      <c r="D754" s="4"/>
      <c r="E754" s="4"/>
      <c r="F754" s="4"/>
      <c r="G754" s="4"/>
      <c r="H754" s="4"/>
      <c r="I754" s="4"/>
      <c r="J754" s="5"/>
      <c r="K754" s="4"/>
      <c r="L754" s="5"/>
      <c r="M754" s="5"/>
      <c r="N754" s="5"/>
      <c r="O754" s="4"/>
    </row>
    <row r="755" spans="1:15" x14ac:dyDescent="0.3">
      <c r="A755" s="4"/>
      <c r="B755" s="4"/>
      <c r="C755" s="4"/>
      <c r="D755" s="4"/>
      <c r="E755" s="4"/>
      <c r="F755" s="4"/>
      <c r="G755" s="4"/>
      <c r="H755" s="4"/>
      <c r="I755" s="4"/>
      <c r="J755" s="5"/>
      <c r="K755" s="4"/>
      <c r="L755" s="5"/>
      <c r="M755" s="5"/>
      <c r="N755" s="5"/>
      <c r="O755" s="4"/>
    </row>
    <row r="756" spans="1:15" x14ac:dyDescent="0.3">
      <c r="A756" s="4"/>
      <c r="B756" s="4"/>
      <c r="C756" s="4"/>
      <c r="D756" s="4"/>
      <c r="E756" s="4"/>
      <c r="F756" s="4"/>
      <c r="G756" s="4"/>
      <c r="H756" s="4"/>
      <c r="I756" s="4"/>
      <c r="J756" s="5"/>
      <c r="K756" s="4"/>
      <c r="L756" s="5"/>
      <c r="M756" s="5"/>
      <c r="N756" s="5"/>
      <c r="O756" s="4"/>
    </row>
    <row r="757" spans="1:15" x14ac:dyDescent="0.3">
      <c r="A757" s="4"/>
      <c r="B757" s="4"/>
      <c r="C757" s="4"/>
      <c r="D757" s="4"/>
      <c r="E757" s="4"/>
      <c r="F757" s="4"/>
      <c r="G757" s="4"/>
      <c r="H757" s="4"/>
      <c r="I757" s="4"/>
      <c r="J757" s="5"/>
      <c r="K757" s="4"/>
      <c r="L757" s="5"/>
      <c r="M757" s="5"/>
      <c r="N757" s="5"/>
      <c r="O757" s="4"/>
    </row>
    <row r="758" spans="1:15" x14ac:dyDescent="0.3">
      <c r="A758" s="4"/>
      <c r="B758" s="4"/>
      <c r="C758" s="4"/>
      <c r="D758" s="4"/>
      <c r="E758" s="4"/>
      <c r="F758" s="4"/>
      <c r="G758" s="4"/>
      <c r="H758" s="4"/>
      <c r="I758" s="4"/>
      <c r="J758" s="5"/>
      <c r="K758" s="4"/>
      <c r="L758" s="5"/>
      <c r="M758" s="5"/>
      <c r="N758" s="5"/>
      <c r="O758" s="4"/>
    </row>
    <row r="759" spans="1:15" x14ac:dyDescent="0.3">
      <c r="A759" s="4"/>
      <c r="B759" s="4"/>
      <c r="C759" s="4"/>
      <c r="D759" s="4"/>
      <c r="E759" s="4"/>
      <c r="F759" s="4"/>
      <c r="G759" s="4"/>
      <c r="H759" s="4"/>
      <c r="I759" s="4"/>
      <c r="J759" s="5"/>
      <c r="K759" s="4"/>
      <c r="L759" s="5"/>
      <c r="M759" s="5"/>
      <c r="N759" s="5"/>
      <c r="O759" s="4"/>
    </row>
    <row r="760" spans="1:15" x14ac:dyDescent="0.3">
      <c r="A760" s="4"/>
      <c r="B760" s="4"/>
      <c r="C760" s="4"/>
      <c r="D760" s="4"/>
      <c r="E760" s="4"/>
      <c r="F760" s="4"/>
      <c r="G760" s="4"/>
      <c r="H760" s="4"/>
      <c r="I760" s="4"/>
      <c r="J760" s="5"/>
      <c r="K760" s="4"/>
      <c r="L760" s="5"/>
      <c r="M760" s="5"/>
      <c r="N760" s="5"/>
      <c r="O760" s="4"/>
    </row>
    <row r="761" spans="1:15" x14ac:dyDescent="0.3">
      <c r="A761" s="4"/>
      <c r="B761" s="4"/>
      <c r="C761" s="4"/>
      <c r="D761" s="4"/>
      <c r="E761" s="4"/>
      <c r="F761" s="4"/>
      <c r="G761" s="4"/>
      <c r="H761" s="4"/>
      <c r="I761" s="4"/>
      <c r="J761" s="5"/>
      <c r="K761" s="4"/>
      <c r="L761" s="5"/>
      <c r="M761" s="5"/>
      <c r="N761" s="5"/>
      <c r="O761" s="4"/>
    </row>
    <row r="762" spans="1:15" x14ac:dyDescent="0.3">
      <c r="A762" s="4"/>
      <c r="B762" s="4"/>
      <c r="C762" s="4"/>
      <c r="D762" s="4"/>
      <c r="E762" s="4"/>
      <c r="F762" s="4"/>
      <c r="G762" s="4"/>
      <c r="H762" s="4"/>
      <c r="I762" s="4"/>
      <c r="J762" s="5"/>
      <c r="K762" s="4"/>
      <c r="L762" s="5"/>
      <c r="M762" s="5"/>
      <c r="N762" s="5"/>
      <c r="O762" s="4"/>
    </row>
    <row r="763" spans="1:15" x14ac:dyDescent="0.3">
      <c r="A763" s="4"/>
      <c r="B763" s="4"/>
      <c r="C763" s="4"/>
      <c r="D763" s="4"/>
      <c r="E763" s="4"/>
      <c r="F763" s="4"/>
      <c r="G763" s="4"/>
      <c r="H763" s="4"/>
      <c r="I763" s="4"/>
      <c r="J763" s="5"/>
      <c r="K763" s="4"/>
      <c r="L763" s="5"/>
      <c r="M763" s="5"/>
      <c r="N763" s="5"/>
      <c r="O763" s="4"/>
    </row>
    <row r="764" spans="1:15" x14ac:dyDescent="0.3">
      <c r="A764" s="4"/>
      <c r="B764" s="4"/>
      <c r="C764" s="4"/>
      <c r="D764" s="4"/>
      <c r="E764" s="4"/>
      <c r="F764" s="4"/>
      <c r="G764" s="4"/>
      <c r="H764" s="4"/>
      <c r="I764" s="4"/>
      <c r="J764" s="5"/>
      <c r="K764" s="4"/>
      <c r="L764" s="5"/>
      <c r="M764" s="5"/>
      <c r="N764" s="5"/>
      <c r="O764" s="4"/>
    </row>
    <row r="765" spans="1:15" x14ac:dyDescent="0.3">
      <c r="A765" s="4"/>
      <c r="B765" s="4"/>
      <c r="C765" s="4"/>
      <c r="D765" s="4"/>
      <c r="E765" s="4"/>
      <c r="F765" s="4"/>
      <c r="G765" s="4"/>
      <c r="H765" s="4"/>
      <c r="I765" s="4"/>
      <c r="J765" s="5"/>
      <c r="K765" s="4"/>
      <c r="L765" s="5"/>
      <c r="M765" s="5"/>
      <c r="N765" s="5"/>
      <c r="O765" s="4"/>
    </row>
    <row r="766" spans="1:15" x14ac:dyDescent="0.3">
      <c r="A766" s="4"/>
      <c r="B766" s="4"/>
      <c r="C766" s="4"/>
      <c r="D766" s="4"/>
      <c r="E766" s="4"/>
      <c r="F766" s="4"/>
      <c r="G766" s="4"/>
      <c r="H766" s="4"/>
      <c r="I766" s="4"/>
      <c r="J766" s="5"/>
      <c r="K766" s="4"/>
      <c r="L766" s="5"/>
      <c r="M766" s="5"/>
      <c r="N766" s="5"/>
      <c r="O766" s="4"/>
    </row>
    <row r="767" spans="1:15" x14ac:dyDescent="0.3">
      <c r="A767" s="4"/>
      <c r="B767" s="4"/>
      <c r="C767" s="4"/>
      <c r="D767" s="4"/>
      <c r="E767" s="4"/>
      <c r="F767" s="4"/>
      <c r="G767" s="4"/>
      <c r="H767" s="4"/>
      <c r="I767" s="4"/>
      <c r="J767" s="5"/>
      <c r="K767" s="4"/>
      <c r="L767" s="5"/>
      <c r="M767" s="5"/>
      <c r="N767" s="5"/>
      <c r="O767" s="4"/>
    </row>
    <row r="768" spans="1:15" x14ac:dyDescent="0.3">
      <c r="A768" s="4"/>
      <c r="B768" s="4"/>
      <c r="C768" s="4"/>
      <c r="D768" s="4"/>
      <c r="E768" s="4"/>
      <c r="F768" s="4"/>
      <c r="G768" s="4"/>
      <c r="H768" s="4"/>
      <c r="I768" s="4"/>
      <c r="J768" s="5"/>
      <c r="K768" s="4"/>
      <c r="L768" s="5"/>
      <c r="M768" s="5"/>
      <c r="N768" s="5"/>
      <c r="O768" s="4"/>
    </row>
    <row r="769" spans="1:15" x14ac:dyDescent="0.3">
      <c r="A769" s="4"/>
      <c r="B769" s="4"/>
      <c r="C769" s="4"/>
      <c r="D769" s="4"/>
      <c r="E769" s="4"/>
      <c r="F769" s="4"/>
      <c r="G769" s="4"/>
      <c r="H769" s="4"/>
      <c r="I769" s="4"/>
      <c r="J769" s="5"/>
      <c r="K769" s="4"/>
      <c r="L769" s="5"/>
      <c r="M769" s="5"/>
      <c r="N769" s="5"/>
      <c r="O769" s="4"/>
    </row>
    <row r="770" spans="1:15" x14ac:dyDescent="0.3">
      <c r="A770" s="4"/>
      <c r="B770" s="4"/>
      <c r="C770" s="4"/>
      <c r="D770" s="4"/>
      <c r="E770" s="4"/>
      <c r="F770" s="4"/>
      <c r="G770" s="4"/>
      <c r="H770" s="4"/>
      <c r="I770" s="4"/>
      <c r="J770" s="5"/>
      <c r="K770" s="4"/>
      <c r="L770" s="5"/>
      <c r="M770" s="5"/>
      <c r="N770" s="5"/>
      <c r="O770" s="4"/>
    </row>
    <row r="771" spans="1:15" x14ac:dyDescent="0.3">
      <c r="A771" s="4"/>
      <c r="B771" s="4"/>
      <c r="C771" s="4"/>
      <c r="D771" s="4"/>
      <c r="E771" s="4"/>
      <c r="F771" s="4"/>
      <c r="G771" s="4"/>
      <c r="H771" s="4"/>
      <c r="I771" s="4"/>
      <c r="J771" s="5"/>
      <c r="K771" s="4"/>
      <c r="L771" s="5"/>
      <c r="M771" s="5"/>
      <c r="N771" s="5"/>
      <c r="O771" s="4"/>
    </row>
    <row r="772" spans="1:15" x14ac:dyDescent="0.3">
      <c r="A772" s="4"/>
      <c r="B772" s="4"/>
      <c r="C772" s="4"/>
      <c r="D772" s="4"/>
      <c r="E772" s="4"/>
      <c r="F772" s="4"/>
      <c r="G772" s="4"/>
      <c r="H772" s="4"/>
      <c r="I772" s="4"/>
      <c r="J772" s="5"/>
      <c r="K772" s="4"/>
      <c r="L772" s="5"/>
      <c r="M772" s="5"/>
      <c r="N772" s="5"/>
      <c r="O772" s="4"/>
    </row>
    <row r="773" spans="1:15" x14ac:dyDescent="0.3">
      <c r="A773" s="4"/>
      <c r="B773" s="4"/>
      <c r="C773" s="4"/>
      <c r="D773" s="4"/>
      <c r="E773" s="4"/>
      <c r="F773" s="4"/>
      <c r="G773" s="4"/>
      <c r="H773" s="4"/>
      <c r="I773" s="4"/>
      <c r="J773" s="5"/>
      <c r="K773" s="4"/>
      <c r="L773" s="5"/>
      <c r="M773" s="5"/>
      <c r="N773" s="5"/>
      <c r="O773" s="4"/>
    </row>
    <row r="774" spans="1:15" x14ac:dyDescent="0.3">
      <c r="A774" s="4"/>
      <c r="B774" s="4"/>
      <c r="C774" s="4"/>
      <c r="D774" s="4"/>
      <c r="E774" s="4"/>
      <c r="F774" s="4"/>
      <c r="G774" s="4"/>
      <c r="H774" s="4"/>
      <c r="I774" s="4"/>
      <c r="J774" s="5"/>
      <c r="K774" s="4"/>
      <c r="L774" s="5"/>
      <c r="M774" s="5"/>
      <c r="N774" s="5"/>
      <c r="O774" s="4"/>
    </row>
    <row r="775" spans="1:15" x14ac:dyDescent="0.3">
      <c r="A775" s="4"/>
      <c r="B775" s="4"/>
      <c r="C775" s="4"/>
      <c r="D775" s="4"/>
      <c r="E775" s="4"/>
      <c r="F775" s="4"/>
      <c r="G775" s="4"/>
      <c r="H775" s="4"/>
      <c r="I775" s="4"/>
      <c r="J775" s="5"/>
      <c r="K775" s="4"/>
      <c r="L775" s="5"/>
      <c r="M775" s="5"/>
      <c r="N775" s="5"/>
      <c r="O775" s="4"/>
    </row>
    <row r="776" spans="1:15" x14ac:dyDescent="0.3">
      <c r="A776" s="4"/>
      <c r="B776" s="4"/>
      <c r="C776" s="4"/>
      <c r="D776" s="4"/>
      <c r="E776" s="4"/>
      <c r="F776" s="4"/>
      <c r="G776" s="4"/>
      <c r="H776" s="4"/>
      <c r="I776" s="4"/>
      <c r="J776" s="5"/>
      <c r="K776" s="4"/>
      <c r="L776" s="5"/>
      <c r="M776" s="5"/>
      <c r="N776" s="5"/>
      <c r="O776" s="4"/>
    </row>
    <row r="777" spans="1:15" x14ac:dyDescent="0.3">
      <c r="A777" s="4"/>
      <c r="B777" s="4"/>
      <c r="C777" s="4"/>
      <c r="D777" s="4"/>
      <c r="E777" s="4"/>
      <c r="F777" s="4"/>
      <c r="G777" s="4"/>
      <c r="H777" s="4"/>
      <c r="I777" s="4"/>
      <c r="J777" s="5"/>
      <c r="K777" s="4"/>
      <c r="L777" s="5"/>
      <c r="M777" s="5"/>
      <c r="N777" s="5"/>
      <c r="O777" s="4"/>
    </row>
    <row r="778" spans="1:15" x14ac:dyDescent="0.3">
      <c r="A778" s="4"/>
      <c r="B778" s="4"/>
      <c r="C778" s="4"/>
      <c r="D778" s="4"/>
      <c r="E778" s="4"/>
      <c r="F778" s="4"/>
      <c r="G778" s="4"/>
      <c r="H778" s="4"/>
      <c r="I778" s="4"/>
      <c r="J778" s="5"/>
      <c r="K778" s="4"/>
      <c r="L778" s="5"/>
      <c r="M778" s="5"/>
      <c r="N778" s="5"/>
      <c r="O778" s="4"/>
    </row>
    <row r="779" spans="1:15" x14ac:dyDescent="0.3">
      <c r="A779" s="4"/>
      <c r="B779" s="4"/>
      <c r="C779" s="4"/>
      <c r="D779" s="4"/>
      <c r="E779" s="4"/>
      <c r="F779" s="4"/>
      <c r="G779" s="4"/>
      <c r="H779" s="4"/>
      <c r="I779" s="4"/>
      <c r="J779" s="5"/>
      <c r="K779" s="4"/>
      <c r="L779" s="5"/>
      <c r="M779" s="5"/>
      <c r="N779" s="5"/>
      <c r="O779" s="4"/>
    </row>
    <row r="780" spans="1:15" x14ac:dyDescent="0.3">
      <c r="A780" s="4"/>
      <c r="B780" s="4"/>
      <c r="C780" s="4"/>
      <c r="D780" s="4"/>
      <c r="E780" s="4"/>
      <c r="F780" s="4"/>
      <c r="G780" s="4"/>
      <c r="H780" s="4"/>
      <c r="I780" s="4"/>
      <c r="J780" s="5"/>
      <c r="K780" s="4"/>
      <c r="L780" s="5"/>
      <c r="M780" s="5"/>
      <c r="N780" s="5"/>
      <c r="O780" s="4"/>
    </row>
    <row r="781" spans="1:15" x14ac:dyDescent="0.3">
      <c r="A781" s="4"/>
      <c r="B781" s="4"/>
      <c r="C781" s="4"/>
      <c r="D781" s="4"/>
      <c r="E781" s="4"/>
      <c r="F781" s="4"/>
      <c r="G781" s="4"/>
      <c r="H781" s="4"/>
      <c r="I781" s="4"/>
      <c r="J781" s="5"/>
      <c r="K781" s="4"/>
      <c r="L781" s="5"/>
      <c r="M781" s="5"/>
      <c r="N781" s="5"/>
      <c r="O781" s="4"/>
    </row>
    <row r="782" spans="1:15" x14ac:dyDescent="0.3">
      <c r="A782" s="4"/>
      <c r="B782" s="4"/>
      <c r="C782" s="4"/>
      <c r="D782" s="4"/>
      <c r="E782" s="4"/>
      <c r="F782" s="4"/>
      <c r="G782" s="4"/>
      <c r="H782" s="4"/>
      <c r="I782" s="4"/>
      <c r="J782" s="5"/>
      <c r="K782" s="4"/>
      <c r="L782" s="5"/>
      <c r="M782" s="5"/>
      <c r="N782" s="5"/>
      <c r="O782" s="4"/>
    </row>
    <row r="783" spans="1:15" x14ac:dyDescent="0.3">
      <c r="A783" s="4"/>
      <c r="B783" s="4"/>
      <c r="C783" s="4"/>
      <c r="D783" s="4"/>
      <c r="E783" s="4"/>
      <c r="F783" s="4"/>
      <c r="G783" s="4"/>
      <c r="H783" s="4"/>
      <c r="I783" s="4"/>
      <c r="J783" s="5"/>
      <c r="K783" s="4"/>
      <c r="L783" s="5"/>
      <c r="M783" s="5"/>
      <c r="N783" s="5"/>
      <c r="O783" s="4"/>
    </row>
    <row r="784" spans="1:15" x14ac:dyDescent="0.3">
      <c r="A784" s="4"/>
      <c r="B784" s="4"/>
      <c r="C784" s="4"/>
      <c r="D784" s="4"/>
      <c r="E784" s="4"/>
      <c r="F784" s="4"/>
      <c r="G784" s="4"/>
      <c r="H784" s="4"/>
      <c r="I784" s="4"/>
      <c r="J784" s="5"/>
      <c r="K784" s="4"/>
      <c r="L784" s="5"/>
      <c r="M784" s="5"/>
      <c r="N784" s="5"/>
      <c r="O784" s="4"/>
    </row>
    <row r="785" spans="1:15" x14ac:dyDescent="0.3">
      <c r="A785" s="4"/>
      <c r="B785" s="4"/>
      <c r="C785" s="4"/>
      <c r="D785" s="4"/>
      <c r="E785" s="4"/>
      <c r="F785" s="4"/>
      <c r="G785" s="4"/>
      <c r="H785" s="4"/>
      <c r="I785" s="4"/>
      <c r="J785" s="5"/>
      <c r="K785" s="4"/>
      <c r="L785" s="5"/>
      <c r="M785" s="5"/>
      <c r="N785" s="5"/>
      <c r="O785" s="4"/>
    </row>
    <row r="786" spans="1:15" x14ac:dyDescent="0.3">
      <c r="A786" s="4"/>
      <c r="B786" s="4"/>
      <c r="C786" s="4"/>
      <c r="D786" s="4"/>
      <c r="E786" s="4"/>
      <c r="F786" s="4"/>
      <c r="G786" s="4"/>
      <c r="H786" s="4"/>
      <c r="I786" s="4"/>
      <c r="J786" s="5"/>
      <c r="K786" s="4"/>
      <c r="L786" s="5"/>
      <c r="M786" s="5"/>
      <c r="N786" s="5"/>
      <c r="O786" s="4"/>
    </row>
    <row r="787" spans="1:15" x14ac:dyDescent="0.3">
      <c r="A787" s="4"/>
      <c r="B787" s="4"/>
      <c r="C787" s="4"/>
      <c r="D787" s="4"/>
      <c r="E787" s="4"/>
      <c r="F787" s="4"/>
      <c r="G787" s="4"/>
      <c r="H787" s="4"/>
      <c r="I787" s="4"/>
      <c r="J787" s="5"/>
      <c r="K787" s="4"/>
      <c r="L787" s="5"/>
      <c r="M787" s="5"/>
      <c r="N787" s="5"/>
      <c r="O787" s="4"/>
    </row>
    <row r="788" spans="1:15" x14ac:dyDescent="0.3">
      <c r="A788" s="4"/>
      <c r="B788" s="4"/>
      <c r="C788" s="4"/>
      <c r="D788" s="4"/>
      <c r="E788" s="4"/>
      <c r="F788" s="4"/>
      <c r="G788" s="4"/>
      <c r="H788" s="4"/>
      <c r="I788" s="4"/>
      <c r="J788" s="5"/>
      <c r="K788" s="4"/>
      <c r="L788" s="5"/>
      <c r="M788" s="5"/>
      <c r="N788" s="5"/>
      <c r="O788" s="4"/>
    </row>
    <row r="789" spans="1:15" x14ac:dyDescent="0.3">
      <c r="A789" s="4"/>
      <c r="B789" s="4"/>
      <c r="C789" s="4"/>
      <c r="D789" s="4"/>
      <c r="E789" s="4"/>
      <c r="F789" s="4"/>
      <c r="G789" s="4"/>
      <c r="H789" s="4"/>
      <c r="I789" s="4"/>
      <c r="J789" s="5"/>
      <c r="K789" s="4"/>
      <c r="L789" s="5"/>
      <c r="M789" s="5"/>
      <c r="N789" s="5"/>
      <c r="O789" s="4"/>
    </row>
    <row r="790" spans="1:15" x14ac:dyDescent="0.3">
      <c r="A790" s="4"/>
      <c r="B790" s="4"/>
      <c r="C790" s="4"/>
      <c r="D790" s="4"/>
      <c r="E790" s="4"/>
      <c r="F790" s="4"/>
      <c r="G790" s="4"/>
      <c r="H790" s="4"/>
      <c r="I790" s="4"/>
      <c r="J790" s="5"/>
      <c r="K790" s="4"/>
      <c r="L790" s="5"/>
      <c r="M790" s="5"/>
      <c r="N790" s="5"/>
      <c r="O790" s="4"/>
    </row>
    <row r="791" spans="1:15" x14ac:dyDescent="0.3">
      <c r="A791" s="4"/>
      <c r="B791" s="4"/>
      <c r="C791" s="4"/>
      <c r="D791" s="4"/>
      <c r="E791" s="4"/>
      <c r="F791" s="4"/>
      <c r="G791" s="4"/>
      <c r="H791" s="4"/>
      <c r="I791" s="4"/>
      <c r="J791" s="5"/>
      <c r="K791" s="4"/>
      <c r="L791" s="5"/>
      <c r="M791" s="5"/>
      <c r="N791" s="5"/>
      <c r="O791" s="4"/>
    </row>
    <row r="792" spans="1:15" x14ac:dyDescent="0.3">
      <c r="A792" s="4"/>
      <c r="B792" s="4"/>
      <c r="C792" s="4"/>
      <c r="D792" s="4"/>
      <c r="E792" s="4"/>
      <c r="F792" s="4"/>
      <c r="G792" s="4"/>
      <c r="H792" s="4"/>
      <c r="I792" s="4"/>
      <c r="J792" s="5"/>
      <c r="K792" s="4"/>
      <c r="L792" s="5"/>
      <c r="M792" s="5"/>
      <c r="N792" s="5"/>
      <c r="O792" s="4"/>
    </row>
    <row r="793" spans="1:15" x14ac:dyDescent="0.3">
      <c r="A793" s="4"/>
      <c r="B793" s="4"/>
      <c r="C793" s="4"/>
      <c r="D793" s="4"/>
      <c r="E793" s="4"/>
      <c r="F793" s="4"/>
      <c r="G793" s="4"/>
      <c r="H793" s="4"/>
      <c r="I793" s="4"/>
      <c r="J793" s="5"/>
      <c r="K793" s="4"/>
      <c r="L793" s="5"/>
      <c r="M793" s="5"/>
      <c r="N793" s="5"/>
      <c r="O793" s="4"/>
    </row>
    <row r="794" spans="1:15" x14ac:dyDescent="0.3">
      <c r="A794" s="4"/>
      <c r="B794" s="4"/>
      <c r="C794" s="4"/>
      <c r="D794" s="4"/>
      <c r="E794" s="4"/>
      <c r="F794" s="4"/>
      <c r="G794" s="4"/>
      <c r="H794" s="4"/>
      <c r="I794" s="4"/>
      <c r="J794" s="5"/>
      <c r="K794" s="4"/>
      <c r="L794" s="5"/>
      <c r="M794" s="5"/>
      <c r="N794" s="5"/>
      <c r="O794" s="4"/>
    </row>
    <row r="795" spans="1:15" x14ac:dyDescent="0.3">
      <c r="A795" s="4"/>
      <c r="B795" s="4"/>
      <c r="C795" s="4"/>
      <c r="D795" s="4"/>
      <c r="E795" s="4"/>
      <c r="F795" s="4"/>
      <c r="G795" s="4"/>
      <c r="H795" s="4"/>
      <c r="I795" s="4"/>
      <c r="J795" s="5"/>
      <c r="K795" s="4"/>
      <c r="L795" s="5"/>
      <c r="M795" s="5"/>
      <c r="N795" s="5"/>
      <c r="O795" s="4"/>
    </row>
    <row r="796" spans="1:15" x14ac:dyDescent="0.3">
      <c r="A796" s="4"/>
      <c r="B796" s="4"/>
      <c r="C796" s="4"/>
      <c r="D796" s="4"/>
      <c r="E796" s="4"/>
      <c r="F796" s="4"/>
      <c r="G796" s="4"/>
      <c r="H796" s="4"/>
      <c r="I796" s="4"/>
      <c r="J796" s="5"/>
      <c r="K796" s="4"/>
      <c r="L796" s="5"/>
      <c r="M796" s="5"/>
      <c r="N796" s="5"/>
      <c r="O796" s="4"/>
    </row>
    <row r="797" spans="1:15" x14ac:dyDescent="0.3">
      <c r="A797" s="4"/>
      <c r="B797" s="4"/>
      <c r="C797" s="4"/>
      <c r="D797" s="4"/>
      <c r="E797" s="4"/>
      <c r="F797" s="4"/>
      <c r="G797" s="4"/>
      <c r="H797" s="4"/>
      <c r="I797" s="4"/>
      <c r="J797" s="5"/>
      <c r="K797" s="4"/>
      <c r="L797" s="5"/>
      <c r="M797" s="5"/>
      <c r="N797" s="5"/>
      <c r="O797" s="4"/>
    </row>
    <row r="798" spans="1:15" x14ac:dyDescent="0.3">
      <c r="A798" s="4"/>
      <c r="B798" s="4"/>
      <c r="C798" s="4"/>
      <c r="D798" s="4"/>
      <c r="E798" s="4"/>
      <c r="F798" s="4"/>
      <c r="G798" s="4"/>
      <c r="H798" s="4"/>
      <c r="I798" s="4"/>
      <c r="J798" s="5"/>
      <c r="K798" s="4"/>
      <c r="L798" s="5"/>
      <c r="M798" s="5"/>
      <c r="N798" s="5"/>
      <c r="O798" s="4"/>
    </row>
    <row r="799" spans="1:15" x14ac:dyDescent="0.3">
      <c r="A799" s="4"/>
      <c r="B799" s="4"/>
      <c r="C799" s="4"/>
      <c r="D799" s="4"/>
      <c r="E799" s="4"/>
      <c r="F799" s="4"/>
      <c r="G799" s="4"/>
      <c r="H799" s="4"/>
      <c r="I799" s="4"/>
      <c r="J799" s="5"/>
      <c r="K799" s="4"/>
      <c r="L799" s="5"/>
      <c r="M799" s="5"/>
      <c r="N799" s="5"/>
      <c r="O799" s="4"/>
    </row>
    <row r="800" spans="1:15" x14ac:dyDescent="0.3">
      <c r="A800" s="4"/>
      <c r="B800" s="4"/>
      <c r="C800" s="4"/>
      <c r="D800" s="4"/>
      <c r="E800" s="4"/>
      <c r="F800" s="4"/>
      <c r="G800" s="4"/>
      <c r="H800" s="4"/>
      <c r="I800" s="4"/>
      <c r="J800" s="5"/>
      <c r="K800" s="4"/>
      <c r="L800" s="5"/>
      <c r="M800" s="5"/>
      <c r="N800" s="5"/>
      <c r="O800" s="4"/>
    </row>
    <row r="801" spans="1:15" x14ac:dyDescent="0.3">
      <c r="A801" s="4"/>
      <c r="B801" s="4"/>
      <c r="C801" s="4"/>
      <c r="D801" s="4"/>
      <c r="E801" s="4"/>
      <c r="F801" s="4"/>
      <c r="G801" s="4"/>
      <c r="H801" s="4"/>
      <c r="I801" s="4"/>
      <c r="J801" s="5"/>
      <c r="K801" s="4"/>
      <c r="L801" s="5"/>
      <c r="M801" s="5"/>
      <c r="N801" s="5"/>
      <c r="O801" s="4"/>
    </row>
    <row r="802" spans="1:15" x14ac:dyDescent="0.3">
      <c r="A802" s="4"/>
      <c r="B802" s="4"/>
      <c r="C802" s="4"/>
      <c r="D802" s="4"/>
      <c r="E802" s="4"/>
      <c r="F802" s="4"/>
      <c r="G802" s="4"/>
      <c r="H802" s="4"/>
      <c r="I802" s="4"/>
      <c r="J802" s="5"/>
      <c r="K802" s="4"/>
      <c r="L802" s="5"/>
      <c r="M802" s="5"/>
      <c r="N802" s="5"/>
      <c r="O802" s="4"/>
    </row>
    <row r="803" spans="1:15" x14ac:dyDescent="0.3">
      <c r="A803" s="4"/>
      <c r="B803" s="4"/>
      <c r="C803" s="4"/>
      <c r="D803" s="4"/>
      <c r="E803" s="4"/>
      <c r="F803" s="4"/>
      <c r="G803" s="4"/>
      <c r="H803" s="4"/>
      <c r="I803" s="4"/>
      <c r="J803" s="5"/>
      <c r="K803" s="4"/>
      <c r="L803" s="5"/>
      <c r="M803" s="5"/>
      <c r="N803" s="5"/>
      <c r="O803" s="4"/>
    </row>
    <row r="804" spans="1:15" x14ac:dyDescent="0.3">
      <c r="A804" s="4"/>
      <c r="B804" s="4"/>
      <c r="C804" s="4"/>
      <c r="D804" s="4"/>
      <c r="E804" s="4"/>
      <c r="F804" s="4"/>
      <c r="G804" s="4"/>
      <c r="H804" s="4"/>
      <c r="I804" s="4"/>
      <c r="J804" s="5"/>
      <c r="K804" s="4"/>
      <c r="L804" s="5"/>
      <c r="M804" s="5"/>
      <c r="N804" s="5"/>
      <c r="O804" s="4"/>
    </row>
    <row r="805" spans="1:15" x14ac:dyDescent="0.3">
      <c r="A805" s="4"/>
      <c r="B805" s="4"/>
      <c r="C805" s="4"/>
      <c r="D805" s="4"/>
      <c r="E805" s="4"/>
      <c r="F805" s="4"/>
      <c r="G805" s="4"/>
      <c r="H805" s="4"/>
      <c r="I805" s="4"/>
      <c r="J805" s="5"/>
      <c r="K805" s="4"/>
      <c r="L805" s="5"/>
      <c r="M805" s="5"/>
      <c r="N805" s="5"/>
      <c r="O805" s="4"/>
    </row>
    <row r="806" spans="1:15" x14ac:dyDescent="0.3">
      <c r="A806" s="4"/>
      <c r="B806" s="4"/>
      <c r="C806" s="4"/>
      <c r="D806" s="4"/>
      <c r="E806" s="4"/>
      <c r="F806" s="4"/>
      <c r="G806" s="4"/>
      <c r="H806" s="4"/>
      <c r="I806" s="4"/>
      <c r="J806" s="5"/>
      <c r="K806" s="4"/>
      <c r="L806" s="5"/>
      <c r="M806" s="5"/>
      <c r="N806" s="5"/>
      <c r="O806" s="4"/>
    </row>
    <row r="807" spans="1:15" x14ac:dyDescent="0.3">
      <c r="A807" s="4"/>
      <c r="B807" s="4"/>
      <c r="C807" s="4"/>
      <c r="D807" s="4"/>
      <c r="E807" s="4"/>
      <c r="F807" s="4"/>
      <c r="G807" s="4"/>
      <c r="H807" s="4"/>
      <c r="I807" s="4"/>
      <c r="J807" s="5"/>
      <c r="K807" s="4"/>
      <c r="L807" s="5"/>
      <c r="M807" s="5"/>
      <c r="N807" s="5"/>
      <c r="O807" s="4"/>
    </row>
    <row r="808" spans="1:15" x14ac:dyDescent="0.3">
      <c r="A808" s="4"/>
      <c r="B808" s="4"/>
      <c r="C808" s="4"/>
      <c r="D808" s="4"/>
      <c r="E808" s="4"/>
      <c r="F808" s="4"/>
      <c r="G808" s="4"/>
      <c r="H808" s="4"/>
      <c r="I808" s="4"/>
      <c r="J808" s="5"/>
      <c r="K808" s="4"/>
      <c r="L808" s="5"/>
      <c r="M808" s="5"/>
      <c r="N808" s="5"/>
      <c r="O808" s="4"/>
    </row>
    <row r="809" spans="1:15" x14ac:dyDescent="0.3">
      <c r="A809" s="4"/>
      <c r="B809" s="4"/>
      <c r="C809" s="4"/>
      <c r="D809" s="4"/>
      <c r="E809" s="4"/>
      <c r="F809" s="4"/>
      <c r="G809" s="4"/>
      <c r="H809" s="4"/>
      <c r="I809" s="4"/>
      <c r="J809" s="5"/>
      <c r="K809" s="4"/>
      <c r="L809" s="5"/>
      <c r="M809" s="5"/>
      <c r="N809" s="5"/>
      <c r="O809" s="4"/>
    </row>
    <row r="810" spans="1:15" x14ac:dyDescent="0.3">
      <c r="A810" s="4"/>
      <c r="B810" s="4"/>
      <c r="C810" s="4"/>
      <c r="D810" s="4"/>
      <c r="E810" s="4"/>
      <c r="F810" s="4"/>
      <c r="G810" s="4"/>
      <c r="H810" s="4"/>
      <c r="I810" s="4"/>
      <c r="J810" s="5"/>
      <c r="K810" s="4"/>
      <c r="L810" s="5"/>
      <c r="M810" s="5"/>
      <c r="N810" s="5"/>
      <c r="O810" s="4"/>
    </row>
    <row r="811" spans="1:15" x14ac:dyDescent="0.3">
      <c r="A811" s="4"/>
      <c r="B811" s="4"/>
      <c r="C811" s="4"/>
      <c r="D811" s="4"/>
      <c r="E811" s="4"/>
      <c r="F811" s="4"/>
      <c r="G811" s="4"/>
      <c r="H811" s="4"/>
      <c r="I811" s="4"/>
      <c r="J811" s="5"/>
      <c r="K811" s="4"/>
      <c r="L811" s="5"/>
      <c r="M811" s="5"/>
      <c r="N811" s="5"/>
      <c r="O811" s="4"/>
    </row>
    <row r="812" spans="1:15" x14ac:dyDescent="0.3">
      <c r="A812" s="4"/>
      <c r="B812" s="4"/>
      <c r="C812" s="4"/>
      <c r="D812" s="4"/>
      <c r="E812" s="4"/>
      <c r="F812" s="4"/>
      <c r="G812" s="4"/>
      <c r="H812" s="4"/>
      <c r="I812" s="4"/>
      <c r="J812" s="5"/>
      <c r="K812" s="4"/>
      <c r="L812" s="5"/>
      <c r="M812" s="5"/>
      <c r="N812" s="5"/>
      <c r="O812" s="4"/>
    </row>
    <row r="813" spans="1:15" x14ac:dyDescent="0.3">
      <c r="A813" s="4"/>
      <c r="B813" s="4"/>
      <c r="C813" s="4"/>
      <c r="D813" s="4"/>
      <c r="E813" s="4"/>
      <c r="F813" s="4"/>
      <c r="G813" s="4"/>
      <c r="H813" s="4"/>
      <c r="I813" s="4"/>
      <c r="J813" s="5"/>
      <c r="K813" s="4"/>
      <c r="L813" s="5"/>
      <c r="M813" s="5"/>
      <c r="N813" s="5"/>
      <c r="O813" s="4"/>
    </row>
    <row r="814" spans="1:15" x14ac:dyDescent="0.3">
      <c r="A814" s="4"/>
      <c r="B814" s="4"/>
      <c r="C814" s="4"/>
      <c r="D814" s="4"/>
      <c r="E814" s="4"/>
      <c r="F814" s="4"/>
      <c r="G814" s="4"/>
      <c r="H814" s="4"/>
      <c r="I814" s="4"/>
      <c r="J814" s="5"/>
      <c r="K814" s="4"/>
      <c r="L814" s="5"/>
      <c r="M814" s="5"/>
      <c r="N814" s="5"/>
      <c r="O814" s="4"/>
    </row>
    <row r="815" spans="1:15" x14ac:dyDescent="0.3">
      <c r="A815" s="4"/>
      <c r="B815" s="4"/>
      <c r="C815" s="4"/>
      <c r="D815" s="4"/>
      <c r="E815" s="4"/>
      <c r="F815" s="4"/>
      <c r="G815" s="4"/>
      <c r="H815" s="4"/>
      <c r="I815" s="4"/>
      <c r="J815" s="5"/>
      <c r="K815" s="4"/>
      <c r="L815" s="5"/>
      <c r="M815" s="5"/>
      <c r="N815" s="5"/>
      <c r="O815" s="4"/>
    </row>
    <row r="816" spans="1:15" x14ac:dyDescent="0.3">
      <c r="A816" s="4"/>
      <c r="B816" s="4"/>
      <c r="C816" s="4"/>
      <c r="D816" s="4"/>
      <c r="E816" s="4"/>
      <c r="F816" s="4"/>
      <c r="G816" s="4"/>
      <c r="H816" s="4"/>
      <c r="I816" s="4"/>
      <c r="J816" s="5"/>
      <c r="K816" s="4"/>
      <c r="L816" s="5"/>
      <c r="M816" s="5"/>
      <c r="N816" s="5"/>
      <c r="O816" s="4"/>
    </row>
    <row r="817" spans="1:15" x14ac:dyDescent="0.3">
      <c r="A817" s="4"/>
      <c r="B817" s="4"/>
      <c r="C817" s="4"/>
      <c r="D817" s="4"/>
      <c r="E817" s="4"/>
      <c r="F817" s="4"/>
      <c r="G817" s="4"/>
      <c r="H817" s="4"/>
      <c r="I817" s="4"/>
      <c r="J817" s="5"/>
      <c r="K817" s="4"/>
      <c r="L817" s="5"/>
      <c r="M817" s="5"/>
      <c r="N817" s="5"/>
      <c r="O817" s="4"/>
    </row>
    <row r="818" spans="1:15" x14ac:dyDescent="0.3">
      <c r="A818" s="4"/>
      <c r="B818" s="4"/>
      <c r="C818" s="4"/>
      <c r="D818" s="4"/>
      <c r="E818" s="4"/>
      <c r="F818" s="4"/>
      <c r="G818" s="4"/>
      <c r="H818" s="4"/>
      <c r="I818" s="4"/>
      <c r="J818" s="5"/>
      <c r="K818" s="4"/>
      <c r="L818" s="5"/>
      <c r="M818" s="5"/>
      <c r="N818" s="5"/>
      <c r="O818" s="4"/>
    </row>
    <row r="819" spans="1:15" x14ac:dyDescent="0.3">
      <c r="A819" s="4"/>
      <c r="B819" s="4"/>
      <c r="C819" s="4"/>
      <c r="D819" s="4"/>
      <c r="E819" s="4"/>
      <c r="F819" s="4"/>
      <c r="G819" s="4"/>
      <c r="H819" s="4"/>
      <c r="I819" s="4"/>
      <c r="J819" s="5"/>
      <c r="K819" s="4"/>
      <c r="L819" s="5"/>
      <c r="M819" s="5"/>
      <c r="N819" s="5"/>
      <c r="O819" s="4"/>
    </row>
    <row r="820" spans="1:15" x14ac:dyDescent="0.3">
      <c r="A820" s="4"/>
      <c r="B820" s="4"/>
      <c r="C820" s="4"/>
      <c r="D820" s="4"/>
      <c r="E820" s="4"/>
      <c r="F820" s="4"/>
      <c r="G820" s="4"/>
      <c r="H820" s="4"/>
      <c r="I820" s="4"/>
      <c r="J820" s="5"/>
      <c r="K820" s="4"/>
      <c r="L820" s="5"/>
      <c r="M820" s="5"/>
      <c r="N820" s="5"/>
      <c r="O820" s="4"/>
    </row>
    <row r="821" spans="1:15" x14ac:dyDescent="0.3">
      <c r="A821" s="4"/>
      <c r="B821" s="4"/>
      <c r="C821" s="4"/>
      <c r="D821" s="4"/>
      <c r="E821" s="4"/>
      <c r="F821" s="4"/>
      <c r="G821" s="4"/>
      <c r="H821" s="4"/>
      <c r="I821" s="4"/>
      <c r="J821" s="5"/>
      <c r="K821" s="4"/>
      <c r="L821" s="5"/>
      <c r="M821" s="5"/>
      <c r="N821" s="5"/>
      <c r="O821" s="4"/>
    </row>
    <row r="822" spans="1:15" x14ac:dyDescent="0.3">
      <c r="A822" s="4"/>
      <c r="B822" s="4"/>
      <c r="C822" s="4"/>
      <c r="D822" s="4"/>
      <c r="E822" s="4"/>
      <c r="F822" s="4"/>
      <c r="G822" s="4"/>
      <c r="H822" s="4"/>
      <c r="I822" s="4"/>
      <c r="J822" s="5"/>
      <c r="K822" s="4"/>
      <c r="L822" s="5"/>
      <c r="M822" s="5"/>
      <c r="N822" s="5"/>
      <c r="O822" s="4"/>
    </row>
    <row r="823" spans="1:15" x14ac:dyDescent="0.3">
      <c r="A823" s="4"/>
      <c r="B823" s="4"/>
      <c r="C823" s="4"/>
      <c r="D823" s="4"/>
      <c r="E823" s="4"/>
      <c r="F823" s="4"/>
      <c r="G823" s="4"/>
      <c r="H823" s="4"/>
      <c r="I823" s="4"/>
      <c r="J823" s="5"/>
      <c r="K823" s="4"/>
      <c r="L823" s="5"/>
      <c r="M823" s="5"/>
      <c r="N823" s="5"/>
      <c r="O823" s="4"/>
    </row>
    <row r="824" spans="1:15" x14ac:dyDescent="0.3">
      <c r="A824" s="4"/>
      <c r="B824" s="4"/>
      <c r="C824" s="4"/>
      <c r="D824" s="4"/>
      <c r="E824" s="4"/>
      <c r="F824" s="4"/>
      <c r="G824" s="4"/>
      <c r="H824" s="4"/>
      <c r="I824" s="4"/>
      <c r="J824" s="5"/>
      <c r="K824" s="4"/>
      <c r="L824" s="5"/>
      <c r="M824" s="5"/>
      <c r="N824" s="5"/>
      <c r="O824" s="4"/>
    </row>
    <row r="825" spans="1:15" x14ac:dyDescent="0.3">
      <c r="A825" s="4"/>
      <c r="B825" s="4"/>
      <c r="C825" s="4"/>
      <c r="D825" s="4"/>
      <c r="E825" s="4"/>
      <c r="F825" s="4"/>
      <c r="G825" s="4"/>
      <c r="H825" s="4"/>
      <c r="I825" s="4"/>
      <c r="J825" s="5"/>
      <c r="K825" s="4"/>
      <c r="L825" s="5"/>
      <c r="M825" s="5"/>
      <c r="N825" s="5"/>
      <c r="O825" s="4"/>
    </row>
    <row r="826" spans="1:15" x14ac:dyDescent="0.3">
      <c r="A826" s="4"/>
      <c r="B826" s="4"/>
      <c r="C826" s="4"/>
      <c r="D826" s="4"/>
      <c r="E826" s="4"/>
      <c r="F826" s="4"/>
      <c r="G826" s="4"/>
      <c r="H826" s="4"/>
      <c r="I826" s="4"/>
      <c r="J826" s="5"/>
      <c r="K826" s="4"/>
      <c r="L826" s="5"/>
      <c r="M826" s="5"/>
      <c r="N826" s="5"/>
      <c r="O826" s="4"/>
    </row>
    <row r="827" spans="1:15" x14ac:dyDescent="0.3">
      <c r="A827" s="4"/>
      <c r="B827" s="4"/>
      <c r="C827" s="4"/>
      <c r="D827" s="4"/>
      <c r="E827" s="4"/>
      <c r="F827" s="4"/>
      <c r="G827" s="4"/>
      <c r="H827" s="4"/>
      <c r="I827" s="4"/>
      <c r="J827" s="5"/>
      <c r="K827" s="4"/>
      <c r="L827" s="5"/>
      <c r="M827" s="5"/>
      <c r="N827" s="5"/>
      <c r="O827" s="4"/>
    </row>
    <row r="828" spans="1:15" x14ac:dyDescent="0.3">
      <c r="A828" s="4"/>
      <c r="B828" s="4"/>
      <c r="C828" s="4"/>
      <c r="D828" s="4"/>
      <c r="E828" s="4"/>
      <c r="F828" s="4"/>
      <c r="G828" s="4"/>
      <c r="H828" s="4"/>
      <c r="I828" s="4"/>
      <c r="J828" s="5"/>
      <c r="K828" s="4"/>
      <c r="L828" s="5"/>
      <c r="M828" s="5"/>
      <c r="N828" s="5"/>
      <c r="O828" s="4"/>
    </row>
    <row r="829" spans="1:15" x14ac:dyDescent="0.3">
      <c r="A829" s="4"/>
      <c r="B829" s="4"/>
      <c r="C829" s="4"/>
      <c r="D829" s="4"/>
      <c r="E829" s="4"/>
      <c r="F829" s="4"/>
      <c r="G829" s="4"/>
      <c r="H829" s="4"/>
      <c r="I829" s="4"/>
      <c r="J829" s="5"/>
      <c r="K829" s="4"/>
      <c r="L829" s="5"/>
      <c r="M829" s="5"/>
      <c r="N829" s="5"/>
      <c r="O829" s="4"/>
    </row>
    <row r="830" spans="1:15" x14ac:dyDescent="0.3">
      <c r="A830" s="4"/>
      <c r="B830" s="4"/>
      <c r="C830" s="4"/>
      <c r="D830" s="4"/>
      <c r="E830" s="4"/>
      <c r="F830" s="4"/>
      <c r="G830" s="4"/>
      <c r="H830" s="4"/>
      <c r="I830" s="4"/>
      <c r="J830" s="5"/>
      <c r="K830" s="4"/>
      <c r="L830" s="5"/>
      <c r="M830" s="5"/>
      <c r="N830" s="5"/>
      <c r="O830" s="4"/>
    </row>
    <row r="831" spans="1:15" x14ac:dyDescent="0.3">
      <c r="A831" s="4"/>
      <c r="B831" s="4"/>
      <c r="C831" s="4"/>
      <c r="D831" s="4"/>
      <c r="E831" s="4"/>
      <c r="F831" s="4"/>
      <c r="G831" s="4"/>
      <c r="H831" s="4"/>
      <c r="I831" s="4"/>
      <c r="J831" s="5"/>
      <c r="K831" s="4"/>
      <c r="L831" s="5"/>
      <c r="M831" s="5"/>
      <c r="N831" s="5"/>
      <c r="O831" s="4"/>
    </row>
    <row r="832" spans="1:15" x14ac:dyDescent="0.3">
      <c r="A832" s="4"/>
      <c r="B832" s="4"/>
      <c r="C832" s="4"/>
      <c r="D832" s="4"/>
      <c r="E832" s="4"/>
      <c r="F832" s="4"/>
      <c r="G832" s="4"/>
      <c r="H832" s="4"/>
      <c r="I832" s="4"/>
      <c r="J832" s="5"/>
      <c r="K832" s="4"/>
      <c r="L832" s="5"/>
      <c r="M832" s="5"/>
      <c r="N832" s="5"/>
      <c r="O832" s="4"/>
    </row>
    <row r="833" spans="1:15" x14ac:dyDescent="0.3">
      <c r="A833" s="4"/>
      <c r="B833" s="4"/>
      <c r="C833" s="4"/>
      <c r="D833" s="4"/>
      <c r="E833" s="4"/>
      <c r="F833" s="4"/>
      <c r="G833" s="4"/>
      <c r="H833" s="4"/>
      <c r="I833" s="4"/>
      <c r="J833" s="5"/>
      <c r="K833" s="4"/>
      <c r="L833" s="5"/>
      <c r="M833" s="5"/>
      <c r="N833" s="5"/>
      <c r="O833" s="4"/>
    </row>
    <row r="834" spans="1:15" x14ac:dyDescent="0.3">
      <c r="A834" s="4"/>
      <c r="B834" s="4"/>
      <c r="C834" s="4"/>
      <c r="D834" s="4"/>
      <c r="E834" s="4"/>
      <c r="F834" s="4"/>
      <c r="G834" s="4"/>
      <c r="H834" s="4"/>
      <c r="I834" s="4"/>
      <c r="J834" s="5"/>
      <c r="K834" s="4"/>
      <c r="L834" s="5"/>
      <c r="M834" s="5"/>
      <c r="N834" s="5"/>
      <c r="O834" s="4"/>
    </row>
    <row r="835" spans="1:15" x14ac:dyDescent="0.3">
      <c r="A835" s="4"/>
      <c r="B835" s="4"/>
      <c r="C835" s="4"/>
      <c r="D835" s="4"/>
      <c r="E835" s="4"/>
      <c r="F835" s="4"/>
      <c r="G835" s="4"/>
      <c r="H835" s="4"/>
      <c r="I835" s="4"/>
      <c r="J835" s="5"/>
      <c r="K835" s="4"/>
      <c r="L835" s="5"/>
      <c r="M835" s="5"/>
      <c r="N835" s="5"/>
      <c r="O835" s="4"/>
    </row>
    <row r="836" spans="1:15" x14ac:dyDescent="0.3">
      <c r="A836" s="4"/>
      <c r="B836" s="4"/>
      <c r="C836" s="4"/>
      <c r="D836" s="4"/>
      <c r="E836" s="4"/>
      <c r="F836" s="4"/>
      <c r="G836" s="4"/>
      <c r="H836" s="4"/>
      <c r="I836" s="4"/>
      <c r="J836" s="5"/>
      <c r="K836" s="4"/>
      <c r="L836" s="5"/>
      <c r="M836" s="5"/>
      <c r="N836" s="5"/>
      <c r="O836" s="4"/>
    </row>
    <row r="837" spans="1:15" x14ac:dyDescent="0.3">
      <c r="A837" s="4"/>
      <c r="B837" s="4"/>
      <c r="C837" s="4"/>
      <c r="D837" s="4"/>
      <c r="E837" s="4"/>
      <c r="F837" s="4"/>
      <c r="G837" s="4"/>
      <c r="H837" s="4"/>
      <c r="I837" s="4"/>
      <c r="J837" s="5"/>
      <c r="K837" s="4"/>
      <c r="L837" s="5"/>
      <c r="M837" s="5"/>
      <c r="N837" s="5"/>
      <c r="O837" s="4"/>
    </row>
    <row r="838" spans="1:15" x14ac:dyDescent="0.3">
      <c r="A838" s="4"/>
      <c r="B838" s="4"/>
      <c r="C838" s="4"/>
      <c r="D838" s="4"/>
      <c r="E838" s="4"/>
      <c r="F838" s="4"/>
      <c r="G838" s="4"/>
      <c r="H838" s="4"/>
      <c r="I838" s="4"/>
      <c r="J838" s="5"/>
      <c r="K838" s="4"/>
      <c r="L838" s="5"/>
      <c r="M838" s="5"/>
      <c r="N838" s="5"/>
      <c r="O838" s="4"/>
    </row>
    <row r="839" spans="1:15" x14ac:dyDescent="0.3">
      <c r="A839" s="4"/>
      <c r="B839" s="4"/>
      <c r="C839" s="4"/>
      <c r="D839" s="4"/>
      <c r="E839" s="4"/>
      <c r="F839" s="4"/>
      <c r="G839" s="4"/>
      <c r="H839" s="4"/>
      <c r="I839" s="4"/>
      <c r="J839" s="5"/>
      <c r="K839" s="4"/>
      <c r="L839" s="5"/>
      <c r="M839" s="5"/>
      <c r="N839" s="5"/>
      <c r="O839" s="4"/>
    </row>
    <row r="840" spans="1:15" x14ac:dyDescent="0.3">
      <c r="A840" s="4"/>
      <c r="B840" s="4"/>
      <c r="C840" s="4"/>
      <c r="D840" s="4"/>
      <c r="E840" s="4"/>
      <c r="F840" s="4"/>
      <c r="G840" s="4"/>
      <c r="H840" s="4"/>
      <c r="I840" s="4"/>
      <c r="J840" s="5"/>
      <c r="K840" s="4"/>
      <c r="L840" s="5"/>
      <c r="M840" s="5"/>
      <c r="N840" s="5"/>
      <c r="O840" s="4"/>
    </row>
    <row r="841" spans="1:15" x14ac:dyDescent="0.3">
      <c r="A841" s="4"/>
      <c r="B841" s="4"/>
      <c r="C841" s="4"/>
      <c r="D841" s="4"/>
      <c r="E841" s="4"/>
      <c r="F841" s="4"/>
      <c r="G841" s="4"/>
      <c r="H841" s="4"/>
      <c r="I841" s="4"/>
      <c r="J841" s="5"/>
      <c r="K841" s="4"/>
      <c r="L841" s="5"/>
      <c r="M841" s="5"/>
      <c r="N841" s="5"/>
      <c r="O841" s="4"/>
    </row>
    <row r="842" spans="1:15" x14ac:dyDescent="0.3">
      <c r="A842" s="4"/>
      <c r="B842" s="4"/>
      <c r="C842" s="4"/>
      <c r="D842" s="4"/>
      <c r="E842" s="4"/>
      <c r="F842" s="4"/>
      <c r="G842" s="4"/>
      <c r="H842" s="4"/>
      <c r="I842" s="4"/>
      <c r="J842" s="5"/>
      <c r="K842" s="4"/>
      <c r="L842" s="5"/>
      <c r="M842" s="5"/>
      <c r="N842" s="5"/>
      <c r="O842" s="4"/>
    </row>
    <row r="843" spans="1:15" x14ac:dyDescent="0.3">
      <c r="A843" s="4"/>
      <c r="B843" s="4"/>
      <c r="C843" s="4"/>
      <c r="D843" s="4"/>
      <c r="E843" s="4"/>
      <c r="F843" s="4"/>
      <c r="G843" s="4"/>
      <c r="H843" s="4"/>
      <c r="I843" s="4"/>
      <c r="J843" s="5"/>
      <c r="K843" s="4"/>
      <c r="L843" s="5"/>
      <c r="M843" s="5"/>
      <c r="N843" s="5"/>
      <c r="O843" s="4"/>
    </row>
    <row r="844" spans="1:15" x14ac:dyDescent="0.3">
      <c r="A844" s="4"/>
      <c r="B844" s="4"/>
      <c r="C844" s="4"/>
      <c r="D844" s="4"/>
      <c r="E844" s="4"/>
      <c r="F844" s="4"/>
      <c r="G844" s="4"/>
      <c r="H844" s="4"/>
      <c r="I844" s="4"/>
      <c r="J844" s="5"/>
      <c r="K844" s="4"/>
      <c r="L844" s="5"/>
      <c r="M844" s="5"/>
      <c r="N844" s="5"/>
      <c r="O844" s="4"/>
    </row>
    <row r="845" spans="1:15" x14ac:dyDescent="0.3">
      <c r="A845" s="4"/>
      <c r="B845" s="4"/>
      <c r="C845" s="4"/>
      <c r="D845" s="4"/>
      <c r="E845" s="4"/>
      <c r="F845" s="4"/>
      <c r="G845" s="4"/>
      <c r="H845" s="4"/>
      <c r="I845" s="4"/>
      <c r="J845" s="5"/>
      <c r="K845" s="4"/>
      <c r="L845" s="5"/>
      <c r="M845" s="5"/>
      <c r="N845" s="5"/>
      <c r="O845" s="4"/>
    </row>
    <row r="846" spans="1:15" x14ac:dyDescent="0.3">
      <c r="A846" s="4"/>
      <c r="B846" s="4"/>
      <c r="C846" s="4"/>
      <c r="D846" s="4"/>
      <c r="E846" s="4"/>
      <c r="F846" s="4"/>
      <c r="G846" s="4"/>
      <c r="H846" s="4"/>
      <c r="I846" s="4"/>
      <c r="J846" s="5"/>
      <c r="K846" s="4"/>
      <c r="L846" s="5"/>
      <c r="M846" s="5"/>
      <c r="N846" s="5"/>
      <c r="O846" s="4"/>
    </row>
    <row r="847" spans="1:15" x14ac:dyDescent="0.3">
      <c r="A847" s="4"/>
      <c r="B847" s="4"/>
      <c r="C847" s="4"/>
      <c r="D847" s="4"/>
      <c r="E847" s="4"/>
      <c r="F847" s="4"/>
      <c r="G847" s="4"/>
      <c r="H847" s="4"/>
      <c r="I847" s="4"/>
      <c r="J847" s="5"/>
      <c r="K847" s="4"/>
      <c r="L847" s="5"/>
      <c r="M847" s="5"/>
      <c r="N847" s="5"/>
      <c r="O847" s="4"/>
    </row>
    <row r="848" spans="1:15" x14ac:dyDescent="0.3">
      <c r="A848" s="4"/>
      <c r="B848" s="4"/>
      <c r="C848" s="4"/>
      <c r="D848" s="4"/>
      <c r="E848" s="4"/>
      <c r="F848" s="4"/>
      <c r="G848" s="4"/>
      <c r="H848" s="4"/>
      <c r="I848" s="4"/>
      <c r="J848" s="5"/>
      <c r="K848" s="4"/>
      <c r="L848" s="5"/>
      <c r="M848" s="5"/>
      <c r="N848" s="5"/>
      <c r="O848" s="4"/>
    </row>
    <row r="849" spans="1:15" x14ac:dyDescent="0.3">
      <c r="A849" s="4"/>
      <c r="B849" s="4"/>
      <c r="C849" s="4"/>
      <c r="D849" s="4"/>
      <c r="E849" s="4"/>
      <c r="F849" s="4"/>
      <c r="G849" s="4"/>
      <c r="H849" s="4"/>
      <c r="I849" s="4"/>
      <c r="J849" s="5"/>
      <c r="K849" s="4"/>
      <c r="L849" s="5"/>
      <c r="M849" s="5"/>
      <c r="N849" s="5"/>
      <c r="O849" s="4"/>
    </row>
    <row r="850" spans="1:15" x14ac:dyDescent="0.3">
      <c r="A850" s="4"/>
      <c r="B850" s="4"/>
      <c r="C850" s="4"/>
      <c r="D850" s="4"/>
      <c r="E850" s="4"/>
      <c r="F850" s="4"/>
      <c r="G850" s="4"/>
      <c r="H850" s="4"/>
      <c r="I850" s="4"/>
      <c r="J850" s="5"/>
      <c r="K850" s="4"/>
      <c r="L850" s="5"/>
      <c r="M850" s="5"/>
      <c r="N850" s="5"/>
      <c r="O850" s="4"/>
    </row>
    <row r="851" spans="1:15" x14ac:dyDescent="0.3">
      <c r="A851" s="4"/>
      <c r="B851" s="4"/>
      <c r="C851" s="4"/>
      <c r="D851" s="4"/>
      <c r="E851" s="4"/>
      <c r="F851" s="4"/>
      <c r="G851" s="4"/>
      <c r="H851" s="4"/>
      <c r="I851" s="4"/>
      <c r="J851" s="5"/>
      <c r="K851" s="4"/>
      <c r="L851" s="5"/>
      <c r="M851" s="5"/>
      <c r="N851" s="5"/>
      <c r="O851" s="4"/>
    </row>
    <row r="852" spans="1:15" x14ac:dyDescent="0.3">
      <c r="A852" s="4"/>
      <c r="B852" s="4"/>
      <c r="C852" s="4"/>
      <c r="D852" s="4"/>
      <c r="E852" s="4"/>
      <c r="F852" s="4"/>
      <c r="G852" s="4"/>
      <c r="H852" s="4"/>
      <c r="I852" s="4"/>
      <c r="J852" s="5"/>
      <c r="K852" s="4"/>
      <c r="L852" s="5"/>
      <c r="M852" s="5"/>
      <c r="N852" s="5"/>
      <c r="O852" s="4"/>
    </row>
    <row r="853" spans="1:15" x14ac:dyDescent="0.3">
      <c r="A853" s="4"/>
      <c r="B853" s="4"/>
      <c r="C853" s="4"/>
      <c r="D853" s="4"/>
      <c r="E853" s="4"/>
      <c r="F853" s="4"/>
      <c r="G853" s="4"/>
      <c r="H853" s="4"/>
      <c r="I853" s="4"/>
      <c r="J853" s="5"/>
      <c r="K853" s="4"/>
      <c r="L853" s="5"/>
      <c r="M853" s="5"/>
      <c r="N853" s="5"/>
      <c r="O853" s="4"/>
    </row>
    <row r="854" spans="1:15" x14ac:dyDescent="0.3">
      <c r="A854" s="4"/>
      <c r="B854" s="4"/>
      <c r="C854" s="4"/>
      <c r="D854" s="4"/>
      <c r="E854" s="4"/>
      <c r="F854" s="4"/>
      <c r="G854" s="4"/>
      <c r="H854" s="4"/>
      <c r="I854" s="4"/>
      <c r="J854" s="5"/>
      <c r="K854" s="4"/>
      <c r="L854" s="5"/>
      <c r="M854" s="5"/>
      <c r="N854" s="5"/>
      <c r="O854" s="4"/>
    </row>
    <row r="855" spans="1:15" x14ac:dyDescent="0.3">
      <c r="A855" s="4"/>
      <c r="B855" s="4"/>
      <c r="C855" s="4"/>
      <c r="D855" s="4"/>
      <c r="E855" s="4"/>
      <c r="F855" s="4"/>
      <c r="G855" s="4"/>
      <c r="H855" s="4"/>
      <c r="I855" s="4"/>
      <c r="J855" s="5"/>
      <c r="K855" s="4"/>
      <c r="L855" s="5"/>
      <c r="M855" s="5"/>
      <c r="N855" s="5"/>
      <c r="O855" s="4"/>
    </row>
    <row r="856" spans="1:15" x14ac:dyDescent="0.3">
      <c r="A856" s="4"/>
      <c r="B856" s="4"/>
      <c r="C856" s="4"/>
      <c r="D856" s="4"/>
      <c r="E856" s="4"/>
      <c r="F856" s="4"/>
      <c r="G856" s="4"/>
      <c r="H856" s="4"/>
      <c r="I856" s="4"/>
      <c r="J856" s="5"/>
      <c r="K856" s="4"/>
      <c r="L856" s="5"/>
      <c r="M856" s="5"/>
      <c r="N856" s="5"/>
      <c r="O856" s="4"/>
    </row>
    <row r="857" spans="1:15" x14ac:dyDescent="0.3">
      <c r="A857" s="4"/>
      <c r="B857" s="4"/>
      <c r="C857" s="4"/>
      <c r="D857" s="4"/>
      <c r="E857" s="4"/>
      <c r="F857" s="4"/>
      <c r="G857" s="4"/>
      <c r="H857" s="4"/>
      <c r="I857" s="4"/>
      <c r="J857" s="5"/>
      <c r="K857" s="4"/>
      <c r="L857" s="5"/>
      <c r="M857" s="5"/>
      <c r="N857" s="5"/>
      <c r="O857" s="4"/>
    </row>
    <row r="858" spans="1:15" x14ac:dyDescent="0.3">
      <c r="A858" s="4"/>
      <c r="B858" s="4"/>
      <c r="C858" s="4"/>
      <c r="D858" s="4"/>
      <c r="E858" s="4"/>
      <c r="F858" s="4"/>
      <c r="G858" s="4"/>
      <c r="H858" s="4"/>
      <c r="I858" s="4"/>
      <c r="J858" s="5"/>
      <c r="K858" s="4"/>
      <c r="L858" s="5"/>
      <c r="M858" s="5"/>
      <c r="N858" s="5"/>
      <c r="O858" s="4"/>
    </row>
    <row r="859" spans="1:15" x14ac:dyDescent="0.3">
      <c r="A859" s="4"/>
      <c r="B859" s="4"/>
      <c r="C859" s="4"/>
      <c r="D859" s="4"/>
      <c r="E859" s="4"/>
      <c r="F859" s="4"/>
      <c r="G859" s="4"/>
      <c r="H859" s="4"/>
      <c r="I859" s="4"/>
      <c r="J859" s="5"/>
      <c r="K859" s="4"/>
      <c r="L859" s="5"/>
      <c r="M859" s="5"/>
      <c r="N859" s="5"/>
      <c r="O859" s="4"/>
    </row>
    <row r="860" spans="1:15" x14ac:dyDescent="0.3">
      <c r="A860" s="4"/>
      <c r="B860" s="4"/>
      <c r="C860" s="4"/>
      <c r="D860" s="4"/>
      <c r="E860" s="4"/>
      <c r="F860" s="4"/>
      <c r="G860" s="4"/>
      <c r="H860" s="4"/>
      <c r="I860" s="4"/>
      <c r="J860" s="5"/>
      <c r="K860" s="4"/>
      <c r="L860" s="5"/>
      <c r="M860" s="5"/>
      <c r="N860" s="5"/>
      <c r="O860" s="4"/>
    </row>
    <row r="861" spans="1:15" x14ac:dyDescent="0.3">
      <c r="A861" s="4"/>
      <c r="B861" s="4"/>
      <c r="C861" s="4"/>
      <c r="D861" s="4"/>
      <c r="E861" s="4"/>
      <c r="F861" s="4"/>
      <c r="G861" s="4"/>
      <c r="H861" s="4"/>
      <c r="I861" s="4"/>
      <c r="J861" s="5"/>
      <c r="K861" s="4"/>
      <c r="L861" s="5"/>
      <c r="M861" s="5"/>
      <c r="N861" s="5"/>
      <c r="O861" s="4"/>
    </row>
    <row r="862" spans="1:15" x14ac:dyDescent="0.3">
      <c r="A862" s="4"/>
      <c r="B862" s="4"/>
      <c r="C862" s="4"/>
      <c r="D862" s="4"/>
      <c r="E862" s="4"/>
      <c r="F862" s="4"/>
      <c r="G862" s="4"/>
      <c r="H862" s="4"/>
      <c r="I862" s="4"/>
      <c r="J862" s="5"/>
      <c r="K862" s="4"/>
      <c r="L862" s="5"/>
      <c r="M862" s="5"/>
      <c r="N862" s="5"/>
      <c r="O862" s="4"/>
    </row>
    <row r="863" spans="1:15" x14ac:dyDescent="0.3">
      <c r="A863" s="4"/>
      <c r="B863" s="4"/>
      <c r="C863" s="4"/>
      <c r="D863" s="4"/>
      <c r="E863" s="4"/>
      <c r="F863" s="4"/>
      <c r="G863" s="4"/>
      <c r="H863" s="4"/>
      <c r="I863" s="4"/>
      <c r="J863" s="5"/>
      <c r="K863" s="4"/>
      <c r="L863" s="5"/>
      <c r="M863" s="5"/>
      <c r="N863" s="5"/>
      <c r="O863" s="4"/>
    </row>
    <row r="864" spans="1:15" x14ac:dyDescent="0.3">
      <c r="A864" s="4"/>
      <c r="B864" s="4"/>
      <c r="C864" s="4"/>
      <c r="D864" s="4"/>
      <c r="E864" s="4"/>
      <c r="F864" s="4"/>
      <c r="G864" s="4"/>
      <c r="H864" s="4"/>
      <c r="I864" s="4"/>
      <c r="J864" s="5"/>
      <c r="K864" s="4"/>
      <c r="L864" s="5"/>
      <c r="M864" s="5"/>
      <c r="N864" s="5"/>
      <c r="O864" s="4"/>
    </row>
    <row r="865" spans="1:15" x14ac:dyDescent="0.3">
      <c r="A865" s="4"/>
      <c r="B865" s="4"/>
      <c r="C865" s="4"/>
      <c r="D865" s="4"/>
      <c r="E865" s="4"/>
      <c r="F865" s="4"/>
      <c r="G865" s="4"/>
      <c r="H865" s="4"/>
      <c r="I865" s="4"/>
      <c r="J865" s="5"/>
      <c r="K865" s="4"/>
      <c r="L865" s="5"/>
      <c r="M865" s="5"/>
      <c r="N865" s="5"/>
      <c r="O865" s="4"/>
    </row>
    <row r="866" spans="1:15" x14ac:dyDescent="0.3">
      <c r="A866" s="4"/>
      <c r="B866" s="4"/>
      <c r="C866" s="4"/>
      <c r="D866" s="4"/>
      <c r="E866" s="4"/>
      <c r="F866" s="4"/>
      <c r="G866" s="4"/>
      <c r="H866" s="4"/>
      <c r="I866" s="4"/>
      <c r="J866" s="5"/>
      <c r="K866" s="4"/>
      <c r="L866" s="5"/>
      <c r="M866" s="5"/>
      <c r="N866" s="5"/>
      <c r="O866" s="4"/>
    </row>
    <row r="867" spans="1:15" x14ac:dyDescent="0.3">
      <c r="A867" s="4"/>
      <c r="B867" s="4"/>
      <c r="C867" s="4"/>
      <c r="D867" s="4"/>
      <c r="E867" s="4"/>
      <c r="F867" s="4"/>
      <c r="G867" s="4"/>
      <c r="H867" s="4"/>
      <c r="I867" s="4"/>
      <c r="J867" s="5"/>
      <c r="K867" s="4"/>
      <c r="L867" s="5"/>
      <c r="M867" s="5"/>
      <c r="N867" s="5"/>
      <c r="O867" s="4"/>
    </row>
    <row r="868" spans="1:15" x14ac:dyDescent="0.3">
      <c r="A868" s="4"/>
      <c r="B868" s="4"/>
      <c r="C868" s="4"/>
      <c r="D868" s="4"/>
      <c r="E868" s="4"/>
      <c r="F868" s="4"/>
      <c r="G868" s="4"/>
      <c r="H868" s="4"/>
      <c r="I868" s="4"/>
      <c r="J868" s="5"/>
      <c r="K868" s="4"/>
      <c r="L868" s="5"/>
      <c r="M868" s="5"/>
      <c r="N868" s="5"/>
      <c r="O868" s="4"/>
    </row>
    <row r="869" spans="1:15" x14ac:dyDescent="0.3">
      <c r="A869" s="4"/>
      <c r="B869" s="4"/>
      <c r="C869" s="4"/>
      <c r="D869" s="4"/>
      <c r="E869" s="4"/>
      <c r="F869" s="4"/>
      <c r="G869" s="4"/>
      <c r="H869" s="4"/>
      <c r="I869" s="4"/>
      <c r="J869" s="5"/>
      <c r="K869" s="4"/>
      <c r="L869" s="5"/>
      <c r="M869" s="5"/>
      <c r="N869" s="5"/>
      <c r="O869" s="4"/>
    </row>
    <row r="870" spans="1:15" x14ac:dyDescent="0.3">
      <c r="A870" s="4"/>
      <c r="B870" s="4"/>
      <c r="C870" s="4"/>
      <c r="D870" s="4"/>
      <c r="E870" s="4"/>
      <c r="F870" s="4"/>
      <c r="G870" s="4"/>
      <c r="H870" s="4"/>
      <c r="I870" s="4"/>
      <c r="J870" s="5"/>
      <c r="K870" s="4"/>
      <c r="L870" s="5"/>
      <c r="M870" s="5"/>
      <c r="N870" s="5"/>
      <c r="O870" s="4"/>
    </row>
    <row r="871" spans="1:15" x14ac:dyDescent="0.3">
      <c r="A871" s="4"/>
      <c r="B871" s="4"/>
      <c r="C871" s="4"/>
      <c r="D871" s="4"/>
      <c r="E871" s="4"/>
      <c r="F871" s="4"/>
      <c r="G871" s="4"/>
      <c r="H871" s="4"/>
      <c r="I871" s="4"/>
      <c r="J871" s="5"/>
      <c r="K871" s="4"/>
      <c r="L871" s="5"/>
      <c r="M871" s="5"/>
      <c r="N871" s="5"/>
      <c r="O871" s="4"/>
    </row>
    <row r="872" spans="1:15" x14ac:dyDescent="0.3">
      <c r="A872" s="4"/>
      <c r="B872" s="4"/>
      <c r="C872" s="4"/>
      <c r="D872" s="4"/>
      <c r="E872" s="4"/>
      <c r="F872" s="4"/>
      <c r="G872" s="4"/>
      <c r="H872" s="4"/>
      <c r="I872" s="4"/>
      <c r="J872" s="5"/>
      <c r="K872" s="4"/>
      <c r="L872" s="5"/>
      <c r="M872" s="5"/>
      <c r="N872" s="5"/>
      <c r="O872" s="4"/>
    </row>
    <row r="873" spans="1:15" x14ac:dyDescent="0.3">
      <c r="A873" s="4"/>
      <c r="B873" s="4"/>
      <c r="C873" s="4"/>
      <c r="D873" s="4"/>
      <c r="E873" s="4"/>
      <c r="F873" s="4"/>
      <c r="G873" s="4"/>
      <c r="H873" s="4"/>
      <c r="I873" s="4"/>
      <c r="J873" s="5"/>
      <c r="K873" s="4"/>
      <c r="L873" s="5"/>
      <c r="M873" s="5"/>
      <c r="N873" s="5"/>
      <c r="O873" s="4"/>
    </row>
    <row r="874" spans="1:15" x14ac:dyDescent="0.3">
      <c r="A874" s="4"/>
      <c r="B874" s="4"/>
      <c r="C874" s="4"/>
      <c r="D874" s="4"/>
      <c r="E874" s="4"/>
      <c r="F874" s="4"/>
      <c r="G874" s="4"/>
      <c r="H874" s="4"/>
      <c r="I874" s="4"/>
      <c r="J874" s="5"/>
      <c r="K874" s="4"/>
      <c r="L874" s="5"/>
      <c r="M874" s="5"/>
      <c r="N874" s="5"/>
      <c r="O874" s="4"/>
    </row>
    <row r="875" spans="1:15" x14ac:dyDescent="0.3">
      <c r="A875" s="4"/>
      <c r="B875" s="4"/>
      <c r="C875" s="4"/>
      <c r="D875" s="4"/>
      <c r="E875" s="4"/>
      <c r="F875" s="4"/>
      <c r="G875" s="4"/>
      <c r="H875" s="4"/>
      <c r="I875" s="4"/>
      <c r="J875" s="5"/>
      <c r="K875" s="4"/>
      <c r="L875" s="5"/>
      <c r="M875" s="5"/>
      <c r="N875" s="5"/>
      <c r="O875" s="4"/>
    </row>
    <row r="876" spans="1:15" x14ac:dyDescent="0.3">
      <c r="A876" s="4"/>
      <c r="B876" s="4"/>
      <c r="C876" s="4"/>
      <c r="D876" s="4"/>
      <c r="E876" s="4"/>
      <c r="F876" s="4"/>
      <c r="G876" s="4"/>
      <c r="H876" s="4"/>
      <c r="I876" s="4"/>
      <c r="J876" s="5"/>
      <c r="K876" s="4"/>
      <c r="L876" s="5"/>
      <c r="M876" s="5"/>
      <c r="N876" s="5"/>
      <c r="O876" s="4"/>
    </row>
    <row r="877" spans="1:15" x14ac:dyDescent="0.3">
      <c r="A877" s="4"/>
      <c r="B877" s="4"/>
      <c r="C877" s="4"/>
      <c r="D877" s="4"/>
      <c r="E877" s="4"/>
      <c r="F877" s="4"/>
      <c r="G877" s="4"/>
      <c r="H877" s="4"/>
      <c r="I877" s="4"/>
      <c r="J877" s="5"/>
      <c r="K877" s="4"/>
      <c r="L877" s="5"/>
      <c r="M877" s="5"/>
      <c r="N877" s="5"/>
      <c r="O877" s="4"/>
    </row>
    <row r="878" spans="1:15" x14ac:dyDescent="0.3">
      <c r="A878" s="4"/>
      <c r="B878" s="4"/>
      <c r="C878" s="4"/>
      <c r="D878" s="4"/>
      <c r="E878" s="4"/>
      <c r="F878" s="4"/>
      <c r="G878" s="4"/>
      <c r="H878" s="4"/>
      <c r="I878" s="4"/>
      <c r="J878" s="5"/>
      <c r="K878" s="4"/>
      <c r="L878" s="5"/>
      <c r="M878" s="5"/>
      <c r="N878" s="5"/>
      <c r="O878" s="4"/>
    </row>
    <row r="879" spans="1:15" x14ac:dyDescent="0.3">
      <c r="A879" s="4"/>
      <c r="B879" s="4"/>
      <c r="C879" s="4"/>
      <c r="D879" s="4"/>
      <c r="E879" s="4"/>
      <c r="F879" s="4"/>
      <c r="G879" s="4"/>
      <c r="H879" s="4"/>
      <c r="I879" s="4"/>
      <c r="J879" s="5"/>
      <c r="K879" s="4"/>
      <c r="L879" s="5"/>
      <c r="M879" s="5"/>
      <c r="N879" s="5"/>
      <c r="O879" s="4"/>
    </row>
    <row r="880" spans="1:15" x14ac:dyDescent="0.3">
      <c r="A880" s="4"/>
      <c r="B880" s="4"/>
      <c r="C880" s="4"/>
      <c r="D880" s="4"/>
      <c r="E880" s="4"/>
      <c r="F880" s="4"/>
      <c r="G880" s="4"/>
      <c r="H880" s="4"/>
      <c r="I880" s="4"/>
      <c r="J880" s="5"/>
      <c r="K880" s="4"/>
      <c r="L880" s="5"/>
      <c r="M880" s="5"/>
      <c r="N880" s="5"/>
      <c r="O880" s="4"/>
    </row>
    <row r="881" spans="1:15" x14ac:dyDescent="0.3">
      <c r="A881" s="4"/>
      <c r="B881" s="4"/>
      <c r="C881" s="4"/>
      <c r="D881" s="4"/>
      <c r="E881" s="4"/>
      <c r="F881" s="4"/>
      <c r="G881" s="4"/>
      <c r="H881" s="4"/>
      <c r="I881" s="4"/>
      <c r="J881" s="5"/>
      <c r="K881" s="4"/>
      <c r="L881" s="5"/>
      <c r="M881" s="5"/>
      <c r="N881" s="5"/>
      <c r="O881" s="4"/>
    </row>
    <row r="882" spans="1:15" x14ac:dyDescent="0.3">
      <c r="A882" s="4"/>
      <c r="B882" s="4"/>
      <c r="C882" s="4"/>
      <c r="D882" s="4"/>
      <c r="E882" s="4"/>
      <c r="F882" s="4"/>
      <c r="G882" s="4"/>
      <c r="H882" s="4"/>
      <c r="I882" s="4"/>
      <c r="J882" s="5"/>
      <c r="K882" s="4"/>
      <c r="L882" s="5"/>
      <c r="M882" s="5"/>
      <c r="N882" s="5"/>
      <c r="O882" s="4"/>
    </row>
    <row r="883" spans="1:15" x14ac:dyDescent="0.3">
      <c r="A883" s="4"/>
      <c r="B883" s="4"/>
      <c r="C883" s="4"/>
      <c r="D883" s="4"/>
      <c r="E883" s="4"/>
      <c r="F883" s="4"/>
      <c r="G883" s="4"/>
      <c r="H883" s="4"/>
      <c r="I883" s="4"/>
      <c r="J883" s="5"/>
      <c r="K883" s="4"/>
      <c r="L883" s="5"/>
      <c r="M883" s="5"/>
      <c r="N883" s="5"/>
      <c r="O883" s="4"/>
    </row>
    <row r="884" spans="1:15" x14ac:dyDescent="0.3">
      <c r="A884" s="4"/>
      <c r="B884" s="4"/>
      <c r="C884" s="4"/>
      <c r="D884" s="4"/>
      <c r="E884" s="4"/>
      <c r="F884" s="4"/>
      <c r="G884" s="4"/>
      <c r="H884" s="4"/>
      <c r="I884" s="4"/>
      <c r="J884" s="5"/>
      <c r="K884" s="4"/>
      <c r="L884" s="5"/>
      <c r="M884" s="5"/>
      <c r="N884" s="5"/>
      <c r="O884" s="4"/>
    </row>
    <row r="885" spans="1:15" x14ac:dyDescent="0.3">
      <c r="A885" s="4"/>
      <c r="B885" s="4"/>
      <c r="C885" s="4"/>
      <c r="D885" s="4"/>
      <c r="E885" s="4"/>
      <c r="F885" s="4"/>
      <c r="G885" s="4"/>
      <c r="H885" s="4"/>
      <c r="I885" s="4"/>
      <c r="J885" s="5"/>
      <c r="K885" s="4"/>
      <c r="L885" s="5"/>
      <c r="M885" s="5"/>
      <c r="N885" s="5"/>
      <c r="O885" s="4"/>
    </row>
    <row r="886" spans="1:15" x14ac:dyDescent="0.3">
      <c r="A886" s="4"/>
      <c r="B886" s="4"/>
      <c r="C886" s="4"/>
      <c r="D886" s="4"/>
      <c r="E886" s="4"/>
      <c r="F886" s="4"/>
      <c r="G886" s="4"/>
      <c r="H886" s="4"/>
      <c r="I886" s="4"/>
      <c r="J886" s="5"/>
      <c r="K886" s="4"/>
      <c r="L886" s="5"/>
      <c r="M886" s="5"/>
      <c r="N886" s="5"/>
      <c r="O886" s="4"/>
    </row>
    <row r="887" spans="1:15" x14ac:dyDescent="0.3">
      <c r="A887" s="4"/>
      <c r="B887" s="4"/>
      <c r="C887" s="4"/>
      <c r="D887" s="4"/>
      <c r="E887" s="4"/>
      <c r="F887" s="4"/>
      <c r="G887" s="4"/>
      <c r="H887" s="4"/>
      <c r="I887" s="4"/>
      <c r="J887" s="5"/>
      <c r="K887" s="4"/>
      <c r="L887" s="5"/>
      <c r="M887" s="5"/>
      <c r="N887" s="5"/>
      <c r="O887" s="4"/>
    </row>
    <row r="888" spans="1:15" x14ac:dyDescent="0.3">
      <c r="A888" s="4"/>
      <c r="B888" s="4"/>
      <c r="C888" s="4"/>
      <c r="D888" s="4"/>
      <c r="E888" s="4"/>
      <c r="F888" s="4"/>
      <c r="G888" s="4"/>
      <c r="H888" s="4"/>
      <c r="I888" s="4"/>
      <c r="J888" s="5"/>
      <c r="K888" s="4"/>
      <c r="L888" s="5"/>
      <c r="M888" s="5"/>
      <c r="N888" s="5"/>
      <c r="O888" s="4"/>
    </row>
    <row r="889" spans="1:15" x14ac:dyDescent="0.3">
      <c r="A889" s="4"/>
      <c r="B889" s="4"/>
      <c r="C889" s="4"/>
      <c r="D889" s="4"/>
      <c r="E889" s="4"/>
      <c r="F889" s="4"/>
      <c r="G889" s="4"/>
      <c r="H889" s="4"/>
      <c r="I889" s="4"/>
      <c r="J889" s="5"/>
      <c r="K889" s="4"/>
      <c r="L889" s="5"/>
      <c r="M889" s="5"/>
      <c r="N889" s="5"/>
      <c r="O889" s="4"/>
    </row>
    <row r="890" spans="1:15" x14ac:dyDescent="0.3">
      <c r="A890" s="4"/>
      <c r="B890" s="4"/>
      <c r="C890" s="4"/>
      <c r="D890" s="4"/>
      <c r="E890" s="4"/>
      <c r="F890" s="4"/>
      <c r="G890" s="4"/>
      <c r="H890" s="4"/>
      <c r="I890" s="4"/>
      <c r="J890" s="5"/>
      <c r="K890" s="4"/>
      <c r="L890" s="5"/>
      <c r="M890" s="5"/>
      <c r="N890" s="5"/>
      <c r="O890" s="4"/>
    </row>
    <row r="891" spans="1:15" x14ac:dyDescent="0.3">
      <c r="A891" s="4"/>
      <c r="B891" s="4"/>
      <c r="C891" s="4"/>
      <c r="D891" s="4"/>
      <c r="E891" s="4"/>
      <c r="F891" s="4"/>
      <c r="G891" s="4"/>
      <c r="H891" s="4"/>
      <c r="I891" s="4"/>
      <c r="J891" s="5"/>
      <c r="K891" s="4"/>
      <c r="L891" s="5"/>
      <c r="M891" s="5"/>
      <c r="N891" s="5"/>
      <c r="O891" s="4"/>
    </row>
    <row r="892" spans="1:15" x14ac:dyDescent="0.3">
      <c r="A892" s="4"/>
      <c r="B892" s="4"/>
      <c r="C892" s="4"/>
      <c r="D892" s="4"/>
      <c r="E892" s="4"/>
      <c r="F892" s="4"/>
      <c r="G892" s="4"/>
      <c r="H892" s="4"/>
      <c r="I892" s="4"/>
      <c r="J892" s="5"/>
      <c r="K892" s="4"/>
      <c r="L892" s="5"/>
      <c r="M892" s="5"/>
      <c r="N892" s="5"/>
      <c r="O892" s="4"/>
    </row>
    <row r="893" spans="1:15" x14ac:dyDescent="0.3">
      <c r="A893" s="4"/>
      <c r="B893" s="4"/>
      <c r="C893" s="4"/>
      <c r="D893" s="4"/>
      <c r="E893" s="4"/>
      <c r="F893" s="4"/>
      <c r="G893" s="4"/>
      <c r="H893" s="4"/>
      <c r="I893" s="4"/>
      <c r="J893" s="5"/>
      <c r="K893" s="4"/>
      <c r="L893" s="5"/>
      <c r="M893" s="5"/>
      <c r="N893" s="5"/>
      <c r="O893" s="4"/>
    </row>
    <row r="894" spans="1:15" x14ac:dyDescent="0.3">
      <c r="A894" s="4"/>
      <c r="B894" s="4"/>
      <c r="C894" s="4"/>
      <c r="D894" s="4"/>
      <c r="E894" s="4"/>
      <c r="F894" s="4"/>
      <c r="G894" s="4"/>
      <c r="H894" s="4"/>
      <c r="I894" s="4"/>
      <c r="J894" s="5"/>
      <c r="K894" s="4"/>
      <c r="L894" s="5"/>
      <c r="M894" s="5"/>
      <c r="N894" s="5"/>
      <c r="O894" s="4"/>
    </row>
    <row r="895" spans="1:15" x14ac:dyDescent="0.3">
      <c r="A895" s="4"/>
      <c r="B895" s="4"/>
      <c r="C895" s="4"/>
      <c r="D895" s="4"/>
      <c r="E895" s="4"/>
      <c r="F895" s="4"/>
      <c r="G895" s="4"/>
      <c r="H895" s="4"/>
      <c r="I895" s="4"/>
      <c r="J895" s="5"/>
      <c r="K895" s="4"/>
      <c r="L895" s="5"/>
      <c r="M895" s="5"/>
      <c r="N895" s="5"/>
      <c r="O895" s="4"/>
    </row>
    <row r="896" spans="1:15" x14ac:dyDescent="0.3">
      <c r="A896" s="4"/>
      <c r="B896" s="4"/>
      <c r="C896" s="4"/>
      <c r="D896" s="4"/>
      <c r="E896" s="4"/>
      <c r="F896" s="4"/>
      <c r="G896" s="4"/>
      <c r="H896" s="4"/>
      <c r="I896" s="4"/>
      <c r="J896" s="5"/>
      <c r="K896" s="4"/>
      <c r="L896" s="5"/>
      <c r="M896" s="5"/>
      <c r="N896" s="5"/>
      <c r="O896" s="4"/>
    </row>
    <row r="897" spans="1:15" x14ac:dyDescent="0.3">
      <c r="A897" s="4"/>
      <c r="B897" s="4"/>
      <c r="C897" s="4"/>
      <c r="D897" s="4"/>
      <c r="E897" s="4"/>
      <c r="F897" s="4"/>
      <c r="G897" s="4"/>
      <c r="H897" s="4"/>
      <c r="I897" s="4"/>
      <c r="J897" s="5"/>
      <c r="K897" s="4"/>
      <c r="L897" s="5"/>
      <c r="M897" s="5"/>
      <c r="N897" s="5"/>
      <c r="O897" s="4"/>
    </row>
    <row r="898" spans="1:15" x14ac:dyDescent="0.3">
      <c r="A898" s="4"/>
      <c r="B898" s="4"/>
      <c r="C898" s="4"/>
      <c r="D898" s="4"/>
      <c r="E898" s="4"/>
      <c r="F898" s="4"/>
      <c r="G898" s="4"/>
      <c r="H898" s="4"/>
      <c r="I898" s="4"/>
      <c r="J898" s="5"/>
      <c r="K898" s="4"/>
      <c r="L898" s="5"/>
      <c r="M898" s="5"/>
      <c r="N898" s="5"/>
      <c r="O898" s="4"/>
    </row>
    <row r="899" spans="1:15" x14ac:dyDescent="0.3">
      <c r="A899" s="4"/>
      <c r="B899" s="4"/>
      <c r="C899" s="4"/>
      <c r="D899" s="4"/>
      <c r="E899" s="4"/>
      <c r="F899" s="4"/>
      <c r="G899" s="4"/>
      <c r="H899" s="4"/>
      <c r="I899" s="4"/>
      <c r="J899" s="5"/>
      <c r="K899" s="4"/>
      <c r="L899" s="5"/>
      <c r="M899" s="5"/>
      <c r="N899" s="5"/>
      <c r="O899" s="4"/>
    </row>
    <row r="900" spans="1:15" x14ac:dyDescent="0.3">
      <c r="A900" s="4"/>
      <c r="B900" s="4"/>
      <c r="C900" s="4"/>
      <c r="D900" s="4"/>
      <c r="E900" s="4"/>
      <c r="F900" s="4"/>
      <c r="G900" s="4"/>
      <c r="H900" s="4"/>
      <c r="I900" s="4"/>
      <c r="J900" s="5"/>
      <c r="K900" s="4"/>
      <c r="L900" s="5"/>
      <c r="M900" s="5"/>
      <c r="N900" s="5"/>
      <c r="O900" s="4"/>
    </row>
    <row r="901" spans="1:15" x14ac:dyDescent="0.3">
      <c r="A901" s="4"/>
      <c r="B901" s="4"/>
      <c r="C901" s="4"/>
      <c r="D901" s="4"/>
      <c r="E901" s="4"/>
      <c r="F901" s="4"/>
      <c r="G901" s="4"/>
      <c r="H901" s="4"/>
      <c r="I901" s="4"/>
      <c r="J901" s="5"/>
      <c r="K901" s="4"/>
      <c r="L901" s="5"/>
      <c r="M901" s="5"/>
      <c r="N901" s="5"/>
      <c r="O901" s="4"/>
    </row>
    <row r="902" spans="1:15" x14ac:dyDescent="0.3">
      <c r="A902" s="4"/>
      <c r="B902" s="4"/>
      <c r="C902" s="4"/>
      <c r="D902" s="4"/>
      <c r="E902" s="4"/>
      <c r="F902" s="4"/>
      <c r="G902" s="4"/>
      <c r="H902" s="4"/>
      <c r="I902" s="4"/>
      <c r="J902" s="5"/>
      <c r="K902" s="4"/>
      <c r="L902" s="5"/>
      <c r="M902" s="5"/>
      <c r="N902" s="5"/>
      <c r="O902" s="4"/>
    </row>
    <row r="903" spans="1:15" x14ac:dyDescent="0.3">
      <c r="A903" s="4"/>
      <c r="B903" s="4"/>
      <c r="C903" s="4"/>
      <c r="D903" s="4"/>
      <c r="E903" s="4"/>
      <c r="F903" s="4"/>
      <c r="G903" s="4"/>
      <c r="H903" s="4"/>
      <c r="I903" s="4"/>
      <c r="J903" s="5"/>
      <c r="K903" s="4"/>
      <c r="L903" s="5"/>
      <c r="M903" s="5"/>
      <c r="N903" s="5"/>
      <c r="O903" s="4"/>
    </row>
    <row r="904" spans="1:15" x14ac:dyDescent="0.3">
      <c r="A904" s="4"/>
      <c r="B904" s="4"/>
      <c r="C904" s="4"/>
      <c r="D904" s="4"/>
      <c r="E904" s="4"/>
      <c r="F904" s="4"/>
      <c r="G904" s="4"/>
      <c r="H904" s="4"/>
      <c r="I904" s="4"/>
      <c r="J904" s="5"/>
      <c r="K904" s="4"/>
      <c r="L904" s="5"/>
      <c r="M904" s="5"/>
      <c r="N904" s="5"/>
      <c r="O904" s="4"/>
    </row>
    <row r="905" spans="1:15" x14ac:dyDescent="0.3">
      <c r="A905" s="4"/>
      <c r="B905" s="4"/>
      <c r="C905" s="4"/>
      <c r="D905" s="4"/>
      <c r="E905" s="4"/>
      <c r="F905" s="4"/>
      <c r="G905" s="4"/>
      <c r="H905" s="4"/>
      <c r="I905" s="4"/>
      <c r="J905" s="5"/>
      <c r="K905" s="4"/>
      <c r="L905" s="5"/>
      <c r="M905" s="5"/>
      <c r="N905" s="5"/>
      <c r="O905" s="4"/>
    </row>
    <row r="906" spans="1:15" x14ac:dyDescent="0.3">
      <c r="A906" s="4"/>
      <c r="B906" s="4"/>
      <c r="C906" s="4"/>
      <c r="D906" s="4"/>
      <c r="E906" s="4"/>
      <c r="F906" s="4"/>
      <c r="G906" s="4"/>
      <c r="H906" s="4"/>
      <c r="I906" s="4"/>
      <c r="J906" s="5"/>
      <c r="K906" s="4"/>
      <c r="L906" s="5"/>
      <c r="M906" s="5"/>
      <c r="N906" s="5"/>
      <c r="O906" s="4"/>
    </row>
    <row r="907" spans="1:15" x14ac:dyDescent="0.3">
      <c r="A907" s="4"/>
      <c r="B907" s="4"/>
      <c r="C907" s="4"/>
      <c r="D907" s="4"/>
      <c r="E907" s="4"/>
      <c r="F907" s="4"/>
      <c r="G907" s="4"/>
      <c r="H907" s="4"/>
      <c r="I907" s="4"/>
      <c r="J907" s="5"/>
      <c r="K907" s="4"/>
      <c r="L907" s="5"/>
      <c r="M907" s="5"/>
      <c r="N907" s="5"/>
      <c r="O907" s="4"/>
    </row>
    <row r="908" spans="1:15" x14ac:dyDescent="0.3">
      <c r="A908" s="4"/>
      <c r="B908" s="4"/>
      <c r="C908" s="4"/>
      <c r="D908" s="4"/>
      <c r="E908" s="4"/>
      <c r="F908" s="4"/>
      <c r="G908" s="4"/>
      <c r="H908" s="4"/>
      <c r="I908" s="4"/>
      <c r="J908" s="5"/>
      <c r="K908" s="4"/>
      <c r="L908" s="5"/>
      <c r="M908" s="5"/>
      <c r="N908" s="5"/>
      <c r="O908" s="4"/>
    </row>
    <row r="909" spans="1:15" x14ac:dyDescent="0.3">
      <c r="A909" s="4"/>
      <c r="B909" s="4"/>
      <c r="C909" s="4"/>
      <c r="D909" s="4"/>
      <c r="E909" s="4"/>
      <c r="F909" s="4"/>
      <c r="G909" s="4"/>
      <c r="H909" s="4"/>
      <c r="I909" s="4"/>
      <c r="J909" s="5"/>
      <c r="K909" s="4"/>
      <c r="L909" s="5"/>
      <c r="M909" s="5"/>
      <c r="N909" s="5"/>
      <c r="O909" s="4"/>
    </row>
    <row r="910" spans="1:15" x14ac:dyDescent="0.3">
      <c r="A910" s="4"/>
      <c r="B910" s="4"/>
      <c r="C910" s="4"/>
      <c r="D910" s="4"/>
      <c r="E910" s="4"/>
      <c r="F910" s="4"/>
      <c r="G910" s="4"/>
      <c r="H910" s="4"/>
      <c r="I910" s="4"/>
      <c r="J910" s="5"/>
      <c r="K910" s="4"/>
      <c r="L910" s="5"/>
      <c r="M910" s="5"/>
      <c r="N910" s="5"/>
      <c r="O910" s="4"/>
    </row>
    <row r="911" spans="1:15" x14ac:dyDescent="0.3">
      <c r="A911" s="4"/>
      <c r="B911" s="4"/>
      <c r="C911" s="4"/>
      <c r="D911" s="4"/>
      <c r="E911" s="4"/>
      <c r="F911" s="4"/>
      <c r="G911" s="4"/>
      <c r="H911" s="4"/>
      <c r="I911" s="4"/>
      <c r="J911" s="5"/>
      <c r="K911" s="4"/>
      <c r="L911" s="5"/>
      <c r="M911" s="5"/>
      <c r="N911" s="5"/>
      <c r="O911" s="4"/>
    </row>
    <row r="912" spans="1:15" x14ac:dyDescent="0.3">
      <c r="A912" s="4"/>
      <c r="B912" s="4"/>
      <c r="C912" s="4"/>
      <c r="D912" s="4"/>
      <c r="E912" s="4"/>
      <c r="F912" s="4"/>
      <c r="G912" s="4"/>
      <c r="H912" s="4"/>
      <c r="I912" s="4"/>
      <c r="J912" s="5"/>
      <c r="K912" s="4"/>
      <c r="L912" s="5"/>
      <c r="M912" s="5"/>
      <c r="N912" s="5"/>
      <c r="O912" s="4"/>
    </row>
    <row r="913" spans="1:15" x14ac:dyDescent="0.3">
      <c r="A913" s="4"/>
      <c r="B913" s="4"/>
      <c r="C913" s="4"/>
      <c r="D913" s="4"/>
      <c r="E913" s="4"/>
      <c r="F913" s="4"/>
      <c r="G913" s="4"/>
      <c r="H913" s="4"/>
      <c r="I913" s="4"/>
      <c r="J913" s="5"/>
      <c r="K913" s="4"/>
      <c r="L913" s="5"/>
      <c r="M913" s="5"/>
      <c r="N913" s="5"/>
      <c r="O913" s="4"/>
    </row>
    <row r="914" spans="1:15" x14ac:dyDescent="0.3">
      <c r="A914" s="4"/>
      <c r="B914" s="4"/>
      <c r="C914" s="4"/>
      <c r="D914" s="4"/>
      <c r="E914" s="4"/>
      <c r="F914" s="4"/>
      <c r="G914" s="4"/>
      <c r="H914" s="4"/>
      <c r="I914" s="4"/>
      <c r="J914" s="5"/>
      <c r="K914" s="4"/>
      <c r="L914" s="5"/>
      <c r="M914" s="5"/>
      <c r="N914" s="5"/>
      <c r="O914" s="4"/>
    </row>
    <row r="915" spans="1:15" x14ac:dyDescent="0.3">
      <c r="A915" s="4"/>
      <c r="B915" s="4"/>
      <c r="C915" s="4"/>
      <c r="D915" s="4"/>
      <c r="E915" s="4"/>
      <c r="F915" s="4"/>
      <c r="G915" s="4"/>
      <c r="H915" s="4"/>
      <c r="I915" s="4"/>
      <c r="J915" s="5"/>
      <c r="K915" s="4"/>
      <c r="L915" s="5"/>
      <c r="M915" s="5"/>
      <c r="N915" s="5"/>
      <c r="O915" s="4"/>
    </row>
    <row r="916" spans="1:15" x14ac:dyDescent="0.3">
      <c r="A916" s="4"/>
      <c r="B916" s="4"/>
      <c r="C916" s="4"/>
      <c r="D916" s="4"/>
      <c r="E916" s="4"/>
      <c r="F916" s="4"/>
      <c r="G916" s="4"/>
      <c r="H916" s="4"/>
      <c r="I916" s="4"/>
      <c r="J916" s="5"/>
      <c r="K916" s="4"/>
      <c r="L916" s="5"/>
      <c r="M916" s="5"/>
      <c r="N916" s="5"/>
      <c r="O916" s="4"/>
    </row>
    <row r="917" spans="1:15" x14ac:dyDescent="0.3">
      <c r="A917" s="4"/>
      <c r="B917" s="4"/>
      <c r="C917" s="4"/>
      <c r="D917" s="4"/>
      <c r="E917" s="4"/>
      <c r="F917" s="4"/>
      <c r="G917" s="4"/>
      <c r="H917" s="4"/>
      <c r="I917" s="4"/>
      <c r="J917" s="5"/>
      <c r="K917" s="4"/>
      <c r="L917" s="5"/>
      <c r="M917" s="5"/>
      <c r="N917" s="5"/>
      <c r="O917" s="4"/>
    </row>
    <row r="918" spans="1:15" x14ac:dyDescent="0.3">
      <c r="A918" s="4"/>
      <c r="B918" s="4"/>
      <c r="C918" s="4"/>
      <c r="D918" s="4"/>
      <c r="E918" s="4"/>
      <c r="F918" s="4"/>
      <c r="G918" s="4"/>
      <c r="H918" s="4"/>
      <c r="I918" s="4"/>
      <c r="J918" s="5"/>
      <c r="K918" s="4"/>
      <c r="L918" s="5"/>
      <c r="M918" s="5"/>
      <c r="N918" s="5"/>
      <c r="O918" s="4"/>
    </row>
    <row r="919" spans="1:15" x14ac:dyDescent="0.3">
      <c r="A919" s="4"/>
      <c r="B919" s="4"/>
      <c r="C919" s="4"/>
      <c r="D919" s="4"/>
      <c r="E919" s="4"/>
      <c r="F919" s="4"/>
      <c r="G919" s="4"/>
      <c r="H919" s="4"/>
      <c r="I919" s="4"/>
      <c r="J919" s="5"/>
      <c r="K919" s="4"/>
      <c r="L919" s="5"/>
      <c r="M919" s="5"/>
      <c r="N919" s="5"/>
      <c r="O919" s="4"/>
    </row>
    <row r="920" spans="1:15" x14ac:dyDescent="0.3">
      <c r="A920" s="4"/>
      <c r="B920" s="4"/>
      <c r="C920" s="4"/>
      <c r="D920" s="4"/>
      <c r="E920" s="4"/>
      <c r="F920" s="4"/>
      <c r="G920" s="4"/>
      <c r="H920" s="4"/>
      <c r="I920" s="4"/>
      <c r="J920" s="5"/>
      <c r="K920" s="4"/>
      <c r="L920" s="5"/>
      <c r="M920" s="5"/>
      <c r="N920" s="5"/>
      <c r="O920" s="4"/>
    </row>
    <row r="921" spans="1:15" x14ac:dyDescent="0.3">
      <c r="A921" s="4"/>
      <c r="B921" s="4"/>
      <c r="C921" s="4"/>
      <c r="D921" s="4"/>
      <c r="E921" s="4"/>
      <c r="F921" s="4"/>
      <c r="G921" s="4"/>
      <c r="H921" s="4"/>
      <c r="I921" s="4"/>
      <c r="J921" s="5"/>
      <c r="K921" s="4"/>
      <c r="L921" s="5"/>
      <c r="M921" s="5"/>
      <c r="N921" s="5"/>
      <c r="O921" s="4"/>
    </row>
    <row r="922" spans="1:15" x14ac:dyDescent="0.3">
      <c r="A922" s="4"/>
      <c r="B922" s="4"/>
      <c r="C922" s="4"/>
      <c r="D922" s="4"/>
      <c r="E922" s="4"/>
      <c r="F922" s="4"/>
      <c r="G922" s="4"/>
      <c r="H922" s="4"/>
      <c r="I922" s="4"/>
      <c r="J922" s="5"/>
      <c r="K922" s="4"/>
      <c r="L922" s="5"/>
      <c r="M922" s="5"/>
      <c r="N922" s="5"/>
      <c r="O922" s="4"/>
    </row>
    <row r="923" spans="1:15" x14ac:dyDescent="0.3">
      <c r="A923" s="4"/>
      <c r="B923" s="4"/>
      <c r="C923" s="4"/>
      <c r="D923" s="4"/>
      <c r="E923" s="4"/>
      <c r="F923" s="4"/>
      <c r="G923" s="4"/>
      <c r="H923" s="4"/>
      <c r="I923" s="4"/>
      <c r="J923" s="5"/>
      <c r="K923" s="4"/>
      <c r="L923" s="5"/>
      <c r="M923" s="5"/>
      <c r="N923" s="5"/>
      <c r="O923" s="4"/>
    </row>
    <row r="924" spans="1:15" x14ac:dyDescent="0.3">
      <c r="A924" s="4"/>
      <c r="B924" s="4"/>
      <c r="C924" s="4"/>
      <c r="D924" s="4"/>
      <c r="E924" s="4"/>
      <c r="F924" s="4"/>
      <c r="G924" s="4"/>
      <c r="H924" s="4"/>
      <c r="I924" s="4"/>
      <c r="J924" s="5"/>
      <c r="K924" s="4"/>
      <c r="L924" s="5"/>
      <c r="M924" s="5"/>
      <c r="N924" s="5"/>
      <c r="O924" s="4"/>
    </row>
    <row r="925" spans="1:15" x14ac:dyDescent="0.3">
      <c r="A925" s="4"/>
      <c r="B925" s="4"/>
      <c r="C925" s="4"/>
      <c r="D925" s="4"/>
      <c r="E925" s="4"/>
      <c r="F925" s="4"/>
      <c r="G925" s="4"/>
      <c r="H925" s="4"/>
      <c r="I925" s="4"/>
      <c r="J925" s="5"/>
      <c r="K925" s="4"/>
      <c r="L925" s="5"/>
      <c r="M925" s="5"/>
      <c r="N925" s="5"/>
      <c r="O925" s="4"/>
    </row>
    <row r="926" spans="1:15" x14ac:dyDescent="0.3">
      <c r="A926" s="4"/>
      <c r="B926" s="4"/>
      <c r="C926" s="4"/>
      <c r="D926" s="4"/>
      <c r="E926" s="4"/>
      <c r="F926" s="4"/>
      <c r="G926" s="4"/>
      <c r="H926" s="4"/>
      <c r="I926" s="4"/>
      <c r="J926" s="5"/>
      <c r="K926" s="4"/>
      <c r="L926" s="5"/>
      <c r="M926" s="5"/>
      <c r="N926" s="5"/>
      <c r="O926" s="4"/>
    </row>
    <row r="927" spans="1:15" x14ac:dyDescent="0.3">
      <c r="A927" s="4"/>
      <c r="B927" s="4"/>
      <c r="C927" s="4"/>
      <c r="D927" s="4"/>
      <c r="E927" s="4"/>
      <c r="F927" s="4"/>
      <c r="G927" s="4"/>
      <c r="H927" s="4"/>
      <c r="I927" s="4"/>
      <c r="J927" s="5"/>
      <c r="K927" s="4"/>
      <c r="L927" s="5"/>
      <c r="M927" s="5"/>
      <c r="N927" s="5"/>
      <c r="O927" s="4"/>
    </row>
    <row r="928" spans="1:15" x14ac:dyDescent="0.3">
      <c r="A928" s="4"/>
      <c r="B928" s="4"/>
      <c r="C928" s="4"/>
      <c r="D928" s="4"/>
      <c r="E928" s="4"/>
      <c r="F928" s="4"/>
      <c r="G928" s="4"/>
      <c r="H928" s="4"/>
      <c r="I928" s="4"/>
      <c r="J928" s="5"/>
      <c r="K928" s="4"/>
      <c r="L928" s="5"/>
      <c r="M928" s="5"/>
      <c r="N928" s="5"/>
      <c r="O928" s="4"/>
    </row>
    <row r="929" spans="1:15" x14ac:dyDescent="0.3">
      <c r="A929" s="4"/>
      <c r="B929" s="4"/>
      <c r="C929" s="4"/>
      <c r="D929" s="4"/>
      <c r="E929" s="4"/>
      <c r="F929" s="4"/>
      <c r="G929" s="4"/>
      <c r="H929" s="4"/>
      <c r="I929" s="4"/>
      <c r="J929" s="5"/>
      <c r="K929" s="4"/>
      <c r="L929" s="5"/>
      <c r="M929" s="5"/>
      <c r="N929" s="5"/>
      <c r="O929" s="4"/>
    </row>
    <row r="930" spans="1:15" x14ac:dyDescent="0.3">
      <c r="A930" s="4"/>
      <c r="B930" s="4"/>
      <c r="C930" s="4"/>
      <c r="D930" s="4"/>
      <c r="E930" s="4"/>
      <c r="F930" s="4"/>
      <c r="G930" s="4"/>
      <c r="H930" s="4"/>
      <c r="I930" s="4"/>
      <c r="J930" s="5"/>
      <c r="K930" s="4"/>
      <c r="L930" s="5"/>
      <c r="M930" s="5"/>
      <c r="N930" s="5"/>
      <c r="O930" s="4"/>
    </row>
    <row r="931" spans="1:15" x14ac:dyDescent="0.3">
      <c r="A931" s="4"/>
      <c r="B931" s="4"/>
      <c r="C931" s="4"/>
      <c r="D931" s="4"/>
      <c r="E931" s="4"/>
      <c r="F931" s="4"/>
      <c r="G931" s="4"/>
      <c r="H931" s="4"/>
      <c r="I931" s="4"/>
      <c r="J931" s="5"/>
      <c r="K931" s="4"/>
      <c r="L931" s="5"/>
      <c r="M931" s="5"/>
      <c r="N931" s="5"/>
      <c r="O931" s="4"/>
    </row>
    <row r="932" spans="1:15" x14ac:dyDescent="0.3">
      <c r="A932" s="4"/>
      <c r="B932" s="4"/>
      <c r="C932" s="4"/>
      <c r="D932" s="4"/>
      <c r="E932" s="4"/>
      <c r="F932" s="4"/>
      <c r="G932" s="4"/>
      <c r="H932" s="4"/>
      <c r="I932" s="4"/>
      <c r="J932" s="5"/>
      <c r="K932" s="4"/>
      <c r="L932" s="5"/>
      <c r="M932" s="5"/>
      <c r="N932" s="5"/>
      <c r="O932" s="4"/>
    </row>
    <row r="933" spans="1:15" x14ac:dyDescent="0.3">
      <c r="A933" s="4"/>
      <c r="B933" s="4"/>
      <c r="C933" s="4"/>
      <c r="D933" s="4"/>
      <c r="E933" s="4"/>
      <c r="F933" s="4"/>
      <c r="G933" s="4"/>
      <c r="H933" s="4"/>
      <c r="I933" s="4"/>
      <c r="J933" s="5"/>
      <c r="K933" s="4"/>
      <c r="L933" s="5"/>
      <c r="M933" s="5"/>
      <c r="N933" s="5"/>
      <c r="O933" s="4"/>
    </row>
    <row r="934" spans="1:15" x14ac:dyDescent="0.3">
      <c r="A934" s="4"/>
      <c r="B934" s="4"/>
      <c r="C934" s="4"/>
      <c r="D934" s="4"/>
      <c r="E934" s="4"/>
      <c r="F934" s="4"/>
      <c r="G934" s="4"/>
      <c r="H934" s="4"/>
      <c r="I934" s="4"/>
      <c r="J934" s="5"/>
      <c r="K934" s="4"/>
      <c r="L934" s="5"/>
      <c r="M934" s="5"/>
      <c r="N934" s="5"/>
      <c r="O934" s="4"/>
    </row>
    <row r="935" spans="1:15" x14ac:dyDescent="0.3">
      <c r="A935" s="4"/>
      <c r="B935" s="4"/>
      <c r="C935" s="4"/>
      <c r="D935" s="4"/>
      <c r="E935" s="4"/>
      <c r="F935" s="4"/>
      <c r="G935" s="4"/>
      <c r="H935" s="4"/>
      <c r="I935" s="4"/>
      <c r="J935" s="5"/>
      <c r="K935" s="4"/>
      <c r="L935" s="5"/>
      <c r="M935" s="5"/>
      <c r="N935" s="5"/>
      <c r="O935" s="4"/>
    </row>
    <row r="936" spans="1:15" x14ac:dyDescent="0.3">
      <c r="A936" s="4"/>
      <c r="B936" s="4"/>
      <c r="C936" s="4"/>
      <c r="D936" s="4"/>
      <c r="E936" s="4"/>
      <c r="F936" s="4"/>
      <c r="G936" s="4"/>
      <c r="H936" s="4"/>
      <c r="I936" s="4"/>
      <c r="J936" s="5"/>
      <c r="K936" s="4"/>
      <c r="L936" s="5"/>
      <c r="M936" s="5"/>
      <c r="N936" s="5"/>
      <c r="O936" s="4"/>
    </row>
    <row r="937" spans="1:15" x14ac:dyDescent="0.3">
      <c r="A937" s="4"/>
      <c r="B937" s="4"/>
      <c r="C937" s="4"/>
      <c r="D937" s="4"/>
      <c r="E937" s="4"/>
      <c r="F937" s="4"/>
      <c r="G937" s="4"/>
      <c r="H937" s="4"/>
      <c r="I937" s="4"/>
      <c r="J937" s="5"/>
      <c r="K937" s="4"/>
      <c r="L937" s="5"/>
      <c r="M937" s="5"/>
      <c r="N937" s="5"/>
      <c r="O937" s="4"/>
    </row>
    <row r="938" spans="1:15" x14ac:dyDescent="0.3">
      <c r="A938" s="4"/>
      <c r="B938" s="4"/>
      <c r="C938" s="4"/>
      <c r="D938" s="4"/>
      <c r="E938" s="4"/>
      <c r="F938" s="4"/>
      <c r="G938" s="4"/>
      <c r="H938" s="4"/>
      <c r="I938" s="4"/>
      <c r="J938" s="5"/>
      <c r="K938" s="4"/>
      <c r="L938" s="5"/>
      <c r="M938" s="5"/>
      <c r="N938" s="5"/>
      <c r="O938" s="4"/>
    </row>
    <row r="939" spans="1:15" x14ac:dyDescent="0.3">
      <c r="A939" s="4"/>
      <c r="B939" s="4"/>
      <c r="C939" s="4"/>
      <c r="D939" s="4"/>
      <c r="E939" s="4"/>
      <c r="F939" s="4"/>
      <c r="G939" s="4"/>
      <c r="H939" s="4"/>
      <c r="I939" s="4"/>
      <c r="J939" s="5"/>
      <c r="K939" s="4"/>
      <c r="L939" s="5"/>
      <c r="M939" s="5"/>
      <c r="N939" s="5"/>
      <c r="O939" s="4"/>
    </row>
    <row r="940" spans="1:15" x14ac:dyDescent="0.3">
      <c r="A940" s="4"/>
      <c r="B940" s="4"/>
      <c r="C940" s="4"/>
      <c r="D940" s="4"/>
      <c r="E940" s="4"/>
      <c r="F940" s="4"/>
      <c r="G940" s="4"/>
      <c r="H940" s="4"/>
      <c r="I940" s="4"/>
      <c r="J940" s="5"/>
      <c r="K940" s="4"/>
      <c r="L940" s="5"/>
      <c r="M940" s="5"/>
      <c r="N940" s="5"/>
      <c r="O940" s="4"/>
    </row>
    <row r="941" spans="1:15" x14ac:dyDescent="0.3">
      <c r="A941" s="4"/>
      <c r="B941" s="4"/>
      <c r="C941" s="4"/>
      <c r="D941" s="4"/>
      <c r="E941" s="4"/>
      <c r="F941" s="4"/>
      <c r="G941" s="4"/>
      <c r="H941" s="4"/>
      <c r="I941" s="4"/>
      <c r="J941" s="5"/>
      <c r="K941" s="4"/>
      <c r="L941" s="5"/>
      <c r="M941" s="5"/>
      <c r="N941" s="5"/>
      <c r="O941" s="4"/>
    </row>
    <row r="942" spans="1:15" x14ac:dyDescent="0.3">
      <c r="A942" s="4"/>
      <c r="B942" s="4"/>
      <c r="C942" s="4"/>
      <c r="D942" s="4"/>
      <c r="E942" s="4"/>
      <c r="F942" s="4"/>
      <c r="G942" s="4"/>
      <c r="H942" s="4"/>
      <c r="I942" s="4"/>
      <c r="J942" s="5"/>
      <c r="K942" s="4"/>
      <c r="L942" s="5"/>
      <c r="M942" s="5"/>
      <c r="N942" s="5"/>
      <c r="O942" s="4"/>
    </row>
    <row r="943" spans="1:15" x14ac:dyDescent="0.3">
      <c r="A943" s="4"/>
      <c r="B943" s="4"/>
      <c r="C943" s="4"/>
      <c r="D943" s="4"/>
      <c r="E943" s="4"/>
      <c r="F943" s="4"/>
      <c r="G943" s="4"/>
      <c r="H943" s="4"/>
      <c r="I943" s="4"/>
      <c r="J943" s="5"/>
      <c r="K943" s="4"/>
      <c r="L943" s="5"/>
      <c r="M943" s="5"/>
      <c r="N943" s="5"/>
      <c r="O943" s="4"/>
    </row>
    <row r="944" spans="1:15" x14ac:dyDescent="0.3">
      <c r="A944" s="4"/>
      <c r="B944" s="4"/>
      <c r="C944" s="4"/>
      <c r="D944" s="4"/>
      <c r="E944" s="4"/>
      <c r="F944" s="4"/>
      <c r="G944" s="4"/>
      <c r="H944" s="4"/>
      <c r="I944" s="4"/>
      <c r="J944" s="5"/>
      <c r="K944" s="4"/>
      <c r="L944" s="5"/>
      <c r="M944" s="5"/>
      <c r="N944" s="5"/>
      <c r="O944" s="4"/>
    </row>
    <row r="945" spans="1:15" x14ac:dyDescent="0.3">
      <c r="A945" s="4"/>
      <c r="B945" s="4"/>
      <c r="C945" s="4"/>
      <c r="D945" s="4"/>
      <c r="E945" s="4"/>
      <c r="F945" s="4"/>
      <c r="G945" s="4"/>
      <c r="H945" s="4"/>
      <c r="I945" s="4"/>
      <c r="J945" s="5"/>
      <c r="K945" s="4"/>
      <c r="L945" s="5"/>
      <c r="M945" s="5"/>
      <c r="N945" s="5"/>
      <c r="O945" s="4"/>
    </row>
    <row r="946" spans="1:15" x14ac:dyDescent="0.3">
      <c r="A946" s="4"/>
      <c r="B946" s="4"/>
      <c r="C946" s="4"/>
      <c r="D946" s="4"/>
      <c r="E946" s="4"/>
      <c r="F946" s="4"/>
      <c r="G946" s="4"/>
      <c r="H946" s="4"/>
      <c r="I946" s="4"/>
      <c r="J946" s="5"/>
      <c r="K946" s="4"/>
      <c r="L946" s="5"/>
      <c r="M946" s="5"/>
      <c r="N946" s="5"/>
      <c r="O946" s="4"/>
    </row>
    <row r="947" spans="1:15" x14ac:dyDescent="0.3">
      <c r="A947" s="4"/>
      <c r="B947" s="4"/>
      <c r="C947" s="4"/>
      <c r="D947" s="4"/>
      <c r="E947" s="4"/>
      <c r="F947" s="4"/>
      <c r="G947" s="4"/>
      <c r="H947" s="4"/>
      <c r="I947" s="4"/>
      <c r="J947" s="5"/>
      <c r="K947" s="4"/>
      <c r="L947" s="5"/>
      <c r="M947" s="5"/>
      <c r="N947" s="5"/>
      <c r="O947" s="4"/>
    </row>
    <row r="948" spans="1:15" x14ac:dyDescent="0.3">
      <c r="A948" s="4"/>
      <c r="B948" s="4"/>
      <c r="C948" s="4"/>
      <c r="D948" s="4"/>
      <c r="E948" s="4"/>
      <c r="F948" s="4"/>
      <c r="G948" s="4"/>
      <c r="H948" s="4"/>
      <c r="I948" s="4"/>
      <c r="J948" s="5"/>
      <c r="K948" s="4"/>
      <c r="L948" s="5"/>
      <c r="M948" s="5"/>
      <c r="N948" s="5"/>
      <c r="O948" s="4"/>
    </row>
    <row r="949" spans="1:15" x14ac:dyDescent="0.3">
      <c r="A949" s="4"/>
      <c r="B949" s="4"/>
      <c r="C949" s="4"/>
      <c r="D949" s="4"/>
      <c r="E949" s="4"/>
      <c r="F949" s="4"/>
      <c r="G949" s="4"/>
      <c r="H949" s="4"/>
      <c r="I949" s="4"/>
      <c r="J949" s="5"/>
      <c r="K949" s="4"/>
      <c r="L949" s="5"/>
      <c r="M949" s="5"/>
      <c r="N949" s="5"/>
      <c r="O949" s="4"/>
    </row>
    <row r="950" spans="1:15" x14ac:dyDescent="0.3">
      <c r="A950" s="4"/>
      <c r="B950" s="4"/>
      <c r="C950" s="4"/>
      <c r="D950" s="4"/>
      <c r="E950" s="4"/>
      <c r="F950" s="4"/>
      <c r="G950" s="4"/>
      <c r="H950" s="4"/>
      <c r="I950" s="4"/>
      <c r="J950" s="5"/>
      <c r="K950" s="4"/>
      <c r="L950" s="5"/>
      <c r="M950" s="5"/>
      <c r="N950" s="5"/>
      <c r="O950" s="4"/>
    </row>
    <row r="951" spans="1:15" x14ac:dyDescent="0.3">
      <c r="A951" s="4"/>
      <c r="B951" s="4"/>
      <c r="C951" s="4"/>
      <c r="D951" s="4"/>
      <c r="E951" s="4"/>
      <c r="F951" s="4"/>
      <c r="G951" s="4"/>
      <c r="H951" s="4"/>
      <c r="I951" s="4"/>
      <c r="J951" s="5"/>
      <c r="K951" s="4"/>
      <c r="L951" s="5"/>
      <c r="M951" s="5"/>
      <c r="N951" s="5"/>
      <c r="O951" s="4"/>
    </row>
    <row r="952" spans="1:15" x14ac:dyDescent="0.3">
      <c r="A952" s="4"/>
      <c r="B952" s="4"/>
      <c r="C952" s="4"/>
      <c r="D952" s="4"/>
      <c r="E952" s="4"/>
      <c r="F952" s="4"/>
      <c r="G952" s="4"/>
      <c r="H952" s="4"/>
      <c r="I952" s="4"/>
      <c r="J952" s="5"/>
      <c r="K952" s="4"/>
      <c r="L952" s="5"/>
      <c r="M952" s="5"/>
      <c r="N952" s="5"/>
      <c r="O952" s="4"/>
    </row>
    <row r="953" spans="1:15" x14ac:dyDescent="0.3">
      <c r="A953" s="4"/>
      <c r="B953" s="4"/>
      <c r="C953" s="4"/>
      <c r="D953" s="4"/>
      <c r="E953" s="4"/>
      <c r="F953" s="4"/>
      <c r="G953" s="4"/>
      <c r="H953" s="4"/>
      <c r="I953" s="4"/>
      <c r="J953" s="5"/>
      <c r="K953" s="4"/>
      <c r="L953" s="5"/>
      <c r="M953" s="5"/>
      <c r="N953" s="5"/>
      <c r="O953" s="4"/>
    </row>
    <row r="954" spans="1:15" x14ac:dyDescent="0.3">
      <c r="A954" s="4"/>
      <c r="B954" s="4"/>
      <c r="C954" s="4"/>
      <c r="D954" s="4"/>
      <c r="E954" s="4"/>
      <c r="F954" s="4"/>
      <c r="G954" s="4"/>
      <c r="H954" s="4"/>
      <c r="I954" s="4"/>
      <c r="J954" s="5"/>
      <c r="K954" s="4"/>
      <c r="L954" s="5"/>
      <c r="M954" s="5"/>
      <c r="N954" s="5"/>
      <c r="O954" s="4"/>
    </row>
    <row r="955" spans="1:15" x14ac:dyDescent="0.3">
      <c r="A955" s="4"/>
      <c r="B955" s="4"/>
      <c r="C955" s="4"/>
      <c r="D955" s="4"/>
      <c r="E955" s="4"/>
      <c r="F955" s="4"/>
      <c r="G955" s="4"/>
      <c r="H955" s="4"/>
      <c r="I955" s="4"/>
      <c r="J955" s="5"/>
      <c r="K955" s="4"/>
      <c r="L955" s="5"/>
      <c r="M955" s="5"/>
      <c r="N955" s="5"/>
      <c r="O955" s="4"/>
    </row>
    <row r="956" spans="1:15" x14ac:dyDescent="0.3">
      <c r="A956" s="4"/>
      <c r="B956" s="4"/>
      <c r="C956" s="4"/>
      <c r="D956" s="4"/>
      <c r="E956" s="4"/>
      <c r="F956" s="4"/>
      <c r="G956" s="4"/>
      <c r="H956" s="4"/>
      <c r="I956" s="4"/>
      <c r="J956" s="5"/>
      <c r="K956" s="4"/>
      <c r="L956" s="5"/>
      <c r="M956" s="5"/>
      <c r="N956" s="5"/>
      <c r="O956" s="4"/>
    </row>
    <row r="957" spans="1:15" x14ac:dyDescent="0.3">
      <c r="A957" s="4"/>
      <c r="B957" s="4"/>
      <c r="C957" s="4"/>
      <c r="D957" s="4"/>
      <c r="E957" s="4"/>
      <c r="F957" s="4"/>
      <c r="G957" s="4"/>
      <c r="H957" s="4"/>
      <c r="I957" s="4"/>
      <c r="J957" s="5"/>
      <c r="K957" s="4"/>
      <c r="L957" s="5"/>
      <c r="M957" s="5"/>
      <c r="N957" s="5"/>
      <c r="O957" s="4"/>
    </row>
    <row r="958" spans="1:15" x14ac:dyDescent="0.3">
      <c r="A958" s="4"/>
      <c r="B958" s="4"/>
      <c r="C958" s="4"/>
      <c r="D958" s="4"/>
      <c r="E958" s="4"/>
      <c r="F958" s="4"/>
      <c r="G958" s="4"/>
      <c r="H958" s="4"/>
      <c r="I958" s="4"/>
      <c r="J958" s="5"/>
      <c r="K958" s="4"/>
      <c r="L958" s="5"/>
      <c r="M958" s="5"/>
      <c r="N958" s="5"/>
      <c r="O958" s="4"/>
    </row>
    <row r="959" spans="1:15" x14ac:dyDescent="0.3">
      <c r="A959" s="4"/>
      <c r="B959" s="4"/>
      <c r="C959" s="4"/>
      <c r="D959" s="4"/>
      <c r="E959" s="4"/>
      <c r="F959" s="4"/>
      <c r="G959" s="4"/>
      <c r="H959" s="4"/>
      <c r="I959" s="4"/>
      <c r="J959" s="5"/>
      <c r="K959" s="4"/>
      <c r="L959" s="5"/>
      <c r="M959" s="5"/>
      <c r="N959" s="5"/>
      <c r="O959" s="4"/>
    </row>
    <row r="960" spans="1:15" x14ac:dyDescent="0.3">
      <c r="A960" s="4"/>
      <c r="B960" s="4"/>
      <c r="C960" s="4"/>
      <c r="D960" s="4"/>
      <c r="E960" s="4"/>
      <c r="F960" s="4"/>
      <c r="G960" s="4"/>
      <c r="H960" s="4"/>
      <c r="I960" s="4"/>
      <c r="J960" s="5"/>
      <c r="K960" s="4"/>
      <c r="L960" s="5"/>
      <c r="M960" s="5"/>
      <c r="N960" s="5"/>
      <c r="O960" s="4"/>
    </row>
    <row r="961" spans="1:15" x14ac:dyDescent="0.3">
      <c r="A961" s="4"/>
      <c r="B961" s="4"/>
      <c r="C961" s="4"/>
      <c r="D961" s="4"/>
      <c r="E961" s="4"/>
      <c r="F961" s="4"/>
      <c r="G961" s="4"/>
      <c r="H961" s="4"/>
      <c r="I961" s="4"/>
      <c r="J961" s="5"/>
      <c r="K961" s="4"/>
      <c r="L961" s="5"/>
      <c r="M961" s="5"/>
      <c r="N961" s="5"/>
      <c r="O961" s="4"/>
    </row>
    <row r="962" spans="1:15" x14ac:dyDescent="0.3">
      <c r="A962" s="4"/>
      <c r="B962" s="4"/>
      <c r="C962" s="4"/>
      <c r="D962" s="4"/>
      <c r="E962" s="4"/>
      <c r="F962" s="4"/>
      <c r="G962" s="4"/>
      <c r="H962" s="4"/>
      <c r="I962" s="4"/>
      <c r="J962" s="5"/>
      <c r="K962" s="4"/>
      <c r="L962" s="5"/>
      <c r="M962" s="5"/>
      <c r="N962" s="5"/>
      <c r="O962" s="4"/>
    </row>
    <row r="963" spans="1:15" x14ac:dyDescent="0.3">
      <c r="A963" s="4"/>
      <c r="B963" s="4"/>
      <c r="C963" s="4"/>
      <c r="D963" s="4"/>
      <c r="E963" s="4"/>
      <c r="F963" s="4"/>
      <c r="G963" s="4"/>
      <c r="H963" s="4"/>
      <c r="I963" s="4"/>
      <c r="J963" s="5"/>
      <c r="K963" s="4"/>
      <c r="L963" s="5"/>
      <c r="M963" s="5"/>
      <c r="N963" s="5"/>
      <c r="O963" s="4"/>
    </row>
    <row r="964" spans="1:15" x14ac:dyDescent="0.3">
      <c r="A964" s="4"/>
      <c r="B964" s="4"/>
      <c r="C964" s="4"/>
      <c r="D964" s="4"/>
      <c r="E964" s="4"/>
      <c r="F964" s="4"/>
      <c r="G964" s="4"/>
      <c r="H964" s="4"/>
      <c r="I964" s="4"/>
      <c r="J964" s="5"/>
      <c r="K964" s="4"/>
      <c r="L964" s="5"/>
      <c r="M964" s="5"/>
      <c r="N964" s="5"/>
      <c r="O964" s="4"/>
    </row>
    <row r="965" spans="1:15" x14ac:dyDescent="0.3">
      <c r="A965" s="4"/>
      <c r="B965" s="4"/>
      <c r="C965" s="4"/>
      <c r="D965" s="4"/>
      <c r="E965" s="4"/>
      <c r="F965" s="4"/>
      <c r="G965" s="4"/>
      <c r="H965" s="4"/>
      <c r="I965" s="4"/>
      <c r="J965" s="5"/>
      <c r="K965" s="4"/>
      <c r="L965" s="5"/>
      <c r="M965" s="5"/>
      <c r="N965" s="5"/>
      <c r="O965" s="4"/>
    </row>
    <row r="966" spans="1:15" x14ac:dyDescent="0.3">
      <c r="A966" s="4"/>
      <c r="B966" s="4"/>
      <c r="C966" s="4"/>
      <c r="D966" s="4"/>
      <c r="E966" s="4"/>
      <c r="F966" s="4"/>
      <c r="G966" s="4"/>
      <c r="H966" s="4"/>
      <c r="I966" s="4"/>
      <c r="J966" s="5"/>
      <c r="K966" s="4"/>
      <c r="L966" s="5"/>
      <c r="M966" s="5"/>
      <c r="N966" s="5"/>
      <c r="O966" s="4"/>
    </row>
    <row r="967" spans="1:15" x14ac:dyDescent="0.3">
      <c r="A967" s="4"/>
      <c r="B967" s="4"/>
      <c r="C967" s="4"/>
      <c r="D967" s="4"/>
      <c r="E967" s="4"/>
      <c r="F967" s="4"/>
      <c r="G967" s="4"/>
      <c r="H967" s="4"/>
      <c r="I967" s="4"/>
      <c r="J967" s="5"/>
      <c r="K967" s="4"/>
      <c r="L967" s="5"/>
      <c r="M967" s="5"/>
      <c r="N967" s="5"/>
      <c r="O967" s="4"/>
    </row>
    <row r="968" spans="1:15" x14ac:dyDescent="0.3">
      <c r="A968" s="4"/>
      <c r="B968" s="4"/>
      <c r="C968" s="4"/>
      <c r="D968" s="4"/>
      <c r="E968" s="4"/>
      <c r="F968" s="4"/>
      <c r="G968" s="4"/>
      <c r="H968" s="4"/>
      <c r="I968" s="4"/>
      <c r="J968" s="5"/>
      <c r="K968" s="4"/>
      <c r="L968" s="5"/>
      <c r="M968" s="5"/>
      <c r="N968" s="5"/>
      <c r="O968" s="4"/>
    </row>
    <row r="969" spans="1:15" x14ac:dyDescent="0.3">
      <c r="A969" s="4"/>
      <c r="B969" s="4"/>
      <c r="C969" s="4"/>
      <c r="D969" s="4"/>
      <c r="E969" s="4"/>
      <c r="F969" s="4"/>
      <c r="G969" s="4"/>
      <c r="H969" s="4"/>
      <c r="I969" s="4"/>
      <c r="J969" s="5"/>
      <c r="K969" s="4"/>
      <c r="L969" s="5"/>
      <c r="M969" s="5"/>
      <c r="N969" s="5"/>
      <c r="O969" s="4"/>
    </row>
    <row r="970" spans="1:15" x14ac:dyDescent="0.3">
      <c r="A970" s="4"/>
      <c r="B970" s="4"/>
      <c r="C970" s="4"/>
      <c r="D970" s="4"/>
      <c r="E970" s="4"/>
      <c r="F970" s="4"/>
      <c r="G970" s="4"/>
      <c r="H970" s="4"/>
      <c r="I970" s="4"/>
      <c r="J970" s="5"/>
      <c r="K970" s="4"/>
      <c r="L970" s="5"/>
      <c r="M970" s="5"/>
      <c r="N970" s="5"/>
      <c r="O970" s="4"/>
    </row>
    <row r="971" spans="1:15" x14ac:dyDescent="0.3">
      <c r="A971" s="4"/>
      <c r="B971" s="4"/>
      <c r="C971" s="4"/>
      <c r="D971" s="4"/>
      <c r="E971" s="4"/>
      <c r="F971" s="4"/>
      <c r="G971" s="4"/>
      <c r="H971" s="4"/>
      <c r="I971" s="4"/>
      <c r="J971" s="5"/>
      <c r="K971" s="4"/>
      <c r="L971" s="5"/>
      <c r="M971" s="5"/>
      <c r="N971" s="5"/>
      <c r="O971" s="4"/>
    </row>
    <row r="972" spans="1:15" x14ac:dyDescent="0.3">
      <c r="A972" s="4"/>
      <c r="B972" s="4"/>
      <c r="C972" s="4"/>
      <c r="D972" s="4"/>
      <c r="E972" s="4"/>
      <c r="F972" s="4"/>
      <c r="G972" s="4"/>
      <c r="H972" s="4"/>
      <c r="I972" s="4"/>
      <c r="J972" s="5"/>
      <c r="K972" s="4"/>
      <c r="L972" s="5"/>
      <c r="M972" s="5"/>
      <c r="N972" s="5"/>
      <c r="O972" s="4"/>
    </row>
    <row r="973" spans="1:15" x14ac:dyDescent="0.3">
      <c r="A973" s="4"/>
      <c r="B973" s="4"/>
      <c r="C973" s="4"/>
      <c r="D973" s="4"/>
      <c r="E973" s="4"/>
      <c r="F973" s="4"/>
      <c r="G973" s="4"/>
      <c r="H973" s="4"/>
      <c r="I973" s="4"/>
      <c r="J973" s="5"/>
      <c r="K973" s="4"/>
      <c r="L973" s="5"/>
      <c r="M973" s="5"/>
      <c r="N973" s="5"/>
      <c r="O973" s="4"/>
    </row>
    <row r="974" spans="1:15" x14ac:dyDescent="0.3">
      <c r="A974" s="4"/>
      <c r="B974" s="4"/>
      <c r="C974" s="4"/>
      <c r="D974" s="4"/>
      <c r="E974" s="4"/>
      <c r="F974" s="4"/>
      <c r="G974" s="4"/>
      <c r="H974" s="4"/>
      <c r="I974" s="4"/>
      <c r="J974" s="5"/>
      <c r="K974" s="4"/>
      <c r="L974" s="5"/>
      <c r="M974" s="5"/>
      <c r="N974" s="5"/>
      <c r="O974" s="4"/>
    </row>
    <row r="975" spans="1:15" x14ac:dyDescent="0.3">
      <c r="A975" s="4"/>
      <c r="B975" s="4"/>
      <c r="C975" s="4"/>
      <c r="D975" s="4"/>
      <c r="E975" s="4"/>
      <c r="F975" s="4"/>
      <c r="G975" s="4"/>
      <c r="H975" s="4"/>
      <c r="I975" s="4"/>
      <c r="J975" s="5"/>
      <c r="K975" s="4"/>
      <c r="L975" s="5"/>
      <c r="M975" s="5"/>
      <c r="N975" s="5"/>
      <c r="O975" s="4"/>
    </row>
    <row r="976" spans="1:15" x14ac:dyDescent="0.3">
      <c r="A976" s="4"/>
      <c r="B976" s="4"/>
      <c r="C976" s="4"/>
      <c r="D976" s="4"/>
      <c r="E976" s="4"/>
      <c r="F976" s="4"/>
      <c r="G976" s="4"/>
      <c r="H976" s="4"/>
      <c r="I976" s="4"/>
      <c r="J976" s="5"/>
      <c r="K976" s="4"/>
      <c r="L976" s="5"/>
      <c r="M976" s="5"/>
      <c r="N976" s="5"/>
      <c r="O976" s="4"/>
    </row>
    <row r="977" spans="1:15" x14ac:dyDescent="0.3">
      <c r="A977" s="4"/>
      <c r="B977" s="4"/>
      <c r="C977" s="4"/>
      <c r="D977" s="4"/>
      <c r="E977" s="4"/>
      <c r="F977" s="4"/>
      <c r="G977" s="4"/>
      <c r="H977" s="4"/>
      <c r="I977" s="4"/>
      <c r="J977" s="5"/>
      <c r="K977" s="4"/>
      <c r="L977" s="5"/>
      <c r="M977" s="5"/>
      <c r="N977" s="5"/>
      <c r="O977" s="4"/>
    </row>
    <row r="978" spans="1:15" x14ac:dyDescent="0.3">
      <c r="A978" s="4"/>
      <c r="B978" s="4"/>
      <c r="C978" s="4"/>
      <c r="D978" s="4"/>
      <c r="E978" s="4"/>
      <c r="F978" s="4"/>
      <c r="G978" s="4"/>
      <c r="H978" s="4"/>
      <c r="I978" s="4"/>
      <c r="J978" s="5"/>
      <c r="K978" s="4"/>
      <c r="L978" s="5"/>
      <c r="M978" s="5"/>
      <c r="N978" s="5"/>
      <c r="O978" s="4"/>
    </row>
    <row r="979" spans="1:15" x14ac:dyDescent="0.3">
      <c r="A979" s="4"/>
      <c r="B979" s="4"/>
      <c r="C979" s="4"/>
      <c r="D979" s="4"/>
      <c r="E979" s="4"/>
      <c r="F979" s="4"/>
      <c r="G979" s="4"/>
      <c r="H979" s="4"/>
      <c r="I979" s="4"/>
      <c r="J979" s="5"/>
      <c r="K979" s="4"/>
      <c r="L979" s="5"/>
      <c r="M979" s="5"/>
      <c r="N979" s="5"/>
      <c r="O979" s="4"/>
    </row>
    <row r="980" spans="1:15" x14ac:dyDescent="0.3">
      <c r="A980" s="4"/>
      <c r="B980" s="4"/>
      <c r="C980" s="4"/>
      <c r="D980" s="4"/>
      <c r="E980" s="4"/>
      <c r="F980" s="4"/>
      <c r="G980" s="4"/>
      <c r="H980" s="4"/>
      <c r="I980" s="4"/>
      <c r="J980" s="5"/>
      <c r="K980" s="4"/>
      <c r="L980" s="5"/>
      <c r="M980" s="5"/>
      <c r="N980" s="5"/>
      <c r="O980" s="4"/>
    </row>
    <row r="981" spans="1:15" x14ac:dyDescent="0.3">
      <c r="A981" s="4"/>
      <c r="B981" s="4"/>
      <c r="C981" s="4"/>
      <c r="D981" s="4"/>
      <c r="E981" s="4"/>
      <c r="F981" s="4"/>
      <c r="G981" s="4"/>
      <c r="H981" s="4"/>
      <c r="I981" s="4"/>
      <c r="J981" s="5"/>
      <c r="K981" s="4"/>
      <c r="L981" s="5"/>
      <c r="M981" s="5"/>
      <c r="N981" s="5"/>
      <c r="O981" s="4"/>
    </row>
    <row r="982" spans="1:15" x14ac:dyDescent="0.3">
      <c r="A982" s="4"/>
      <c r="B982" s="4"/>
      <c r="C982" s="4"/>
      <c r="D982" s="4"/>
      <c r="E982" s="4"/>
      <c r="F982" s="4"/>
      <c r="G982" s="4"/>
      <c r="H982" s="4"/>
      <c r="I982" s="4"/>
      <c r="J982" s="5"/>
      <c r="K982" s="4"/>
      <c r="L982" s="5"/>
      <c r="M982" s="5"/>
      <c r="N982" s="5"/>
      <c r="O982" s="4"/>
    </row>
    <row r="983" spans="1:15" x14ac:dyDescent="0.3">
      <c r="A983" s="4"/>
      <c r="B983" s="4"/>
      <c r="C983" s="4"/>
      <c r="D983" s="4"/>
      <c r="E983" s="4"/>
      <c r="F983" s="4"/>
      <c r="G983" s="4"/>
      <c r="H983" s="4"/>
      <c r="I983" s="4"/>
      <c r="J983" s="5"/>
      <c r="K983" s="4"/>
      <c r="L983" s="5"/>
      <c r="M983" s="5"/>
      <c r="N983" s="5"/>
      <c r="O983" s="4"/>
    </row>
    <row r="984" spans="1:15" x14ac:dyDescent="0.3">
      <c r="A984" s="4"/>
      <c r="B984" s="4"/>
      <c r="C984" s="4"/>
      <c r="D984" s="4"/>
      <c r="E984" s="4"/>
      <c r="F984" s="4"/>
      <c r="G984" s="4"/>
      <c r="H984" s="4"/>
      <c r="I984" s="4"/>
      <c r="J984" s="5"/>
      <c r="K984" s="4"/>
      <c r="L984" s="5"/>
      <c r="M984" s="5"/>
      <c r="N984" s="5"/>
      <c r="O984" s="4"/>
    </row>
    <row r="985" spans="1:15" x14ac:dyDescent="0.3">
      <c r="A985" s="4"/>
      <c r="B985" s="4"/>
      <c r="C985" s="4"/>
      <c r="D985" s="4"/>
      <c r="E985" s="4"/>
      <c r="F985" s="4"/>
      <c r="G985" s="4"/>
      <c r="H985" s="4"/>
      <c r="I985" s="4"/>
      <c r="J985" s="5"/>
      <c r="K985" s="4"/>
      <c r="L985" s="5"/>
      <c r="M985" s="5"/>
      <c r="N985" s="5"/>
      <c r="O985" s="4"/>
    </row>
    <row r="986" spans="1:15" x14ac:dyDescent="0.3">
      <c r="A986" s="4"/>
      <c r="B986" s="4"/>
      <c r="C986" s="4"/>
      <c r="D986" s="4"/>
      <c r="E986" s="4"/>
      <c r="F986" s="4"/>
      <c r="G986" s="4"/>
      <c r="H986" s="4"/>
      <c r="I986" s="4"/>
      <c r="J986" s="5"/>
      <c r="K986" s="4"/>
      <c r="L986" s="5"/>
      <c r="M986" s="5"/>
      <c r="N986" s="5"/>
      <c r="O986" s="4"/>
    </row>
    <row r="987" spans="1:15" x14ac:dyDescent="0.3">
      <c r="A987" s="4"/>
      <c r="B987" s="4"/>
      <c r="C987" s="4"/>
      <c r="D987" s="4"/>
      <c r="E987" s="4"/>
      <c r="F987" s="4"/>
      <c r="G987" s="4"/>
      <c r="H987" s="4"/>
      <c r="I987" s="4"/>
      <c r="J987" s="5"/>
      <c r="K987" s="4"/>
      <c r="L987" s="5"/>
      <c r="M987" s="5"/>
      <c r="N987" s="5"/>
      <c r="O987" s="4"/>
    </row>
    <row r="988" spans="1:15" x14ac:dyDescent="0.3">
      <c r="A988" s="4"/>
      <c r="B988" s="4"/>
      <c r="C988" s="4"/>
      <c r="D988" s="4"/>
      <c r="E988" s="4"/>
      <c r="F988" s="4"/>
      <c r="G988" s="4"/>
      <c r="H988" s="4"/>
      <c r="I988" s="4"/>
      <c r="J988" s="5"/>
      <c r="K988" s="4"/>
      <c r="L988" s="5"/>
      <c r="M988" s="5"/>
      <c r="N988" s="5"/>
      <c r="O988" s="4"/>
    </row>
    <row r="989" spans="1:15" x14ac:dyDescent="0.3">
      <c r="A989" s="4"/>
      <c r="B989" s="4"/>
      <c r="C989" s="4"/>
      <c r="D989" s="4"/>
      <c r="E989" s="4"/>
      <c r="F989" s="4"/>
      <c r="G989" s="4"/>
      <c r="H989" s="4"/>
      <c r="I989" s="4"/>
      <c r="J989" s="5"/>
      <c r="K989" s="4"/>
      <c r="L989" s="5"/>
      <c r="M989" s="5"/>
      <c r="N989" s="5"/>
      <c r="O989" s="4"/>
    </row>
    <row r="990" spans="1:15" x14ac:dyDescent="0.3">
      <c r="A990" s="4"/>
      <c r="B990" s="4"/>
      <c r="C990" s="4"/>
      <c r="D990" s="4"/>
      <c r="E990" s="4"/>
      <c r="F990" s="4"/>
      <c r="G990" s="4"/>
      <c r="H990" s="4"/>
      <c r="I990" s="4"/>
      <c r="J990" s="5"/>
      <c r="K990" s="4"/>
      <c r="L990" s="5"/>
      <c r="M990" s="5"/>
      <c r="N990" s="5"/>
      <c r="O990" s="4"/>
    </row>
    <row r="991" spans="1:15" x14ac:dyDescent="0.3">
      <c r="A991" s="4"/>
      <c r="B991" s="4"/>
      <c r="C991" s="4"/>
      <c r="D991" s="4"/>
      <c r="E991" s="4"/>
      <c r="F991" s="4"/>
      <c r="G991" s="4"/>
      <c r="H991" s="4"/>
      <c r="I991" s="4"/>
      <c r="J991" s="5"/>
      <c r="K991" s="4"/>
      <c r="L991" s="5"/>
      <c r="M991" s="5"/>
      <c r="N991" s="5"/>
      <c r="O991" s="4"/>
    </row>
    <row r="992" spans="1:15" x14ac:dyDescent="0.3">
      <c r="A992" s="4"/>
      <c r="B992" s="4"/>
      <c r="C992" s="4"/>
      <c r="D992" s="4"/>
      <c r="E992" s="4"/>
      <c r="F992" s="4"/>
      <c r="G992" s="4"/>
      <c r="H992" s="4"/>
      <c r="I992" s="4"/>
      <c r="J992" s="5"/>
      <c r="K992" s="4"/>
      <c r="L992" s="5"/>
      <c r="M992" s="5"/>
      <c r="N992" s="5"/>
      <c r="O992" s="4"/>
    </row>
    <row r="993" spans="1:15" x14ac:dyDescent="0.3">
      <c r="A993" s="4"/>
      <c r="B993" s="4"/>
      <c r="C993" s="4"/>
      <c r="D993" s="4"/>
      <c r="E993" s="4"/>
      <c r="F993" s="4"/>
      <c r="G993" s="4"/>
      <c r="H993" s="4"/>
      <c r="I993" s="4"/>
      <c r="J993" s="5"/>
      <c r="K993" s="4"/>
      <c r="L993" s="5"/>
      <c r="M993" s="5"/>
      <c r="N993" s="5"/>
      <c r="O993" s="4"/>
    </row>
    <row r="994" spans="1:15" x14ac:dyDescent="0.3">
      <c r="A994" s="4"/>
      <c r="B994" s="4"/>
      <c r="C994" s="4"/>
      <c r="D994" s="4"/>
      <c r="E994" s="4"/>
      <c r="F994" s="4"/>
      <c r="G994" s="4"/>
      <c r="H994" s="4"/>
      <c r="I994" s="4"/>
      <c r="J994" s="5"/>
      <c r="K994" s="4"/>
      <c r="L994" s="5"/>
      <c r="M994" s="5"/>
      <c r="N994" s="5"/>
      <c r="O994" s="4"/>
    </row>
    <row r="995" spans="1:15" x14ac:dyDescent="0.3">
      <c r="A995" s="4"/>
      <c r="B995" s="4"/>
      <c r="C995" s="4"/>
      <c r="D995" s="4"/>
      <c r="E995" s="4"/>
      <c r="F995" s="4"/>
      <c r="G995" s="4"/>
      <c r="H995" s="4"/>
      <c r="I995" s="4"/>
      <c r="J995" s="5"/>
      <c r="K995" s="4"/>
      <c r="L995" s="5"/>
      <c r="M995" s="5"/>
      <c r="N995" s="5"/>
      <c r="O995" s="4"/>
    </row>
    <row r="996" spans="1:15" x14ac:dyDescent="0.3">
      <c r="A996" s="4"/>
      <c r="B996" s="4"/>
      <c r="C996" s="4"/>
      <c r="D996" s="4"/>
      <c r="E996" s="4"/>
      <c r="F996" s="4"/>
      <c r="G996" s="4"/>
      <c r="H996" s="4"/>
      <c r="I996" s="4"/>
      <c r="J996" s="5"/>
      <c r="K996" s="4"/>
      <c r="L996" s="5"/>
      <c r="M996" s="5"/>
      <c r="N996" s="5"/>
      <c r="O996" s="4"/>
    </row>
    <row r="997" spans="1:15" x14ac:dyDescent="0.3">
      <c r="A997" s="4"/>
      <c r="B997" s="4"/>
      <c r="C997" s="4"/>
      <c r="D997" s="4"/>
      <c r="E997" s="4"/>
      <c r="F997" s="4"/>
      <c r="G997" s="4"/>
      <c r="H997" s="4"/>
      <c r="I997" s="4"/>
      <c r="J997" s="5"/>
      <c r="K997" s="4"/>
      <c r="L997" s="5"/>
      <c r="M997" s="5"/>
      <c r="N997" s="5"/>
      <c r="O997" s="4"/>
    </row>
    <row r="998" spans="1:15" x14ac:dyDescent="0.3">
      <c r="A998" s="4"/>
      <c r="B998" s="4"/>
      <c r="C998" s="4"/>
      <c r="D998" s="4"/>
      <c r="E998" s="4"/>
      <c r="F998" s="4"/>
      <c r="G998" s="4"/>
      <c r="H998" s="4"/>
      <c r="I998" s="4"/>
      <c r="J998" s="5"/>
      <c r="K998" s="4"/>
      <c r="L998" s="5"/>
      <c r="M998" s="5"/>
      <c r="N998" s="5"/>
      <c r="O998" s="4"/>
    </row>
    <row r="999" spans="1:15" x14ac:dyDescent="0.3">
      <c r="A999" s="4"/>
      <c r="B999" s="4"/>
      <c r="C999" s="4"/>
      <c r="D999" s="4"/>
      <c r="E999" s="4"/>
      <c r="F999" s="4"/>
      <c r="G999" s="4"/>
      <c r="H999" s="4"/>
      <c r="I999" s="4"/>
      <c r="J999" s="5"/>
      <c r="K999" s="4"/>
      <c r="L999" s="5"/>
      <c r="M999" s="5"/>
      <c r="N999" s="5"/>
      <c r="O999" s="4"/>
    </row>
    <row r="1000" spans="1:15" x14ac:dyDescent="0.3">
      <c r="A1000" s="4"/>
      <c r="B1000" s="4"/>
      <c r="C1000" s="4"/>
      <c r="D1000" s="4"/>
      <c r="E1000" s="4"/>
      <c r="F1000" s="4"/>
      <c r="G1000" s="4"/>
      <c r="H1000" s="4"/>
      <c r="I1000" s="4"/>
      <c r="J1000" s="5"/>
      <c r="K1000" s="4"/>
      <c r="L1000" s="5"/>
      <c r="M1000" s="5"/>
      <c r="N1000" s="5"/>
      <c r="O1000" s="4"/>
    </row>
    <row r="1001" spans="1:15" x14ac:dyDescent="0.3">
      <c r="A1001" s="4"/>
      <c r="B1001" s="4"/>
      <c r="C1001" s="4"/>
      <c r="D1001" s="4"/>
      <c r="E1001" s="4"/>
      <c r="F1001" s="4"/>
      <c r="G1001" s="4"/>
      <c r="H1001" s="4"/>
      <c r="I1001" s="4"/>
      <c r="J1001" s="5"/>
      <c r="K1001" s="4"/>
      <c r="L1001" s="5"/>
      <c r="M1001" s="5"/>
      <c r="N1001" s="5"/>
      <c r="O1001" s="4"/>
    </row>
    <row r="1002" spans="1:15" x14ac:dyDescent="0.3">
      <c r="A1002" s="4"/>
      <c r="B1002" s="4"/>
      <c r="C1002" s="4"/>
      <c r="D1002" s="4"/>
      <c r="E1002" s="4"/>
      <c r="F1002" s="4"/>
      <c r="G1002" s="4"/>
      <c r="H1002" s="4"/>
      <c r="I1002" s="4"/>
      <c r="J1002" s="5"/>
      <c r="K1002" s="4"/>
      <c r="L1002" s="5"/>
      <c r="M1002" s="5"/>
      <c r="N1002" s="5"/>
      <c r="O1002" s="4"/>
    </row>
    <row r="1003" spans="1:15" x14ac:dyDescent="0.3">
      <c r="A1003" s="4"/>
      <c r="B1003" s="4"/>
      <c r="C1003" s="4"/>
      <c r="D1003" s="4"/>
      <c r="E1003" s="4"/>
      <c r="F1003" s="4"/>
      <c r="G1003" s="4"/>
      <c r="H1003" s="4"/>
      <c r="I1003" s="4"/>
      <c r="J1003" s="5"/>
      <c r="K1003" s="4"/>
      <c r="L1003" s="5"/>
      <c r="M1003" s="5"/>
      <c r="N1003" s="5"/>
      <c r="O1003" s="4"/>
    </row>
    <row r="1004" spans="1:15" x14ac:dyDescent="0.3">
      <c r="A1004" s="4"/>
      <c r="B1004" s="4"/>
      <c r="C1004" s="4"/>
      <c r="D1004" s="4"/>
      <c r="E1004" s="4"/>
      <c r="F1004" s="4"/>
      <c r="G1004" s="4"/>
      <c r="H1004" s="4"/>
      <c r="I1004" s="4"/>
      <c r="J1004" s="5"/>
      <c r="K1004" s="4"/>
      <c r="L1004" s="5"/>
      <c r="M1004" s="5"/>
      <c r="N1004" s="5"/>
      <c r="O1004" s="4"/>
    </row>
    <row r="1005" spans="1:15" x14ac:dyDescent="0.3">
      <c r="A1005" s="4"/>
      <c r="B1005" s="4"/>
      <c r="C1005" s="4"/>
      <c r="D1005" s="4"/>
      <c r="E1005" s="4"/>
      <c r="F1005" s="4"/>
      <c r="G1005" s="4"/>
      <c r="H1005" s="4"/>
      <c r="I1005" s="4"/>
      <c r="J1005" s="5"/>
      <c r="K1005" s="4"/>
      <c r="L1005" s="5"/>
      <c r="M1005" s="5"/>
      <c r="N1005" s="5"/>
      <c r="O1005" s="4"/>
    </row>
    <row r="1006" spans="1:15" x14ac:dyDescent="0.3">
      <c r="A1006" s="4"/>
      <c r="B1006" s="4"/>
      <c r="C1006" s="4"/>
      <c r="D1006" s="4"/>
      <c r="E1006" s="4"/>
      <c r="F1006" s="4"/>
      <c r="G1006" s="4"/>
      <c r="H1006" s="4"/>
      <c r="I1006" s="4"/>
      <c r="J1006" s="5"/>
      <c r="K1006" s="4"/>
      <c r="L1006" s="5"/>
      <c r="M1006" s="5"/>
      <c r="N1006" s="5"/>
      <c r="O1006" s="4"/>
    </row>
    <row r="1007" spans="1:15" x14ac:dyDescent="0.3">
      <c r="A1007" s="4"/>
      <c r="B1007" s="4"/>
      <c r="C1007" s="4"/>
      <c r="D1007" s="4"/>
      <c r="E1007" s="4"/>
      <c r="F1007" s="4"/>
      <c r="G1007" s="4"/>
      <c r="H1007" s="4"/>
      <c r="I1007" s="4"/>
      <c r="J1007" s="5"/>
      <c r="K1007" s="4"/>
      <c r="L1007" s="5"/>
      <c r="M1007" s="5"/>
      <c r="N1007" s="5"/>
      <c r="O1007" s="4"/>
    </row>
  </sheetData>
  <autoFilter ref="A1:O61" xr:uid="{00000000-0009-0000-0000-000012000000}"/>
  <conditionalFormatting sqref="B2:O61">
    <cfRule type="expression" dxfId="2" priority="1">
      <formula>MOD(ROW(),2)=1</formula>
    </cfRule>
  </conditionalFormatting>
  <dataValidations count="2">
    <dataValidation type="list" allowBlank="1" showErrorMessage="1" sqref="J2:J61" xr:uid="{00000000-0002-0000-1200-000000000000}">
      <formula1>"Satisfied,Other than Satisfied,Not Applicable"</formula1>
    </dataValidation>
    <dataValidation type="list" allowBlank="1" showErrorMessage="1" sqref="L2:M61" xr:uid="{00000000-0002-0000-1200-000001000000}">
      <formula1>"High,Moderate,Low"</formula1>
    </dataValidation>
  </dataValidations>
  <pageMargins left="0.7" right="0.7" top="0.75" bottom="0.75" header="0" footer="0"/>
  <pageSetup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1011"/>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2" width="20" style="1" customWidth="1"/>
    <col min="13" max="13" width="17.26953125" style="1" customWidth="1"/>
    <col min="14" max="14" width="22.90625" style="1" customWidth="1"/>
    <col min="15" max="15" width="45.7265625" style="1" customWidth="1"/>
    <col min="16" max="16384" width="14.453125" style="1"/>
  </cols>
  <sheetData>
    <row r="1" spans="1:1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row>
    <row r="2" spans="1:15" ht="37.5" x14ac:dyDescent="0.3">
      <c r="A2" s="92" t="s">
        <v>139</v>
      </c>
      <c r="B2" s="4" t="s">
        <v>697</v>
      </c>
      <c r="C2" s="4" t="s">
        <v>2531</v>
      </c>
      <c r="D2" s="4" t="s">
        <v>2532</v>
      </c>
      <c r="E2" s="4" t="s">
        <v>779</v>
      </c>
      <c r="F2" s="4"/>
      <c r="G2" s="4" t="s">
        <v>780</v>
      </c>
      <c r="H2" s="4"/>
      <c r="I2" s="4"/>
      <c r="J2" s="5"/>
      <c r="K2" s="4"/>
      <c r="L2" s="5"/>
      <c r="M2" s="5"/>
      <c r="N2" s="5" t="str">
        <f t="shared" ref="N2:N70" si="0">IF(OR(L2="",M2=""),"",
IF(OR(L2="Low",M2="Low"),"Low",
IF(OR(L2="Moderate",M2="Moderate"),"Moderate",
"High")))</f>
        <v/>
      </c>
      <c r="O2" s="4"/>
    </row>
    <row r="3" spans="1:15" ht="62.5" x14ac:dyDescent="0.3">
      <c r="A3" s="92"/>
      <c r="B3" s="4" t="s">
        <v>697</v>
      </c>
      <c r="C3" s="4" t="s">
        <v>2533</v>
      </c>
      <c r="D3" s="4" t="s">
        <v>2534</v>
      </c>
      <c r="E3" s="4" t="s">
        <v>779</v>
      </c>
      <c r="F3" s="4"/>
      <c r="G3" s="4" t="s">
        <v>783</v>
      </c>
      <c r="H3" s="4"/>
      <c r="I3" s="4"/>
      <c r="J3" s="5"/>
      <c r="K3" s="4"/>
      <c r="L3" s="5"/>
      <c r="M3" s="5"/>
      <c r="N3" s="5" t="str">
        <f t="shared" si="0"/>
        <v/>
      </c>
      <c r="O3" s="4"/>
    </row>
    <row r="4" spans="1:15" ht="50" x14ac:dyDescent="0.3">
      <c r="A4" s="92"/>
      <c r="B4" s="4" t="s">
        <v>697</v>
      </c>
      <c r="C4" s="4" t="s">
        <v>2535</v>
      </c>
      <c r="D4" s="4" t="s">
        <v>2536</v>
      </c>
      <c r="E4" s="4" t="s">
        <v>786</v>
      </c>
      <c r="F4" s="4"/>
      <c r="G4" s="4" t="s">
        <v>783</v>
      </c>
      <c r="H4" s="4"/>
      <c r="I4" s="4"/>
      <c r="J4" s="5"/>
      <c r="K4" s="4"/>
      <c r="L4" s="5"/>
      <c r="M4" s="5"/>
      <c r="N4" s="5" t="str">
        <f t="shared" si="0"/>
        <v/>
      </c>
      <c r="O4" s="4"/>
    </row>
    <row r="5" spans="1:15" ht="37.5" x14ac:dyDescent="0.3">
      <c r="A5" s="92"/>
      <c r="B5" s="4" t="s">
        <v>697</v>
      </c>
      <c r="C5" s="4" t="s">
        <v>2537</v>
      </c>
      <c r="D5" s="4" t="s">
        <v>2538</v>
      </c>
      <c r="E5" s="4"/>
      <c r="F5" s="4"/>
      <c r="G5" s="4" t="s">
        <v>783</v>
      </c>
      <c r="H5" s="4"/>
      <c r="I5" s="4"/>
      <c r="J5" s="5"/>
      <c r="K5" s="4"/>
      <c r="L5" s="5"/>
      <c r="M5" s="5"/>
      <c r="N5" s="5" t="str">
        <f t="shared" si="0"/>
        <v/>
      </c>
      <c r="O5" s="4"/>
    </row>
    <row r="6" spans="1:15" ht="50" x14ac:dyDescent="0.3">
      <c r="A6" s="92"/>
      <c r="B6" s="4" t="s">
        <v>697</v>
      </c>
      <c r="C6" s="4" t="s">
        <v>2539</v>
      </c>
      <c r="D6" s="4" t="s">
        <v>2540</v>
      </c>
      <c r="E6" s="4" t="s">
        <v>791</v>
      </c>
      <c r="F6" s="4"/>
      <c r="G6" s="4" t="s">
        <v>780</v>
      </c>
      <c r="H6" s="4"/>
      <c r="I6" s="4"/>
      <c r="J6" s="5"/>
      <c r="K6" s="4"/>
      <c r="L6" s="5"/>
      <c r="M6" s="5"/>
      <c r="N6" s="5" t="str">
        <f t="shared" si="0"/>
        <v/>
      </c>
      <c r="O6" s="4"/>
    </row>
    <row r="7" spans="1:15" ht="50" x14ac:dyDescent="0.3">
      <c r="A7" s="92"/>
      <c r="B7" s="4" t="s">
        <v>697</v>
      </c>
      <c r="C7" s="4" t="s">
        <v>2541</v>
      </c>
      <c r="D7" s="4" t="s">
        <v>2542</v>
      </c>
      <c r="E7" s="4" t="s">
        <v>796</v>
      </c>
      <c r="F7" s="4"/>
      <c r="G7" s="4" t="s">
        <v>780</v>
      </c>
      <c r="H7" s="4"/>
      <c r="I7" s="4"/>
      <c r="J7" s="5"/>
      <c r="K7" s="4"/>
      <c r="L7" s="5"/>
      <c r="M7" s="5"/>
      <c r="N7" s="5" t="str">
        <f t="shared" si="0"/>
        <v/>
      </c>
      <c r="O7" s="4"/>
    </row>
    <row r="8" spans="1:15" ht="50" x14ac:dyDescent="0.3">
      <c r="A8" s="92"/>
      <c r="B8" s="4" t="s">
        <v>697</v>
      </c>
      <c r="C8" s="4" t="s">
        <v>2543</v>
      </c>
      <c r="D8" s="4" t="s">
        <v>2544</v>
      </c>
      <c r="E8" s="4" t="s">
        <v>796</v>
      </c>
      <c r="F8" s="4"/>
      <c r="G8" s="4" t="s">
        <v>780</v>
      </c>
      <c r="H8" s="4"/>
      <c r="I8" s="4"/>
      <c r="J8" s="5"/>
      <c r="K8" s="4"/>
      <c r="L8" s="5"/>
      <c r="M8" s="5"/>
      <c r="N8" s="5" t="str">
        <f t="shared" si="0"/>
        <v/>
      </c>
      <c r="O8" s="4"/>
    </row>
    <row r="9" spans="1:15" ht="25" x14ac:dyDescent="0.3">
      <c r="A9" s="92" t="s">
        <v>699</v>
      </c>
      <c r="B9" s="4" t="s">
        <v>698</v>
      </c>
      <c r="C9" s="4" t="s">
        <v>2545</v>
      </c>
      <c r="D9" s="4" t="s">
        <v>2546</v>
      </c>
      <c r="E9" s="4"/>
      <c r="F9" s="4"/>
      <c r="G9" s="4" t="s">
        <v>1088</v>
      </c>
      <c r="H9" s="4"/>
      <c r="I9" s="4"/>
      <c r="J9" s="5"/>
      <c r="K9" s="4"/>
      <c r="L9" s="5"/>
      <c r="M9" s="5"/>
      <c r="N9" s="5" t="str">
        <f t="shared" si="0"/>
        <v/>
      </c>
      <c r="O9" s="4"/>
    </row>
    <row r="10" spans="1:15" ht="37.5" x14ac:dyDescent="0.3">
      <c r="A10" s="92"/>
      <c r="B10" s="4" t="s">
        <v>698</v>
      </c>
      <c r="C10" s="4" t="s">
        <v>2547</v>
      </c>
      <c r="D10" s="4" t="s">
        <v>2548</v>
      </c>
      <c r="E10" s="4"/>
      <c r="F10" s="4"/>
      <c r="G10" s="4" t="s">
        <v>780</v>
      </c>
      <c r="H10" s="4"/>
      <c r="I10" s="4"/>
      <c r="J10" s="5"/>
      <c r="K10" s="4"/>
      <c r="L10" s="5"/>
      <c r="M10" s="5"/>
      <c r="N10" s="5" t="str">
        <f t="shared" si="0"/>
        <v/>
      </c>
      <c r="O10" s="4"/>
    </row>
    <row r="11" spans="1:15" ht="37.5" x14ac:dyDescent="0.3">
      <c r="A11" s="92"/>
      <c r="B11" s="4" t="s">
        <v>698</v>
      </c>
      <c r="C11" s="4" t="s">
        <v>2549</v>
      </c>
      <c r="D11" s="4" t="s">
        <v>2550</v>
      </c>
      <c r="E11" s="4" t="s">
        <v>2551</v>
      </c>
      <c r="F11" s="4"/>
      <c r="G11" s="4" t="s">
        <v>780</v>
      </c>
      <c r="H11" s="4"/>
      <c r="I11" s="4"/>
      <c r="J11" s="5"/>
      <c r="K11" s="4"/>
      <c r="L11" s="5"/>
      <c r="M11" s="5"/>
      <c r="N11" s="5" t="str">
        <f t="shared" si="0"/>
        <v/>
      </c>
      <c r="O11" s="4"/>
    </row>
    <row r="12" spans="1:15" ht="25" x14ac:dyDescent="0.3">
      <c r="A12" s="92"/>
      <c r="B12" s="4" t="s">
        <v>698</v>
      </c>
      <c r="C12" s="4" t="s">
        <v>2552</v>
      </c>
      <c r="D12" s="4" t="s">
        <v>2553</v>
      </c>
      <c r="E12" s="4"/>
      <c r="F12" s="4"/>
      <c r="G12" s="4" t="s">
        <v>780</v>
      </c>
      <c r="H12" s="4"/>
      <c r="I12" s="4"/>
      <c r="J12" s="5"/>
      <c r="K12" s="4"/>
      <c r="L12" s="5"/>
      <c r="M12" s="5"/>
      <c r="N12" s="5" t="str">
        <f t="shared" si="0"/>
        <v/>
      </c>
      <c r="O12" s="4"/>
    </row>
    <row r="13" spans="1:15" ht="50" x14ac:dyDescent="0.3">
      <c r="A13" s="92" t="s">
        <v>701</v>
      </c>
      <c r="B13" s="4" t="s">
        <v>700</v>
      </c>
      <c r="C13" s="4" t="s">
        <v>2554</v>
      </c>
      <c r="D13" s="4" t="s">
        <v>2555</v>
      </c>
      <c r="E13" s="4" t="s">
        <v>1153</v>
      </c>
      <c r="F13" s="4"/>
      <c r="G13" s="4" t="s">
        <v>1088</v>
      </c>
      <c r="H13" s="4"/>
      <c r="I13" s="4"/>
      <c r="J13" s="5"/>
      <c r="K13" s="4"/>
      <c r="L13" s="5"/>
      <c r="M13" s="5"/>
      <c r="N13" s="5" t="str">
        <f t="shared" si="0"/>
        <v/>
      </c>
      <c r="O13" s="4"/>
    </row>
    <row r="14" spans="1:15" ht="37.5" x14ac:dyDescent="0.3">
      <c r="A14" s="92" t="s">
        <v>703</v>
      </c>
      <c r="B14" s="4" t="s">
        <v>702</v>
      </c>
      <c r="C14" s="4" t="s">
        <v>2556</v>
      </c>
      <c r="D14" s="4" t="s">
        <v>2557</v>
      </c>
      <c r="E14" s="4"/>
      <c r="F14" s="4"/>
      <c r="G14" s="4" t="s">
        <v>1088</v>
      </c>
      <c r="H14" s="4"/>
      <c r="I14" s="4"/>
      <c r="J14" s="5"/>
      <c r="K14" s="4"/>
      <c r="L14" s="5"/>
      <c r="M14" s="5"/>
      <c r="N14" s="5" t="str">
        <f t="shared" si="0"/>
        <v/>
      </c>
      <c r="O14" s="4"/>
    </row>
    <row r="15" spans="1:15" ht="25" x14ac:dyDescent="0.3">
      <c r="A15" s="92"/>
      <c r="B15" s="4" t="s">
        <v>702</v>
      </c>
      <c r="C15" s="4" t="s">
        <v>2558</v>
      </c>
      <c r="D15" s="4" t="s">
        <v>2559</v>
      </c>
      <c r="E15" s="4" t="s">
        <v>2560</v>
      </c>
      <c r="F15" s="4"/>
      <c r="G15" s="4" t="s">
        <v>780</v>
      </c>
      <c r="H15" s="4"/>
      <c r="I15" s="4"/>
      <c r="J15" s="5"/>
      <c r="K15" s="4"/>
      <c r="L15" s="5"/>
      <c r="M15" s="5"/>
      <c r="N15" s="5" t="str">
        <f t="shared" si="0"/>
        <v/>
      </c>
      <c r="O15" s="4"/>
    </row>
    <row r="16" spans="1:15" ht="50" x14ac:dyDescent="0.3">
      <c r="A16" s="92" t="s">
        <v>705</v>
      </c>
      <c r="B16" s="4" t="s">
        <v>704</v>
      </c>
      <c r="C16" s="4" t="s">
        <v>2561</v>
      </c>
      <c r="D16" s="4" t="s">
        <v>2562</v>
      </c>
      <c r="E16" s="4" t="s">
        <v>2563</v>
      </c>
      <c r="F16" s="4"/>
      <c r="G16" s="4" t="s">
        <v>780</v>
      </c>
      <c r="H16" s="4"/>
      <c r="I16" s="4"/>
      <c r="J16" s="5"/>
      <c r="K16" s="4"/>
      <c r="L16" s="5"/>
      <c r="M16" s="5"/>
      <c r="N16" s="5" t="str">
        <f t="shared" si="0"/>
        <v/>
      </c>
      <c r="O16" s="4"/>
    </row>
    <row r="17" spans="1:15" ht="50" x14ac:dyDescent="0.3">
      <c r="A17" s="92"/>
      <c r="B17" s="4" t="s">
        <v>704</v>
      </c>
      <c r="C17" s="4" t="s">
        <v>2564</v>
      </c>
      <c r="D17" s="4" t="s">
        <v>2565</v>
      </c>
      <c r="E17" s="4"/>
      <c r="F17" s="4"/>
      <c r="G17" s="4" t="s">
        <v>780</v>
      </c>
      <c r="H17" s="4"/>
      <c r="I17" s="4"/>
      <c r="J17" s="5"/>
      <c r="K17" s="4"/>
      <c r="L17" s="5"/>
      <c r="M17" s="5"/>
      <c r="N17" s="5" t="str">
        <f t="shared" si="0"/>
        <v/>
      </c>
      <c r="O17" s="4"/>
    </row>
    <row r="18" spans="1:15" ht="37.5" x14ac:dyDescent="0.3">
      <c r="A18" s="92"/>
      <c r="B18" s="4" t="s">
        <v>704</v>
      </c>
      <c r="C18" s="4" t="s">
        <v>2566</v>
      </c>
      <c r="D18" s="4" t="s">
        <v>2567</v>
      </c>
      <c r="E18" s="4" t="s">
        <v>2568</v>
      </c>
      <c r="F18" s="4"/>
      <c r="G18" s="4" t="s">
        <v>809</v>
      </c>
      <c r="H18" s="4"/>
      <c r="I18" s="4"/>
      <c r="J18" s="5"/>
      <c r="K18" s="4"/>
      <c r="L18" s="5"/>
      <c r="M18" s="5"/>
      <c r="N18" s="5" t="str">
        <f t="shared" si="0"/>
        <v/>
      </c>
      <c r="O18" s="4"/>
    </row>
    <row r="19" spans="1:15" ht="62.5" x14ac:dyDescent="0.3">
      <c r="A19" s="92"/>
      <c r="B19" s="4" t="s">
        <v>704</v>
      </c>
      <c r="C19" s="4" t="s">
        <v>2569</v>
      </c>
      <c r="D19" s="4" t="s">
        <v>2570</v>
      </c>
      <c r="E19" s="4" t="s">
        <v>2571</v>
      </c>
      <c r="F19" s="4"/>
      <c r="G19" s="4" t="s">
        <v>809</v>
      </c>
      <c r="H19" s="4"/>
      <c r="I19" s="4"/>
      <c r="J19" s="5"/>
      <c r="K19" s="4"/>
      <c r="L19" s="5"/>
      <c r="M19" s="5"/>
      <c r="N19" s="5" t="str">
        <f t="shared" si="0"/>
        <v/>
      </c>
      <c r="O19" s="4"/>
    </row>
    <row r="20" spans="1:15" ht="62.5" x14ac:dyDescent="0.3">
      <c r="A20" s="92"/>
      <c r="B20" s="4" t="s">
        <v>704</v>
      </c>
      <c r="C20" s="4" t="s">
        <v>2572</v>
      </c>
      <c r="D20" s="4" t="s">
        <v>2573</v>
      </c>
      <c r="E20" s="4" t="s">
        <v>2574</v>
      </c>
      <c r="F20" s="4"/>
      <c r="G20" s="4" t="s">
        <v>809</v>
      </c>
      <c r="H20" s="4"/>
      <c r="I20" s="4"/>
      <c r="J20" s="5"/>
      <c r="K20" s="4"/>
      <c r="L20" s="5"/>
      <c r="M20" s="5"/>
      <c r="N20" s="5" t="str">
        <f t="shared" si="0"/>
        <v/>
      </c>
      <c r="O20" s="4"/>
    </row>
    <row r="21" spans="1:15" ht="37.5" x14ac:dyDescent="0.3">
      <c r="A21" s="92"/>
      <c r="B21" s="4" t="s">
        <v>704</v>
      </c>
      <c r="C21" s="4" t="s">
        <v>2575</v>
      </c>
      <c r="D21" s="4" t="s">
        <v>2576</v>
      </c>
      <c r="E21" s="4" t="s">
        <v>779</v>
      </c>
      <c r="F21" s="4"/>
      <c r="G21" s="4" t="s">
        <v>809</v>
      </c>
      <c r="H21" s="4"/>
      <c r="I21" s="4"/>
      <c r="J21" s="5"/>
      <c r="K21" s="4"/>
      <c r="L21" s="5"/>
      <c r="M21" s="5"/>
      <c r="N21" s="5" t="str">
        <f t="shared" si="0"/>
        <v/>
      </c>
      <c r="O21" s="4"/>
    </row>
    <row r="22" spans="1:15" ht="37.5" x14ac:dyDescent="0.3">
      <c r="A22" s="92"/>
      <c r="B22" s="4" t="s">
        <v>704</v>
      </c>
      <c r="C22" s="4" t="s">
        <v>2577</v>
      </c>
      <c r="D22" s="4" t="s">
        <v>2578</v>
      </c>
      <c r="E22" s="4"/>
      <c r="F22" s="4"/>
      <c r="G22" s="4" t="s">
        <v>809</v>
      </c>
      <c r="H22" s="4"/>
      <c r="I22" s="4"/>
      <c r="J22" s="5"/>
      <c r="K22" s="4"/>
      <c r="L22" s="5"/>
      <c r="M22" s="5"/>
      <c r="N22" s="5" t="str">
        <f t="shared" si="0"/>
        <v/>
      </c>
      <c r="O22" s="4"/>
    </row>
    <row r="23" spans="1:15" ht="37.5" x14ac:dyDescent="0.3">
      <c r="A23" s="92" t="s">
        <v>707</v>
      </c>
      <c r="B23" s="4" t="s">
        <v>706</v>
      </c>
      <c r="C23" s="4" t="s">
        <v>2579</v>
      </c>
      <c r="D23" s="4" t="s">
        <v>2580</v>
      </c>
      <c r="E23" s="4" t="s">
        <v>2814</v>
      </c>
      <c r="F23" s="4" t="s">
        <v>2581</v>
      </c>
      <c r="G23" s="4" t="s">
        <v>1088</v>
      </c>
      <c r="H23" s="4"/>
      <c r="I23" s="4"/>
      <c r="J23" s="5"/>
      <c r="K23" s="4"/>
      <c r="L23" s="5"/>
      <c r="M23" s="5"/>
      <c r="N23" s="5" t="str">
        <f t="shared" si="0"/>
        <v/>
      </c>
      <c r="O23" s="4"/>
    </row>
    <row r="24" spans="1:15" ht="25" x14ac:dyDescent="0.3">
      <c r="A24" s="92"/>
      <c r="B24" s="4" t="s">
        <v>706</v>
      </c>
      <c r="C24" s="4" t="s">
        <v>2582</v>
      </c>
      <c r="D24" s="4" t="s">
        <v>2583</v>
      </c>
      <c r="E24" s="4"/>
      <c r="F24" s="4"/>
      <c r="G24" s="4" t="s">
        <v>1088</v>
      </c>
      <c r="H24" s="4"/>
      <c r="I24" s="4"/>
      <c r="J24" s="5"/>
      <c r="K24" s="4"/>
      <c r="L24" s="5"/>
      <c r="M24" s="5"/>
      <c r="N24" s="5" t="str">
        <f t="shared" si="0"/>
        <v/>
      </c>
      <c r="O24" s="4"/>
    </row>
    <row r="25" spans="1:15" ht="25" x14ac:dyDescent="0.3">
      <c r="A25" s="92"/>
      <c r="B25" s="4" t="s">
        <v>706</v>
      </c>
      <c r="C25" s="115" t="s">
        <v>2584</v>
      </c>
      <c r="D25" s="4" t="s">
        <v>2585</v>
      </c>
      <c r="E25" s="4" t="s">
        <v>2814</v>
      </c>
      <c r="F25" s="4" t="s">
        <v>2581</v>
      </c>
      <c r="G25" s="4" t="s">
        <v>780</v>
      </c>
      <c r="H25" s="4"/>
      <c r="I25" s="4"/>
      <c r="J25" s="5"/>
      <c r="K25" s="4"/>
      <c r="L25" s="5"/>
      <c r="M25" s="5"/>
      <c r="N25" s="5" t="str">
        <f t="shared" si="0"/>
        <v/>
      </c>
      <c r="O25" s="4"/>
    </row>
    <row r="26" spans="1:15" ht="50" x14ac:dyDescent="0.3">
      <c r="A26" s="92"/>
      <c r="B26" s="4" t="s">
        <v>706</v>
      </c>
      <c r="C26" s="115" t="s">
        <v>2586</v>
      </c>
      <c r="D26" s="4" t="s">
        <v>2587</v>
      </c>
      <c r="E26" s="4"/>
      <c r="F26" s="4"/>
      <c r="G26" s="4" t="s">
        <v>1088</v>
      </c>
      <c r="H26" s="4"/>
      <c r="I26" s="4"/>
      <c r="J26" s="5"/>
      <c r="K26" s="4"/>
      <c r="L26" s="5"/>
      <c r="M26" s="5"/>
      <c r="N26" s="5" t="str">
        <f t="shared" si="0"/>
        <v/>
      </c>
      <c r="O26" s="4"/>
    </row>
    <row r="27" spans="1:15" ht="50" x14ac:dyDescent="0.3">
      <c r="A27" s="92"/>
      <c r="B27" s="4" t="s">
        <v>706</v>
      </c>
      <c r="C27" s="115" t="s">
        <v>2588</v>
      </c>
      <c r="D27" s="4" t="s">
        <v>2589</v>
      </c>
      <c r="E27" s="4"/>
      <c r="F27" s="4"/>
      <c r="G27" s="4" t="s">
        <v>1088</v>
      </c>
      <c r="H27" s="4"/>
      <c r="I27" s="4"/>
      <c r="J27" s="5"/>
      <c r="K27" s="4"/>
      <c r="L27" s="5"/>
      <c r="M27" s="5"/>
      <c r="N27" s="5" t="str">
        <f t="shared" si="0"/>
        <v/>
      </c>
      <c r="O27" s="4"/>
    </row>
    <row r="28" spans="1:15" x14ac:dyDescent="0.3">
      <c r="A28" s="92"/>
      <c r="B28" s="4" t="s">
        <v>706</v>
      </c>
      <c r="C28" s="4" t="s">
        <v>2590</v>
      </c>
      <c r="D28" s="4" t="s">
        <v>2591</v>
      </c>
      <c r="E28" s="4"/>
      <c r="F28" s="4"/>
      <c r="G28" s="4" t="s">
        <v>780</v>
      </c>
      <c r="H28" s="4"/>
      <c r="I28" s="4"/>
      <c r="J28" s="5"/>
      <c r="K28" s="4"/>
      <c r="L28" s="5"/>
      <c r="M28" s="5"/>
      <c r="N28" s="5" t="str">
        <f t="shared" si="0"/>
        <v/>
      </c>
      <c r="O28" s="4"/>
    </row>
    <row r="29" spans="1:15" ht="37.5" x14ac:dyDescent="0.3">
      <c r="A29" s="92"/>
      <c r="B29" s="4" t="s">
        <v>706</v>
      </c>
      <c r="C29" s="115" t="s">
        <v>2592</v>
      </c>
      <c r="D29" s="4" t="s">
        <v>2593</v>
      </c>
      <c r="E29" s="4"/>
      <c r="F29" s="4"/>
      <c r="G29" s="4" t="s">
        <v>780</v>
      </c>
      <c r="H29" s="4"/>
      <c r="I29" s="4"/>
      <c r="J29" s="5"/>
      <c r="K29" s="4"/>
      <c r="L29" s="5"/>
      <c r="M29" s="5"/>
      <c r="N29" s="5" t="str">
        <f t="shared" si="0"/>
        <v/>
      </c>
      <c r="O29" s="4"/>
    </row>
    <row r="30" spans="1:15" ht="25" x14ac:dyDescent="0.3">
      <c r="A30" s="92"/>
      <c r="B30" s="4" t="s">
        <v>706</v>
      </c>
      <c r="C30" s="115" t="s">
        <v>2594</v>
      </c>
      <c r="D30" s="4" t="s">
        <v>2595</v>
      </c>
      <c r="E30" s="4"/>
      <c r="F30" s="4"/>
      <c r="G30" s="4" t="s">
        <v>780</v>
      </c>
      <c r="H30" s="4"/>
      <c r="I30" s="4"/>
      <c r="J30" s="5"/>
      <c r="K30" s="4"/>
      <c r="L30" s="5"/>
      <c r="M30" s="5"/>
      <c r="N30" s="5" t="str">
        <f t="shared" si="0"/>
        <v/>
      </c>
      <c r="O30" s="4"/>
    </row>
    <row r="31" spans="1:15" ht="50" x14ac:dyDescent="0.3">
      <c r="A31" s="92"/>
      <c r="B31" s="4" t="s">
        <v>706</v>
      </c>
      <c r="C31" s="115" t="s">
        <v>2596</v>
      </c>
      <c r="D31" s="4" t="s">
        <v>2597</v>
      </c>
      <c r="E31" s="4" t="s">
        <v>2814</v>
      </c>
      <c r="F31" s="4" t="s">
        <v>2581</v>
      </c>
      <c r="G31" s="4" t="s">
        <v>1088</v>
      </c>
      <c r="H31" s="4"/>
      <c r="I31" s="4"/>
      <c r="J31" s="5"/>
      <c r="K31" s="4"/>
      <c r="L31" s="5"/>
      <c r="M31" s="5"/>
      <c r="N31" s="5" t="str">
        <f t="shared" si="0"/>
        <v/>
      </c>
      <c r="O31" s="4"/>
    </row>
    <row r="32" spans="1:15" ht="25" x14ac:dyDescent="0.3">
      <c r="A32" s="92" t="s">
        <v>2598</v>
      </c>
      <c r="B32" s="4" t="s">
        <v>708</v>
      </c>
      <c r="C32" s="115" t="s">
        <v>2599</v>
      </c>
      <c r="D32" s="4" t="s">
        <v>2600</v>
      </c>
      <c r="E32" s="4"/>
      <c r="F32" s="4"/>
      <c r="G32" s="4" t="s">
        <v>780</v>
      </c>
      <c r="H32" s="4"/>
      <c r="I32" s="4"/>
      <c r="J32" s="5"/>
      <c r="K32" s="4"/>
      <c r="L32" s="5"/>
      <c r="M32" s="5"/>
      <c r="N32" s="5" t="str">
        <f t="shared" si="0"/>
        <v/>
      </c>
      <c r="O32" s="4"/>
    </row>
    <row r="33" spans="1:15" ht="37.5" x14ac:dyDescent="0.3">
      <c r="A33" s="92" t="s">
        <v>2601</v>
      </c>
      <c r="B33" s="4" t="s">
        <v>710</v>
      </c>
      <c r="C33" s="115" t="s">
        <v>2602</v>
      </c>
      <c r="D33" s="4" t="s">
        <v>2603</v>
      </c>
      <c r="E33" s="4"/>
      <c r="F33" s="4"/>
      <c r="G33" s="4" t="s">
        <v>1088</v>
      </c>
      <c r="H33" s="4"/>
      <c r="I33" s="4"/>
      <c r="J33" s="5"/>
      <c r="K33" s="4"/>
      <c r="L33" s="5"/>
      <c r="M33" s="5"/>
      <c r="N33" s="5" t="str">
        <f t="shared" si="0"/>
        <v/>
      </c>
      <c r="O33" s="4"/>
    </row>
    <row r="34" spans="1:15" ht="37.5" x14ac:dyDescent="0.3">
      <c r="A34" s="92" t="s">
        <v>713</v>
      </c>
      <c r="B34" s="4" t="s">
        <v>712</v>
      </c>
      <c r="C34" s="115" t="s">
        <v>2604</v>
      </c>
      <c r="D34" s="4" t="s">
        <v>2605</v>
      </c>
      <c r="E34" s="4"/>
      <c r="F34" s="4"/>
      <c r="G34" s="4" t="s">
        <v>780</v>
      </c>
      <c r="H34" s="4"/>
      <c r="I34" s="4"/>
      <c r="J34" s="5"/>
      <c r="K34" s="4"/>
      <c r="L34" s="5"/>
      <c r="M34" s="5"/>
      <c r="N34" s="5" t="str">
        <f t="shared" si="0"/>
        <v/>
      </c>
      <c r="O34" s="4"/>
    </row>
    <row r="35" spans="1:15" ht="37.5" x14ac:dyDescent="0.3">
      <c r="A35" s="92"/>
      <c r="B35" s="4" t="s">
        <v>712</v>
      </c>
      <c r="C35" s="115" t="s">
        <v>2606</v>
      </c>
      <c r="D35" s="4" t="s">
        <v>2607</v>
      </c>
      <c r="E35" s="4" t="s">
        <v>2608</v>
      </c>
      <c r="F35" s="4"/>
      <c r="G35" s="4" t="s">
        <v>1088</v>
      </c>
      <c r="H35" s="4"/>
      <c r="I35" s="4"/>
      <c r="J35" s="5"/>
      <c r="K35" s="4"/>
      <c r="L35" s="5"/>
      <c r="M35" s="5"/>
      <c r="N35" s="5" t="str">
        <f t="shared" si="0"/>
        <v/>
      </c>
      <c r="O35" s="4"/>
    </row>
    <row r="36" spans="1:15" ht="37.5" x14ac:dyDescent="0.3">
      <c r="A36" s="92" t="s">
        <v>715</v>
      </c>
      <c r="B36" s="4" t="s">
        <v>714</v>
      </c>
      <c r="C36" s="115" t="s">
        <v>2609</v>
      </c>
      <c r="D36" s="4" t="s">
        <v>2610</v>
      </c>
      <c r="E36" s="4" t="s">
        <v>2611</v>
      </c>
      <c r="F36" s="4" t="s">
        <v>2612</v>
      </c>
      <c r="G36" s="4" t="s">
        <v>1088</v>
      </c>
      <c r="H36" s="4"/>
      <c r="I36" s="4"/>
      <c r="J36" s="5"/>
      <c r="K36" s="4"/>
      <c r="L36" s="5"/>
      <c r="M36" s="5"/>
      <c r="N36" s="5" t="str">
        <f t="shared" si="0"/>
        <v/>
      </c>
      <c r="O36" s="4"/>
    </row>
    <row r="37" spans="1:15" ht="50" x14ac:dyDescent="0.3">
      <c r="A37" s="92" t="s">
        <v>3254</v>
      </c>
      <c r="B37" s="4" t="s">
        <v>3246</v>
      </c>
      <c r="C37" s="4" t="s">
        <v>3250</v>
      </c>
      <c r="D37" s="4" t="s">
        <v>3258</v>
      </c>
      <c r="E37" s="4" t="s">
        <v>3259</v>
      </c>
      <c r="F37" s="4"/>
      <c r="G37" s="4" t="s">
        <v>809</v>
      </c>
      <c r="H37" s="4"/>
      <c r="I37" s="4"/>
      <c r="J37" s="5"/>
      <c r="K37" s="4"/>
      <c r="L37" s="5"/>
      <c r="M37" s="5"/>
      <c r="N37" s="5" t="str">
        <f t="shared" si="0"/>
        <v/>
      </c>
      <c r="O37" s="4"/>
    </row>
    <row r="38" spans="1:15" ht="50" x14ac:dyDescent="0.3">
      <c r="A38" s="92" t="s">
        <v>3255</v>
      </c>
      <c r="B38" s="4" t="s">
        <v>3247</v>
      </c>
      <c r="C38" s="4" t="s">
        <v>3251</v>
      </c>
      <c r="D38" s="4" t="s">
        <v>3261</v>
      </c>
      <c r="E38" s="4" t="s">
        <v>3262</v>
      </c>
      <c r="F38" s="4"/>
      <c r="G38" s="4" t="s">
        <v>809</v>
      </c>
      <c r="H38" s="4"/>
      <c r="I38" s="4"/>
      <c r="J38" s="5"/>
      <c r="K38" s="4"/>
      <c r="L38" s="5"/>
      <c r="M38" s="5"/>
      <c r="N38" s="5" t="str">
        <f t="shared" si="0"/>
        <v/>
      </c>
      <c r="O38" s="4"/>
    </row>
    <row r="39" spans="1:15" ht="62.5" x14ac:dyDescent="0.3">
      <c r="A39" s="92" t="s">
        <v>3256</v>
      </c>
      <c r="B39" s="4" t="s">
        <v>3248</v>
      </c>
      <c r="C39" s="4" t="s">
        <v>3252</v>
      </c>
      <c r="D39" s="4" t="s">
        <v>3260</v>
      </c>
      <c r="E39" s="4"/>
      <c r="F39" s="4"/>
      <c r="G39" s="4" t="s">
        <v>809</v>
      </c>
      <c r="H39" s="4"/>
      <c r="I39" s="4"/>
      <c r="J39" s="5"/>
      <c r="K39" s="4"/>
      <c r="L39" s="5"/>
      <c r="M39" s="5"/>
      <c r="N39" s="5" t="str">
        <f t="shared" si="0"/>
        <v/>
      </c>
      <c r="O39" s="4"/>
    </row>
    <row r="40" spans="1:15" ht="50" x14ac:dyDescent="0.3">
      <c r="A40" s="92" t="s">
        <v>3257</v>
      </c>
      <c r="B40" s="4" t="s">
        <v>3249</v>
      </c>
      <c r="C40" s="4" t="s">
        <v>3253</v>
      </c>
      <c r="D40" s="4" t="s">
        <v>3263</v>
      </c>
      <c r="E40" s="4"/>
      <c r="F40" s="4"/>
      <c r="G40" s="4" t="s">
        <v>809</v>
      </c>
      <c r="H40" s="4"/>
      <c r="I40" s="4"/>
      <c r="J40" s="5"/>
      <c r="K40" s="4"/>
      <c r="L40" s="5"/>
      <c r="M40" s="5"/>
      <c r="N40" s="5" t="str">
        <f t="shared" si="0"/>
        <v/>
      </c>
      <c r="O40" s="4"/>
    </row>
    <row r="41" spans="1:15" ht="25" x14ac:dyDescent="0.3">
      <c r="A41" s="92" t="s">
        <v>717</v>
      </c>
      <c r="B41" s="4" t="s">
        <v>716</v>
      </c>
      <c r="C41" s="115" t="s">
        <v>2613</v>
      </c>
      <c r="D41" s="4" t="s">
        <v>2614</v>
      </c>
      <c r="E41" s="4"/>
      <c r="F41" s="4"/>
      <c r="G41" s="4" t="s">
        <v>780</v>
      </c>
      <c r="H41" s="4"/>
      <c r="I41" s="4"/>
      <c r="J41" s="5"/>
      <c r="K41" s="4"/>
      <c r="L41" s="5"/>
      <c r="M41" s="5"/>
      <c r="N41" s="5" t="str">
        <f t="shared" si="0"/>
        <v/>
      </c>
      <c r="O41" s="4"/>
    </row>
    <row r="42" spans="1:15" ht="37.5" x14ac:dyDescent="0.3">
      <c r="A42" s="92" t="s">
        <v>719</v>
      </c>
      <c r="B42" s="4" t="s">
        <v>718</v>
      </c>
      <c r="C42" s="115" t="s">
        <v>2615</v>
      </c>
      <c r="D42" s="4" t="s">
        <v>2616</v>
      </c>
      <c r="E42" s="4" t="s">
        <v>2617</v>
      </c>
      <c r="F42" s="4"/>
      <c r="G42" s="4" t="s">
        <v>780</v>
      </c>
      <c r="H42" s="4"/>
      <c r="I42" s="4"/>
      <c r="J42" s="5"/>
      <c r="K42" s="4"/>
      <c r="L42" s="5"/>
      <c r="M42" s="5"/>
      <c r="N42" s="5" t="str">
        <f t="shared" si="0"/>
        <v/>
      </c>
      <c r="O42" s="4"/>
    </row>
    <row r="43" spans="1:15" ht="50" x14ac:dyDescent="0.3">
      <c r="A43" s="92" t="s">
        <v>3270</v>
      </c>
      <c r="B43" s="4" t="s">
        <v>3264</v>
      </c>
      <c r="C43" s="4" t="s">
        <v>3267</v>
      </c>
      <c r="D43" s="4" t="s">
        <v>3273</v>
      </c>
      <c r="E43" s="4" t="s">
        <v>3276</v>
      </c>
      <c r="F43" s="4"/>
      <c r="G43" s="4" t="s">
        <v>809</v>
      </c>
      <c r="H43" s="4"/>
      <c r="I43" s="4"/>
      <c r="J43" s="5"/>
      <c r="K43" s="4"/>
      <c r="L43" s="5"/>
      <c r="M43" s="5"/>
      <c r="N43" s="5" t="str">
        <f t="shared" si="0"/>
        <v/>
      </c>
      <c r="O43" s="4"/>
    </row>
    <row r="44" spans="1:15" ht="25" x14ac:dyDescent="0.3">
      <c r="A44" s="92" t="s">
        <v>3271</v>
      </c>
      <c r="B44" s="4" t="s">
        <v>3265</v>
      </c>
      <c r="C44" s="4" t="s">
        <v>3268</v>
      </c>
      <c r="D44" s="4" t="s">
        <v>3274</v>
      </c>
      <c r="E44" s="4" t="s">
        <v>3277</v>
      </c>
      <c r="F44" s="4"/>
      <c r="G44" s="4" t="s">
        <v>809</v>
      </c>
      <c r="H44" s="4"/>
      <c r="I44" s="4"/>
      <c r="J44" s="5"/>
      <c r="K44" s="4"/>
      <c r="L44" s="5"/>
      <c r="M44" s="5"/>
      <c r="N44" s="5" t="str">
        <f t="shared" si="0"/>
        <v/>
      </c>
      <c r="O44" s="4"/>
    </row>
    <row r="45" spans="1:15" ht="37.5" x14ac:dyDescent="0.3">
      <c r="A45" s="92" t="s">
        <v>3272</v>
      </c>
      <c r="B45" s="4" t="s">
        <v>3266</v>
      </c>
      <c r="C45" s="4" t="s">
        <v>3269</v>
      </c>
      <c r="D45" s="4" t="s">
        <v>3275</v>
      </c>
      <c r="E45" s="4" t="s">
        <v>3278</v>
      </c>
      <c r="F45" s="4"/>
      <c r="G45" s="4" t="s">
        <v>809</v>
      </c>
      <c r="H45" s="4"/>
      <c r="I45" s="4"/>
      <c r="J45" s="5"/>
      <c r="K45" s="4"/>
      <c r="L45" s="5"/>
      <c r="M45" s="5"/>
      <c r="N45" s="5" t="str">
        <f t="shared" si="0"/>
        <v/>
      </c>
      <c r="O45" s="4"/>
    </row>
    <row r="46" spans="1:15" ht="37.5" x14ac:dyDescent="0.3">
      <c r="A46" s="92" t="s">
        <v>721</v>
      </c>
      <c r="B46" s="4" t="s">
        <v>720</v>
      </c>
      <c r="C46" s="115" t="s">
        <v>2618</v>
      </c>
      <c r="D46" s="4" t="s">
        <v>2619</v>
      </c>
      <c r="E46" s="4" t="s">
        <v>2620</v>
      </c>
      <c r="F46" s="4"/>
      <c r="G46" s="4" t="s">
        <v>1088</v>
      </c>
      <c r="H46" s="4"/>
      <c r="I46" s="4"/>
      <c r="J46" s="5"/>
      <c r="K46" s="4"/>
      <c r="L46" s="5"/>
      <c r="M46" s="5"/>
      <c r="N46" s="5" t="str">
        <f t="shared" si="0"/>
        <v/>
      </c>
      <c r="O46" s="4"/>
    </row>
    <row r="47" spans="1:15" ht="87.5" x14ac:dyDescent="0.3">
      <c r="A47" s="92" t="s">
        <v>723</v>
      </c>
      <c r="B47" s="4" t="s">
        <v>722</v>
      </c>
      <c r="C47" s="115" t="s">
        <v>2621</v>
      </c>
      <c r="D47" s="4" t="s">
        <v>2622</v>
      </c>
      <c r="E47" s="4" t="s">
        <v>2623</v>
      </c>
      <c r="F47" s="4" t="s">
        <v>27</v>
      </c>
      <c r="G47" s="4" t="s">
        <v>1088</v>
      </c>
      <c r="H47" s="4"/>
      <c r="I47" s="4"/>
      <c r="J47" s="5"/>
      <c r="K47" s="4"/>
      <c r="L47" s="5"/>
      <c r="M47" s="5"/>
      <c r="N47" s="5" t="str">
        <f t="shared" si="0"/>
        <v/>
      </c>
      <c r="O47" s="4"/>
    </row>
    <row r="48" spans="1:15" ht="25" x14ac:dyDescent="0.3">
      <c r="A48" s="92"/>
      <c r="B48" s="4" t="s">
        <v>722</v>
      </c>
      <c r="C48" s="115" t="s">
        <v>2624</v>
      </c>
      <c r="D48" s="4" t="s">
        <v>2625</v>
      </c>
      <c r="E48" s="4"/>
      <c r="F48" s="4"/>
      <c r="G48" s="4" t="s">
        <v>809</v>
      </c>
      <c r="H48" s="4"/>
      <c r="I48" s="4"/>
      <c r="J48" s="5"/>
      <c r="K48" s="4"/>
      <c r="L48" s="5"/>
      <c r="M48" s="5"/>
      <c r="N48" s="5" t="str">
        <f t="shared" si="0"/>
        <v/>
      </c>
      <c r="O48" s="4"/>
    </row>
    <row r="49" spans="1:15" ht="50" x14ac:dyDescent="0.3">
      <c r="A49" s="92"/>
      <c r="B49" s="4" t="s">
        <v>722</v>
      </c>
      <c r="C49" s="115" t="s">
        <v>2626</v>
      </c>
      <c r="D49" s="4" t="s">
        <v>2627</v>
      </c>
      <c r="E49" s="4" t="s">
        <v>2628</v>
      </c>
      <c r="F49" s="4"/>
      <c r="G49" s="4" t="s">
        <v>1088</v>
      </c>
      <c r="H49" s="4"/>
      <c r="I49" s="4"/>
      <c r="J49" s="5"/>
      <c r="K49" s="4"/>
      <c r="L49" s="5"/>
      <c r="M49" s="5"/>
      <c r="N49" s="5" t="str">
        <f t="shared" si="0"/>
        <v/>
      </c>
      <c r="O49" s="4"/>
    </row>
    <row r="50" spans="1:15" ht="37.5" x14ac:dyDescent="0.3">
      <c r="A50" s="92"/>
      <c r="B50" s="4" t="s">
        <v>722</v>
      </c>
      <c r="C50" s="115" t="s">
        <v>2629</v>
      </c>
      <c r="D50" s="4" t="s">
        <v>2630</v>
      </c>
      <c r="E50" s="4"/>
      <c r="F50" s="4"/>
      <c r="G50" s="4" t="s">
        <v>809</v>
      </c>
      <c r="H50" s="4"/>
      <c r="I50" s="4"/>
      <c r="J50" s="5"/>
      <c r="K50" s="4"/>
      <c r="L50" s="5"/>
      <c r="M50" s="5"/>
      <c r="N50" s="5" t="str">
        <f t="shared" si="0"/>
        <v/>
      </c>
      <c r="O50" s="4"/>
    </row>
    <row r="51" spans="1:15" ht="37.5" x14ac:dyDescent="0.3">
      <c r="A51" s="92" t="s">
        <v>3281</v>
      </c>
      <c r="B51" s="98" t="s">
        <v>3279</v>
      </c>
      <c r="C51" s="116" t="s">
        <v>3280</v>
      </c>
      <c r="D51" s="98" t="s">
        <v>3289</v>
      </c>
      <c r="E51" s="98" t="s">
        <v>832</v>
      </c>
      <c r="F51" s="4"/>
      <c r="G51" s="98" t="s">
        <v>809</v>
      </c>
      <c r="H51" s="4"/>
      <c r="I51" s="4"/>
      <c r="J51" s="5"/>
      <c r="K51" s="4"/>
      <c r="L51" s="5"/>
      <c r="M51" s="5"/>
      <c r="N51" s="5" t="str">
        <f t="shared" si="0"/>
        <v/>
      </c>
      <c r="O51" s="4"/>
    </row>
    <row r="52" spans="1:15" ht="25" x14ac:dyDescent="0.3">
      <c r="A52" s="92" t="s">
        <v>725</v>
      </c>
      <c r="B52" s="4" t="s">
        <v>724</v>
      </c>
      <c r="C52" s="115" t="s">
        <v>2631</v>
      </c>
      <c r="D52" s="4" t="s">
        <v>2632</v>
      </c>
      <c r="E52" s="4" t="s">
        <v>2633</v>
      </c>
      <c r="F52" s="4"/>
      <c r="G52" s="4" t="s">
        <v>780</v>
      </c>
      <c r="H52" s="4"/>
      <c r="I52" s="4"/>
      <c r="J52" s="5"/>
      <c r="K52" s="4"/>
      <c r="L52" s="5"/>
      <c r="M52" s="5"/>
      <c r="N52" s="5" t="str">
        <f t="shared" si="0"/>
        <v/>
      </c>
      <c r="O52" s="4"/>
    </row>
    <row r="53" spans="1:15" ht="50" x14ac:dyDescent="0.3">
      <c r="A53" s="92"/>
      <c r="B53" s="4" t="s">
        <v>724</v>
      </c>
      <c r="C53" s="115" t="s">
        <v>2634</v>
      </c>
      <c r="D53" s="4" t="s">
        <v>2635</v>
      </c>
      <c r="E53" s="4" t="s">
        <v>2636</v>
      </c>
      <c r="F53" s="4"/>
      <c r="G53" s="4" t="s">
        <v>780</v>
      </c>
      <c r="H53" s="4"/>
      <c r="I53" s="4"/>
      <c r="J53" s="5"/>
      <c r="K53" s="4"/>
      <c r="L53" s="5"/>
      <c r="M53" s="5"/>
      <c r="N53" s="5" t="str">
        <f t="shared" si="0"/>
        <v/>
      </c>
      <c r="O53" s="4"/>
    </row>
    <row r="54" spans="1:15" ht="25" x14ac:dyDescent="0.3">
      <c r="A54" s="92"/>
      <c r="B54" s="4" t="s">
        <v>724</v>
      </c>
      <c r="C54" s="115" t="s">
        <v>2637</v>
      </c>
      <c r="D54" s="4" t="s">
        <v>2638</v>
      </c>
      <c r="E54" s="4" t="s">
        <v>2639</v>
      </c>
      <c r="F54" s="4"/>
      <c r="G54" s="4" t="s">
        <v>809</v>
      </c>
      <c r="H54" s="4"/>
      <c r="I54" s="4"/>
      <c r="J54" s="5"/>
      <c r="K54" s="4"/>
      <c r="L54" s="5"/>
      <c r="M54" s="5"/>
      <c r="N54" s="5" t="str">
        <f t="shared" si="0"/>
        <v/>
      </c>
      <c r="O54" s="4"/>
    </row>
    <row r="55" spans="1:15" ht="50" x14ac:dyDescent="0.3">
      <c r="A55" s="92"/>
      <c r="B55" s="4" t="s">
        <v>724</v>
      </c>
      <c r="C55" s="115" t="s">
        <v>2640</v>
      </c>
      <c r="D55" s="4" t="s">
        <v>2641</v>
      </c>
      <c r="E55" s="4" t="s">
        <v>2642</v>
      </c>
      <c r="F55" s="4"/>
      <c r="G55" s="4" t="s">
        <v>780</v>
      </c>
      <c r="H55" s="4"/>
      <c r="I55" s="4"/>
      <c r="J55" s="5"/>
      <c r="K55" s="4"/>
      <c r="L55" s="5"/>
      <c r="M55" s="5"/>
      <c r="N55" s="5" t="str">
        <f t="shared" si="0"/>
        <v/>
      </c>
      <c r="O55" s="4"/>
    </row>
    <row r="56" spans="1:15" ht="37.5" x14ac:dyDescent="0.3">
      <c r="A56" s="92" t="s">
        <v>727</v>
      </c>
      <c r="B56" s="4" t="s">
        <v>726</v>
      </c>
      <c r="C56" s="115" t="s">
        <v>2643</v>
      </c>
      <c r="D56" s="4" t="s">
        <v>2644</v>
      </c>
      <c r="E56" s="4" t="s">
        <v>2645</v>
      </c>
      <c r="F56" s="4"/>
      <c r="G56" s="4" t="s">
        <v>780</v>
      </c>
      <c r="H56" s="4"/>
      <c r="I56" s="4"/>
      <c r="J56" s="5"/>
      <c r="K56" s="4"/>
      <c r="L56" s="5"/>
      <c r="M56" s="5"/>
      <c r="N56" s="5" t="str">
        <f t="shared" si="0"/>
        <v/>
      </c>
      <c r="O56" s="4"/>
    </row>
    <row r="57" spans="1:15" ht="37.5" x14ac:dyDescent="0.3">
      <c r="A57" s="92"/>
      <c r="B57" s="4" t="s">
        <v>726</v>
      </c>
      <c r="C57" s="115" t="s">
        <v>2646</v>
      </c>
      <c r="D57" s="4" t="s">
        <v>2647</v>
      </c>
      <c r="E57" s="4" t="s">
        <v>1715</v>
      </c>
      <c r="F57" s="4"/>
      <c r="G57" s="4" t="s">
        <v>809</v>
      </c>
      <c r="H57" s="4"/>
      <c r="I57" s="4"/>
      <c r="J57" s="5"/>
      <c r="K57" s="4"/>
      <c r="L57" s="5"/>
      <c r="M57" s="5"/>
      <c r="N57" s="5" t="str">
        <f t="shared" si="0"/>
        <v/>
      </c>
      <c r="O57" s="4"/>
    </row>
    <row r="58" spans="1:15" ht="50" x14ac:dyDescent="0.3">
      <c r="A58" s="92" t="s">
        <v>729</v>
      </c>
      <c r="B58" s="4" t="s">
        <v>728</v>
      </c>
      <c r="C58" s="115" t="s">
        <v>2648</v>
      </c>
      <c r="D58" s="4" t="s">
        <v>2649</v>
      </c>
      <c r="E58" s="4" t="s">
        <v>2650</v>
      </c>
      <c r="F58" s="4"/>
      <c r="G58" s="4" t="s">
        <v>1088</v>
      </c>
      <c r="H58" s="4"/>
      <c r="I58" s="4"/>
      <c r="J58" s="5"/>
      <c r="K58" s="4"/>
      <c r="L58" s="5"/>
      <c r="M58" s="5"/>
      <c r="N58" s="5" t="str">
        <f t="shared" si="0"/>
        <v/>
      </c>
      <c r="O58" s="4"/>
    </row>
    <row r="59" spans="1:15" ht="37.5" x14ac:dyDescent="0.3">
      <c r="A59" s="92"/>
      <c r="B59" s="4" t="s">
        <v>3282</v>
      </c>
      <c r="C59" s="115" t="s">
        <v>3283</v>
      </c>
      <c r="D59" s="4" t="s">
        <v>3290</v>
      </c>
      <c r="E59" s="4" t="s">
        <v>2668</v>
      </c>
      <c r="F59" s="4"/>
      <c r="G59" s="4" t="s">
        <v>809</v>
      </c>
      <c r="H59" s="4"/>
      <c r="I59" s="4"/>
      <c r="J59" s="5"/>
      <c r="K59" s="4"/>
      <c r="L59" s="5"/>
      <c r="M59" s="5"/>
      <c r="N59" s="5" t="str">
        <f t="shared" si="0"/>
        <v/>
      </c>
      <c r="O59" s="4"/>
    </row>
    <row r="60" spans="1:15" ht="50" x14ac:dyDescent="0.3">
      <c r="A60" s="92"/>
      <c r="B60" s="4" t="s">
        <v>3284</v>
      </c>
      <c r="C60" s="115" t="s">
        <v>3285</v>
      </c>
      <c r="D60" s="4" t="s">
        <v>3291</v>
      </c>
      <c r="E60" s="4" t="s">
        <v>1244</v>
      </c>
      <c r="F60" s="4"/>
      <c r="G60" s="4" t="s">
        <v>809</v>
      </c>
      <c r="H60" s="4"/>
      <c r="I60" s="4"/>
      <c r="J60" s="5"/>
      <c r="K60" s="4"/>
      <c r="L60" s="5"/>
      <c r="M60" s="5"/>
      <c r="N60" s="5" t="str">
        <f t="shared" si="0"/>
        <v/>
      </c>
      <c r="O60" s="4"/>
    </row>
    <row r="61" spans="1:15" ht="37.5" x14ac:dyDescent="0.3">
      <c r="A61" s="92" t="s">
        <v>731</v>
      </c>
      <c r="B61" s="4" t="s">
        <v>730</v>
      </c>
      <c r="C61" s="115" t="s">
        <v>2651</v>
      </c>
      <c r="D61" s="4" t="s">
        <v>2652</v>
      </c>
      <c r="E61" s="4" t="s">
        <v>2653</v>
      </c>
      <c r="F61" s="4"/>
      <c r="G61" s="4" t="s">
        <v>780</v>
      </c>
      <c r="H61" s="4"/>
      <c r="I61" s="4"/>
      <c r="J61" s="5"/>
      <c r="K61" s="4"/>
      <c r="L61" s="5"/>
      <c r="M61" s="5"/>
      <c r="N61" s="5" t="str">
        <f t="shared" si="0"/>
        <v/>
      </c>
      <c r="O61" s="4"/>
    </row>
    <row r="62" spans="1:15" ht="37.5" x14ac:dyDescent="0.3">
      <c r="A62" s="92" t="s">
        <v>3288</v>
      </c>
      <c r="B62" s="4" t="s">
        <v>3286</v>
      </c>
      <c r="C62" s="115" t="s">
        <v>3287</v>
      </c>
      <c r="D62" s="4" t="s">
        <v>3292</v>
      </c>
      <c r="E62" s="4" t="s">
        <v>3293</v>
      </c>
      <c r="F62" s="4"/>
      <c r="G62" s="4" t="s">
        <v>809</v>
      </c>
      <c r="H62" s="4"/>
      <c r="I62" s="4"/>
      <c r="J62" s="5"/>
      <c r="K62" s="4"/>
      <c r="L62" s="5"/>
      <c r="M62" s="5"/>
      <c r="N62" s="5" t="str">
        <f t="shared" si="0"/>
        <v/>
      </c>
      <c r="O62" s="4"/>
    </row>
    <row r="63" spans="1:15" ht="150" x14ac:dyDescent="0.3">
      <c r="A63" s="92" t="s">
        <v>733</v>
      </c>
      <c r="B63" s="4" t="s">
        <v>732</v>
      </c>
      <c r="C63" s="115" t="s">
        <v>2654</v>
      </c>
      <c r="D63" s="4" t="s">
        <v>2655</v>
      </c>
      <c r="E63" s="4"/>
      <c r="F63" s="4" t="s">
        <v>2656</v>
      </c>
      <c r="G63" s="4" t="s">
        <v>780</v>
      </c>
      <c r="H63" s="4"/>
      <c r="I63" s="4"/>
      <c r="J63" s="5"/>
      <c r="K63" s="4"/>
      <c r="L63" s="5"/>
      <c r="M63" s="5"/>
      <c r="N63" s="5" t="str">
        <f t="shared" si="0"/>
        <v/>
      </c>
      <c r="O63" s="4"/>
    </row>
    <row r="64" spans="1:15" ht="37.5" x14ac:dyDescent="0.3">
      <c r="A64" s="92"/>
      <c r="B64" s="4" t="s">
        <v>732</v>
      </c>
      <c r="C64" s="115" t="s">
        <v>2657</v>
      </c>
      <c r="D64" s="4" t="s">
        <v>2658</v>
      </c>
      <c r="E64" s="4"/>
      <c r="F64" s="4"/>
      <c r="G64" s="4" t="s">
        <v>780</v>
      </c>
      <c r="H64" s="4"/>
      <c r="I64" s="4"/>
      <c r="J64" s="5"/>
      <c r="K64" s="4"/>
      <c r="L64" s="5"/>
      <c r="M64" s="5"/>
      <c r="N64" s="5" t="str">
        <f t="shared" si="0"/>
        <v/>
      </c>
      <c r="O64" s="4"/>
    </row>
    <row r="65" spans="1:15" ht="25" x14ac:dyDescent="0.3">
      <c r="A65" s="92" t="s">
        <v>735</v>
      </c>
      <c r="B65" s="4" t="s">
        <v>734</v>
      </c>
      <c r="C65" s="115" t="s">
        <v>2659</v>
      </c>
      <c r="D65" s="4" t="s">
        <v>2660</v>
      </c>
      <c r="E65" s="4" t="s">
        <v>1263</v>
      </c>
      <c r="F65" s="4"/>
      <c r="G65" s="4" t="s">
        <v>780</v>
      </c>
      <c r="H65" s="4"/>
      <c r="I65" s="4"/>
      <c r="J65" s="5"/>
      <c r="K65" s="4"/>
      <c r="L65" s="5"/>
      <c r="M65" s="5"/>
      <c r="N65" s="5" t="str">
        <f t="shared" si="0"/>
        <v/>
      </c>
      <c r="O65" s="4"/>
    </row>
    <row r="66" spans="1:15" ht="25" x14ac:dyDescent="0.3">
      <c r="A66" s="92" t="s">
        <v>737</v>
      </c>
      <c r="B66" s="4" t="s">
        <v>736</v>
      </c>
      <c r="C66" s="115" t="s">
        <v>736</v>
      </c>
      <c r="D66" s="4" t="s">
        <v>2661</v>
      </c>
      <c r="E66" s="4" t="s">
        <v>2662</v>
      </c>
      <c r="F66" s="4" t="s">
        <v>2663</v>
      </c>
      <c r="G66" s="4" t="s">
        <v>835</v>
      </c>
      <c r="H66" s="4"/>
      <c r="I66" s="4"/>
      <c r="J66" s="5"/>
      <c r="K66" s="4"/>
      <c r="L66" s="5"/>
      <c r="M66" s="5"/>
      <c r="N66" s="5" t="str">
        <f t="shared" si="0"/>
        <v/>
      </c>
      <c r="O66" s="4"/>
    </row>
    <row r="67" spans="1:15" ht="37.5" x14ac:dyDescent="0.3">
      <c r="A67" s="92" t="s">
        <v>739</v>
      </c>
      <c r="B67" s="4" t="s">
        <v>738</v>
      </c>
      <c r="C67" s="115" t="s">
        <v>2664</v>
      </c>
      <c r="D67" s="4" t="s">
        <v>2665</v>
      </c>
      <c r="E67" s="4"/>
      <c r="F67" s="4"/>
      <c r="G67" s="4" t="s">
        <v>835</v>
      </c>
      <c r="H67" s="4"/>
      <c r="I67" s="4"/>
      <c r="J67" s="5"/>
      <c r="K67" s="4"/>
      <c r="L67" s="5"/>
      <c r="M67" s="5"/>
      <c r="N67" s="5" t="str">
        <f t="shared" si="0"/>
        <v/>
      </c>
      <c r="O67" s="4"/>
    </row>
    <row r="68" spans="1:15" ht="25" x14ac:dyDescent="0.3">
      <c r="A68" s="92"/>
      <c r="B68" s="4" t="s">
        <v>738</v>
      </c>
      <c r="C68" s="115" t="s">
        <v>2666</v>
      </c>
      <c r="D68" s="4" t="s">
        <v>2667</v>
      </c>
      <c r="E68" s="4" t="s">
        <v>2668</v>
      </c>
      <c r="F68" s="4"/>
      <c r="G68" s="4" t="s">
        <v>835</v>
      </c>
      <c r="H68" s="4"/>
      <c r="I68" s="4"/>
      <c r="J68" s="5"/>
      <c r="K68" s="4"/>
      <c r="L68" s="5"/>
      <c r="M68" s="5"/>
      <c r="N68" s="5" t="str">
        <f t="shared" si="0"/>
        <v/>
      </c>
      <c r="O68" s="4"/>
    </row>
    <row r="69" spans="1:15" ht="62.5" x14ac:dyDescent="0.3">
      <c r="A69" s="92" t="s">
        <v>741</v>
      </c>
      <c r="B69" s="4" t="s">
        <v>740</v>
      </c>
      <c r="C69" s="115" t="s">
        <v>740</v>
      </c>
      <c r="D69" s="4" t="s">
        <v>2669</v>
      </c>
      <c r="E69" s="4"/>
      <c r="F69" s="4"/>
      <c r="G69" s="4" t="s">
        <v>809</v>
      </c>
      <c r="H69" s="4"/>
      <c r="I69" s="4"/>
      <c r="J69" s="5"/>
      <c r="K69" s="4"/>
      <c r="L69" s="5"/>
      <c r="M69" s="5"/>
      <c r="N69" s="5" t="str">
        <f t="shared" si="0"/>
        <v/>
      </c>
      <c r="O69" s="4"/>
    </row>
    <row r="70" spans="1:15" ht="37.5" x14ac:dyDescent="0.3">
      <c r="A70" s="92" t="s">
        <v>743</v>
      </c>
      <c r="B70" s="4" t="s">
        <v>742</v>
      </c>
      <c r="C70" s="115" t="s">
        <v>742</v>
      </c>
      <c r="D70" s="4" t="s">
        <v>2670</v>
      </c>
      <c r="E70" s="4" t="s">
        <v>1244</v>
      </c>
      <c r="F70" s="4"/>
      <c r="G70" s="4" t="s">
        <v>809</v>
      </c>
      <c r="H70" s="4"/>
      <c r="I70" s="4"/>
      <c r="J70" s="5"/>
      <c r="K70" s="4"/>
      <c r="L70" s="5"/>
      <c r="M70" s="5"/>
      <c r="N70" s="5" t="str">
        <f t="shared" si="0"/>
        <v/>
      </c>
      <c r="O70" s="4"/>
    </row>
    <row r="71" spans="1:15" x14ac:dyDescent="0.3">
      <c r="A71" s="4"/>
      <c r="B71" s="4"/>
      <c r="C71" s="4"/>
      <c r="D71" s="4"/>
      <c r="E71" s="4"/>
      <c r="F71" s="4"/>
      <c r="G71" s="4"/>
      <c r="H71" s="4"/>
      <c r="I71" s="4"/>
      <c r="J71" s="5"/>
      <c r="K71" s="4"/>
      <c r="L71" s="5"/>
      <c r="M71" s="5"/>
      <c r="N71" s="5"/>
      <c r="O71" s="4"/>
    </row>
    <row r="72" spans="1:15" x14ac:dyDescent="0.3">
      <c r="A72" s="4"/>
      <c r="B72" s="4"/>
      <c r="C72" s="4"/>
      <c r="D72" s="4"/>
      <c r="E72" s="4"/>
      <c r="F72" s="4"/>
      <c r="G72" s="4"/>
      <c r="H72" s="4"/>
      <c r="I72" s="4"/>
      <c r="J72" s="5"/>
      <c r="K72" s="4"/>
      <c r="L72" s="5"/>
      <c r="M72" s="5"/>
      <c r="N72" s="5"/>
      <c r="O72" s="4"/>
    </row>
    <row r="73" spans="1:15" x14ac:dyDescent="0.3">
      <c r="A73" s="4"/>
      <c r="B73" s="4"/>
      <c r="C73" s="4"/>
      <c r="D73" s="4"/>
      <c r="E73" s="4"/>
      <c r="F73" s="4"/>
      <c r="G73" s="4"/>
      <c r="H73" s="4"/>
      <c r="I73" s="4"/>
      <c r="J73" s="5"/>
      <c r="K73" s="4"/>
      <c r="L73" s="5"/>
      <c r="M73" s="5"/>
      <c r="N73" s="5"/>
      <c r="O73" s="4"/>
    </row>
    <row r="74" spans="1:15" x14ac:dyDescent="0.3">
      <c r="A74" s="4"/>
      <c r="B74" s="4"/>
      <c r="C74" s="4"/>
      <c r="D74" s="4"/>
      <c r="E74" s="4"/>
      <c r="F74" s="4"/>
      <c r="G74" s="4"/>
      <c r="H74" s="4"/>
      <c r="I74" s="4"/>
      <c r="J74" s="5"/>
      <c r="K74" s="4"/>
      <c r="L74" s="5"/>
      <c r="M74" s="5"/>
      <c r="N74" s="5"/>
      <c r="O74" s="4"/>
    </row>
    <row r="75" spans="1:15" x14ac:dyDescent="0.3">
      <c r="A75" s="4"/>
      <c r="B75" s="4"/>
      <c r="C75" s="4"/>
      <c r="D75" s="4"/>
      <c r="E75" s="4"/>
      <c r="F75" s="4"/>
      <c r="G75" s="4"/>
      <c r="H75" s="4"/>
      <c r="I75" s="4"/>
      <c r="J75" s="5"/>
      <c r="K75" s="4"/>
      <c r="L75" s="5"/>
      <c r="M75" s="5"/>
      <c r="N75" s="5"/>
      <c r="O75" s="4"/>
    </row>
    <row r="76" spans="1:15" x14ac:dyDescent="0.3">
      <c r="A76" s="4"/>
      <c r="B76" s="4"/>
      <c r="C76" s="4"/>
      <c r="D76" s="4"/>
      <c r="E76" s="4"/>
      <c r="F76" s="4"/>
      <c r="G76" s="4"/>
      <c r="H76" s="4"/>
      <c r="I76" s="4"/>
      <c r="J76" s="5"/>
      <c r="K76" s="4"/>
      <c r="L76" s="5"/>
      <c r="M76" s="5"/>
      <c r="N76" s="5"/>
      <c r="O76" s="4"/>
    </row>
    <row r="77" spans="1:15" x14ac:dyDescent="0.3">
      <c r="A77" s="4"/>
      <c r="B77" s="4"/>
      <c r="C77" s="4"/>
      <c r="D77" s="4"/>
      <c r="E77" s="4"/>
      <c r="F77" s="4"/>
      <c r="G77" s="4"/>
      <c r="H77" s="4"/>
      <c r="I77" s="4"/>
      <c r="J77" s="5"/>
      <c r="K77" s="4"/>
      <c r="L77" s="5"/>
      <c r="M77" s="5"/>
      <c r="N77" s="5"/>
      <c r="O77" s="4"/>
    </row>
    <row r="78" spans="1:15" x14ac:dyDescent="0.3">
      <c r="A78" s="4"/>
      <c r="B78" s="4"/>
      <c r="C78" s="4"/>
      <c r="D78" s="4"/>
      <c r="E78" s="4"/>
      <c r="F78" s="4"/>
      <c r="G78" s="4"/>
      <c r="H78" s="4"/>
      <c r="I78" s="4"/>
      <c r="J78" s="5"/>
      <c r="K78" s="4"/>
      <c r="L78" s="5"/>
      <c r="M78" s="5"/>
      <c r="N78" s="5"/>
      <c r="O78" s="4"/>
    </row>
    <row r="79" spans="1:15" x14ac:dyDescent="0.3">
      <c r="A79" s="4"/>
      <c r="B79" s="4"/>
      <c r="C79" s="4"/>
      <c r="D79" s="4"/>
      <c r="E79" s="4"/>
      <c r="F79" s="4"/>
      <c r="G79" s="4"/>
      <c r="H79" s="4"/>
      <c r="I79" s="4"/>
      <c r="J79" s="5"/>
      <c r="K79" s="4"/>
      <c r="L79" s="5"/>
      <c r="M79" s="5"/>
      <c r="N79" s="5"/>
      <c r="O79" s="4"/>
    </row>
    <row r="80" spans="1:15" x14ac:dyDescent="0.3">
      <c r="A80" s="4"/>
      <c r="B80" s="4"/>
      <c r="C80" s="4"/>
      <c r="D80" s="4"/>
      <c r="E80" s="4"/>
      <c r="F80" s="4"/>
      <c r="G80" s="4"/>
      <c r="H80" s="4"/>
      <c r="I80" s="4"/>
      <c r="J80" s="5"/>
      <c r="K80" s="4"/>
      <c r="L80" s="5"/>
      <c r="M80" s="5"/>
      <c r="N80" s="5"/>
      <c r="O80" s="4"/>
    </row>
    <row r="81" spans="1:15" x14ac:dyDescent="0.3">
      <c r="A81" s="4"/>
      <c r="B81" s="4"/>
      <c r="C81" s="4"/>
      <c r="D81" s="4"/>
      <c r="E81" s="4"/>
      <c r="F81" s="4"/>
      <c r="G81" s="4"/>
      <c r="H81" s="4"/>
      <c r="I81" s="4"/>
      <c r="J81" s="5"/>
      <c r="K81" s="4"/>
      <c r="L81" s="5"/>
      <c r="M81" s="5"/>
      <c r="N81" s="5"/>
      <c r="O81" s="4"/>
    </row>
    <row r="82" spans="1:15" x14ac:dyDescent="0.3">
      <c r="A82" s="4"/>
      <c r="B82" s="4"/>
      <c r="C82" s="4"/>
      <c r="D82" s="4"/>
      <c r="E82" s="4"/>
      <c r="F82" s="4"/>
      <c r="G82" s="4"/>
      <c r="H82" s="4"/>
      <c r="I82" s="4"/>
      <c r="J82" s="5"/>
      <c r="K82" s="4"/>
      <c r="L82" s="5"/>
      <c r="M82" s="5"/>
      <c r="N82" s="5"/>
      <c r="O82" s="4"/>
    </row>
    <row r="83" spans="1:15" x14ac:dyDescent="0.3">
      <c r="A83" s="4"/>
      <c r="B83" s="4"/>
      <c r="C83" s="4"/>
      <c r="D83" s="4"/>
      <c r="E83" s="4"/>
      <c r="F83" s="4"/>
      <c r="G83" s="4"/>
      <c r="H83" s="4"/>
      <c r="I83" s="4"/>
      <c r="J83" s="5"/>
      <c r="K83" s="4"/>
      <c r="L83" s="5"/>
      <c r="M83" s="5"/>
      <c r="N83" s="5"/>
      <c r="O83" s="4"/>
    </row>
    <row r="84" spans="1:15" x14ac:dyDescent="0.3">
      <c r="A84" s="4"/>
      <c r="B84" s="4"/>
      <c r="C84" s="4"/>
      <c r="D84" s="4"/>
      <c r="E84" s="4"/>
      <c r="F84" s="4"/>
      <c r="G84" s="4"/>
      <c r="H84" s="4"/>
      <c r="I84" s="4"/>
      <c r="J84" s="5"/>
      <c r="K84" s="4"/>
      <c r="L84" s="5"/>
      <c r="M84" s="5"/>
      <c r="N84" s="5"/>
      <c r="O84" s="4"/>
    </row>
    <row r="85" spans="1:15" x14ac:dyDescent="0.3">
      <c r="A85" s="4"/>
      <c r="B85" s="4"/>
      <c r="C85" s="4"/>
      <c r="D85" s="4"/>
      <c r="E85" s="4"/>
      <c r="F85" s="4"/>
      <c r="G85" s="4"/>
      <c r="H85" s="4"/>
      <c r="I85" s="4"/>
      <c r="J85" s="5"/>
      <c r="K85" s="4"/>
      <c r="L85" s="5"/>
      <c r="M85" s="5"/>
      <c r="N85" s="5"/>
      <c r="O85" s="4"/>
    </row>
    <row r="86" spans="1:15" x14ac:dyDescent="0.3">
      <c r="A86" s="4"/>
      <c r="B86" s="4"/>
      <c r="C86" s="4"/>
      <c r="D86" s="4"/>
      <c r="E86" s="4"/>
      <c r="F86" s="4"/>
      <c r="G86" s="4"/>
      <c r="H86" s="4"/>
      <c r="I86" s="4"/>
      <c r="J86" s="5"/>
      <c r="K86" s="4"/>
      <c r="L86" s="5"/>
      <c r="M86" s="5"/>
      <c r="N86" s="5"/>
      <c r="O86" s="4"/>
    </row>
    <row r="87" spans="1:15" x14ac:dyDescent="0.3">
      <c r="A87" s="4"/>
      <c r="B87" s="4"/>
      <c r="C87" s="4"/>
      <c r="D87" s="4"/>
      <c r="E87" s="4"/>
      <c r="F87" s="4"/>
      <c r="G87" s="4"/>
      <c r="H87" s="4"/>
      <c r="I87" s="4"/>
      <c r="J87" s="5"/>
      <c r="K87" s="4"/>
      <c r="L87" s="5"/>
      <c r="M87" s="5"/>
      <c r="N87" s="5"/>
      <c r="O87" s="4"/>
    </row>
    <row r="88" spans="1:15" x14ac:dyDescent="0.3">
      <c r="A88" s="4"/>
      <c r="B88" s="4"/>
      <c r="C88" s="4"/>
      <c r="D88" s="4"/>
      <c r="E88" s="4"/>
      <c r="F88" s="4"/>
      <c r="G88" s="4"/>
      <c r="H88" s="4"/>
      <c r="I88" s="4"/>
      <c r="J88" s="5"/>
      <c r="K88" s="4"/>
      <c r="L88" s="5"/>
      <c r="M88" s="5"/>
      <c r="N88" s="5"/>
      <c r="O88" s="4"/>
    </row>
    <row r="89" spans="1:15" x14ac:dyDescent="0.3">
      <c r="A89" s="4"/>
      <c r="B89" s="4"/>
      <c r="C89" s="4"/>
      <c r="D89" s="4"/>
      <c r="E89" s="4"/>
      <c r="F89" s="4"/>
      <c r="G89" s="4"/>
      <c r="H89" s="4"/>
      <c r="I89" s="4"/>
      <c r="J89" s="5"/>
      <c r="K89" s="4"/>
      <c r="L89" s="5"/>
      <c r="M89" s="5"/>
      <c r="N89" s="5"/>
      <c r="O89" s="4"/>
    </row>
    <row r="90" spans="1:15" x14ac:dyDescent="0.3">
      <c r="A90" s="4"/>
      <c r="B90" s="4"/>
      <c r="C90" s="4"/>
      <c r="D90" s="4"/>
      <c r="E90" s="4"/>
      <c r="F90" s="4"/>
      <c r="G90" s="4"/>
      <c r="H90" s="4"/>
      <c r="I90" s="4"/>
      <c r="J90" s="5"/>
      <c r="K90" s="4"/>
      <c r="L90" s="5"/>
      <c r="M90" s="5"/>
      <c r="N90" s="5"/>
      <c r="O90" s="4"/>
    </row>
    <row r="91" spans="1:15" x14ac:dyDescent="0.3">
      <c r="A91" s="4"/>
      <c r="B91" s="4"/>
      <c r="C91" s="4"/>
      <c r="D91" s="4"/>
      <c r="E91" s="4"/>
      <c r="F91" s="4"/>
      <c r="G91" s="4"/>
      <c r="H91" s="4"/>
      <c r="I91" s="4"/>
      <c r="J91" s="5"/>
      <c r="K91" s="4"/>
      <c r="L91" s="5"/>
      <c r="M91" s="5"/>
      <c r="N91" s="5"/>
      <c r="O91" s="4"/>
    </row>
    <row r="92" spans="1:15" x14ac:dyDescent="0.3">
      <c r="A92" s="4"/>
      <c r="B92" s="4"/>
      <c r="C92" s="4"/>
      <c r="D92" s="4"/>
      <c r="E92" s="4"/>
      <c r="F92" s="4"/>
      <c r="G92" s="4"/>
      <c r="H92" s="4"/>
      <c r="I92" s="4"/>
      <c r="J92" s="5"/>
      <c r="K92" s="4"/>
      <c r="L92" s="5"/>
      <c r="M92" s="5"/>
      <c r="N92" s="5"/>
      <c r="O92" s="4"/>
    </row>
    <row r="93" spans="1:15" x14ac:dyDescent="0.3">
      <c r="A93" s="4"/>
      <c r="B93" s="4"/>
      <c r="C93" s="4"/>
      <c r="D93" s="4"/>
      <c r="E93" s="4"/>
      <c r="F93" s="4"/>
      <c r="G93" s="4"/>
      <c r="H93" s="4"/>
      <c r="I93" s="4"/>
      <c r="J93" s="5"/>
      <c r="K93" s="4"/>
      <c r="L93" s="5"/>
      <c r="M93" s="5"/>
      <c r="N93" s="5"/>
      <c r="O93" s="4"/>
    </row>
    <row r="94" spans="1:15" x14ac:dyDescent="0.3">
      <c r="A94" s="4"/>
      <c r="B94" s="4"/>
      <c r="C94" s="4"/>
      <c r="D94" s="4"/>
      <c r="E94" s="4"/>
      <c r="F94" s="4"/>
      <c r="G94" s="4"/>
      <c r="H94" s="4"/>
      <c r="I94" s="4"/>
      <c r="J94" s="5"/>
      <c r="K94" s="4"/>
      <c r="L94" s="5"/>
      <c r="M94" s="5"/>
      <c r="N94" s="5"/>
      <c r="O94" s="4"/>
    </row>
    <row r="95" spans="1:15" x14ac:dyDescent="0.3">
      <c r="A95" s="4"/>
      <c r="B95" s="4"/>
      <c r="C95" s="4"/>
      <c r="D95" s="4"/>
      <c r="E95" s="4"/>
      <c r="F95" s="4"/>
      <c r="G95" s="4"/>
      <c r="H95" s="4"/>
      <c r="I95" s="4"/>
      <c r="J95" s="5"/>
      <c r="K95" s="4"/>
      <c r="L95" s="5"/>
      <c r="M95" s="5"/>
      <c r="N95" s="5"/>
      <c r="O95" s="4"/>
    </row>
    <row r="96" spans="1:15" x14ac:dyDescent="0.3">
      <c r="A96" s="4"/>
      <c r="B96" s="4"/>
      <c r="C96" s="4"/>
      <c r="D96" s="4"/>
      <c r="E96" s="4"/>
      <c r="F96" s="4"/>
      <c r="G96" s="4"/>
      <c r="H96" s="4"/>
      <c r="I96" s="4"/>
      <c r="J96" s="5"/>
      <c r="K96" s="4"/>
      <c r="L96" s="5"/>
      <c r="M96" s="5"/>
      <c r="N96" s="5"/>
      <c r="O96" s="4"/>
    </row>
    <row r="97" spans="1:15" x14ac:dyDescent="0.3">
      <c r="A97" s="4"/>
      <c r="B97" s="4"/>
      <c r="C97" s="4"/>
      <c r="D97" s="4"/>
      <c r="E97" s="4"/>
      <c r="F97" s="4"/>
      <c r="G97" s="4"/>
      <c r="H97" s="4"/>
      <c r="I97" s="4"/>
      <c r="J97" s="5"/>
      <c r="K97" s="4"/>
      <c r="L97" s="5"/>
      <c r="M97" s="5"/>
      <c r="N97" s="5"/>
      <c r="O97" s="4"/>
    </row>
    <row r="98" spans="1:15" x14ac:dyDescent="0.3">
      <c r="A98" s="4"/>
      <c r="B98" s="4"/>
      <c r="C98" s="4"/>
      <c r="D98" s="4"/>
      <c r="E98" s="4"/>
      <c r="F98" s="4"/>
      <c r="G98" s="4"/>
      <c r="H98" s="4"/>
      <c r="I98" s="4"/>
      <c r="J98" s="5"/>
      <c r="K98" s="4"/>
      <c r="L98" s="5"/>
      <c r="M98" s="5"/>
      <c r="N98" s="5"/>
      <c r="O98" s="4"/>
    </row>
    <row r="99" spans="1:15" x14ac:dyDescent="0.3">
      <c r="A99" s="4"/>
      <c r="B99" s="4"/>
      <c r="C99" s="4"/>
      <c r="D99" s="4"/>
      <c r="E99" s="4"/>
      <c r="F99" s="4"/>
      <c r="G99" s="4"/>
      <c r="H99" s="4"/>
      <c r="I99" s="4"/>
      <c r="J99" s="5"/>
      <c r="K99" s="4"/>
      <c r="L99" s="5"/>
      <c r="M99" s="5"/>
      <c r="N99" s="5"/>
      <c r="O99" s="4"/>
    </row>
    <row r="100" spans="1:15" x14ac:dyDescent="0.3">
      <c r="A100" s="4"/>
      <c r="B100" s="4"/>
      <c r="C100" s="4"/>
      <c r="D100" s="4"/>
      <c r="E100" s="4"/>
      <c r="F100" s="4"/>
      <c r="G100" s="4"/>
      <c r="H100" s="4"/>
      <c r="I100" s="4"/>
      <c r="J100" s="5"/>
      <c r="K100" s="4"/>
      <c r="L100" s="5"/>
      <c r="M100" s="5"/>
      <c r="N100" s="5"/>
      <c r="O100" s="4"/>
    </row>
    <row r="101" spans="1:15" x14ac:dyDescent="0.3">
      <c r="A101" s="4"/>
      <c r="B101" s="4"/>
      <c r="C101" s="4"/>
      <c r="D101" s="4"/>
      <c r="E101" s="4"/>
      <c r="F101" s="4"/>
      <c r="G101" s="4"/>
      <c r="H101" s="4"/>
      <c r="I101" s="4"/>
      <c r="J101" s="5"/>
      <c r="K101" s="4"/>
      <c r="L101" s="5"/>
      <c r="M101" s="5"/>
      <c r="N101" s="5"/>
      <c r="O101" s="4"/>
    </row>
    <row r="102" spans="1:15" x14ac:dyDescent="0.3">
      <c r="A102" s="4"/>
      <c r="B102" s="4"/>
      <c r="C102" s="4"/>
      <c r="D102" s="4"/>
      <c r="E102" s="4"/>
      <c r="F102" s="4"/>
      <c r="G102" s="4"/>
      <c r="H102" s="4"/>
      <c r="I102" s="4"/>
      <c r="J102" s="5"/>
      <c r="K102" s="4"/>
      <c r="L102" s="5"/>
      <c r="M102" s="5"/>
      <c r="N102" s="5"/>
      <c r="O102" s="4"/>
    </row>
    <row r="103" spans="1:15" x14ac:dyDescent="0.3">
      <c r="A103" s="4"/>
      <c r="B103" s="4"/>
      <c r="C103" s="4"/>
      <c r="D103" s="4"/>
      <c r="E103" s="4"/>
      <c r="F103" s="4"/>
      <c r="G103" s="4"/>
      <c r="H103" s="4"/>
      <c r="I103" s="4"/>
      <c r="J103" s="5"/>
      <c r="K103" s="4"/>
      <c r="L103" s="5"/>
      <c r="M103" s="5"/>
      <c r="N103" s="5"/>
      <c r="O103" s="4"/>
    </row>
    <row r="104" spans="1:15" x14ac:dyDescent="0.3">
      <c r="A104" s="4"/>
      <c r="B104" s="4"/>
      <c r="C104" s="4"/>
      <c r="D104" s="4"/>
      <c r="E104" s="4"/>
      <c r="F104" s="4"/>
      <c r="G104" s="4"/>
      <c r="H104" s="4"/>
      <c r="I104" s="4"/>
      <c r="J104" s="5"/>
      <c r="K104" s="4"/>
      <c r="L104" s="5"/>
      <c r="M104" s="5"/>
      <c r="N104" s="5"/>
      <c r="O104" s="4"/>
    </row>
    <row r="105" spans="1:15" x14ac:dyDescent="0.3">
      <c r="A105" s="4"/>
      <c r="B105" s="4"/>
      <c r="C105" s="4"/>
      <c r="D105" s="4"/>
      <c r="E105" s="4"/>
      <c r="F105" s="4"/>
      <c r="G105" s="4"/>
      <c r="H105" s="4"/>
      <c r="I105" s="4"/>
      <c r="J105" s="5"/>
      <c r="K105" s="4"/>
      <c r="L105" s="5"/>
      <c r="M105" s="5"/>
      <c r="N105" s="5"/>
      <c r="O105" s="4"/>
    </row>
    <row r="106" spans="1:15" x14ac:dyDescent="0.3">
      <c r="A106" s="4"/>
      <c r="B106" s="4"/>
      <c r="C106" s="4"/>
      <c r="D106" s="4"/>
      <c r="E106" s="4"/>
      <c r="F106" s="4"/>
      <c r="G106" s="4"/>
      <c r="H106" s="4"/>
      <c r="I106" s="4"/>
      <c r="J106" s="5"/>
      <c r="K106" s="4"/>
      <c r="L106" s="5"/>
      <c r="M106" s="5"/>
      <c r="N106" s="5"/>
      <c r="O106" s="4"/>
    </row>
    <row r="107" spans="1:15" x14ac:dyDescent="0.3">
      <c r="A107" s="4"/>
      <c r="B107" s="4"/>
      <c r="C107" s="4"/>
      <c r="D107" s="4"/>
      <c r="E107" s="4"/>
      <c r="F107" s="4"/>
      <c r="G107" s="4"/>
      <c r="H107" s="4"/>
      <c r="I107" s="4"/>
      <c r="J107" s="5"/>
      <c r="K107" s="4"/>
      <c r="L107" s="5"/>
      <c r="M107" s="5"/>
      <c r="N107" s="5"/>
      <c r="O107" s="4"/>
    </row>
    <row r="108" spans="1:15" x14ac:dyDescent="0.3">
      <c r="A108" s="4"/>
      <c r="B108" s="4"/>
      <c r="C108" s="4"/>
      <c r="D108" s="4"/>
      <c r="E108" s="4"/>
      <c r="F108" s="4"/>
      <c r="G108" s="4"/>
      <c r="H108" s="4"/>
      <c r="I108" s="4"/>
      <c r="J108" s="5"/>
      <c r="K108" s="4"/>
      <c r="L108" s="5"/>
      <c r="M108" s="5"/>
      <c r="N108" s="5"/>
      <c r="O108" s="4"/>
    </row>
    <row r="109" spans="1:15" x14ac:dyDescent="0.3">
      <c r="A109" s="4"/>
      <c r="B109" s="4"/>
      <c r="C109" s="4"/>
      <c r="D109" s="4"/>
      <c r="E109" s="4"/>
      <c r="F109" s="4"/>
      <c r="G109" s="4"/>
      <c r="H109" s="4"/>
      <c r="I109" s="4"/>
      <c r="J109" s="5"/>
      <c r="K109" s="4"/>
      <c r="L109" s="5"/>
      <c r="M109" s="5"/>
      <c r="N109" s="5"/>
      <c r="O109" s="4"/>
    </row>
    <row r="110" spans="1:15" x14ac:dyDescent="0.3">
      <c r="A110" s="4"/>
      <c r="B110" s="4"/>
      <c r="C110" s="4"/>
      <c r="D110" s="4"/>
      <c r="E110" s="4"/>
      <c r="F110" s="4"/>
      <c r="G110" s="4"/>
      <c r="H110" s="4"/>
      <c r="I110" s="4"/>
      <c r="J110" s="5"/>
      <c r="K110" s="4"/>
      <c r="L110" s="5"/>
      <c r="M110" s="5"/>
      <c r="N110" s="5"/>
      <c r="O110" s="4"/>
    </row>
    <row r="111" spans="1:15" x14ac:dyDescent="0.3">
      <c r="A111" s="4"/>
      <c r="B111" s="4"/>
      <c r="C111" s="4"/>
      <c r="D111" s="4"/>
      <c r="E111" s="4"/>
      <c r="F111" s="4"/>
      <c r="G111" s="4"/>
      <c r="H111" s="4"/>
      <c r="I111" s="4"/>
      <c r="J111" s="5"/>
      <c r="K111" s="4"/>
      <c r="L111" s="5"/>
      <c r="M111" s="5"/>
      <c r="N111" s="5"/>
      <c r="O111" s="4"/>
    </row>
    <row r="112" spans="1:15" x14ac:dyDescent="0.3">
      <c r="A112" s="4"/>
      <c r="B112" s="4"/>
      <c r="C112" s="4"/>
      <c r="D112" s="4"/>
      <c r="E112" s="4"/>
      <c r="F112" s="4"/>
      <c r="G112" s="4"/>
      <c r="H112" s="4"/>
      <c r="I112" s="4"/>
      <c r="J112" s="5"/>
      <c r="K112" s="4"/>
      <c r="L112" s="5"/>
      <c r="M112" s="5"/>
      <c r="N112" s="5"/>
      <c r="O112" s="4"/>
    </row>
    <row r="113" spans="1:15" x14ac:dyDescent="0.3">
      <c r="A113" s="4"/>
      <c r="B113" s="4"/>
      <c r="C113" s="4"/>
      <c r="D113" s="4"/>
      <c r="E113" s="4"/>
      <c r="F113" s="4"/>
      <c r="G113" s="4"/>
      <c r="H113" s="4"/>
      <c r="I113" s="4"/>
      <c r="J113" s="5"/>
      <c r="K113" s="4"/>
      <c r="L113" s="5"/>
      <c r="M113" s="5"/>
      <c r="N113" s="5"/>
      <c r="O113" s="4"/>
    </row>
    <row r="114" spans="1:15" x14ac:dyDescent="0.3">
      <c r="A114" s="4"/>
      <c r="B114" s="4"/>
      <c r="C114" s="4"/>
      <c r="D114" s="4"/>
      <c r="E114" s="4"/>
      <c r="F114" s="4"/>
      <c r="G114" s="4"/>
      <c r="H114" s="4"/>
      <c r="I114" s="4"/>
      <c r="J114" s="5"/>
      <c r="K114" s="4"/>
      <c r="L114" s="5"/>
      <c r="M114" s="5"/>
      <c r="N114" s="5"/>
      <c r="O114" s="4"/>
    </row>
    <row r="115" spans="1:15" x14ac:dyDescent="0.3">
      <c r="A115" s="4"/>
      <c r="B115" s="4"/>
      <c r="C115" s="4"/>
      <c r="D115" s="4"/>
      <c r="E115" s="4"/>
      <c r="F115" s="4"/>
      <c r="G115" s="4"/>
      <c r="H115" s="4"/>
      <c r="I115" s="4"/>
      <c r="J115" s="5"/>
      <c r="K115" s="4"/>
      <c r="L115" s="5"/>
      <c r="M115" s="5"/>
      <c r="N115" s="5"/>
      <c r="O115" s="4"/>
    </row>
    <row r="116" spans="1:15" x14ac:dyDescent="0.3">
      <c r="A116" s="4"/>
      <c r="B116" s="4"/>
      <c r="C116" s="4"/>
      <c r="D116" s="4"/>
      <c r="E116" s="4"/>
      <c r="F116" s="4"/>
      <c r="G116" s="4"/>
      <c r="H116" s="4"/>
      <c r="I116" s="4"/>
      <c r="J116" s="5"/>
      <c r="K116" s="4"/>
      <c r="L116" s="5"/>
      <c r="M116" s="5"/>
      <c r="N116" s="5"/>
      <c r="O116" s="4"/>
    </row>
    <row r="117" spans="1:15" x14ac:dyDescent="0.3">
      <c r="A117" s="4"/>
      <c r="B117" s="4"/>
      <c r="C117" s="4"/>
      <c r="D117" s="4"/>
      <c r="E117" s="4"/>
      <c r="F117" s="4"/>
      <c r="G117" s="4"/>
      <c r="H117" s="4"/>
      <c r="I117" s="4"/>
      <c r="J117" s="5"/>
      <c r="K117" s="4"/>
      <c r="L117" s="5"/>
      <c r="M117" s="5"/>
      <c r="N117" s="5"/>
      <c r="O117" s="4"/>
    </row>
    <row r="118" spans="1:15" x14ac:dyDescent="0.3">
      <c r="A118" s="4"/>
      <c r="B118" s="4"/>
      <c r="C118" s="4"/>
      <c r="D118" s="4"/>
      <c r="E118" s="4"/>
      <c r="F118" s="4"/>
      <c r="G118" s="4"/>
      <c r="H118" s="4"/>
      <c r="I118" s="4"/>
      <c r="J118" s="5"/>
      <c r="K118" s="4"/>
      <c r="L118" s="5"/>
      <c r="M118" s="5"/>
      <c r="N118" s="5"/>
      <c r="O118" s="4"/>
    </row>
    <row r="119" spans="1:15" x14ac:dyDescent="0.3">
      <c r="A119" s="4"/>
      <c r="B119" s="4"/>
      <c r="C119" s="4"/>
      <c r="D119" s="4"/>
      <c r="E119" s="4"/>
      <c r="F119" s="4"/>
      <c r="G119" s="4"/>
      <c r="H119" s="4"/>
      <c r="I119" s="4"/>
      <c r="J119" s="5"/>
      <c r="K119" s="4"/>
      <c r="L119" s="5"/>
      <c r="M119" s="5"/>
      <c r="N119" s="5"/>
      <c r="O119" s="4"/>
    </row>
    <row r="120" spans="1:15" x14ac:dyDescent="0.3">
      <c r="A120" s="4"/>
      <c r="B120" s="4"/>
      <c r="C120" s="4"/>
      <c r="D120" s="4"/>
      <c r="E120" s="4"/>
      <c r="F120" s="4"/>
      <c r="G120" s="4"/>
      <c r="H120" s="4"/>
      <c r="I120" s="4"/>
      <c r="J120" s="5"/>
      <c r="K120" s="4"/>
      <c r="L120" s="5"/>
      <c r="M120" s="5"/>
      <c r="N120" s="5"/>
      <c r="O120" s="4"/>
    </row>
    <row r="121" spans="1:15" x14ac:dyDescent="0.3">
      <c r="A121" s="4"/>
      <c r="B121" s="4"/>
      <c r="C121" s="4"/>
      <c r="D121" s="4"/>
      <c r="E121" s="4"/>
      <c r="F121" s="4"/>
      <c r="G121" s="4"/>
      <c r="H121" s="4"/>
      <c r="I121" s="4"/>
      <c r="J121" s="5"/>
      <c r="K121" s="4"/>
      <c r="L121" s="5"/>
      <c r="M121" s="5"/>
      <c r="N121" s="5"/>
      <c r="O121" s="4"/>
    </row>
    <row r="122" spans="1:15" x14ac:dyDescent="0.3">
      <c r="A122" s="4"/>
      <c r="B122" s="4"/>
      <c r="C122" s="4"/>
      <c r="D122" s="4"/>
      <c r="E122" s="4"/>
      <c r="F122" s="4"/>
      <c r="G122" s="4"/>
      <c r="H122" s="4"/>
      <c r="I122" s="4"/>
      <c r="J122" s="5"/>
      <c r="K122" s="4"/>
      <c r="L122" s="5"/>
      <c r="M122" s="5"/>
      <c r="N122" s="5"/>
      <c r="O122" s="4"/>
    </row>
    <row r="123" spans="1:15" x14ac:dyDescent="0.3">
      <c r="A123" s="4"/>
      <c r="B123" s="4"/>
      <c r="C123" s="4"/>
      <c r="D123" s="4"/>
      <c r="E123" s="4"/>
      <c r="F123" s="4"/>
      <c r="G123" s="4"/>
      <c r="H123" s="4"/>
      <c r="I123" s="4"/>
      <c r="J123" s="5"/>
      <c r="K123" s="4"/>
      <c r="L123" s="5"/>
      <c r="M123" s="5"/>
      <c r="N123" s="5"/>
      <c r="O123" s="4"/>
    </row>
    <row r="124" spans="1:15" x14ac:dyDescent="0.3">
      <c r="A124" s="4"/>
      <c r="B124" s="4"/>
      <c r="C124" s="4"/>
      <c r="D124" s="4"/>
      <c r="E124" s="4"/>
      <c r="F124" s="4"/>
      <c r="G124" s="4"/>
      <c r="H124" s="4"/>
      <c r="I124" s="4"/>
      <c r="J124" s="5"/>
      <c r="K124" s="4"/>
      <c r="L124" s="5"/>
      <c r="M124" s="5"/>
      <c r="N124" s="5"/>
      <c r="O124" s="4"/>
    </row>
    <row r="125" spans="1:15" x14ac:dyDescent="0.3">
      <c r="A125" s="4"/>
      <c r="B125" s="4"/>
      <c r="C125" s="4"/>
      <c r="D125" s="4"/>
      <c r="E125" s="4"/>
      <c r="F125" s="4"/>
      <c r="G125" s="4"/>
      <c r="H125" s="4"/>
      <c r="I125" s="4"/>
      <c r="J125" s="5"/>
      <c r="K125" s="4"/>
      <c r="L125" s="5"/>
      <c r="M125" s="5"/>
      <c r="N125" s="5"/>
      <c r="O125" s="4"/>
    </row>
    <row r="126" spans="1:15" x14ac:dyDescent="0.3">
      <c r="A126" s="4"/>
      <c r="B126" s="4"/>
      <c r="C126" s="4"/>
      <c r="D126" s="4"/>
      <c r="E126" s="4"/>
      <c r="F126" s="4"/>
      <c r="G126" s="4"/>
      <c r="H126" s="4"/>
      <c r="I126" s="4"/>
      <c r="J126" s="5"/>
      <c r="K126" s="4"/>
      <c r="L126" s="5"/>
      <c r="M126" s="5"/>
      <c r="N126" s="5"/>
      <c r="O126" s="4"/>
    </row>
    <row r="127" spans="1:15" x14ac:dyDescent="0.3">
      <c r="A127" s="4"/>
      <c r="B127" s="4"/>
      <c r="C127" s="4"/>
      <c r="D127" s="4"/>
      <c r="E127" s="4"/>
      <c r="F127" s="4"/>
      <c r="G127" s="4"/>
      <c r="H127" s="4"/>
      <c r="I127" s="4"/>
      <c r="J127" s="5"/>
      <c r="K127" s="4"/>
      <c r="L127" s="5"/>
      <c r="M127" s="5"/>
      <c r="N127" s="5"/>
      <c r="O127" s="4"/>
    </row>
    <row r="128" spans="1:15" x14ac:dyDescent="0.3">
      <c r="A128" s="4"/>
      <c r="B128" s="4"/>
      <c r="C128" s="4"/>
      <c r="D128" s="4"/>
      <c r="E128" s="4"/>
      <c r="F128" s="4"/>
      <c r="G128" s="4"/>
      <c r="H128" s="4"/>
      <c r="I128" s="4"/>
      <c r="J128" s="5"/>
      <c r="K128" s="4"/>
      <c r="L128" s="5"/>
      <c r="M128" s="5"/>
      <c r="N128" s="5"/>
      <c r="O128" s="4"/>
    </row>
    <row r="129" spans="1:15" x14ac:dyDescent="0.3">
      <c r="A129" s="4"/>
      <c r="B129" s="4"/>
      <c r="C129" s="4"/>
      <c r="D129" s="4"/>
      <c r="E129" s="4"/>
      <c r="F129" s="4"/>
      <c r="G129" s="4"/>
      <c r="H129" s="4"/>
      <c r="I129" s="4"/>
      <c r="J129" s="5"/>
      <c r="K129" s="4"/>
      <c r="L129" s="5"/>
      <c r="M129" s="5"/>
      <c r="N129" s="5"/>
      <c r="O129" s="4"/>
    </row>
    <row r="130" spans="1:15" x14ac:dyDescent="0.3">
      <c r="A130" s="4"/>
      <c r="B130" s="4"/>
      <c r="C130" s="4"/>
      <c r="D130" s="4"/>
      <c r="E130" s="4"/>
      <c r="F130" s="4"/>
      <c r="G130" s="4"/>
      <c r="H130" s="4"/>
      <c r="I130" s="4"/>
      <c r="J130" s="5"/>
      <c r="K130" s="4"/>
      <c r="L130" s="5"/>
      <c r="M130" s="5"/>
      <c r="N130" s="5"/>
      <c r="O130" s="4"/>
    </row>
    <row r="131" spans="1:15" x14ac:dyDescent="0.3">
      <c r="A131" s="4"/>
      <c r="B131" s="4"/>
      <c r="C131" s="4"/>
      <c r="D131" s="4"/>
      <c r="E131" s="4"/>
      <c r="F131" s="4"/>
      <c r="G131" s="4"/>
      <c r="H131" s="4"/>
      <c r="I131" s="4"/>
      <c r="J131" s="5"/>
      <c r="K131" s="4"/>
      <c r="L131" s="5"/>
      <c r="M131" s="5"/>
      <c r="N131" s="5"/>
      <c r="O131" s="4"/>
    </row>
    <row r="132" spans="1:15" x14ac:dyDescent="0.3">
      <c r="A132" s="4"/>
      <c r="B132" s="4"/>
      <c r="C132" s="4"/>
      <c r="D132" s="4"/>
      <c r="E132" s="4"/>
      <c r="F132" s="4"/>
      <c r="G132" s="4"/>
      <c r="H132" s="4"/>
      <c r="I132" s="4"/>
      <c r="J132" s="5"/>
      <c r="K132" s="4"/>
      <c r="L132" s="5"/>
      <c r="M132" s="5"/>
      <c r="N132" s="5"/>
      <c r="O132" s="4"/>
    </row>
    <row r="133" spans="1:15" x14ac:dyDescent="0.3">
      <c r="A133" s="4"/>
      <c r="B133" s="4"/>
      <c r="C133" s="4"/>
      <c r="D133" s="4"/>
      <c r="E133" s="4"/>
      <c r="F133" s="4"/>
      <c r="G133" s="4"/>
      <c r="H133" s="4"/>
      <c r="I133" s="4"/>
      <c r="J133" s="5"/>
      <c r="K133" s="4"/>
      <c r="L133" s="5"/>
      <c r="M133" s="5"/>
      <c r="N133" s="5"/>
      <c r="O133" s="4"/>
    </row>
    <row r="134" spans="1:15" x14ac:dyDescent="0.3">
      <c r="A134" s="4"/>
      <c r="B134" s="4"/>
      <c r="C134" s="4"/>
      <c r="D134" s="4"/>
      <c r="E134" s="4"/>
      <c r="F134" s="4"/>
      <c r="G134" s="4"/>
      <c r="H134" s="4"/>
      <c r="I134" s="4"/>
      <c r="J134" s="5"/>
      <c r="K134" s="4"/>
      <c r="L134" s="5"/>
      <c r="M134" s="5"/>
      <c r="N134" s="5"/>
      <c r="O134" s="4"/>
    </row>
    <row r="135" spans="1:15" x14ac:dyDescent="0.3">
      <c r="A135" s="4"/>
      <c r="B135" s="4"/>
      <c r="C135" s="4"/>
      <c r="D135" s="4"/>
      <c r="E135" s="4"/>
      <c r="F135" s="4"/>
      <c r="G135" s="4"/>
      <c r="H135" s="4"/>
      <c r="I135" s="4"/>
      <c r="J135" s="5"/>
      <c r="K135" s="4"/>
      <c r="L135" s="5"/>
      <c r="M135" s="5"/>
      <c r="N135" s="5"/>
      <c r="O135" s="4"/>
    </row>
    <row r="136" spans="1:15" x14ac:dyDescent="0.3">
      <c r="A136" s="4"/>
      <c r="B136" s="4"/>
      <c r="C136" s="4"/>
      <c r="D136" s="4"/>
      <c r="E136" s="4"/>
      <c r="F136" s="4"/>
      <c r="G136" s="4"/>
      <c r="H136" s="4"/>
      <c r="I136" s="4"/>
      <c r="J136" s="5"/>
      <c r="K136" s="4"/>
      <c r="L136" s="5"/>
      <c r="M136" s="5"/>
      <c r="N136" s="5"/>
      <c r="O136" s="4"/>
    </row>
    <row r="137" spans="1:15" x14ac:dyDescent="0.3">
      <c r="A137" s="4"/>
      <c r="B137" s="4"/>
      <c r="C137" s="4"/>
      <c r="D137" s="4"/>
      <c r="E137" s="4"/>
      <c r="F137" s="4"/>
      <c r="G137" s="4"/>
      <c r="H137" s="4"/>
      <c r="I137" s="4"/>
      <c r="J137" s="5"/>
      <c r="K137" s="4"/>
      <c r="L137" s="5"/>
      <c r="M137" s="5"/>
      <c r="N137" s="5"/>
      <c r="O137" s="4"/>
    </row>
    <row r="138" spans="1:15" x14ac:dyDescent="0.3">
      <c r="A138" s="4"/>
      <c r="B138" s="4"/>
      <c r="C138" s="4"/>
      <c r="D138" s="4"/>
      <c r="E138" s="4"/>
      <c r="F138" s="4"/>
      <c r="G138" s="4"/>
      <c r="H138" s="4"/>
      <c r="I138" s="4"/>
      <c r="J138" s="5"/>
      <c r="K138" s="4"/>
      <c r="L138" s="5"/>
      <c r="M138" s="5"/>
      <c r="N138" s="5"/>
      <c r="O138" s="4"/>
    </row>
    <row r="139" spans="1:15" x14ac:dyDescent="0.3">
      <c r="A139" s="4"/>
      <c r="B139" s="4"/>
      <c r="C139" s="4"/>
      <c r="D139" s="4"/>
      <c r="E139" s="4"/>
      <c r="F139" s="4"/>
      <c r="G139" s="4"/>
      <c r="H139" s="4"/>
      <c r="I139" s="4"/>
      <c r="J139" s="5"/>
      <c r="K139" s="4"/>
      <c r="L139" s="5"/>
      <c r="M139" s="5"/>
      <c r="N139" s="5"/>
      <c r="O139" s="4"/>
    </row>
    <row r="140" spans="1:15" x14ac:dyDescent="0.3">
      <c r="A140" s="4"/>
      <c r="B140" s="4"/>
      <c r="C140" s="4"/>
      <c r="D140" s="4"/>
      <c r="E140" s="4"/>
      <c r="F140" s="4"/>
      <c r="G140" s="4"/>
      <c r="H140" s="4"/>
      <c r="I140" s="4"/>
      <c r="J140" s="5"/>
      <c r="K140" s="4"/>
      <c r="L140" s="5"/>
      <c r="M140" s="5"/>
      <c r="N140" s="5"/>
      <c r="O140" s="4"/>
    </row>
    <row r="141" spans="1:15" x14ac:dyDescent="0.3">
      <c r="A141" s="4"/>
      <c r="B141" s="4"/>
      <c r="C141" s="4"/>
      <c r="D141" s="4"/>
      <c r="E141" s="4"/>
      <c r="F141" s="4"/>
      <c r="G141" s="4"/>
      <c r="H141" s="4"/>
      <c r="I141" s="4"/>
      <c r="J141" s="5"/>
      <c r="K141" s="4"/>
      <c r="L141" s="5"/>
      <c r="M141" s="5"/>
      <c r="N141" s="5"/>
      <c r="O141" s="4"/>
    </row>
    <row r="142" spans="1:15" x14ac:dyDescent="0.3">
      <c r="A142" s="4"/>
      <c r="B142" s="4"/>
      <c r="C142" s="4"/>
      <c r="D142" s="4"/>
      <c r="E142" s="4"/>
      <c r="F142" s="4"/>
      <c r="G142" s="4"/>
      <c r="H142" s="4"/>
      <c r="I142" s="4"/>
      <c r="J142" s="5"/>
      <c r="K142" s="4"/>
      <c r="L142" s="5"/>
      <c r="M142" s="5"/>
      <c r="N142" s="5"/>
      <c r="O142" s="4"/>
    </row>
    <row r="143" spans="1:15" x14ac:dyDescent="0.3">
      <c r="A143" s="4"/>
      <c r="B143" s="4"/>
      <c r="C143" s="4"/>
      <c r="D143" s="4"/>
      <c r="E143" s="4"/>
      <c r="F143" s="4"/>
      <c r="G143" s="4"/>
      <c r="H143" s="4"/>
      <c r="I143" s="4"/>
      <c r="J143" s="5"/>
      <c r="K143" s="4"/>
      <c r="L143" s="5"/>
      <c r="M143" s="5"/>
      <c r="N143" s="5"/>
      <c r="O143" s="4"/>
    </row>
    <row r="144" spans="1:15" x14ac:dyDescent="0.3">
      <c r="A144" s="4"/>
      <c r="B144" s="4"/>
      <c r="C144" s="4"/>
      <c r="D144" s="4"/>
      <c r="E144" s="4"/>
      <c r="F144" s="4"/>
      <c r="G144" s="4"/>
      <c r="H144" s="4"/>
      <c r="I144" s="4"/>
      <c r="J144" s="5"/>
      <c r="K144" s="4"/>
      <c r="L144" s="5"/>
      <c r="M144" s="5"/>
      <c r="N144" s="5"/>
      <c r="O144" s="4"/>
    </row>
    <row r="145" spans="1:15" x14ac:dyDescent="0.3">
      <c r="A145" s="4"/>
      <c r="B145" s="4"/>
      <c r="C145" s="4"/>
      <c r="D145" s="4"/>
      <c r="E145" s="4"/>
      <c r="F145" s="4"/>
      <c r="G145" s="4"/>
      <c r="H145" s="4"/>
      <c r="I145" s="4"/>
      <c r="J145" s="5"/>
      <c r="K145" s="4"/>
      <c r="L145" s="5"/>
      <c r="M145" s="5"/>
      <c r="N145" s="5"/>
      <c r="O145" s="4"/>
    </row>
    <row r="146" spans="1:15" x14ac:dyDescent="0.3">
      <c r="A146" s="4"/>
      <c r="B146" s="4"/>
      <c r="C146" s="4"/>
      <c r="D146" s="4"/>
      <c r="E146" s="4"/>
      <c r="F146" s="4"/>
      <c r="G146" s="4"/>
      <c r="H146" s="4"/>
      <c r="I146" s="4"/>
      <c r="J146" s="5"/>
      <c r="K146" s="4"/>
      <c r="L146" s="5"/>
      <c r="M146" s="5"/>
      <c r="N146" s="5"/>
      <c r="O146" s="4"/>
    </row>
    <row r="147" spans="1:15" x14ac:dyDescent="0.3">
      <c r="A147" s="4"/>
      <c r="B147" s="4"/>
      <c r="C147" s="4"/>
      <c r="D147" s="4"/>
      <c r="E147" s="4"/>
      <c r="F147" s="4"/>
      <c r="G147" s="4"/>
      <c r="H147" s="4"/>
      <c r="I147" s="4"/>
      <c r="J147" s="5"/>
      <c r="K147" s="4"/>
      <c r="L147" s="5"/>
      <c r="M147" s="5"/>
      <c r="N147" s="5"/>
      <c r="O147" s="4"/>
    </row>
    <row r="148" spans="1:15" x14ac:dyDescent="0.3">
      <c r="A148" s="4"/>
      <c r="B148" s="4"/>
      <c r="C148" s="4"/>
      <c r="D148" s="4"/>
      <c r="E148" s="4"/>
      <c r="F148" s="4"/>
      <c r="G148" s="4"/>
      <c r="H148" s="4"/>
      <c r="I148" s="4"/>
      <c r="J148" s="5"/>
      <c r="K148" s="4"/>
      <c r="L148" s="5"/>
      <c r="M148" s="5"/>
      <c r="N148" s="5"/>
      <c r="O148" s="4"/>
    </row>
    <row r="149" spans="1:15" x14ac:dyDescent="0.3">
      <c r="A149" s="4"/>
      <c r="B149" s="4"/>
      <c r="C149" s="4"/>
      <c r="D149" s="4"/>
      <c r="E149" s="4"/>
      <c r="F149" s="4"/>
      <c r="G149" s="4"/>
      <c r="H149" s="4"/>
      <c r="I149" s="4"/>
      <c r="J149" s="5"/>
      <c r="K149" s="4"/>
      <c r="L149" s="5"/>
      <c r="M149" s="5"/>
      <c r="N149" s="5"/>
      <c r="O149" s="4"/>
    </row>
    <row r="150" spans="1:15" x14ac:dyDescent="0.3">
      <c r="A150" s="4"/>
      <c r="B150" s="4"/>
      <c r="C150" s="4"/>
      <c r="D150" s="4"/>
      <c r="E150" s="4"/>
      <c r="F150" s="4"/>
      <c r="G150" s="4"/>
      <c r="H150" s="4"/>
      <c r="I150" s="4"/>
      <c r="J150" s="5"/>
      <c r="K150" s="4"/>
      <c r="L150" s="5"/>
      <c r="M150" s="5"/>
      <c r="N150" s="5"/>
      <c r="O150" s="4"/>
    </row>
    <row r="151" spans="1:15" x14ac:dyDescent="0.3">
      <c r="A151" s="4"/>
      <c r="B151" s="4"/>
      <c r="C151" s="4"/>
      <c r="D151" s="4"/>
      <c r="E151" s="4"/>
      <c r="F151" s="4"/>
      <c r="G151" s="4"/>
      <c r="H151" s="4"/>
      <c r="I151" s="4"/>
      <c r="J151" s="5"/>
      <c r="K151" s="4"/>
      <c r="L151" s="5"/>
      <c r="M151" s="5"/>
      <c r="N151" s="5"/>
      <c r="O151" s="4"/>
    </row>
    <row r="152" spans="1:15" x14ac:dyDescent="0.3">
      <c r="A152" s="4"/>
      <c r="B152" s="4"/>
      <c r="C152" s="4"/>
      <c r="D152" s="4"/>
      <c r="E152" s="4"/>
      <c r="F152" s="4"/>
      <c r="G152" s="4"/>
      <c r="H152" s="4"/>
      <c r="I152" s="4"/>
      <c r="J152" s="5"/>
      <c r="K152" s="4"/>
      <c r="L152" s="5"/>
      <c r="M152" s="5"/>
      <c r="N152" s="5"/>
      <c r="O152" s="4"/>
    </row>
    <row r="153" spans="1:15" x14ac:dyDescent="0.3">
      <c r="A153" s="4"/>
      <c r="B153" s="4"/>
      <c r="C153" s="4"/>
      <c r="D153" s="4"/>
      <c r="E153" s="4"/>
      <c r="F153" s="4"/>
      <c r="G153" s="4"/>
      <c r="H153" s="4"/>
      <c r="I153" s="4"/>
      <c r="J153" s="5"/>
      <c r="K153" s="4"/>
      <c r="L153" s="5"/>
      <c r="M153" s="5"/>
      <c r="N153" s="5"/>
      <c r="O153" s="4"/>
    </row>
    <row r="154" spans="1:15" x14ac:dyDescent="0.3">
      <c r="A154" s="4"/>
      <c r="B154" s="4"/>
      <c r="C154" s="4"/>
      <c r="D154" s="4"/>
      <c r="E154" s="4"/>
      <c r="F154" s="4"/>
      <c r="G154" s="4"/>
      <c r="H154" s="4"/>
      <c r="I154" s="4"/>
      <c r="J154" s="5"/>
      <c r="K154" s="4"/>
      <c r="L154" s="5"/>
      <c r="M154" s="5"/>
      <c r="N154" s="5"/>
      <c r="O154" s="4"/>
    </row>
    <row r="155" spans="1:15" x14ac:dyDescent="0.3">
      <c r="A155" s="4"/>
      <c r="B155" s="4"/>
      <c r="C155" s="4"/>
      <c r="D155" s="4"/>
      <c r="E155" s="4"/>
      <c r="F155" s="4"/>
      <c r="G155" s="4"/>
      <c r="H155" s="4"/>
      <c r="I155" s="4"/>
      <c r="J155" s="5"/>
      <c r="K155" s="4"/>
      <c r="L155" s="5"/>
      <c r="M155" s="5"/>
      <c r="N155" s="5"/>
      <c r="O155" s="4"/>
    </row>
    <row r="156" spans="1:15" x14ac:dyDescent="0.3">
      <c r="A156" s="4"/>
      <c r="B156" s="4"/>
      <c r="C156" s="4"/>
      <c r="D156" s="4"/>
      <c r="E156" s="4"/>
      <c r="F156" s="4"/>
      <c r="G156" s="4"/>
      <c r="H156" s="4"/>
      <c r="I156" s="4"/>
      <c r="J156" s="5"/>
      <c r="K156" s="4"/>
      <c r="L156" s="5"/>
      <c r="M156" s="5"/>
      <c r="N156" s="5"/>
      <c r="O156" s="4"/>
    </row>
    <row r="157" spans="1:15" x14ac:dyDescent="0.3">
      <c r="A157" s="4"/>
      <c r="B157" s="4"/>
      <c r="C157" s="4"/>
      <c r="D157" s="4"/>
      <c r="E157" s="4"/>
      <c r="F157" s="4"/>
      <c r="G157" s="4"/>
      <c r="H157" s="4"/>
      <c r="I157" s="4"/>
      <c r="J157" s="5"/>
      <c r="K157" s="4"/>
      <c r="L157" s="5"/>
      <c r="M157" s="5"/>
      <c r="N157" s="5"/>
      <c r="O157" s="4"/>
    </row>
    <row r="158" spans="1:15" x14ac:dyDescent="0.3">
      <c r="A158" s="4"/>
      <c r="B158" s="4"/>
      <c r="C158" s="4"/>
      <c r="D158" s="4"/>
      <c r="E158" s="4"/>
      <c r="F158" s="4"/>
      <c r="G158" s="4"/>
      <c r="H158" s="4"/>
      <c r="I158" s="4"/>
      <c r="J158" s="5"/>
      <c r="K158" s="4"/>
      <c r="L158" s="5"/>
      <c r="M158" s="5"/>
      <c r="N158" s="5"/>
      <c r="O158" s="4"/>
    </row>
    <row r="159" spans="1:15" x14ac:dyDescent="0.3">
      <c r="A159" s="4"/>
      <c r="B159" s="4"/>
      <c r="C159" s="4"/>
      <c r="D159" s="4"/>
      <c r="E159" s="4"/>
      <c r="F159" s="4"/>
      <c r="G159" s="4"/>
      <c r="H159" s="4"/>
      <c r="I159" s="4"/>
      <c r="J159" s="5"/>
      <c r="K159" s="4"/>
      <c r="L159" s="5"/>
      <c r="M159" s="5"/>
      <c r="N159" s="5"/>
      <c r="O159" s="4"/>
    </row>
    <row r="160" spans="1:15" x14ac:dyDescent="0.3">
      <c r="A160" s="4"/>
      <c r="B160" s="4"/>
      <c r="C160" s="4"/>
      <c r="D160" s="4"/>
      <c r="E160" s="4"/>
      <c r="F160" s="4"/>
      <c r="G160" s="4"/>
      <c r="H160" s="4"/>
      <c r="I160" s="4"/>
      <c r="J160" s="5"/>
      <c r="K160" s="4"/>
      <c r="L160" s="5"/>
      <c r="M160" s="5"/>
      <c r="N160" s="5"/>
      <c r="O160" s="4"/>
    </row>
    <row r="161" spans="1:15" x14ac:dyDescent="0.3">
      <c r="A161" s="4"/>
      <c r="B161" s="4"/>
      <c r="C161" s="4"/>
      <c r="D161" s="4"/>
      <c r="E161" s="4"/>
      <c r="F161" s="4"/>
      <c r="G161" s="4"/>
      <c r="H161" s="4"/>
      <c r="I161" s="4"/>
      <c r="J161" s="5"/>
      <c r="K161" s="4"/>
      <c r="L161" s="5"/>
      <c r="M161" s="5"/>
      <c r="N161" s="5"/>
      <c r="O161" s="4"/>
    </row>
    <row r="162" spans="1:15" x14ac:dyDescent="0.3">
      <c r="A162" s="4"/>
      <c r="B162" s="4"/>
      <c r="C162" s="4"/>
      <c r="D162" s="4"/>
      <c r="E162" s="4"/>
      <c r="F162" s="4"/>
      <c r="G162" s="4"/>
      <c r="H162" s="4"/>
      <c r="I162" s="4"/>
      <c r="J162" s="5"/>
      <c r="K162" s="4"/>
      <c r="L162" s="5"/>
      <c r="M162" s="5"/>
      <c r="N162" s="5"/>
      <c r="O162" s="4"/>
    </row>
    <row r="163" spans="1:15" x14ac:dyDescent="0.3">
      <c r="A163" s="4"/>
      <c r="B163" s="4"/>
      <c r="C163" s="4"/>
      <c r="D163" s="4"/>
      <c r="E163" s="4"/>
      <c r="F163" s="4"/>
      <c r="G163" s="4"/>
      <c r="H163" s="4"/>
      <c r="I163" s="4"/>
      <c r="J163" s="5"/>
      <c r="K163" s="4"/>
      <c r="L163" s="5"/>
      <c r="M163" s="5"/>
      <c r="N163" s="5"/>
      <c r="O163" s="4"/>
    </row>
    <row r="164" spans="1:15" x14ac:dyDescent="0.3">
      <c r="A164" s="4"/>
      <c r="B164" s="4"/>
      <c r="C164" s="4"/>
      <c r="D164" s="4"/>
      <c r="E164" s="4"/>
      <c r="F164" s="4"/>
      <c r="G164" s="4"/>
      <c r="H164" s="4"/>
      <c r="I164" s="4"/>
      <c r="J164" s="5"/>
      <c r="K164" s="4"/>
      <c r="L164" s="5"/>
      <c r="M164" s="5"/>
      <c r="N164" s="5"/>
      <c r="O164" s="4"/>
    </row>
    <row r="165" spans="1:15" x14ac:dyDescent="0.3">
      <c r="A165" s="4"/>
      <c r="B165" s="4"/>
      <c r="C165" s="4"/>
      <c r="D165" s="4"/>
      <c r="E165" s="4"/>
      <c r="F165" s="4"/>
      <c r="G165" s="4"/>
      <c r="H165" s="4"/>
      <c r="I165" s="4"/>
      <c r="J165" s="5"/>
      <c r="K165" s="4"/>
      <c r="L165" s="5"/>
      <c r="M165" s="5"/>
      <c r="N165" s="5"/>
      <c r="O165" s="4"/>
    </row>
    <row r="166" spans="1:15" x14ac:dyDescent="0.3">
      <c r="A166" s="4"/>
      <c r="B166" s="4"/>
      <c r="C166" s="4"/>
      <c r="D166" s="4"/>
      <c r="E166" s="4"/>
      <c r="F166" s="4"/>
      <c r="G166" s="4"/>
      <c r="H166" s="4"/>
      <c r="I166" s="4"/>
      <c r="J166" s="5"/>
      <c r="K166" s="4"/>
      <c r="L166" s="5"/>
      <c r="M166" s="5"/>
      <c r="N166" s="5"/>
      <c r="O166" s="4"/>
    </row>
    <row r="167" spans="1:15" x14ac:dyDescent="0.3">
      <c r="A167" s="4"/>
      <c r="B167" s="4"/>
      <c r="C167" s="4"/>
      <c r="D167" s="4"/>
      <c r="E167" s="4"/>
      <c r="F167" s="4"/>
      <c r="G167" s="4"/>
      <c r="H167" s="4"/>
      <c r="I167" s="4"/>
      <c r="J167" s="5"/>
      <c r="K167" s="4"/>
      <c r="L167" s="5"/>
      <c r="M167" s="5"/>
      <c r="N167" s="5"/>
      <c r="O167" s="4"/>
    </row>
    <row r="168" spans="1:15" x14ac:dyDescent="0.3">
      <c r="A168" s="4"/>
      <c r="B168" s="4"/>
      <c r="C168" s="4"/>
      <c r="D168" s="4"/>
      <c r="E168" s="4"/>
      <c r="F168" s="4"/>
      <c r="G168" s="4"/>
      <c r="H168" s="4"/>
      <c r="I168" s="4"/>
      <c r="J168" s="5"/>
      <c r="K168" s="4"/>
      <c r="L168" s="5"/>
      <c r="M168" s="5"/>
      <c r="N168" s="5"/>
      <c r="O168" s="4"/>
    </row>
    <row r="169" spans="1:15" x14ac:dyDescent="0.3">
      <c r="A169" s="4"/>
      <c r="B169" s="4"/>
      <c r="C169" s="4"/>
      <c r="D169" s="4"/>
      <c r="E169" s="4"/>
      <c r="F169" s="4"/>
      <c r="G169" s="4"/>
      <c r="H169" s="4"/>
      <c r="I169" s="4"/>
      <c r="J169" s="5"/>
      <c r="K169" s="4"/>
      <c r="L169" s="5"/>
      <c r="M169" s="5"/>
      <c r="N169" s="5"/>
      <c r="O169" s="4"/>
    </row>
    <row r="170" spans="1:15" x14ac:dyDescent="0.3">
      <c r="A170" s="4"/>
      <c r="B170" s="4"/>
      <c r="C170" s="4"/>
      <c r="D170" s="4"/>
      <c r="E170" s="4"/>
      <c r="F170" s="4"/>
      <c r="G170" s="4"/>
      <c r="H170" s="4"/>
      <c r="I170" s="4"/>
      <c r="J170" s="5"/>
      <c r="K170" s="4"/>
      <c r="L170" s="5"/>
      <c r="M170" s="5"/>
      <c r="N170" s="5"/>
      <c r="O170" s="4"/>
    </row>
    <row r="171" spans="1:15" x14ac:dyDescent="0.3">
      <c r="A171" s="4"/>
      <c r="B171" s="4"/>
      <c r="C171" s="4"/>
      <c r="D171" s="4"/>
      <c r="E171" s="4"/>
      <c r="F171" s="4"/>
      <c r="G171" s="4"/>
      <c r="H171" s="4"/>
      <c r="I171" s="4"/>
      <c r="J171" s="5"/>
      <c r="K171" s="4"/>
      <c r="L171" s="5"/>
      <c r="M171" s="5"/>
      <c r="N171" s="5"/>
      <c r="O171" s="4"/>
    </row>
    <row r="172" spans="1:15" x14ac:dyDescent="0.3">
      <c r="A172" s="4"/>
      <c r="B172" s="4"/>
      <c r="C172" s="4"/>
      <c r="D172" s="4"/>
      <c r="E172" s="4"/>
      <c r="F172" s="4"/>
      <c r="G172" s="4"/>
      <c r="H172" s="4"/>
      <c r="I172" s="4"/>
      <c r="J172" s="5"/>
      <c r="K172" s="4"/>
      <c r="L172" s="5"/>
      <c r="M172" s="5"/>
      <c r="N172" s="5"/>
      <c r="O172" s="4"/>
    </row>
    <row r="173" spans="1:15" x14ac:dyDescent="0.3">
      <c r="A173" s="4"/>
      <c r="B173" s="4"/>
      <c r="C173" s="4"/>
      <c r="D173" s="4"/>
      <c r="E173" s="4"/>
      <c r="F173" s="4"/>
      <c r="G173" s="4"/>
      <c r="H173" s="4"/>
      <c r="I173" s="4"/>
      <c r="J173" s="5"/>
      <c r="K173" s="4"/>
      <c r="L173" s="5"/>
      <c r="M173" s="5"/>
      <c r="N173" s="5"/>
      <c r="O173" s="4"/>
    </row>
    <row r="174" spans="1:15" x14ac:dyDescent="0.3">
      <c r="A174" s="4"/>
      <c r="B174" s="4"/>
      <c r="C174" s="4"/>
      <c r="D174" s="4"/>
      <c r="E174" s="4"/>
      <c r="F174" s="4"/>
      <c r="G174" s="4"/>
      <c r="H174" s="4"/>
      <c r="I174" s="4"/>
      <c r="J174" s="5"/>
      <c r="K174" s="4"/>
      <c r="L174" s="5"/>
      <c r="M174" s="5"/>
      <c r="N174" s="5"/>
      <c r="O174" s="4"/>
    </row>
    <row r="175" spans="1:15" x14ac:dyDescent="0.3">
      <c r="A175" s="4"/>
      <c r="B175" s="4"/>
      <c r="C175" s="4"/>
      <c r="D175" s="4"/>
      <c r="E175" s="4"/>
      <c r="F175" s="4"/>
      <c r="G175" s="4"/>
      <c r="H175" s="4"/>
      <c r="I175" s="4"/>
      <c r="J175" s="5"/>
      <c r="K175" s="4"/>
      <c r="L175" s="5"/>
      <c r="M175" s="5"/>
      <c r="N175" s="5"/>
      <c r="O175" s="4"/>
    </row>
    <row r="176" spans="1:15" x14ac:dyDescent="0.3">
      <c r="A176" s="4"/>
      <c r="B176" s="4"/>
      <c r="C176" s="4"/>
      <c r="D176" s="4"/>
      <c r="E176" s="4"/>
      <c r="F176" s="4"/>
      <c r="G176" s="4"/>
      <c r="H176" s="4"/>
      <c r="I176" s="4"/>
      <c r="J176" s="5"/>
      <c r="K176" s="4"/>
      <c r="L176" s="5"/>
      <c r="M176" s="5"/>
      <c r="N176" s="5"/>
      <c r="O176" s="4"/>
    </row>
    <row r="177" spans="1:15" x14ac:dyDescent="0.3">
      <c r="A177" s="4"/>
      <c r="B177" s="4"/>
      <c r="C177" s="4"/>
      <c r="D177" s="4"/>
      <c r="E177" s="4"/>
      <c r="F177" s="4"/>
      <c r="G177" s="4"/>
      <c r="H177" s="4"/>
      <c r="I177" s="4"/>
      <c r="J177" s="5"/>
      <c r="K177" s="4"/>
      <c r="L177" s="5"/>
      <c r="M177" s="5"/>
      <c r="N177" s="5"/>
      <c r="O177" s="4"/>
    </row>
    <row r="178" spans="1:15" x14ac:dyDescent="0.3">
      <c r="A178" s="4"/>
      <c r="B178" s="4"/>
      <c r="C178" s="4"/>
      <c r="D178" s="4"/>
      <c r="E178" s="4"/>
      <c r="F178" s="4"/>
      <c r="G178" s="4"/>
      <c r="H178" s="4"/>
      <c r="I178" s="4"/>
      <c r="J178" s="5"/>
      <c r="K178" s="4"/>
      <c r="L178" s="5"/>
      <c r="M178" s="5"/>
      <c r="N178" s="5"/>
      <c r="O178" s="4"/>
    </row>
    <row r="179" spans="1:15" x14ac:dyDescent="0.3">
      <c r="A179" s="4"/>
      <c r="B179" s="4"/>
      <c r="C179" s="4"/>
      <c r="D179" s="4"/>
      <c r="E179" s="4"/>
      <c r="F179" s="4"/>
      <c r="G179" s="4"/>
      <c r="H179" s="4"/>
      <c r="I179" s="4"/>
      <c r="J179" s="5"/>
      <c r="K179" s="4"/>
      <c r="L179" s="5"/>
      <c r="M179" s="5"/>
      <c r="N179" s="5"/>
      <c r="O179" s="4"/>
    </row>
    <row r="180" spans="1:15" x14ac:dyDescent="0.3">
      <c r="A180" s="4"/>
      <c r="B180" s="4"/>
      <c r="C180" s="4"/>
      <c r="D180" s="4"/>
      <c r="E180" s="4"/>
      <c r="F180" s="4"/>
      <c r="G180" s="4"/>
      <c r="H180" s="4"/>
      <c r="I180" s="4"/>
      <c r="J180" s="5"/>
      <c r="K180" s="4"/>
      <c r="L180" s="5"/>
      <c r="M180" s="5"/>
      <c r="N180" s="5"/>
      <c r="O180" s="4"/>
    </row>
    <row r="181" spans="1:15" x14ac:dyDescent="0.3">
      <c r="A181" s="4"/>
      <c r="B181" s="4"/>
      <c r="C181" s="4"/>
      <c r="D181" s="4"/>
      <c r="E181" s="4"/>
      <c r="F181" s="4"/>
      <c r="G181" s="4"/>
      <c r="H181" s="4"/>
      <c r="I181" s="4"/>
      <c r="J181" s="5"/>
      <c r="K181" s="4"/>
      <c r="L181" s="5"/>
      <c r="M181" s="5"/>
      <c r="N181" s="5"/>
      <c r="O181" s="4"/>
    </row>
    <row r="182" spans="1:15" x14ac:dyDescent="0.3">
      <c r="A182" s="4"/>
      <c r="B182" s="4"/>
      <c r="C182" s="4"/>
      <c r="D182" s="4"/>
      <c r="E182" s="4"/>
      <c r="F182" s="4"/>
      <c r="G182" s="4"/>
      <c r="H182" s="4"/>
      <c r="I182" s="4"/>
      <c r="J182" s="5"/>
      <c r="K182" s="4"/>
      <c r="L182" s="5"/>
      <c r="M182" s="5"/>
      <c r="N182" s="5"/>
      <c r="O182" s="4"/>
    </row>
    <row r="183" spans="1:15" x14ac:dyDescent="0.3">
      <c r="A183" s="4"/>
      <c r="B183" s="4"/>
      <c r="C183" s="4"/>
      <c r="D183" s="4"/>
      <c r="E183" s="4"/>
      <c r="F183" s="4"/>
      <c r="G183" s="4"/>
      <c r="H183" s="4"/>
      <c r="I183" s="4"/>
      <c r="J183" s="5"/>
      <c r="K183" s="4"/>
      <c r="L183" s="5"/>
      <c r="M183" s="5"/>
      <c r="N183" s="5"/>
      <c r="O183" s="4"/>
    </row>
    <row r="184" spans="1:15" x14ac:dyDescent="0.3">
      <c r="A184" s="4"/>
      <c r="B184" s="4"/>
      <c r="C184" s="4"/>
      <c r="D184" s="4"/>
      <c r="E184" s="4"/>
      <c r="F184" s="4"/>
      <c r="G184" s="4"/>
      <c r="H184" s="4"/>
      <c r="I184" s="4"/>
      <c r="J184" s="5"/>
      <c r="K184" s="4"/>
      <c r="L184" s="5"/>
      <c r="M184" s="5"/>
      <c r="N184" s="5"/>
      <c r="O184" s="4"/>
    </row>
    <row r="185" spans="1:15" x14ac:dyDescent="0.3">
      <c r="A185" s="4"/>
      <c r="B185" s="4"/>
      <c r="C185" s="4"/>
      <c r="D185" s="4"/>
      <c r="E185" s="4"/>
      <c r="F185" s="4"/>
      <c r="G185" s="4"/>
      <c r="H185" s="4"/>
      <c r="I185" s="4"/>
      <c r="J185" s="5"/>
      <c r="K185" s="4"/>
      <c r="L185" s="5"/>
      <c r="M185" s="5"/>
      <c r="N185" s="5"/>
      <c r="O185" s="4"/>
    </row>
    <row r="186" spans="1:15" x14ac:dyDescent="0.3">
      <c r="A186" s="4"/>
      <c r="B186" s="4"/>
      <c r="C186" s="4"/>
      <c r="D186" s="4"/>
      <c r="E186" s="4"/>
      <c r="F186" s="4"/>
      <c r="G186" s="4"/>
      <c r="H186" s="4"/>
      <c r="I186" s="4"/>
      <c r="J186" s="5"/>
      <c r="K186" s="4"/>
      <c r="L186" s="5"/>
      <c r="M186" s="5"/>
      <c r="N186" s="5"/>
      <c r="O186" s="4"/>
    </row>
    <row r="187" spans="1:15" x14ac:dyDescent="0.3">
      <c r="A187" s="4"/>
      <c r="B187" s="4"/>
      <c r="C187" s="4"/>
      <c r="D187" s="4"/>
      <c r="E187" s="4"/>
      <c r="F187" s="4"/>
      <c r="G187" s="4"/>
      <c r="H187" s="4"/>
      <c r="I187" s="4"/>
      <c r="J187" s="5"/>
      <c r="K187" s="4"/>
      <c r="L187" s="5"/>
      <c r="M187" s="5"/>
      <c r="N187" s="5"/>
      <c r="O187" s="4"/>
    </row>
    <row r="188" spans="1:15" x14ac:dyDescent="0.3">
      <c r="A188" s="4"/>
      <c r="B188" s="4"/>
      <c r="C188" s="4"/>
      <c r="D188" s="4"/>
      <c r="E188" s="4"/>
      <c r="F188" s="4"/>
      <c r="G188" s="4"/>
      <c r="H188" s="4"/>
      <c r="I188" s="4"/>
      <c r="J188" s="5"/>
      <c r="K188" s="4"/>
      <c r="L188" s="5"/>
      <c r="M188" s="5"/>
      <c r="N188" s="5"/>
      <c r="O188" s="4"/>
    </row>
    <row r="189" spans="1:15" x14ac:dyDescent="0.3">
      <c r="A189" s="4"/>
      <c r="B189" s="4"/>
      <c r="C189" s="4"/>
      <c r="D189" s="4"/>
      <c r="E189" s="4"/>
      <c r="F189" s="4"/>
      <c r="G189" s="4"/>
      <c r="H189" s="4"/>
      <c r="I189" s="4"/>
      <c r="J189" s="5"/>
      <c r="K189" s="4"/>
      <c r="L189" s="5"/>
      <c r="M189" s="5"/>
      <c r="N189" s="5"/>
      <c r="O189" s="4"/>
    </row>
    <row r="190" spans="1:15" x14ac:dyDescent="0.3">
      <c r="A190" s="4"/>
      <c r="B190" s="4"/>
      <c r="C190" s="4"/>
      <c r="D190" s="4"/>
      <c r="E190" s="4"/>
      <c r="F190" s="4"/>
      <c r="G190" s="4"/>
      <c r="H190" s="4"/>
      <c r="I190" s="4"/>
      <c r="J190" s="5"/>
      <c r="K190" s="4"/>
      <c r="L190" s="5"/>
      <c r="M190" s="5"/>
      <c r="N190" s="5"/>
      <c r="O190" s="4"/>
    </row>
    <row r="191" spans="1:15" x14ac:dyDescent="0.3">
      <c r="A191" s="4"/>
      <c r="B191" s="4"/>
      <c r="C191" s="4"/>
      <c r="D191" s="4"/>
      <c r="E191" s="4"/>
      <c r="F191" s="4"/>
      <c r="G191" s="4"/>
      <c r="H191" s="4"/>
      <c r="I191" s="4"/>
      <c r="J191" s="5"/>
      <c r="K191" s="4"/>
      <c r="L191" s="5"/>
      <c r="M191" s="5"/>
      <c r="N191" s="5"/>
      <c r="O191" s="4"/>
    </row>
    <row r="192" spans="1:15" x14ac:dyDescent="0.3">
      <c r="A192" s="4"/>
      <c r="B192" s="4"/>
      <c r="C192" s="4"/>
      <c r="D192" s="4"/>
      <c r="E192" s="4"/>
      <c r="F192" s="4"/>
      <c r="G192" s="4"/>
      <c r="H192" s="4"/>
      <c r="I192" s="4"/>
      <c r="J192" s="5"/>
      <c r="K192" s="4"/>
      <c r="L192" s="5"/>
      <c r="M192" s="5"/>
      <c r="N192" s="5"/>
      <c r="O192" s="4"/>
    </row>
    <row r="193" spans="1:15" x14ac:dyDescent="0.3">
      <c r="A193" s="4"/>
      <c r="B193" s="4"/>
      <c r="C193" s="4"/>
      <c r="D193" s="4"/>
      <c r="E193" s="4"/>
      <c r="F193" s="4"/>
      <c r="G193" s="4"/>
      <c r="H193" s="4"/>
      <c r="I193" s="4"/>
      <c r="J193" s="5"/>
      <c r="K193" s="4"/>
      <c r="L193" s="5"/>
      <c r="M193" s="5"/>
      <c r="N193" s="5"/>
      <c r="O193" s="4"/>
    </row>
    <row r="194" spans="1:15" x14ac:dyDescent="0.3">
      <c r="A194" s="4"/>
      <c r="B194" s="4"/>
      <c r="C194" s="4"/>
      <c r="D194" s="4"/>
      <c r="E194" s="4"/>
      <c r="F194" s="4"/>
      <c r="G194" s="4"/>
      <c r="H194" s="4"/>
      <c r="I194" s="4"/>
      <c r="J194" s="5"/>
      <c r="K194" s="4"/>
      <c r="L194" s="5"/>
      <c r="M194" s="5"/>
      <c r="N194" s="5"/>
      <c r="O194" s="4"/>
    </row>
    <row r="195" spans="1:15" x14ac:dyDescent="0.3">
      <c r="A195" s="4"/>
      <c r="B195" s="4"/>
      <c r="C195" s="4"/>
      <c r="D195" s="4"/>
      <c r="E195" s="4"/>
      <c r="F195" s="4"/>
      <c r="G195" s="4"/>
      <c r="H195" s="4"/>
      <c r="I195" s="4"/>
      <c r="J195" s="5"/>
      <c r="K195" s="4"/>
      <c r="L195" s="5"/>
      <c r="M195" s="5"/>
      <c r="N195" s="5"/>
      <c r="O195" s="4"/>
    </row>
    <row r="196" spans="1:15" x14ac:dyDescent="0.3">
      <c r="A196" s="4"/>
      <c r="B196" s="4"/>
      <c r="C196" s="4"/>
      <c r="D196" s="4"/>
      <c r="E196" s="4"/>
      <c r="F196" s="4"/>
      <c r="G196" s="4"/>
      <c r="H196" s="4"/>
      <c r="I196" s="4"/>
      <c r="J196" s="5"/>
      <c r="K196" s="4"/>
      <c r="L196" s="5"/>
      <c r="M196" s="5"/>
      <c r="N196" s="5"/>
      <c r="O196" s="4"/>
    </row>
    <row r="197" spans="1:15" x14ac:dyDescent="0.3">
      <c r="A197" s="4"/>
      <c r="B197" s="4"/>
      <c r="C197" s="4"/>
      <c r="D197" s="4"/>
      <c r="E197" s="4"/>
      <c r="F197" s="4"/>
      <c r="G197" s="4"/>
      <c r="H197" s="4"/>
      <c r="I197" s="4"/>
      <c r="J197" s="5"/>
      <c r="K197" s="4"/>
      <c r="L197" s="5"/>
      <c r="M197" s="5"/>
      <c r="N197" s="5"/>
      <c r="O197" s="4"/>
    </row>
    <row r="198" spans="1:15" x14ac:dyDescent="0.3">
      <c r="A198" s="4"/>
      <c r="B198" s="4"/>
      <c r="C198" s="4"/>
      <c r="D198" s="4"/>
      <c r="E198" s="4"/>
      <c r="F198" s="4"/>
      <c r="G198" s="4"/>
      <c r="H198" s="4"/>
      <c r="I198" s="4"/>
      <c r="J198" s="5"/>
      <c r="K198" s="4"/>
      <c r="L198" s="5"/>
      <c r="M198" s="5"/>
      <c r="N198" s="5"/>
      <c r="O198" s="4"/>
    </row>
    <row r="199" spans="1:15" x14ac:dyDescent="0.3">
      <c r="A199" s="4"/>
      <c r="B199" s="4"/>
      <c r="C199" s="4"/>
      <c r="D199" s="4"/>
      <c r="E199" s="4"/>
      <c r="F199" s="4"/>
      <c r="G199" s="4"/>
      <c r="H199" s="4"/>
      <c r="I199" s="4"/>
      <c r="J199" s="5"/>
      <c r="K199" s="4"/>
      <c r="L199" s="5"/>
      <c r="M199" s="5"/>
      <c r="N199" s="5"/>
      <c r="O199" s="4"/>
    </row>
    <row r="200" spans="1:15" x14ac:dyDescent="0.3">
      <c r="A200" s="4"/>
      <c r="B200" s="4"/>
      <c r="C200" s="4"/>
      <c r="D200" s="4"/>
      <c r="E200" s="4"/>
      <c r="F200" s="4"/>
      <c r="G200" s="4"/>
      <c r="H200" s="4"/>
      <c r="I200" s="4"/>
      <c r="J200" s="5"/>
      <c r="K200" s="4"/>
      <c r="L200" s="5"/>
      <c r="M200" s="5"/>
      <c r="N200" s="5"/>
      <c r="O200" s="4"/>
    </row>
    <row r="201" spans="1:15" x14ac:dyDescent="0.3">
      <c r="A201" s="4"/>
      <c r="B201" s="4"/>
      <c r="C201" s="4"/>
      <c r="D201" s="4"/>
      <c r="E201" s="4"/>
      <c r="F201" s="4"/>
      <c r="G201" s="4"/>
      <c r="H201" s="4"/>
      <c r="I201" s="4"/>
      <c r="J201" s="5"/>
      <c r="K201" s="4"/>
      <c r="L201" s="5"/>
      <c r="M201" s="5"/>
      <c r="N201" s="5"/>
      <c r="O201" s="4"/>
    </row>
    <row r="202" spans="1:15" x14ac:dyDescent="0.3">
      <c r="A202" s="4"/>
      <c r="B202" s="4"/>
      <c r="C202" s="4"/>
      <c r="D202" s="4"/>
      <c r="E202" s="4"/>
      <c r="F202" s="4"/>
      <c r="G202" s="4"/>
      <c r="H202" s="4"/>
      <c r="I202" s="4"/>
      <c r="J202" s="5"/>
      <c r="K202" s="4"/>
      <c r="L202" s="5"/>
      <c r="M202" s="5"/>
      <c r="N202" s="5"/>
      <c r="O202" s="4"/>
    </row>
    <row r="203" spans="1:15" x14ac:dyDescent="0.3">
      <c r="A203" s="4"/>
      <c r="B203" s="4"/>
      <c r="C203" s="4"/>
      <c r="D203" s="4"/>
      <c r="E203" s="4"/>
      <c r="F203" s="4"/>
      <c r="G203" s="4"/>
      <c r="H203" s="4"/>
      <c r="I203" s="4"/>
      <c r="J203" s="5"/>
      <c r="K203" s="4"/>
      <c r="L203" s="5"/>
      <c r="M203" s="5"/>
      <c r="N203" s="5"/>
      <c r="O203" s="4"/>
    </row>
    <row r="204" spans="1:15" x14ac:dyDescent="0.3">
      <c r="A204" s="4"/>
      <c r="B204" s="4"/>
      <c r="C204" s="4"/>
      <c r="D204" s="4"/>
      <c r="E204" s="4"/>
      <c r="F204" s="4"/>
      <c r="G204" s="4"/>
      <c r="H204" s="4"/>
      <c r="I204" s="4"/>
      <c r="J204" s="5"/>
      <c r="K204" s="4"/>
      <c r="L204" s="5"/>
      <c r="M204" s="5"/>
      <c r="N204" s="5"/>
      <c r="O204" s="4"/>
    </row>
    <row r="205" spans="1:15" x14ac:dyDescent="0.3">
      <c r="A205" s="4"/>
      <c r="B205" s="4"/>
      <c r="C205" s="4"/>
      <c r="D205" s="4"/>
      <c r="E205" s="4"/>
      <c r="F205" s="4"/>
      <c r="G205" s="4"/>
      <c r="H205" s="4"/>
      <c r="I205" s="4"/>
      <c r="J205" s="5"/>
      <c r="K205" s="4"/>
      <c r="L205" s="5"/>
      <c r="M205" s="5"/>
      <c r="N205" s="5"/>
      <c r="O205" s="4"/>
    </row>
    <row r="206" spans="1:15" x14ac:dyDescent="0.3">
      <c r="A206" s="4"/>
      <c r="B206" s="4"/>
      <c r="C206" s="4"/>
      <c r="D206" s="4"/>
      <c r="E206" s="4"/>
      <c r="F206" s="4"/>
      <c r="G206" s="4"/>
      <c r="H206" s="4"/>
      <c r="I206" s="4"/>
      <c r="J206" s="5"/>
      <c r="K206" s="4"/>
      <c r="L206" s="5"/>
      <c r="M206" s="5"/>
      <c r="N206" s="5"/>
      <c r="O206" s="4"/>
    </row>
    <row r="207" spans="1:15" x14ac:dyDescent="0.3">
      <c r="A207" s="4"/>
      <c r="B207" s="4"/>
      <c r="C207" s="4"/>
      <c r="D207" s="4"/>
      <c r="E207" s="4"/>
      <c r="F207" s="4"/>
      <c r="G207" s="4"/>
      <c r="H207" s="4"/>
      <c r="I207" s="4"/>
      <c r="J207" s="5"/>
      <c r="K207" s="4"/>
      <c r="L207" s="5"/>
      <c r="M207" s="5"/>
      <c r="N207" s="5"/>
      <c r="O207" s="4"/>
    </row>
    <row r="208" spans="1:15" x14ac:dyDescent="0.3">
      <c r="A208" s="4"/>
      <c r="B208" s="4"/>
      <c r="C208" s="4"/>
      <c r="D208" s="4"/>
      <c r="E208" s="4"/>
      <c r="F208" s="4"/>
      <c r="G208" s="4"/>
      <c r="H208" s="4"/>
      <c r="I208" s="4"/>
      <c r="J208" s="5"/>
      <c r="K208" s="4"/>
      <c r="L208" s="5"/>
      <c r="M208" s="5"/>
      <c r="N208" s="5"/>
      <c r="O208" s="4"/>
    </row>
    <row r="209" spans="1:15" x14ac:dyDescent="0.3">
      <c r="A209" s="4"/>
      <c r="B209" s="4"/>
      <c r="C209" s="4"/>
      <c r="D209" s="4"/>
      <c r="E209" s="4"/>
      <c r="F209" s="4"/>
      <c r="G209" s="4"/>
      <c r="H209" s="4"/>
      <c r="I209" s="4"/>
      <c r="J209" s="5"/>
      <c r="K209" s="4"/>
      <c r="L209" s="5"/>
      <c r="M209" s="5"/>
      <c r="N209" s="5"/>
      <c r="O209" s="4"/>
    </row>
    <row r="210" spans="1:15" x14ac:dyDescent="0.3">
      <c r="A210" s="4"/>
      <c r="B210" s="4"/>
      <c r="C210" s="4"/>
      <c r="D210" s="4"/>
      <c r="E210" s="4"/>
      <c r="F210" s="4"/>
      <c r="G210" s="4"/>
      <c r="H210" s="4"/>
      <c r="I210" s="4"/>
      <c r="J210" s="5"/>
      <c r="K210" s="4"/>
      <c r="L210" s="5"/>
      <c r="M210" s="5"/>
      <c r="N210" s="5"/>
      <c r="O210" s="4"/>
    </row>
    <row r="211" spans="1:15" x14ac:dyDescent="0.3">
      <c r="A211" s="4"/>
      <c r="B211" s="4"/>
      <c r="C211" s="4"/>
      <c r="D211" s="4"/>
      <c r="E211" s="4"/>
      <c r="F211" s="4"/>
      <c r="G211" s="4"/>
      <c r="H211" s="4"/>
      <c r="I211" s="4"/>
      <c r="J211" s="5"/>
      <c r="K211" s="4"/>
      <c r="L211" s="5"/>
      <c r="M211" s="5"/>
      <c r="N211" s="5"/>
      <c r="O211" s="4"/>
    </row>
    <row r="212" spans="1:15" x14ac:dyDescent="0.3">
      <c r="A212" s="4"/>
      <c r="B212" s="4"/>
      <c r="C212" s="4"/>
      <c r="D212" s="4"/>
      <c r="E212" s="4"/>
      <c r="F212" s="4"/>
      <c r="G212" s="4"/>
      <c r="H212" s="4"/>
      <c r="I212" s="4"/>
      <c r="J212" s="5"/>
      <c r="K212" s="4"/>
      <c r="L212" s="5"/>
      <c r="M212" s="5"/>
      <c r="N212" s="5"/>
      <c r="O212" s="4"/>
    </row>
    <row r="213" spans="1:15" x14ac:dyDescent="0.3">
      <c r="A213" s="4"/>
      <c r="B213" s="4"/>
      <c r="C213" s="4"/>
      <c r="D213" s="4"/>
      <c r="E213" s="4"/>
      <c r="F213" s="4"/>
      <c r="G213" s="4"/>
      <c r="H213" s="4"/>
      <c r="I213" s="4"/>
      <c r="J213" s="5"/>
      <c r="K213" s="4"/>
      <c r="L213" s="5"/>
      <c r="M213" s="5"/>
      <c r="N213" s="5"/>
      <c r="O213" s="4"/>
    </row>
    <row r="214" spans="1:15" x14ac:dyDescent="0.3">
      <c r="A214" s="4"/>
      <c r="B214" s="4"/>
      <c r="C214" s="4"/>
      <c r="D214" s="4"/>
      <c r="E214" s="4"/>
      <c r="F214" s="4"/>
      <c r="G214" s="4"/>
      <c r="H214" s="4"/>
      <c r="I214" s="4"/>
      <c r="J214" s="5"/>
      <c r="K214" s="4"/>
      <c r="L214" s="5"/>
      <c r="M214" s="5"/>
      <c r="N214" s="5"/>
      <c r="O214" s="4"/>
    </row>
    <row r="215" spans="1:15" x14ac:dyDescent="0.3">
      <c r="A215" s="4"/>
      <c r="B215" s="4"/>
      <c r="C215" s="4"/>
      <c r="D215" s="4"/>
      <c r="E215" s="4"/>
      <c r="F215" s="4"/>
      <c r="G215" s="4"/>
      <c r="H215" s="4"/>
      <c r="I215" s="4"/>
      <c r="J215" s="5"/>
      <c r="K215" s="4"/>
      <c r="L215" s="5"/>
      <c r="M215" s="5"/>
      <c r="N215" s="5"/>
      <c r="O215" s="4"/>
    </row>
    <row r="216" spans="1:15" x14ac:dyDescent="0.3">
      <c r="A216" s="4"/>
      <c r="B216" s="4"/>
      <c r="C216" s="4"/>
      <c r="D216" s="4"/>
      <c r="E216" s="4"/>
      <c r="F216" s="4"/>
      <c r="G216" s="4"/>
      <c r="H216" s="4"/>
      <c r="I216" s="4"/>
      <c r="J216" s="5"/>
      <c r="K216" s="4"/>
      <c r="L216" s="5"/>
      <c r="M216" s="5"/>
      <c r="N216" s="5"/>
      <c r="O216" s="4"/>
    </row>
    <row r="217" spans="1:15" x14ac:dyDescent="0.3">
      <c r="A217" s="4"/>
      <c r="B217" s="4"/>
      <c r="C217" s="4"/>
      <c r="D217" s="4"/>
      <c r="E217" s="4"/>
      <c r="F217" s="4"/>
      <c r="G217" s="4"/>
      <c r="H217" s="4"/>
      <c r="I217" s="4"/>
      <c r="J217" s="5"/>
      <c r="K217" s="4"/>
      <c r="L217" s="5"/>
      <c r="M217" s="5"/>
      <c r="N217" s="5"/>
      <c r="O217" s="4"/>
    </row>
    <row r="218" spans="1:15" x14ac:dyDescent="0.3">
      <c r="A218" s="4"/>
      <c r="B218" s="4"/>
      <c r="C218" s="4"/>
      <c r="D218" s="4"/>
      <c r="E218" s="4"/>
      <c r="F218" s="4"/>
      <c r="G218" s="4"/>
      <c r="H218" s="4"/>
      <c r="I218" s="4"/>
      <c r="J218" s="5"/>
      <c r="K218" s="4"/>
      <c r="L218" s="5"/>
      <c r="M218" s="5"/>
      <c r="N218" s="5"/>
      <c r="O218" s="4"/>
    </row>
    <row r="219" spans="1:15" x14ac:dyDescent="0.3">
      <c r="A219" s="4"/>
      <c r="B219" s="4"/>
      <c r="C219" s="4"/>
      <c r="D219" s="4"/>
      <c r="E219" s="4"/>
      <c r="F219" s="4"/>
      <c r="G219" s="4"/>
      <c r="H219" s="4"/>
      <c r="I219" s="4"/>
      <c r="J219" s="5"/>
      <c r="K219" s="4"/>
      <c r="L219" s="5"/>
      <c r="M219" s="5"/>
      <c r="N219" s="5"/>
      <c r="O219" s="4"/>
    </row>
    <row r="220" spans="1:15" x14ac:dyDescent="0.3">
      <c r="A220" s="4"/>
      <c r="B220" s="4"/>
      <c r="C220" s="4"/>
      <c r="D220" s="4"/>
      <c r="E220" s="4"/>
      <c r="F220" s="4"/>
      <c r="G220" s="4"/>
      <c r="H220" s="4"/>
      <c r="I220" s="4"/>
      <c r="J220" s="5"/>
      <c r="K220" s="4"/>
      <c r="L220" s="5"/>
      <c r="M220" s="5"/>
      <c r="N220" s="5"/>
      <c r="O220" s="4"/>
    </row>
    <row r="221" spans="1:15" x14ac:dyDescent="0.3">
      <c r="A221" s="4"/>
      <c r="B221" s="4"/>
      <c r="C221" s="4"/>
      <c r="D221" s="4"/>
      <c r="E221" s="4"/>
      <c r="F221" s="4"/>
      <c r="G221" s="4"/>
      <c r="H221" s="4"/>
      <c r="I221" s="4"/>
      <c r="J221" s="5"/>
      <c r="K221" s="4"/>
      <c r="L221" s="5"/>
      <c r="M221" s="5"/>
      <c r="N221" s="5"/>
      <c r="O221" s="4"/>
    </row>
    <row r="222" spans="1:15" x14ac:dyDescent="0.3">
      <c r="A222" s="4"/>
      <c r="B222" s="4"/>
      <c r="C222" s="4"/>
      <c r="D222" s="4"/>
      <c r="E222" s="4"/>
      <c r="F222" s="4"/>
      <c r="G222" s="4"/>
      <c r="H222" s="4"/>
      <c r="I222" s="4"/>
      <c r="J222" s="5"/>
      <c r="K222" s="4"/>
      <c r="L222" s="5"/>
      <c r="M222" s="5"/>
      <c r="N222" s="5"/>
      <c r="O222" s="4"/>
    </row>
    <row r="223" spans="1:15" x14ac:dyDescent="0.3">
      <c r="A223" s="4"/>
      <c r="B223" s="4"/>
      <c r="C223" s="4"/>
      <c r="D223" s="4"/>
      <c r="E223" s="4"/>
      <c r="F223" s="4"/>
      <c r="G223" s="4"/>
      <c r="H223" s="4"/>
      <c r="I223" s="4"/>
      <c r="J223" s="5"/>
      <c r="K223" s="4"/>
      <c r="L223" s="5"/>
      <c r="M223" s="5"/>
      <c r="N223" s="5"/>
      <c r="O223" s="4"/>
    </row>
    <row r="224" spans="1:15" x14ac:dyDescent="0.3">
      <c r="A224" s="4"/>
      <c r="B224" s="4"/>
      <c r="C224" s="4"/>
      <c r="D224" s="4"/>
      <c r="E224" s="4"/>
      <c r="F224" s="4"/>
      <c r="G224" s="4"/>
      <c r="H224" s="4"/>
      <c r="I224" s="4"/>
      <c r="J224" s="5"/>
      <c r="K224" s="4"/>
      <c r="L224" s="5"/>
      <c r="M224" s="5"/>
      <c r="N224" s="5"/>
      <c r="O224" s="4"/>
    </row>
    <row r="225" spans="1:15" x14ac:dyDescent="0.3">
      <c r="A225" s="4"/>
      <c r="B225" s="4"/>
      <c r="C225" s="4"/>
      <c r="D225" s="4"/>
      <c r="E225" s="4"/>
      <c r="F225" s="4"/>
      <c r="G225" s="4"/>
      <c r="H225" s="4"/>
      <c r="I225" s="4"/>
      <c r="J225" s="5"/>
      <c r="K225" s="4"/>
      <c r="L225" s="5"/>
      <c r="M225" s="5"/>
      <c r="N225" s="5"/>
      <c r="O225" s="4"/>
    </row>
    <row r="226" spans="1:15" x14ac:dyDescent="0.3">
      <c r="A226" s="4"/>
      <c r="B226" s="4"/>
      <c r="C226" s="4"/>
      <c r="D226" s="4"/>
      <c r="E226" s="4"/>
      <c r="F226" s="4"/>
      <c r="G226" s="4"/>
      <c r="H226" s="4"/>
      <c r="I226" s="4"/>
      <c r="J226" s="5"/>
      <c r="K226" s="4"/>
      <c r="L226" s="5"/>
      <c r="M226" s="5"/>
      <c r="N226" s="5"/>
      <c r="O226" s="4"/>
    </row>
    <row r="227" spans="1:15" x14ac:dyDescent="0.3">
      <c r="A227" s="4"/>
      <c r="B227" s="4"/>
      <c r="C227" s="4"/>
      <c r="D227" s="4"/>
      <c r="E227" s="4"/>
      <c r="F227" s="4"/>
      <c r="G227" s="4"/>
      <c r="H227" s="4"/>
      <c r="I227" s="4"/>
      <c r="J227" s="5"/>
      <c r="K227" s="4"/>
      <c r="L227" s="5"/>
      <c r="M227" s="5"/>
      <c r="N227" s="5"/>
      <c r="O227" s="4"/>
    </row>
    <row r="228" spans="1:15" x14ac:dyDescent="0.3">
      <c r="A228" s="4"/>
      <c r="B228" s="4"/>
      <c r="C228" s="4"/>
      <c r="D228" s="4"/>
      <c r="E228" s="4"/>
      <c r="F228" s="4"/>
      <c r="G228" s="4"/>
      <c r="H228" s="4"/>
      <c r="I228" s="4"/>
      <c r="J228" s="5"/>
      <c r="K228" s="4"/>
      <c r="L228" s="5"/>
      <c r="M228" s="5"/>
      <c r="N228" s="5"/>
      <c r="O228" s="4"/>
    </row>
    <row r="229" spans="1:15" x14ac:dyDescent="0.3">
      <c r="A229" s="4"/>
      <c r="B229" s="4"/>
      <c r="C229" s="4"/>
      <c r="D229" s="4"/>
      <c r="E229" s="4"/>
      <c r="F229" s="4"/>
      <c r="G229" s="4"/>
      <c r="H229" s="4"/>
      <c r="I229" s="4"/>
      <c r="J229" s="5"/>
      <c r="K229" s="4"/>
      <c r="L229" s="5"/>
      <c r="M229" s="5"/>
      <c r="N229" s="5"/>
      <c r="O229" s="4"/>
    </row>
    <row r="230" spans="1:15" x14ac:dyDescent="0.3">
      <c r="A230" s="4"/>
      <c r="B230" s="4"/>
      <c r="C230" s="4"/>
      <c r="D230" s="4"/>
      <c r="E230" s="4"/>
      <c r="F230" s="4"/>
      <c r="G230" s="4"/>
      <c r="H230" s="4"/>
      <c r="I230" s="4"/>
      <c r="J230" s="5"/>
      <c r="K230" s="4"/>
      <c r="L230" s="5"/>
      <c r="M230" s="5"/>
      <c r="N230" s="5"/>
      <c r="O230" s="4"/>
    </row>
    <row r="231" spans="1:15" x14ac:dyDescent="0.3">
      <c r="A231" s="4"/>
      <c r="B231" s="4"/>
      <c r="C231" s="4"/>
      <c r="D231" s="4"/>
      <c r="E231" s="4"/>
      <c r="F231" s="4"/>
      <c r="G231" s="4"/>
      <c r="H231" s="4"/>
      <c r="I231" s="4"/>
      <c r="J231" s="5"/>
      <c r="K231" s="4"/>
      <c r="L231" s="5"/>
      <c r="M231" s="5"/>
      <c r="N231" s="5"/>
      <c r="O231" s="4"/>
    </row>
    <row r="232" spans="1:15" x14ac:dyDescent="0.3">
      <c r="A232" s="4"/>
      <c r="B232" s="4"/>
      <c r="C232" s="4"/>
      <c r="D232" s="4"/>
      <c r="E232" s="4"/>
      <c r="F232" s="4"/>
      <c r="G232" s="4"/>
      <c r="H232" s="4"/>
      <c r="I232" s="4"/>
      <c r="J232" s="5"/>
      <c r="K232" s="4"/>
      <c r="L232" s="5"/>
      <c r="M232" s="5"/>
      <c r="N232" s="5"/>
      <c r="O232" s="4"/>
    </row>
    <row r="233" spans="1:15" x14ac:dyDescent="0.3">
      <c r="A233" s="4"/>
      <c r="B233" s="4"/>
      <c r="C233" s="4"/>
      <c r="D233" s="4"/>
      <c r="E233" s="4"/>
      <c r="F233" s="4"/>
      <c r="G233" s="4"/>
      <c r="H233" s="4"/>
      <c r="I233" s="4"/>
      <c r="J233" s="5"/>
      <c r="K233" s="4"/>
      <c r="L233" s="5"/>
      <c r="M233" s="5"/>
      <c r="N233" s="5"/>
      <c r="O233" s="4"/>
    </row>
    <row r="234" spans="1:15" x14ac:dyDescent="0.3">
      <c r="A234" s="4"/>
      <c r="B234" s="4"/>
      <c r="C234" s="4"/>
      <c r="D234" s="4"/>
      <c r="E234" s="4"/>
      <c r="F234" s="4"/>
      <c r="G234" s="4"/>
      <c r="H234" s="4"/>
      <c r="I234" s="4"/>
      <c r="J234" s="5"/>
      <c r="K234" s="4"/>
      <c r="L234" s="5"/>
      <c r="M234" s="5"/>
      <c r="N234" s="5"/>
      <c r="O234" s="4"/>
    </row>
    <row r="235" spans="1:15" x14ac:dyDescent="0.3">
      <c r="A235" s="4"/>
      <c r="B235" s="4"/>
      <c r="C235" s="4"/>
      <c r="D235" s="4"/>
      <c r="E235" s="4"/>
      <c r="F235" s="4"/>
      <c r="G235" s="4"/>
      <c r="H235" s="4"/>
      <c r="I235" s="4"/>
      <c r="J235" s="5"/>
      <c r="K235" s="4"/>
      <c r="L235" s="5"/>
      <c r="M235" s="5"/>
      <c r="N235" s="5"/>
      <c r="O235" s="4"/>
    </row>
    <row r="236" spans="1:15" x14ac:dyDescent="0.3">
      <c r="A236" s="4"/>
      <c r="B236" s="4"/>
      <c r="C236" s="4"/>
      <c r="D236" s="4"/>
      <c r="E236" s="4"/>
      <c r="F236" s="4"/>
      <c r="G236" s="4"/>
      <c r="H236" s="4"/>
      <c r="I236" s="4"/>
      <c r="J236" s="5"/>
      <c r="K236" s="4"/>
      <c r="L236" s="5"/>
      <c r="M236" s="5"/>
      <c r="N236" s="5"/>
      <c r="O236" s="4"/>
    </row>
    <row r="237" spans="1:15" x14ac:dyDescent="0.3">
      <c r="A237" s="4"/>
      <c r="B237" s="4"/>
      <c r="C237" s="4"/>
      <c r="D237" s="4"/>
      <c r="E237" s="4"/>
      <c r="F237" s="4"/>
      <c r="G237" s="4"/>
      <c r="H237" s="4"/>
      <c r="I237" s="4"/>
      <c r="J237" s="5"/>
      <c r="K237" s="4"/>
      <c r="L237" s="5"/>
      <c r="M237" s="5"/>
      <c r="N237" s="5"/>
      <c r="O237" s="4"/>
    </row>
    <row r="238" spans="1:15" x14ac:dyDescent="0.3">
      <c r="A238" s="4"/>
      <c r="B238" s="4"/>
      <c r="C238" s="4"/>
      <c r="D238" s="4"/>
      <c r="E238" s="4"/>
      <c r="F238" s="4"/>
      <c r="G238" s="4"/>
      <c r="H238" s="4"/>
      <c r="I238" s="4"/>
      <c r="J238" s="5"/>
      <c r="K238" s="4"/>
      <c r="L238" s="5"/>
      <c r="M238" s="5"/>
      <c r="N238" s="5"/>
      <c r="O238" s="4"/>
    </row>
    <row r="239" spans="1:15" x14ac:dyDescent="0.3">
      <c r="A239" s="4"/>
      <c r="B239" s="4"/>
      <c r="C239" s="4"/>
      <c r="D239" s="4"/>
      <c r="E239" s="4"/>
      <c r="F239" s="4"/>
      <c r="G239" s="4"/>
      <c r="H239" s="4"/>
      <c r="I239" s="4"/>
      <c r="J239" s="5"/>
      <c r="K239" s="4"/>
      <c r="L239" s="5"/>
      <c r="M239" s="5"/>
      <c r="N239" s="5"/>
      <c r="O239" s="4"/>
    </row>
    <row r="240" spans="1:15" x14ac:dyDescent="0.3">
      <c r="A240" s="4"/>
      <c r="B240" s="4"/>
      <c r="C240" s="4"/>
      <c r="D240" s="4"/>
      <c r="E240" s="4"/>
      <c r="F240" s="4"/>
      <c r="G240" s="4"/>
      <c r="H240" s="4"/>
      <c r="I240" s="4"/>
      <c r="J240" s="5"/>
      <c r="K240" s="4"/>
      <c r="L240" s="5"/>
      <c r="M240" s="5"/>
      <c r="N240" s="5"/>
      <c r="O240" s="4"/>
    </row>
    <row r="241" spans="1:15" x14ac:dyDescent="0.3">
      <c r="A241" s="4"/>
      <c r="B241" s="4"/>
      <c r="C241" s="4"/>
      <c r="D241" s="4"/>
      <c r="E241" s="4"/>
      <c r="F241" s="4"/>
      <c r="G241" s="4"/>
      <c r="H241" s="4"/>
      <c r="I241" s="4"/>
      <c r="J241" s="5"/>
      <c r="K241" s="4"/>
      <c r="L241" s="5"/>
      <c r="M241" s="5"/>
      <c r="N241" s="5"/>
      <c r="O241" s="4"/>
    </row>
    <row r="242" spans="1:15" x14ac:dyDescent="0.3">
      <c r="A242" s="4"/>
      <c r="B242" s="4"/>
      <c r="C242" s="4"/>
      <c r="D242" s="4"/>
      <c r="E242" s="4"/>
      <c r="F242" s="4"/>
      <c r="G242" s="4"/>
      <c r="H242" s="4"/>
      <c r="I242" s="4"/>
      <c r="J242" s="5"/>
      <c r="K242" s="4"/>
      <c r="L242" s="5"/>
      <c r="M242" s="5"/>
      <c r="N242" s="5"/>
      <c r="O242" s="4"/>
    </row>
    <row r="243" spans="1:15" x14ac:dyDescent="0.3">
      <c r="A243" s="4"/>
      <c r="B243" s="4"/>
      <c r="C243" s="4"/>
      <c r="D243" s="4"/>
      <c r="E243" s="4"/>
      <c r="F243" s="4"/>
      <c r="G243" s="4"/>
      <c r="H243" s="4"/>
      <c r="I243" s="4"/>
      <c r="J243" s="5"/>
      <c r="K243" s="4"/>
      <c r="L243" s="5"/>
      <c r="M243" s="5"/>
      <c r="N243" s="5"/>
      <c r="O243" s="4"/>
    </row>
    <row r="244" spans="1:15" x14ac:dyDescent="0.3">
      <c r="A244" s="4"/>
      <c r="B244" s="4"/>
      <c r="C244" s="4"/>
      <c r="D244" s="4"/>
      <c r="E244" s="4"/>
      <c r="F244" s="4"/>
      <c r="G244" s="4"/>
      <c r="H244" s="4"/>
      <c r="I244" s="4"/>
      <c r="J244" s="5"/>
      <c r="K244" s="4"/>
      <c r="L244" s="5"/>
      <c r="M244" s="5"/>
      <c r="N244" s="5"/>
      <c r="O244" s="4"/>
    </row>
    <row r="245" spans="1:15" x14ac:dyDescent="0.3">
      <c r="A245" s="4"/>
      <c r="B245" s="4"/>
      <c r="C245" s="4"/>
      <c r="D245" s="4"/>
      <c r="E245" s="4"/>
      <c r="F245" s="4"/>
      <c r="G245" s="4"/>
      <c r="H245" s="4"/>
      <c r="I245" s="4"/>
      <c r="J245" s="5"/>
      <c r="K245" s="4"/>
      <c r="L245" s="5"/>
      <c r="M245" s="5"/>
      <c r="N245" s="5"/>
      <c r="O245" s="4"/>
    </row>
    <row r="246" spans="1:15" x14ac:dyDescent="0.3">
      <c r="A246" s="4"/>
      <c r="B246" s="4"/>
      <c r="C246" s="4"/>
      <c r="D246" s="4"/>
      <c r="E246" s="4"/>
      <c r="F246" s="4"/>
      <c r="G246" s="4"/>
      <c r="H246" s="4"/>
      <c r="I246" s="4"/>
      <c r="J246" s="5"/>
      <c r="K246" s="4"/>
      <c r="L246" s="5"/>
      <c r="M246" s="5"/>
      <c r="N246" s="5"/>
      <c r="O246" s="4"/>
    </row>
    <row r="247" spans="1:15" x14ac:dyDescent="0.3">
      <c r="A247" s="4"/>
      <c r="B247" s="4"/>
      <c r="C247" s="4"/>
      <c r="D247" s="4"/>
      <c r="E247" s="4"/>
      <c r="F247" s="4"/>
      <c r="G247" s="4"/>
      <c r="H247" s="4"/>
      <c r="I247" s="4"/>
      <c r="J247" s="5"/>
      <c r="K247" s="4"/>
      <c r="L247" s="5"/>
      <c r="M247" s="5"/>
      <c r="N247" s="5"/>
      <c r="O247" s="4"/>
    </row>
    <row r="248" spans="1:15" x14ac:dyDescent="0.3">
      <c r="A248" s="4"/>
      <c r="B248" s="4"/>
      <c r="C248" s="4"/>
      <c r="D248" s="4"/>
      <c r="E248" s="4"/>
      <c r="F248" s="4"/>
      <c r="G248" s="4"/>
      <c r="H248" s="4"/>
      <c r="I248" s="4"/>
      <c r="J248" s="5"/>
      <c r="K248" s="4"/>
      <c r="L248" s="5"/>
      <c r="M248" s="5"/>
      <c r="N248" s="5"/>
      <c r="O248" s="4"/>
    </row>
    <row r="249" spans="1:15" x14ac:dyDescent="0.3">
      <c r="A249" s="4"/>
      <c r="B249" s="4"/>
      <c r="C249" s="4"/>
      <c r="D249" s="4"/>
      <c r="E249" s="4"/>
      <c r="F249" s="4"/>
      <c r="G249" s="4"/>
      <c r="H249" s="4"/>
      <c r="I249" s="4"/>
      <c r="J249" s="5"/>
      <c r="K249" s="4"/>
      <c r="L249" s="5"/>
      <c r="M249" s="5"/>
      <c r="N249" s="5"/>
      <c r="O249" s="4"/>
    </row>
    <row r="250" spans="1:15" x14ac:dyDescent="0.3">
      <c r="A250" s="4"/>
      <c r="B250" s="4"/>
      <c r="C250" s="4"/>
      <c r="D250" s="4"/>
      <c r="E250" s="4"/>
      <c r="F250" s="4"/>
      <c r="G250" s="4"/>
      <c r="H250" s="4"/>
      <c r="I250" s="4"/>
      <c r="J250" s="5"/>
      <c r="K250" s="4"/>
      <c r="L250" s="5"/>
      <c r="M250" s="5"/>
      <c r="N250" s="5"/>
      <c r="O250" s="4"/>
    </row>
    <row r="251" spans="1:15" x14ac:dyDescent="0.3">
      <c r="A251" s="4"/>
      <c r="B251" s="4"/>
      <c r="C251" s="4"/>
      <c r="D251" s="4"/>
      <c r="E251" s="4"/>
      <c r="F251" s="4"/>
      <c r="G251" s="4"/>
      <c r="H251" s="4"/>
      <c r="I251" s="4"/>
      <c r="J251" s="5"/>
      <c r="K251" s="4"/>
      <c r="L251" s="5"/>
      <c r="M251" s="5"/>
      <c r="N251" s="5"/>
      <c r="O251" s="4"/>
    </row>
    <row r="252" spans="1:15" x14ac:dyDescent="0.3">
      <c r="A252" s="4"/>
      <c r="B252" s="4"/>
      <c r="C252" s="4"/>
      <c r="D252" s="4"/>
      <c r="E252" s="4"/>
      <c r="F252" s="4"/>
      <c r="G252" s="4"/>
      <c r="H252" s="4"/>
      <c r="I252" s="4"/>
      <c r="J252" s="5"/>
      <c r="K252" s="4"/>
      <c r="L252" s="5"/>
      <c r="M252" s="5"/>
      <c r="N252" s="5"/>
      <c r="O252" s="4"/>
    </row>
    <row r="253" spans="1:15" x14ac:dyDescent="0.3">
      <c r="A253" s="4"/>
      <c r="B253" s="4"/>
      <c r="C253" s="4"/>
      <c r="D253" s="4"/>
      <c r="E253" s="4"/>
      <c r="F253" s="4"/>
      <c r="G253" s="4"/>
      <c r="H253" s="4"/>
      <c r="I253" s="4"/>
      <c r="J253" s="5"/>
      <c r="K253" s="4"/>
      <c r="L253" s="5"/>
      <c r="M253" s="5"/>
      <c r="N253" s="5"/>
      <c r="O253" s="4"/>
    </row>
    <row r="254" spans="1:15" x14ac:dyDescent="0.3">
      <c r="A254" s="4"/>
      <c r="B254" s="4"/>
      <c r="C254" s="4"/>
      <c r="D254" s="4"/>
      <c r="E254" s="4"/>
      <c r="F254" s="4"/>
      <c r="G254" s="4"/>
      <c r="H254" s="4"/>
      <c r="I254" s="4"/>
      <c r="J254" s="5"/>
      <c r="K254" s="4"/>
      <c r="L254" s="5"/>
      <c r="M254" s="5"/>
      <c r="N254" s="5"/>
      <c r="O254" s="4"/>
    </row>
    <row r="255" spans="1:15" x14ac:dyDescent="0.3">
      <c r="A255" s="4"/>
      <c r="B255" s="4"/>
      <c r="C255" s="4"/>
      <c r="D255" s="4"/>
      <c r="E255" s="4"/>
      <c r="F255" s="4"/>
      <c r="G255" s="4"/>
      <c r="H255" s="4"/>
      <c r="I255" s="4"/>
      <c r="J255" s="5"/>
      <c r="K255" s="4"/>
      <c r="L255" s="5"/>
      <c r="M255" s="5"/>
      <c r="N255" s="5"/>
      <c r="O255" s="4"/>
    </row>
    <row r="256" spans="1:15" x14ac:dyDescent="0.3">
      <c r="A256" s="4"/>
      <c r="B256" s="4"/>
      <c r="C256" s="4"/>
      <c r="D256" s="4"/>
      <c r="E256" s="4"/>
      <c r="F256" s="4"/>
      <c r="G256" s="4"/>
      <c r="H256" s="4"/>
      <c r="I256" s="4"/>
      <c r="J256" s="5"/>
      <c r="K256" s="4"/>
      <c r="L256" s="5"/>
      <c r="M256" s="5"/>
      <c r="N256" s="5"/>
      <c r="O256" s="4"/>
    </row>
    <row r="257" spans="1:15" x14ac:dyDescent="0.3">
      <c r="A257" s="4"/>
      <c r="B257" s="4"/>
      <c r="C257" s="4"/>
      <c r="D257" s="4"/>
      <c r="E257" s="4"/>
      <c r="F257" s="4"/>
      <c r="G257" s="4"/>
      <c r="H257" s="4"/>
      <c r="I257" s="4"/>
      <c r="J257" s="5"/>
      <c r="K257" s="4"/>
      <c r="L257" s="5"/>
      <c r="M257" s="5"/>
      <c r="N257" s="5"/>
      <c r="O257" s="4"/>
    </row>
    <row r="258" spans="1:15" x14ac:dyDescent="0.3">
      <c r="A258" s="4"/>
      <c r="B258" s="4"/>
      <c r="C258" s="4"/>
      <c r="D258" s="4"/>
      <c r="E258" s="4"/>
      <c r="F258" s="4"/>
      <c r="G258" s="4"/>
      <c r="H258" s="4"/>
      <c r="I258" s="4"/>
      <c r="J258" s="5"/>
      <c r="K258" s="4"/>
      <c r="L258" s="5"/>
      <c r="M258" s="5"/>
      <c r="N258" s="5"/>
      <c r="O258" s="4"/>
    </row>
    <row r="259" spans="1:15" x14ac:dyDescent="0.3">
      <c r="A259" s="4"/>
      <c r="B259" s="4"/>
      <c r="C259" s="4"/>
      <c r="D259" s="4"/>
      <c r="E259" s="4"/>
      <c r="F259" s="4"/>
      <c r="G259" s="4"/>
      <c r="H259" s="4"/>
      <c r="I259" s="4"/>
      <c r="J259" s="5"/>
      <c r="K259" s="4"/>
      <c r="L259" s="5"/>
      <c r="M259" s="5"/>
      <c r="N259" s="5"/>
      <c r="O259" s="4"/>
    </row>
    <row r="260" spans="1:15" x14ac:dyDescent="0.3">
      <c r="A260" s="4"/>
      <c r="B260" s="4"/>
      <c r="C260" s="4"/>
      <c r="D260" s="4"/>
      <c r="E260" s="4"/>
      <c r="F260" s="4"/>
      <c r="G260" s="4"/>
      <c r="H260" s="4"/>
      <c r="I260" s="4"/>
      <c r="J260" s="5"/>
      <c r="K260" s="4"/>
      <c r="L260" s="5"/>
      <c r="M260" s="5"/>
      <c r="N260" s="5"/>
      <c r="O260" s="4"/>
    </row>
    <row r="261" spans="1:15" x14ac:dyDescent="0.3">
      <c r="A261" s="4"/>
      <c r="B261" s="4"/>
      <c r="C261" s="4"/>
      <c r="D261" s="4"/>
      <c r="E261" s="4"/>
      <c r="F261" s="4"/>
      <c r="G261" s="4"/>
      <c r="H261" s="4"/>
      <c r="I261" s="4"/>
      <c r="J261" s="5"/>
      <c r="K261" s="4"/>
      <c r="L261" s="5"/>
      <c r="M261" s="5"/>
      <c r="N261" s="5"/>
      <c r="O261" s="4"/>
    </row>
    <row r="262" spans="1:15" x14ac:dyDescent="0.3">
      <c r="A262" s="4"/>
      <c r="B262" s="4"/>
      <c r="C262" s="4"/>
      <c r="D262" s="4"/>
      <c r="E262" s="4"/>
      <c r="F262" s="4"/>
      <c r="G262" s="4"/>
      <c r="H262" s="4"/>
      <c r="I262" s="4"/>
      <c r="J262" s="5"/>
      <c r="K262" s="4"/>
      <c r="L262" s="5"/>
      <c r="M262" s="5"/>
      <c r="N262" s="5"/>
      <c r="O262" s="4"/>
    </row>
    <row r="263" spans="1:15" x14ac:dyDescent="0.3">
      <c r="A263" s="4"/>
      <c r="B263" s="4"/>
      <c r="C263" s="4"/>
      <c r="D263" s="4"/>
      <c r="E263" s="4"/>
      <c r="F263" s="4"/>
      <c r="G263" s="4"/>
      <c r="H263" s="4"/>
      <c r="I263" s="4"/>
      <c r="J263" s="5"/>
      <c r="K263" s="4"/>
      <c r="L263" s="5"/>
      <c r="M263" s="5"/>
      <c r="N263" s="5"/>
      <c r="O263" s="4"/>
    </row>
    <row r="264" spans="1:15" x14ac:dyDescent="0.3">
      <c r="A264" s="4"/>
      <c r="B264" s="4"/>
      <c r="C264" s="4"/>
      <c r="D264" s="4"/>
      <c r="E264" s="4"/>
      <c r="F264" s="4"/>
      <c r="G264" s="4"/>
      <c r="H264" s="4"/>
      <c r="I264" s="4"/>
      <c r="J264" s="5"/>
      <c r="K264" s="4"/>
      <c r="L264" s="5"/>
      <c r="M264" s="5"/>
      <c r="N264" s="5"/>
      <c r="O264" s="4"/>
    </row>
    <row r="265" spans="1:15" x14ac:dyDescent="0.3">
      <c r="A265" s="4"/>
      <c r="B265" s="4"/>
      <c r="C265" s="4"/>
      <c r="D265" s="4"/>
      <c r="E265" s="4"/>
      <c r="F265" s="4"/>
      <c r="G265" s="4"/>
      <c r="H265" s="4"/>
      <c r="I265" s="4"/>
      <c r="J265" s="5"/>
      <c r="K265" s="4"/>
      <c r="L265" s="5"/>
      <c r="M265" s="5"/>
      <c r="N265" s="5"/>
      <c r="O265" s="4"/>
    </row>
    <row r="266" spans="1:15" x14ac:dyDescent="0.3">
      <c r="A266" s="4"/>
      <c r="B266" s="4"/>
      <c r="C266" s="4"/>
      <c r="D266" s="4"/>
      <c r="E266" s="4"/>
      <c r="F266" s="4"/>
      <c r="G266" s="4"/>
      <c r="H266" s="4"/>
      <c r="I266" s="4"/>
      <c r="J266" s="5"/>
      <c r="K266" s="4"/>
      <c r="L266" s="5"/>
      <c r="M266" s="5"/>
      <c r="N266" s="5"/>
      <c r="O266" s="4"/>
    </row>
    <row r="267" spans="1:15" x14ac:dyDescent="0.3">
      <c r="A267" s="4"/>
      <c r="B267" s="4"/>
      <c r="C267" s="4"/>
      <c r="D267" s="4"/>
      <c r="E267" s="4"/>
      <c r="F267" s="4"/>
      <c r="G267" s="4"/>
      <c r="H267" s="4"/>
      <c r="I267" s="4"/>
      <c r="J267" s="5"/>
      <c r="K267" s="4"/>
      <c r="L267" s="5"/>
      <c r="M267" s="5"/>
      <c r="N267" s="5"/>
      <c r="O267" s="4"/>
    </row>
    <row r="268" spans="1:15" x14ac:dyDescent="0.3">
      <c r="A268" s="4"/>
      <c r="B268" s="4"/>
      <c r="C268" s="4"/>
      <c r="D268" s="4"/>
      <c r="E268" s="4"/>
      <c r="F268" s="4"/>
      <c r="G268" s="4"/>
      <c r="H268" s="4"/>
      <c r="I268" s="4"/>
      <c r="J268" s="5"/>
      <c r="K268" s="4"/>
      <c r="L268" s="5"/>
      <c r="M268" s="5"/>
      <c r="N268" s="5"/>
      <c r="O268" s="4"/>
    </row>
    <row r="269" spans="1:15" x14ac:dyDescent="0.3">
      <c r="A269" s="4"/>
      <c r="B269" s="4"/>
      <c r="C269" s="4"/>
      <c r="D269" s="4"/>
      <c r="E269" s="4"/>
      <c r="F269" s="4"/>
      <c r="G269" s="4"/>
      <c r="H269" s="4"/>
      <c r="I269" s="4"/>
      <c r="J269" s="5"/>
      <c r="K269" s="4"/>
      <c r="L269" s="5"/>
      <c r="M269" s="5"/>
      <c r="N269" s="5"/>
      <c r="O269" s="4"/>
    </row>
    <row r="270" spans="1:15" x14ac:dyDescent="0.3">
      <c r="A270" s="4"/>
      <c r="B270" s="4"/>
      <c r="C270" s="4"/>
      <c r="D270" s="4"/>
      <c r="E270" s="4"/>
      <c r="F270" s="4"/>
      <c r="G270" s="4"/>
      <c r="H270" s="4"/>
      <c r="I270" s="4"/>
      <c r="J270" s="5"/>
      <c r="K270" s="4"/>
      <c r="L270" s="5"/>
      <c r="M270" s="5"/>
      <c r="N270" s="5"/>
      <c r="O270" s="4"/>
    </row>
    <row r="271" spans="1:15" x14ac:dyDescent="0.3">
      <c r="A271" s="4"/>
      <c r="B271" s="4"/>
      <c r="C271" s="4"/>
      <c r="D271" s="4"/>
      <c r="E271" s="4"/>
      <c r="F271" s="4"/>
      <c r="G271" s="4"/>
      <c r="H271" s="4"/>
      <c r="I271" s="4"/>
      <c r="J271" s="5"/>
      <c r="K271" s="4"/>
      <c r="L271" s="5"/>
      <c r="M271" s="5"/>
      <c r="N271" s="5"/>
      <c r="O271" s="4"/>
    </row>
    <row r="272" spans="1:15" x14ac:dyDescent="0.3">
      <c r="A272" s="4"/>
      <c r="B272" s="4"/>
      <c r="C272" s="4"/>
      <c r="D272" s="4"/>
      <c r="E272" s="4"/>
      <c r="F272" s="4"/>
      <c r="G272" s="4"/>
      <c r="H272" s="4"/>
      <c r="I272" s="4"/>
      <c r="J272" s="5"/>
      <c r="K272" s="4"/>
      <c r="L272" s="5"/>
      <c r="M272" s="5"/>
      <c r="N272" s="5"/>
      <c r="O272" s="4"/>
    </row>
    <row r="273" spans="1:15" x14ac:dyDescent="0.3">
      <c r="A273" s="4"/>
      <c r="B273" s="4"/>
      <c r="C273" s="4"/>
      <c r="D273" s="4"/>
      <c r="E273" s="4"/>
      <c r="F273" s="4"/>
      <c r="G273" s="4"/>
      <c r="H273" s="4"/>
      <c r="I273" s="4"/>
      <c r="J273" s="5"/>
      <c r="K273" s="4"/>
      <c r="L273" s="5"/>
      <c r="M273" s="5"/>
      <c r="N273" s="5"/>
      <c r="O273" s="4"/>
    </row>
    <row r="274" spans="1:15" x14ac:dyDescent="0.3">
      <c r="A274" s="4"/>
      <c r="B274" s="4"/>
      <c r="C274" s="4"/>
      <c r="D274" s="4"/>
      <c r="E274" s="4"/>
      <c r="F274" s="4"/>
      <c r="G274" s="4"/>
      <c r="H274" s="4"/>
      <c r="I274" s="4"/>
      <c r="J274" s="5"/>
      <c r="K274" s="4"/>
      <c r="L274" s="5"/>
      <c r="M274" s="5"/>
      <c r="N274" s="5"/>
      <c r="O274" s="4"/>
    </row>
    <row r="275" spans="1:15" x14ac:dyDescent="0.3">
      <c r="A275" s="4"/>
      <c r="B275" s="4"/>
      <c r="C275" s="4"/>
      <c r="D275" s="4"/>
      <c r="E275" s="4"/>
      <c r="F275" s="4"/>
      <c r="G275" s="4"/>
      <c r="H275" s="4"/>
      <c r="I275" s="4"/>
      <c r="J275" s="5"/>
      <c r="K275" s="4"/>
      <c r="L275" s="5"/>
      <c r="M275" s="5"/>
      <c r="N275" s="5"/>
      <c r="O275" s="4"/>
    </row>
    <row r="276" spans="1:15" x14ac:dyDescent="0.3">
      <c r="A276" s="4"/>
      <c r="B276" s="4"/>
      <c r="C276" s="4"/>
      <c r="D276" s="4"/>
      <c r="E276" s="4"/>
      <c r="F276" s="4"/>
      <c r="G276" s="4"/>
      <c r="H276" s="4"/>
      <c r="I276" s="4"/>
      <c r="J276" s="5"/>
      <c r="K276" s="4"/>
      <c r="L276" s="5"/>
      <c r="M276" s="5"/>
      <c r="N276" s="5"/>
      <c r="O276" s="4"/>
    </row>
    <row r="277" spans="1:15" x14ac:dyDescent="0.3">
      <c r="A277" s="4"/>
      <c r="B277" s="4"/>
      <c r="C277" s="4"/>
      <c r="D277" s="4"/>
      <c r="E277" s="4"/>
      <c r="F277" s="4"/>
      <c r="G277" s="4"/>
      <c r="H277" s="4"/>
      <c r="I277" s="4"/>
      <c r="J277" s="5"/>
      <c r="K277" s="4"/>
      <c r="L277" s="5"/>
      <c r="M277" s="5"/>
      <c r="N277" s="5"/>
      <c r="O277" s="4"/>
    </row>
    <row r="278" spans="1:15" x14ac:dyDescent="0.3">
      <c r="A278" s="4"/>
      <c r="B278" s="4"/>
      <c r="C278" s="4"/>
      <c r="D278" s="4"/>
      <c r="E278" s="4"/>
      <c r="F278" s="4"/>
      <c r="G278" s="4"/>
      <c r="H278" s="4"/>
      <c r="I278" s="4"/>
      <c r="J278" s="5"/>
      <c r="K278" s="4"/>
      <c r="L278" s="5"/>
      <c r="M278" s="5"/>
      <c r="N278" s="5"/>
      <c r="O278" s="4"/>
    </row>
    <row r="279" spans="1:15" x14ac:dyDescent="0.3">
      <c r="A279" s="4"/>
      <c r="B279" s="4"/>
      <c r="C279" s="4"/>
      <c r="D279" s="4"/>
      <c r="E279" s="4"/>
      <c r="F279" s="4"/>
      <c r="G279" s="4"/>
      <c r="H279" s="4"/>
      <c r="I279" s="4"/>
      <c r="J279" s="5"/>
      <c r="K279" s="4"/>
      <c r="L279" s="5"/>
      <c r="M279" s="5"/>
      <c r="N279" s="5"/>
      <c r="O279" s="4"/>
    </row>
    <row r="280" spans="1:15" x14ac:dyDescent="0.3">
      <c r="A280" s="4"/>
      <c r="B280" s="4"/>
      <c r="C280" s="4"/>
      <c r="D280" s="4"/>
      <c r="E280" s="4"/>
      <c r="F280" s="4"/>
      <c r="G280" s="4"/>
      <c r="H280" s="4"/>
      <c r="I280" s="4"/>
      <c r="J280" s="5"/>
      <c r="K280" s="4"/>
      <c r="L280" s="5"/>
      <c r="M280" s="5"/>
      <c r="N280" s="5"/>
      <c r="O280" s="4"/>
    </row>
    <row r="281" spans="1:15" x14ac:dyDescent="0.3">
      <c r="A281" s="4"/>
      <c r="B281" s="4"/>
      <c r="C281" s="4"/>
      <c r="D281" s="4"/>
      <c r="E281" s="4"/>
      <c r="F281" s="4"/>
      <c r="G281" s="4"/>
      <c r="H281" s="4"/>
      <c r="I281" s="4"/>
      <c r="J281" s="5"/>
      <c r="K281" s="4"/>
      <c r="L281" s="5"/>
      <c r="M281" s="5"/>
      <c r="N281" s="5"/>
      <c r="O281" s="4"/>
    </row>
    <row r="282" spans="1:15" x14ac:dyDescent="0.3">
      <c r="A282" s="4"/>
      <c r="B282" s="4"/>
      <c r="C282" s="4"/>
      <c r="D282" s="4"/>
      <c r="E282" s="4"/>
      <c r="F282" s="4"/>
      <c r="G282" s="4"/>
      <c r="H282" s="4"/>
      <c r="I282" s="4"/>
      <c r="J282" s="5"/>
      <c r="K282" s="4"/>
      <c r="L282" s="5"/>
      <c r="M282" s="5"/>
      <c r="N282" s="5"/>
      <c r="O282" s="4"/>
    </row>
    <row r="283" spans="1:15" x14ac:dyDescent="0.3">
      <c r="A283" s="4"/>
      <c r="B283" s="4"/>
      <c r="C283" s="4"/>
      <c r="D283" s="4"/>
      <c r="E283" s="4"/>
      <c r="F283" s="4"/>
      <c r="G283" s="4"/>
      <c r="H283" s="4"/>
      <c r="I283" s="4"/>
      <c r="J283" s="5"/>
      <c r="K283" s="4"/>
      <c r="L283" s="5"/>
      <c r="M283" s="5"/>
      <c r="N283" s="5"/>
      <c r="O283" s="4"/>
    </row>
    <row r="284" spans="1:15" x14ac:dyDescent="0.3">
      <c r="A284" s="4"/>
      <c r="B284" s="4"/>
      <c r="C284" s="4"/>
      <c r="D284" s="4"/>
      <c r="E284" s="4"/>
      <c r="F284" s="4"/>
      <c r="G284" s="4"/>
      <c r="H284" s="4"/>
      <c r="I284" s="4"/>
      <c r="J284" s="5"/>
      <c r="K284" s="4"/>
      <c r="L284" s="5"/>
      <c r="M284" s="5"/>
      <c r="N284" s="5"/>
      <c r="O284" s="4"/>
    </row>
    <row r="285" spans="1:15" x14ac:dyDescent="0.3">
      <c r="A285" s="4"/>
      <c r="B285" s="4"/>
      <c r="C285" s="4"/>
      <c r="D285" s="4"/>
      <c r="E285" s="4"/>
      <c r="F285" s="4"/>
      <c r="G285" s="4"/>
      <c r="H285" s="4"/>
      <c r="I285" s="4"/>
      <c r="J285" s="5"/>
      <c r="K285" s="4"/>
      <c r="L285" s="5"/>
      <c r="M285" s="5"/>
      <c r="N285" s="5"/>
      <c r="O285" s="4"/>
    </row>
    <row r="286" spans="1:15" x14ac:dyDescent="0.3">
      <c r="A286" s="4"/>
      <c r="B286" s="4"/>
      <c r="C286" s="4"/>
      <c r="D286" s="4"/>
      <c r="E286" s="4"/>
      <c r="F286" s="4"/>
      <c r="G286" s="4"/>
      <c r="H286" s="4"/>
      <c r="I286" s="4"/>
      <c r="J286" s="5"/>
      <c r="K286" s="4"/>
      <c r="L286" s="5"/>
      <c r="M286" s="5"/>
      <c r="N286" s="5"/>
      <c r="O286" s="4"/>
    </row>
    <row r="287" spans="1:15" x14ac:dyDescent="0.3">
      <c r="A287" s="4"/>
      <c r="B287" s="4"/>
      <c r="C287" s="4"/>
      <c r="D287" s="4"/>
      <c r="E287" s="4"/>
      <c r="F287" s="4"/>
      <c r="G287" s="4"/>
      <c r="H287" s="4"/>
      <c r="I287" s="4"/>
      <c r="J287" s="5"/>
      <c r="K287" s="4"/>
      <c r="L287" s="5"/>
      <c r="M287" s="5"/>
      <c r="N287" s="5"/>
      <c r="O287" s="4"/>
    </row>
    <row r="288" spans="1:15" x14ac:dyDescent="0.3">
      <c r="A288" s="4"/>
      <c r="B288" s="4"/>
      <c r="C288" s="4"/>
      <c r="D288" s="4"/>
      <c r="E288" s="4"/>
      <c r="F288" s="4"/>
      <c r="G288" s="4"/>
      <c r="H288" s="4"/>
      <c r="I288" s="4"/>
      <c r="J288" s="5"/>
      <c r="K288" s="4"/>
      <c r="L288" s="5"/>
      <c r="M288" s="5"/>
      <c r="N288" s="5"/>
      <c r="O288" s="4"/>
    </row>
    <row r="289" spans="1:15" x14ac:dyDescent="0.3">
      <c r="A289" s="4"/>
      <c r="B289" s="4"/>
      <c r="C289" s="4"/>
      <c r="D289" s="4"/>
      <c r="E289" s="4"/>
      <c r="F289" s="4"/>
      <c r="G289" s="4"/>
      <c r="H289" s="4"/>
      <c r="I289" s="4"/>
      <c r="J289" s="5"/>
      <c r="K289" s="4"/>
      <c r="L289" s="5"/>
      <c r="M289" s="5"/>
      <c r="N289" s="5"/>
      <c r="O289" s="4"/>
    </row>
    <row r="290" spans="1:15" x14ac:dyDescent="0.3">
      <c r="A290" s="4"/>
      <c r="B290" s="4"/>
      <c r="C290" s="4"/>
      <c r="D290" s="4"/>
      <c r="E290" s="4"/>
      <c r="F290" s="4"/>
      <c r="G290" s="4"/>
      <c r="H290" s="4"/>
      <c r="I290" s="4"/>
      <c r="J290" s="5"/>
      <c r="K290" s="4"/>
      <c r="L290" s="5"/>
      <c r="M290" s="5"/>
      <c r="N290" s="5"/>
      <c r="O290" s="4"/>
    </row>
    <row r="291" spans="1:15" x14ac:dyDescent="0.3">
      <c r="A291" s="4"/>
      <c r="B291" s="4"/>
      <c r="C291" s="4"/>
      <c r="D291" s="4"/>
      <c r="E291" s="4"/>
      <c r="F291" s="4"/>
      <c r="G291" s="4"/>
      <c r="H291" s="4"/>
      <c r="I291" s="4"/>
      <c r="J291" s="5"/>
      <c r="K291" s="4"/>
      <c r="L291" s="5"/>
      <c r="M291" s="5"/>
      <c r="N291" s="5"/>
      <c r="O291" s="4"/>
    </row>
    <row r="292" spans="1:15" x14ac:dyDescent="0.3">
      <c r="A292" s="4"/>
      <c r="B292" s="4"/>
      <c r="C292" s="4"/>
      <c r="D292" s="4"/>
      <c r="E292" s="4"/>
      <c r="F292" s="4"/>
      <c r="G292" s="4"/>
      <c r="H292" s="4"/>
      <c r="I292" s="4"/>
      <c r="J292" s="5"/>
      <c r="K292" s="4"/>
      <c r="L292" s="5"/>
      <c r="M292" s="5"/>
      <c r="N292" s="5"/>
      <c r="O292" s="4"/>
    </row>
    <row r="293" spans="1:15" x14ac:dyDescent="0.3">
      <c r="A293" s="4"/>
      <c r="B293" s="4"/>
      <c r="C293" s="4"/>
      <c r="D293" s="4"/>
      <c r="E293" s="4"/>
      <c r="F293" s="4"/>
      <c r="G293" s="4"/>
      <c r="H293" s="4"/>
      <c r="I293" s="4"/>
      <c r="J293" s="5"/>
      <c r="K293" s="4"/>
      <c r="L293" s="5"/>
      <c r="M293" s="5"/>
      <c r="N293" s="5"/>
      <c r="O293" s="4"/>
    </row>
    <row r="294" spans="1:15" x14ac:dyDescent="0.3">
      <c r="A294" s="4"/>
      <c r="B294" s="4"/>
      <c r="C294" s="4"/>
      <c r="D294" s="4"/>
      <c r="E294" s="4"/>
      <c r="F294" s="4"/>
      <c r="G294" s="4"/>
      <c r="H294" s="4"/>
      <c r="I294" s="4"/>
      <c r="J294" s="5"/>
      <c r="K294" s="4"/>
      <c r="L294" s="5"/>
      <c r="M294" s="5"/>
      <c r="N294" s="5"/>
      <c r="O294" s="4"/>
    </row>
    <row r="295" spans="1:15" x14ac:dyDescent="0.3">
      <c r="A295" s="4"/>
      <c r="B295" s="4"/>
      <c r="C295" s="4"/>
      <c r="D295" s="4"/>
      <c r="E295" s="4"/>
      <c r="F295" s="4"/>
      <c r="G295" s="4"/>
      <c r="H295" s="4"/>
      <c r="I295" s="4"/>
      <c r="J295" s="5"/>
      <c r="K295" s="4"/>
      <c r="L295" s="5"/>
      <c r="M295" s="5"/>
      <c r="N295" s="5"/>
      <c r="O295" s="4"/>
    </row>
    <row r="296" spans="1:15" x14ac:dyDescent="0.3">
      <c r="A296" s="4"/>
      <c r="B296" s="4"/>
      <c r="C296" s="4"/>
      <c r="D296" s="4"/>
      <c r="E296" s="4"/>
      <c r="F296" s="4"/>
      <c r="G296" s="4"/>
      <c r="H296" s="4"/>
      <c r="I296" s="4"/>
      <c r="J296" s="5"/>
      <c r="K296" s="4"/>
      <c r="L296" s="5"/>
      <c r="M296" s="5"/>
      <c r="N296" s="5"/>
      <c r="O296" s="4"/>
    </row>
    <row r="297" spans="1:15" x14ac:dyDescent="0.3">
      <c r="A297" s="4"/>
      <c r="B297" s="4"/>
      <c r="C297" s="4"/>
      <c r="D297" s="4"/>
      <c r="E297" s="4"/>
      <c r="F297" s="4"/>
      <c r="G297" s="4"/>
      <c r="H297" s="4"/>
      <c r="I297" s="4"/>
      <c r="J297" s="5"/>
      <c r="K297" s="4"/>
      <c r="L297" s="5"/>
      <c r="M297" s="5"/>
      <c r="N297" s="5"/>
      <c r="O297" s="4"/>
    </row>
    <row r="298" spans="1:15" x14ac:dyDescent="0.3">
      <c r="A298" s="4"/>
      <c r="B298" s="4"/>
      <c r="C298" s="4"/>
      <c r="D298" s="4"/>
      <c r="E298" s="4"/>
      <c r="F298" s="4"/>
      <c r="G298" s="4"/>
      <c r="H298" s="4"/>
      <c r="I298" s="4"/>
      <c r="J298" s="5"/>
      <c r="K298" s="4"/>
      <c r="L298" s="5"/>
      <c r="M298" s="5"/>
      <c r="N298" s="5"/>
      <c r="O298" s="4"/>
    </row>
    <row r="299" spans="1:15" x14ac:dyDescent="0.3">
      <c r="A299" s="4"/>
      <c r="B299" s="4"/>
      <c r="C299" s="4"/>
      <c r="D299" s="4"/>
      <c r="E299" s="4"/>
      <c r="F299" s="4"/>
      <c r="G299" s="4"/>
      <c r="H299" s="4"/>
      <c r="I299" s="4"/>
      <c r="J299" s="5"/>
      <c r="K299" s="4"/>
      <c r="L299" s="5"/>
      <c r="M299" s="5"/>
      <c r="N299" s="5"/>
      <c r="O299" s="4"/>
    </row>
    <row r="300" spans="1:15" x14ac:dyDescent="0.3">
      <c r="A300" s="4"/>
      <c r="B300" s="4"/>
      <c r="C300" s="4"/>
      <c r="D300" s="4"/>
      <c r="E300" s="4"/>
      <c r="F300" s="4"/>
      <c r="G300" s="4"/>
      <c r="H300" s="4"/>
      <c r="I300" s="4"/>
      <c r="J300" s="5"/>
      <c r="K300" s="4"/>
      <c r="L300" s="5"/>
      <c r="M300" s="5"/>
      <c r="N300" s="5"/>
      <c r="O300" s="4"/>
    </row>
    <row r="301" spans="1:15" x14ac:dyDescent="0.3">
      <c r="A301" s="4"/>
      <c r="B301" s="4"/>
      <c r="C301" s="4"/>
      <c r="D301" s="4"/>
      <c r="E301" s="4"/>
      <c r="F301" s="4"/>
      <c r="G301" s="4"/>
      <c r="H301" s="4"/>
      <c r="I301" s="4"/>
      <c r="J301" s="5"/>
      <c r="K301" s="4"/>
      <c r="L301" s="5"/>
      <c r="M301" s="5"/>
      <c r="N301" s="5"/>
      <c r="O301" s="4"/>
    </row>
    <row r="302" spans="1:15" x14ac:dyDescent="0.3">
      <c r="A302" s="4"/>
      <c r="B302" s="4"/>
      <c r="C302" s="4"/>
      <c r="D302" s="4"/>
      <c r="E302" s="4"/>
      <c r="F302" s="4"/>
      <c r="G302" s="4"/>
      <c r="H302" s="4"/>
      <c r="I302" s="4"/>
      <c r="J302" s="5"/>
      <c r="K302" s="4"/>
      <c r="L302" s="5"/>
      <c r="M302" s="5"/>
      <c r="N302" s="5"/>
      <c r="O302" s="4"/>
    </row>
    <row r="303" spans="1:15" x14ac:dyDescent="0.3">
      <c r="A303" s="4"/>
      <c r="B303" s="4"/>
      <c r="C303" s="4"/>
      <c r="D303" s="4"/>
      <c r="E303" s="4"/>
      <c r="F303" s="4"/>
      <c r="G303" s="4"/>
      <c r="H303" s="4"/>
      <c r="I303" s="4"/>
      <c r="J303" s="5"/>
      <c r="K303" s="4"/>
      <c r="L303" s="5"/>
      <c r="M303" s="5"/>
      <c r="N303" s="5"/>
      <c r="O303" s="4"/>
    </row>
    <row r="304" spans="1:15" x14ac:dyDescent="0.3">
      <c r="A304" s="4"/>
      <c r="B304" s="4"/>
      <c r="C304" s="4"/>
      <c r="D304" s="4"/>
      <c r="E304" s="4"/>
      <c r="F304" s="4"/>
      <c r="G304" s="4"/>
      <c r="H304" s="4"/>
      <c r="I304" s="4"/>
      <c r="J304" s="5"/>
      <c r="K304" s="4"/>
      <c r="L304" s="5"/>
      <c r="M304" s="5"/>
      <c r="N304" s="5"/>
      <c r="O304" s="4"/>
    </row>
    <row r="305" spans="1:15" x14ac:dyDescent="0.3">
      <c r="A305" s="4"/>
      <c r="B305" s="4"/>
      <c r="C305" s="4"/>
      <c r="D305" s="4"/>
      <c r="E305" s="4"/>
      <c r="F305" s="4"/>
      <c r="G305" s="4"/>
      <c r="H305" s="4"/>
      <c r="I305" s="4"/>
      <c r="J305" s="5"/>
      <c r="K305" s="4"/>
      <c r="L305" s="5"/>
      <c r="M305" s="5"/>
      <c r="N305" s="5"/>
      <c r="O305" s="4"/>
    </row>
    <row r="306" spans="1:15" x14ac:dyDescent="0.3">
      <c r="A306" s="4"/>
      <c r="B306" s="4"/>
      <c r="C306" s="4"/>
      <c r="D306" s="4"/>
      <c r="E306" s="4"/>
      <c r="F306" s="4"/>
      <c r="G306" s="4"/>
      <c r="H306" s="4"/>
      <c r="I306" s="4"/>
      <c r="J306" s="5"/>
      <c r="K306" s="4"/>
      <c r="L306" s="5"/>
      <c r="M306" s="5"/>
      <c r="N306" s="5"/>
      <c r="O306" s="4"/>
    </row>
    <row r="307" spans="1:15" x14ac:dyDescent="0.3">
      <c r="A307" s="4"/>
      <c r="B307" s="4"/>
      <c r="C307" s="4"/>
      <c r="D307" s="4"/>
      <c r="E307" s="4"/>
      <c r="F307" s="4"/>
      <c r="G307" s="4"/>
      <c r="H307" s="4"/>
      <c r="I307" s="4"/>
      <c r="J307" s="5"/>
      <c r="K307" s="4"/>
      <c r="L307" s="5"/>
      <c r="M307" s="5"/>
      <c r="N307" s="5"/>
      <c r="O307" s="4"/>
    </row>
    <row r="308" spans="1:15" x14ac:dyDescent="0.3">
      <c r="A308" s="4"/>
      <c r="B308" s="4"/>
      <c r="C308" s="4"/>
      <c r="D308" s="4"/>
      <c r="E308" s="4"/>
      <c r="F308" s="4"/>
      <c r="G308" s="4"/>
      <c r="H308" s="4"/>
      <c r="I308" s="4"/>
      <c r="J308" s="5"/>
      <c r="K308" s="4"/>
      <c r="L308" s="5"/>
      <c r="M308" s="5"/>
      <c r="N308" s="5"/>
      <c r="O308" s="4"/>
    </row>
    <row r="309" spans="1:15" x14ac:dyDescent="0.3">
      <c r="A309" s="4"/>
      <c r="B309" s="4"/>
      <c r="C309" s="4"/>
      <c r="D309" s="4"/>
      <c r="E309" s="4"/>
      <c r="F309" s="4"/>
      <c r="G309" s="4"/>
      <c r="H309" s="4"/>
      <c r="I309" s="4"/>
      <c r="J309" s="5"/>
      <c r="K309" s="4"/>
      <c r="L309" s="5"/>
      <c r="M309" s="5"/>
      <c r="N309" s="5"/>
      <c r="O309" s="4"/>
    </row>
    <row r="310" spans="1:15" x14ac:dyDescent="0.3">
      <c r="A310" s="4"/>
      <c r="B310" s="4"/>
      <c r="C310" s="4"/>
      <c r="D310" s="4"/>
      <c r="E310" s="4"/>
      <c r="F310" s="4"/>
      <c r="G310" s="4"/>
      <c r="H310" s="4"/>
      <c r="I310" s="4"/>
      <c r="J310" s="5"/>
      <c r="K310" s="4"/>
      <c r="L310" s="5"/>
      <c r="M310" s="5"/>
      <c r="N310" s="5"/>
      <c r="O310" s="4"/>
    </row>
    <row r="311" spans="1:15" x14ac:dyDescent="0.3">
      <c r="A311" s="4"/>
      <c r="B311" s="4"/>
      <c r="C311" s="4"/>
      <c r="D311" s="4"/>
      <c r="E311" s="4"/>
      <c r="F311" s="4"/>
      <c r="G311" s="4"/>
      <c r="H311" s="4"/>
      <c r="I311" s="4"/>
      <c r="J311" s="5"/>
      <c r="K311" s="4"/>
      <c r="L311" s="5"/>
      <c r="M311" s="5"/>
      <c r="N311" s="5"/>
      <c r="O311" s="4"/>
    </row>
    <row r="312" spans="1:15" x14ac:dyDescent="0.3">
      <c r="A312" s="4"/>
      <c r="B312" s="4"/>
      <c r="C312" s="4"/>
      <c r="D312" s="4"/>
      <c r="E312" s="4"/>
      <c r="F312" s="4"/>
      <c r="G312" s="4"/>
      <c r="H312" s="4"/>
      <c r="I312" s="4"/>
      <c r="J312" s="5"/>
      <c r="K312" s="4"/>
      <c r="L312" s="5"/>
      <c r="M312" s="5"/>
      <c r="N312" s="5"/>
      <c r="O312" s="4"/>
    </row>
    <row r="313" spans="1:15" x14ac:dyDescent="0.3">
      <c r="A313" s="4"/>
      <c r="B313" s="4"/>
      <c r="C313" s="4"/>
      <c r="D313" s="4"/>
      <c r="E313" s="4"/>
      <c r="F313" s="4"/>
      <c r="G313" s="4"/>
      <c r="H313" s="4"/>
      <c r="I313" s="4"/>
      <c r="J313" s="5"/>
      <c r="K313" s="4"/>
      <c r="L313" s="5"/>
      <c r="M313" s="5"/>
      <c r="N313" s="5"/>
      <c r="O313" s="4"/>
    </row>
    <row r="314" spans="1:15" x14ac:dyDescent="0.3">
      <c r="A314" s="4"/>
      <c r="B314" s="4"/>
      <c r="C314" s="4"/>
      <c r="D314" s="4"/>
      <c r="E314" s="4"/>
      <c r="F314" s="4"/>
      <c r="G314" s="4"/>
      <c r="H314" s="4"/>
      <c r="I314" s="4"/>
      <c r="J314" s="5"/>
      <c r="K314" s="4"/>
      <c r="L314" s="5"/>
      <c r="M314" s="5"/>
      <c r="N314" s="5"/>
      <c r="O314" s="4"/>
    </row>
    <row r="315" spans="1:15" x14ac:dyDescent="0.3">
      <c r="A315" s="4"/>
      <c r="B315" s="4"/>
      <c r="C315" s="4"/>
      <c r="D315" s="4"/>
      <c r="E315" s="4"/>
      <c r="F315" s="4"/>
      <c r="G315" s="4"/>
      <c r="H315" s="4"/>
      <c r="I315" s="4"/>
      <c r="J315" s="5"/>
      <c r="K315" s="4"/>
      <c r="L315" s="5"/>
      <c r="M315" s="5"/>
      <c r="N315" s="5"/>
      <c r="O315" s="4"/>
    </row>
    <row r="316" spans="1:15" x14ac:dyDescent="0.3">
      <c r="A316" s="4"/>
      <c r="B316" s="4"/>
      <c r="C316" s="4"/>
      <c r="D316" s="4"/>
      <c r="E316" s="4"/>
      <c r="F316" s="4"/>
      <c r="G316" s="4"/>
      <c r="H316" s="4"/>
      <c r="I316" s="4"/>
      <c r="J316" s="5"/>
      <c r="K316" s="4"/>
      <c r="L316" s="5"/>
      <c r="M316" s="5"/>
      <c r="N316" s="5"/>
      <c r="O316" s="4"/>
    </row>
    <row r="317" spans="1:15" x14ac:dyDescent="0.3">
      <c r="A317" s="4"/>
      <c r="B317" s="4"/>
      <c r="C317" s="4"/>
      <c r="D317" s="4"/>
      <c r="E317" s="4"/>
      <c r="F317" s="4"/>
      <c r="G317" s="4"/>
      <c r="H317" s="4"/>
      <c r="I317" s="4"/>
      <c r="J317" s="5"/>
      <c r="K317" s="4"/>
      <c r="L317" s="5"/>
      <c r="M317" s="5"/>
      <c r="N317" s="5"/>
      <c r="O317" s="4"/>
    </row>
    <row r="318" spans="1:15" x14ac:dyDescent="0.3">
      <c r="A318" s="4"/>
      <c r="B318" s="4"/>
      <c r="C318" s="4"/>
      <c r="D318" s="4"/>
      <c r="E318" s="4"/>
      <c r="F318" s="4"/>
      <c r="G318" s="4"/>
      <c r="H318" s="4"/>
      <c r="I318" s="4"/>
      <c r="J318" s="5"/>
      <c r="K318" s="4"/>
      <c r="L318" s="5"/>
      <c r="M318" s="5"/>
      <c r="N318" s="5"/>
      <c r="O318" s="4"/>
    </row>
    <row r="319" spans="1:15" x14ac:dyDescent="0.3">
      <c r="A319" s="4"/>
      <c r="B319" s="4"/>
      <c r="C319" s="4"/>
      <c r="D319" s="4"/>
      <c r="E319" s="4"/>
      <c r="F319" s="4"/>
      <c r="G319" s="4"/>
      <c r="H319" s="4"/>
      <c r="I319" s="4"/>
      <c r="J319" s="5"/>
      <c r="K319" s="4"/>
      <c r="L319" s="5"/>
      <c r="M319" s="5"/>
      <c r="N319" s="5"/>
      <c r="O319" s="4"/>
    </row>
    <row r="320" spans="1:15" x14ac:dyDescent="0.3">
      <c r="A320" s="4"/>
      <c r="B320" s="4"/>
      <c r="C320" s="4"/>
      <c r="D320" s="4"/>
      <c r="E320" s="4"/>
      <c r="F320" s="4"/>
      <c r="G320" s="4"/>
      <c r="H320" s="4"/>
      <c r="I320" s="4"/>
      <c r="J320" s="5"/>
      <c r="K320" s="4"/>
      <c r="L320" s="5"/>
      <c r="M320" s="5"/>
      <c r="N320" s="5"/>
      <c r="O320" s="4"/>
    </row>
    <row r="321" spans="1:15" x14ac:dyDescent="0.3">
      <c r="A321" s="4"/>
      <c r="B321" s="4"/>
      <c r="C321" s="4"/>
      <c r="D321" s="4"/>
      <c r="E321" s="4"/>
      <c r="F321" s="4"/>
      <c r="G321" s="4"/>
      <c r="H321" s="4"/>
      <c r="I321" s="4"/>
      <c r="J321" s="5"/>
      <c r="K321" s="4"/>
      <c r="L321" s="5"/>
      <c r="M321" s="5"/>
      <c r="N321" s="5"/>
      <c r="O321" s="4"/>
    </row>
    <row r="322" spans="1:15" x14ac:dyDescent="0.3">
      <c r="A322" s="4"/>
      <c r="B322" s="4"/>
      <c r="C322" s="4"/>
      <c r="D322" s="4"/>
      <c r="E322" s="4"/>
      <c r="F322" s="4"/>
      <c r="G322" s="4"/>
      <c r="H322" s="4"/>
      <c r="I322" s="4"/>
      <c r="J322" s="5"/>
      <c r="K322" s="4"/>
      <c r="L322" s="5"/>
      <c r="M322" s="5"/>
      <c r="N322" s="5"/>
      <c r="O322" s="4"/>
    </row>
    <row r="323" spans="1:15" x14ac:dyDescent="0.3">
      <c r="A323" s="4"/>
      <c r="B323" s="4"/>
      <c r="C323" s="4"/>
      <c r="D323" s="4"/>
      <c r="E323" s="4"/>
      <c r="F323" s="4"/>
      <c r="G323" s="4"/>
      <c r="H323" s="4"/>
      <c r="I323" s="4"/>
      <c r="J323" s="5"/>
      <c r="K323" s="4"/>
      <c r="L323" s="5"/>
      <c r="M323" s="5"/>
      <c r="N323" s="5"/>
      <c r="O323" s="4"/>
    </row>
    <row r="324" spans="1:15" x14ac:dyDescent="0.3">
      <c r="A324" s="4"/>
      <c r="B324" s="4"/>
      <c r="C324" s="4"/>
      <c r="D324" s="4"/>
      <c r="E324" s="4"/>
      <c r="F324" s="4"/>
      <c r="G324" s="4"/>
      <c r="H324" s="4"/>
      <c r="I324" s="4"/>
      <c r="J324" s="5"/>
      <c r="K324" s="4"/>
      <c r="L324" s="5"/>
      <c r="M324" s="5"/>
      <c r="N324" s="5"/>
      <c r="O324" s="4"/>
    </row>
    <row r="325" spans="1:15" x14ac:dyDescent="0.3">
      <c r="A325" s="4"/>
      <c r="B325" s="4"/>
      <c r="C325" s="4"/>
      <c r="D325" s="4"/>
      <c r="E325" s="4"/>
      <c r="F325" s="4"/>
      <c r="G325" s="4"/>
      <c r="H325" s="4"/>
      <c r="I325" s="4"/>
      <c r="J325" s="5"/>
      <c r="K325" s="4"/>
      <c r="L325" s="5"/>
      <c r="M325" s="5"/>
      <c r="N325" s="5"/>
      <c r="O325" s="4"/>
    </row>
    <row r="326" spans="1:15" x14ac:dyDescent="0.3">
      <c r="A326" s="4"/>
      <c r="B326" s="4"/>
      <c r="C326" s="4"/>
      <c r="D326" s="4"/>
      <c r="E326" s="4"/>
      <c r="F326" s="4"/>
      <c r="G326" s="4"/>
      <c r="H326" s="4"/>
      <c r="I326" s="4"/>
      <c r="J326" s="5"/>
      <c r="K326" s="4"/>
      <c r="L326" s="5"/>
      <c r="M326" s="5"/>
      <c r="N326" s="5"/>
      <c r="O326" s="4"/>
    </row>
    <row r="327" spans="1:15" x14ac:dyDescent="0.3">
      <c r="A327" s="4"/>
      <c r="B327" s="4"/>
      <c r="C327" s="4"/>
      <c r="D327" s="4"/>
      <c r="E327" s="4"/>
      <c r="F327" s="4"/>
      <c r="G327" s="4"/>
      <c r="H327" s="4"/>
      <c r="I327" s="4"/>
      <c r="J327" s="5"/>
      <c r="K327" s="4"/>
      <c r="L327" s="5"/>
      <c r="M327" s="5"/>
      <c r="N327" s="5"/>
      <c r="O327" s="4"/>
    </row>
    <row r="328" spans="1:15" x14ac:dyDescent="0.3">
      <c r="A328" s="4"/>
      <c r="B328" s="4"/>
      <c r="C328" s="4"/>
      <c r="D328" s="4"/>
      <c r="E328" s="4"/>
      <c r="F328" s="4"/>
      <c r="G328" s="4"/>
      <c r="H328" s="4"/>
      <c r="I328" s="4"/>
      <c r="J328" s="5"/>
      <c r="K328" s="4"/>
      <c r="L328" s="5"/>
      <c r="M328" s="5"/>
      <c r="N328" s="5"/>
      <c r="O328" s="4"/>
    </row>
    <row r="329" spans="1:15" x14ac:dyDescent="0.3">
      <c r="A329" s="4"/>
      <c r="B329" s="4"/>
      <c r="C329" s="4"/>
      <c r="D329" s="4"/>
      <c r="E329" s="4"/>
      <c r="F329" s="4"/>
      <c r="G329" s="4"/>
      <c r="H329" s="4"/>
      <c r="I329" s="4"/>
      <c r="J329" s="5"/>
      <c r="K329" s="4"/>
      <c r="L329" s="5"/>
      <c r="M329" s="5"/>
      <c r="N329" s="5"/>
      <c r="O329" s="4"/>
    </row>
    <row r="330" spans="1:15" x14ac:dyDescent="0.3">
      <c r="A330" s="4"/>
      <c r="B330" s="4"/>
      <c r="C330" s="4"/>
      <c r="D330" s="4"/>
      <c r="E330" s="4"/>
      <c r="F330" s="4"/>
      <c r="G330" s="4"/>
      <c r="H330" s="4"/>
      <c r="I330" s="4"/>
      <c r="J330" s="5"/>
      <c r="K330" s="4"/>
      <c r="L330" s="5"/>
      <c r="M330" s="5"/>
      <c r="N330" s="5"/>
      <c r="O330" s="4"/>
    </row>
    <row r="331" spans="1:15" x14ac:dyDescent="0.3">
      <c r="A331" s="4"/>
      <c r="B331" s="4"/>
      <c r="C331" s="4"/>
      <c r="D331" s="4"/>
      <c r="E331" s="4"/>
      <c r="F331" s="4"/>
      <c r="G331" s="4"/>
      <c r="H331" s="4"/>
      <c r="I331" s="4"/>
      <c r="J331" s="5"/>
      <c r="K331" s="4"/>
      <c r="L331" s="5"/>
      <c r="M331" s="5"/>
      <c r="N331" s="5"/>
      <c r="O331" s="4"/>
    </row>
    <row r="332" spans="1:15" x14ac:dyDescent="0.3">
      <c r="A332" s="4"/>
      <c r="B332" s="4"/>
      <c r="C332" s="4"/>
      <c r="D332" s="4"/>
      <c r="E332" s="4"/>
      <c r="F332" s="4"/>
      <c r="G332" s="4"/>
      <c r="H332" s="4"/>
      <c r="I332" s="4"/>
      <c r="J332" s="5"/>
      <c r="K332" s="4"/>
      <c r="L332" s="5"/>
      <c r="M332" s="5"/>
      <c r="N332" s="5"/>
      <c r="O332" s="4"/>
    </row>
    <row r="333" spans="1:15" x14ac:dyDescent="0.3">
      <c r="A333" s="4"/>
      <c r="B333" s="4"/>
      <c r="C333" s="4"/>
      <c r="D333" s="4"/>
      <c r="E333" s="4"/>
      <c r="F333" s="4"/>
      <c r="G333" s="4"/>
      <c r="H333" s="4"/>
      <c r="I333" s="4"/>
      <c r="J333" s="5"/>
      <c r="K333" s="4"/>
      <c r="L333" s="5"/>
      <c r="M333" s="5"/>
      <c r="N333" s="5"/>
      <c r="O333" s="4"/>
    </row>
    <row r="334" spans="1:15" x14ac:dyDescent="0.3">
      <c r="A334" s="4"/>
      <c r="B334" s="4"/>
      <c r="C334" s="4"/>
      <c r="D334" s="4"/>
      <c r="E334" s="4"/>
      <c r="F334" s="4"/>
      <c r="G334" s="4"/>
      <c r="H334" s="4"/>
      <c r="I334" s="4"/>
      <c r="J334" s="5"/>
      <c r="K334" s="4"/>
      <c r="L334" s="5"/>
      <c r="M334" s="5"/>
      <c r="N334" s="5"/>
      <c r="O334" s="4"/>
    </row>
    <row r="335" spans="1:15" x14ac:dyDescent="0.3">
      <c r="A335" s="4"/>
      <c r="B335" s="4"/>
      <c r="C335" s="4"/>
      <c r="D335" s="4"/>
      <c r="E335" s="4"/>
      <c r="F335" s="4"/>
      <c r="G335" s="4"/>
      <c r="H335" s="4"/>
      <c r="I335" s="4"/>
      <c r="J335" s="5"/>
      <c r="K335" s="4"/>
      <c r="L335" s="5"/>
      <c r="M335" s="5"/>
      <c r="N335" s="5"/>
      <c r="O335" s="4"/>
    </row>
    <row r="336" spans="1:15" x14ac:dyDescent="0.3">
      <c r="A336" s="4"/>
      <c r="B336" s="4"/>
      <c r="C336" s="4"/>
      <c r="D336" s="4"/>
      <c r="E336" s="4"/>
      <c r="F336" s="4"/>
      <c r="G336" s="4"/>
      <c r="H336" s="4"/>
      <c r="I336" s="4"/>
      <c r="J336" s="5"/>
      <c r="K336" s="4"/>
      <c r="L336" s="5"/>
      <c r="M336" s="5"/>
      <c r="N336" s="5"/>
      <c r="O336" s="4"/>
    </row>
    <row r="337" spans="1:15" x14ac:dyDescent="0.3">
      <c r="A337" s="4"/>
      <c r="B337" s="4"/>
      <c r="C337" s="4"/>
      <c r="D337" s="4"/>
      <c r="E337" s="4"/>
      <c r="F337" s="4"/>
      <c r="G337" s="4"/>
      <c r="H337" s="4"/>
      <c r="I337" s="4"/>
      <c r="J337" s="5"/>
      <c r="K337" s="4"/>
      <c r="L337" s="5"/>
      <c r="M337" s="5"/>
      <c r="N337" s="5"/>
      <c r="O337" s="4"/>
    </row>
    <row r="338" spans="1:15" x14ac:dyDescent="0.3">
      <c r="A338" s="4"/>
      <c r="B338" s="4"/>
      <c r="C338" s="4"/>
      <c r="D338" s="4"/>
      <c r="E338" s="4"/>
      <c r="F338" s="4"/>
      <c r="G338" s="4"/>
      <c r="H338" s="4"/>
      <c r="I338" s="4"/>
      <c r="J338" s="5"/>
      <c r="K338" s="4"/>
      <c r="L338" s="5"/>
      <c r="M338" s="5"/>
      <c r="N338" s="5"/>
      <c r="O338" s="4"/>
    </row>
    <row r="339" spans="1:15" x14ac:dyDescent="0.3">
      <c r="A339" s="4"/>
      <c r="B339" s="4"/>
      <c r="C339" s="4"/>
      <c r="D339" s="4"/>
      <c r="E339" s="4"/>
      <c r="F339" s="4"/>
      <c r="G339" s="4"/>
      <c r="H339" s="4"/>
      <c r="I339" s="4"/>
      <c r="J339" s="5"/>
      <c r="K339" s="4"/>
      <c r="L339" s="5"/>
      <c r="M339" s="5"/>
      <c r="N339" s="5"/>
      <c r="O339" s="4"/>
    </row>
    <row r="340" spans="1:15" x14ac:dyDescent="0.3">
      <c r="A340" s="4"/>
      <c r="B340" s="4"/>
      <c r="C340" s="4"/>
      <c r="D340" s="4"/>
      <c r="E340" s="4"/>
      <c r="F340" s="4"/>
      <c r="G340" s="4"/>
      <c r="H340" s="4"/>
      <c r="I340" s="4"/>
      <c r="J340" s="5"/>
      <c r="K340" s="4"/>
      <c r="L340" s="5"/>
      <c r="M340" s="5"/>
      <c r="N340" s="5"/>
      <c r="O340" s="4"/>
    </row>
    <row r="341" spans="1:15" x14ac:dyDescent="0.3">
      <c r="A341" s="4"/>
      <c r="B341" s="4"/>
      <c r="C341" s="4"/>
      <c r="D341" s="4"/>
      <c r="E341" s="4"/>
      <c r="F341" s="4"/>
      <c r="G341" s="4"/>
      <c r="H341" s="4"/>
      <c r="I341" s="4"/>
      <c r="J341" s="5"/>
      <c r="K341" s="4"/>
      <c r="L341" s="5"/>
      <c r="M341" s="5"/>
      <c r="N341" s="5"/>
      <c r="O341" s="4"/>
    </row>
    <row r="342" spans="1:15" x14ac:dyDescent="0.3">
      <c r="A342" s="4"/>
      <c r="B342" s="4"/>
      <c r="C342" s="4"/>
      <c r="D342" s="4"/>
      <c r="E342" s="4"/>
      <c r="F342" s="4"/>
      <c r="G342" s="4"/>
      <c r="H342" s="4"/>
      <c r="I342" s="4"/>
      <c r="J342" s="5"/>
      <c r="K342" s="4"/>
      <c r="L342" s="5"/>
      <c r="M342" s="5"/>
      <c r="N342" s="5"/>
      <c r="O342" s="4"/>
    </row>
    <row r="343" spans="1:15" x14ac:dyDescent="0.3">
      <c r="A343" s="4"/>
      <c r="B343" s="4"/>
      <c r="C343" s="4"/>
      <c r="D343" s="4"/>
      <c r="E343" s="4"/>
      <c r="F343" s="4"/>
      <c r="G343" s="4"/>
      <c r="H343" s="4"/>
      <c r="I343" s="4"/>
      <c r="J343" s="5"/>
      <c r="K343" s="4"/>
      <c r="L343" s="5"/>
      <c r="M343" s="5"/>
      <c r="N343" s="5"/>
      <c r="O343" s="4"/>
    </row>
    <row r="344" spans="1:15" x14ac:dyDescent="0.3">
      <c r="A344" s="4"/>
      <c r="B344" s="4"/>
      <c r="C344" s="4"/>
      <c r="D344" s="4"/>
      <c r="E344" s="4"/>
      <c r="F344" s="4"/>
      <c r="G344" s="4"/>
      <c r="H344" s="4"/>
      <c r="I344" s="4"/>
      <c r="J344" s="5"/>
      <c r="K344" s="4"/>
      <c r="L344" s="5"/>
      <c r="M344" s="5"/>
      <c r="N344" s="5"/>
      <c r="O344" s="4"/>
    </row>
    <row r="345" spans="1:15" x14ac:dyDescent="0.3">
      <c r="A345" s="4"/>
      <c r="B345" s="4"/>
      <c r="C345" s="4"/>
      <c r="D345" s="4"/>
      <c r="E345" s="4"/>
      <c r="F345" s="4"/>
      <c r="G345" s="4"/>
      <c r="H345" s="4"/>
      <c r="I345" s="4"/>
      <c r="J345" s="5"/>
      <c r="K345" s="4"/>
      <c r="L345" s="5"/>
      <c r="M345" s="5"/>
      <c r="N345" s="5"/>
      <c r="O345" s="4"/>
    </row>
    <row r="346" spans="1:15" x14ac:dyDescent="0.3">
      <c r="A346" s="4"/>
      <c r="B346" s="4"/>
      <c r="C346" s="4"/>
      <c r="D346" s="4"/>
      <c r="E346" s="4"/>
      <c r="F346" s="4"/>
      <c r="G346" s="4"/>
      <c r="H346" s="4"/>
      <c r="I346" s="4"/>
      <c r="J346" s="5"/>
      <c r="K346" s="4"/>
      <c r="L346" s="5"/>
      <c r="M346" s="5"/>
      <c r="N346" s="5"/>
      <c r="O346" s="4"/>
    </row>
    <row r="347" spans="1:15" x14ac:dyDescent="0.3">
      <c r="A347" s="4"/>
      <c r="B347" s="4"/>
      <c r="C347" s="4"/>
      <c r="D347" s="4"/>
      <c r="E347" s="4"/>
      <c r="F347" s="4"/>
      <c r="G347" s="4"/>
      <c r="H347" s="4"/>
      <c r="I347" s="4"/>
      <c r="J347" s="5"/>
      <c r="K347" s="4"/>
      <c r="L347" s="5"/>
      <c r="M347" s="5"/>
      <c r="N347" s="5"/>
      <c r="O347" s="4"/>
    </row>
    <row r="348" spans="1:15" x14ac:dyDescent="0.3">
      <c r="A348" s="4"/>
      <c r="B348" s="4"/>
      <c r="C348" s="4"/>
      <c r="D348" s="4"/>
      <c r="E348" s="4"/>
      <c r="F348" s="4"/>
      <c r="G348" s="4"/>
      <c r="H348" s="4"/>
      <c r="I348" s="4"/>
      <c r="J348" s="5"/>
      <c r="K348" s="4"/>
      <c r="L348" s="5"/>
      <c r="M348" s="5"/>
      <c r="N348" s="5"/>
      <c r="O348" s="4"/>
    </row>
    <row r="349" spans="1:15" x14ac:dyDescent="0.3">
      <c r="A349" s="4"/>
      <c r="B349" s="4"/>
      <c r="C349" s="4"/>
      <c r="D349" s="4"/>
      <c r="E349" s="4"/>
      <c r="F349" s="4"/>
      <c r="G349" s="4"/>
      <c r="H349" s="4"/>
      <c r="I349" s="4"/>
      <c r="J349" s="5"/>
      <c r="K349" s="4"/>
      <c r="L349" s="5"/>
      <c r="M349" s="5"/>
      <c r="N349" s="5"/>
      <c r="O349" s="4"/>
    </row>
    <row r="350" spans="1:15" x14ac:dyDescent="0.3">
      <c r="A350" s="4"/>
      <c r="B350" s="4"/>
      <c r="C350" s="4"/>
      <c r="D350" s="4"/>
      <c r="E350" s="4"/>
      <c r="F350" s="4"/>
      <c r="G350" s="4"/>
      <c r="H350" s="4"/>
      <c r="I350" s="4"/>
      <c r="J350" s="5"/>
      <c r="K350" s="4"/>
      <c r="L350" s="5"/>
      <c r="M350" s="5"/>
      <c r="N350" s="5"/>
      <c r="O350" s="4"/>
    </row>
    <row r="351" spans="1:15" x14ac:dyDescent="0.3">
      <c r="A351" s="4"/>
      <c r="B351" s="4"/>
      <c r="C351" s="4"/>
      <c r="D351" s="4"/>
      <c r="E351" s="4"/>
      <c r="F351" s="4"/>
      <c r="G351" s="4"/>
      <c r="H351" s="4"/>
      <c r="I351" s="4"/>
      <c r="J351" s="5"/>
      <c r="K351" s="4"/>
      <c r="L351" s="5"/>
      <c r="M351" s="5"/>
      <c r="N351" s="5"/>
      <c r="O351" s="4"/>
    </row>
    <row r="352" spans="1:15" x14ac:dyDescent="0.3">
      <c r="A352" s="4"/>
      <c r="B352" s="4"/>
      <c r="C352" s="4"/>
      <c r="D352" s="4"/>
      <c r="E352" s="4"/>
      <c r="F352" s="4"/>
      <c r="G352" s="4"/>
      <c r="H352" s="4"/>
      <c r="I352" s="4"/>
      <c r="J352" s="5"/>
      <c r="K352" s="4"/>
      <c r="L352" s="5"/>
      <c r="M352" s="5"/>
      <c r="N352" s="5"/>
      <c r="O352" s="4"/>
    </row>
    <row r="353" spans="1:15" x14ac:dyDescent="0.3">
      <c r="A353" s="4"/>
      <c r="B353" s="4"/>
      <c r="C353" s="4"/>
      <c r="D353" s="4"/>
      <c r="E353" s="4"/>
      <c r="F353" s="4"/>
      <c r="G353" s="4"/>
      <c r="H353" s="4"/>
      <c r="I353" s="4"/>
      <c r="J353" s="5"/>
      <c r="K353" s="4"/>
      <c r="L353" s="5"/>
      <c r="M353" s="5"/>
      <c r="N353" s="5"/>
      <c r="O353" s="4"/>
    </row>
    <row r="354" spans="1:15" x14ac:dyDescent="0.3">
      <c r="A354" s="4"/>
      <c r="B354" s="4"/>
      <c r="C354" s="4"/>
      <c r="D354" s="4"/>
      <c r="E354" s="4"/>
      <c r="F354" s="4"/>
      <c r="G354" s="4"/>
      <c r="H354" s="4"/>
      <c r="I354" s="4"/>
      <c r="J354" s="5"/>
      <c r="K354" s="4"/>
      <c r="L354" s="5"/>
      <c r="M354" s="5"/>
      <c r="N354" s="5"/>
      <c r="O354" s="4"/>
    </row>
    <row r="355" spans="1:15" x14ac:dyDescent="0.3">
      <c r="A355" s="4"/>
      <c r="B355" s="4"/>
      <c r="C355" s="4"/>
      <c r="D355" s="4"/>
      <c r="E355" s="4"/>
      <c r="F355" s="4"/>
      <c r="G355" s="4"/>
      <c r="H355" s="4"/>
      <c r="I355" s="4"/>
      <c r="J355" s="5"/>
      <c r="K355" s="4"/>
      <c r="L355" s="5"/>
      <c r="M355" s="5"/>
      <c r="N355" s="5"/>
      <c r="O355" s="4"/>
    </row>
    <row r="356" spans="1:15" x14ac:dyDescent="0.3">
      <c r="A356" s="4"/>
      <c r="B356" s="4"/>
      <c r="C356" s="4"/>
      <c r="D356" s="4"/>
      <c r="E356" s="4"/>
      <c r="F356" s="4"/>
      <c r="G356" s="4"/>
      <c r="H356" s="4"/>
      <c r="I356" s="4"/>
      <c r="J356" s="5"/>
      <c r="K356" s="4"/>
      <c r="L356" s="5"/>
      <c r="M356" s="5"/>
      <c r="N356" s="5"/>
      <c r="O356" s="4"/>
    </row>
    <row r="357" spans="1:15" x14ac:dyDescent="0.3">
      <c r="A357" s="4"/>
      <c r="B357" s="4"/>
      <c r="C357" s="4"/>
      <c r="D357" s="4"/>
      <c r="E357" s="4"/>
      <c r="F357" s="4"/>
      <c r="G357" s="4"/>
      <c r="H357" s="4"/>
      <c r="I357" s="4"/>
      <c r="J357" s="5"/>
      <c r="K357" s="4"/>
      <c r="L357" s="5"/>
      <c r="M357" s="5"/>
      <c r="N357" s="5"/>
      <c r="O357" s="4"/>
    </row>
    <row r="358" spans="1:15" x14ac:dyDescent="0.3">
      <c r="A358" s="4"/>
      <c r="B358" s="4"/>
      <c r="C358" s="4"/>
      <c r="D358" s="4"/>
      <c r="E358" s="4"/>
      <c r="F358" s="4"/>
      <c r="G358" s="4"/>
      <c r="H358" s="4"/>
      <c r="I358" s="4"/>
      <c r="J358" s="5"/>
      <c r="K358" s="4"/>
      <c r="L358" s="5"/>
      <c r="M358" s="5"/>
      <c r="N358" s="5"/>
      <c r="O358" s="4"/>
    </row>
    <row r="359" spans="1:15" x14ac:dyDescent="0.3">
      <c r="A359" s="4"/>
      <c r="B359" s="4"/>
      <c r="C359" s="4"/>
      <c r="D359" s="4"/>
      <c r="E359" s="4"/>
      <c r="F359" s="4"/>
      <c r="G359" s="4"/>
      <c r="H359" s="4"/>
      <c r="I359" s="4"/>
      <c r="J359" s="5"/>
      <c r="K359" s="4"/>
      <c r="L359" s="5"/>
      <c r="M359" s="5"/>
      <c r="N359" s="5"/>
      <c r="O359" s="4"/>
    </row>
    <row r="360" spans="1:15" x14ac:dyDescent="0.3">
      <c r="A360" s="4"/>
      <c r="B360" s="4"/>
      <c r="C360" s="4"/>
      <c r="D360" s="4"/>
      <c r="E360" s="4"/>
      <c r="F360" s="4"/>
      <c r="G360" s="4"/>
      <c r="H360" s="4"/>
      <c r="I360" s="4"/>
      <c r="J360" s="5"/>
      <c r="K360" s="4"/>
      <c r="L360" s="5"/>
      <c r="M360" s="5"/>
      <c r="N360" s="5"/>
      <c r="O360" s="4"/>
    </row>
    <row r="361" spans="1:15" x14ac:dyDescent="0.3">
      <c r="A361" s="4"/>
      <c r="B361" s="4"/>
      <c r="C361" s="4"/>
      <c r="D361" s="4"/>
      <c r="E361" s="4"/>
      <c r="F361" s="4"/>
      <c r="G361" s="4"/>
      <c r="H361" s="4"/>
      <c r="I361" s="4"/>
      <c r="J361" s="5"/>
      <c r="K361" s="4"/>
      <c r="L361" s="5"/>
      <c r="M361" s="5"/>
      <c r="N361" s="5"/>
      <c r="O361" s="4"/>
    </row>
    <row r="362" spans="1:15" x14ac:dyDescent="0.3">
      <c r="A362" s="4"/>
      <c r="B362" s="4"/>
      <c r="C362" s="4"/>
      <c r="D362" s="4"/>
      <c r="E362" s="4"/>
      <c r="F362" s="4"/>
      <c r="G362" s="4"/>
      <c r="H362" s="4"/>
      <c r="I362" s="4"/>
      <c r="J362" s="5"/>
      <c r="K362" s="4"/>
      <c r="L362" s="5"/>
      <c r="M362" s="5"/>
      <c r="N362" s="5"/>
      <c r="O362" s="4"/>
    </row>
    <row r="363" spans="1:15" x14ac:dyDescent="0.3">
      <c r="A363" s="4"/>
      <c r="B363" s="4"/>
      <c r="C363" s="4"/>
      <c r="D363" s="4"/>
      <c r="E363" s="4"/>
      <c r="F363" s="4"/>
      <c r="G363" s="4"/>
      <c r="H363" s="4"/>
      <c r="I363" s="4"/>
      <c r="J363" s="5"/>
      <c r="K363" s="4"/>
      <c r="L363" s="5"/>
      <c r="M363" s="5"/>
      <c r="N363" s="5"/>
      <c r="O363" s="4"/>
    </row>
    <row r="364" spans="1:15" x14ac:dyDescent="0.3">
      <c r="A364" s="4"/>
      <c r="B364" s="4"/>
      <c r="C364" s="4"/>
      <c r="D364" s="4"/>
      <c r="E364" s="4"/>
      <c r="F364" s="4"/>
      <c r="G364" s="4"/>
      <c r="H364" s="4"/>
      <c r="I364" s="4"/>
      <c r="J364" s="5"/>
      <c r="K364" s="4"/>
      <c r="L364" s="5"/>
      <c r="M364" s="5"/>
      <c r="N364" s="5"/>
      <c r="O364" s="4"/>
    </row>
    <row r="365" spans="1:15" x14ac:dyDescent="0.3">
      <c r="A365" s="4"/>
      <c r="B365" s="4"/>
      <c r="C365" s="4"/>
      <c r="D365" s="4"/>
      <c r="E365" s="4"/>
      <c r="F365" s="4"/>
      <c r="G365" s="4"/>
      <c r="H365" s="4"/>
      <c r="I365" s="4"/>
      <c r="J365" s="5"/>
      <c r="K365" s="4"/>
      <c r="L365" s="5"/>
      <c r="M365" s="5"/>
      <c r="N365" s="5"/>
      <c r="O365" s="4"/>
    </row>
    <row r="366" spans="1:15" x14ac:dyDescent="0.3">
      <c r="A366" s="4"/>
      <c r="B366" s="4"/>
      <c r="C366" s="4"/>
      <c r="D366" s="4"/>
      <c r="E366" s="4"/>
      <c r="F366" s="4"/>
      <c r="G366" s="4"/>
      <c r="H366" s="4"/>
      <c r="I366" s="4"/>
      <c r="J366" s="5"/>
      <c r="K366" s="4"/>
      <c r="L366" s="5"/>
      <c r="M366" s="5"/>
      <c r="N366" s="5"/>
      <c r="O366" s="4"/>
    </row>
    <row r="367" spans="1:15" x14ac:dyDescent="0.3">
      <c r="A367" s="4"/>
      <c r="B367" s="4"/>
      <c r="C367" s="4"/>
      <c r="D367" s="4"/>
      <c r="E367" s="4"/>
      <c r="F367" s="4"/>
      <c r="G367" s="4"/>
      <c r="H367" s="4"/>
      <c r="I367" s="4"/>
      <c r="J367" s="5"/>
      <c r="K367" s="4"/>
      <c r="L367" s="5"/>
      <c r="M367" s="5"/>
      <c r="N367" s="5"/>
      <c r="O367" s="4"/>
    </row>
    <row r="368" spans="1:15" x14ac:dyDescent="0.3">
      <c r="A368" s="4"/>
      <c r="B368" s="4"/>
      <c r="C368" s="4"/>
      <c r="D368" s="4"/>
      <c r="E368" s="4"/>
      <c r="F368" s="4"/>
      <c r="G368" s="4"/>
      <c r="H368" s="4"/>
      <c r="I368" s="4"/>
      <c r="J368" s="5"/>
      <c r="K368" s="4"/>
      <c r="L368" s="5"/>
      <c r="M368" s="5"/>
      <c r="N368" s="5"/>
      <c r="O368" s="4"/>
    </row>
    <row r="369" spans="1:15" x14ac:dyDescent="0.3">
      <c r="A369" s="4"/>
      <c r="B369" s="4"/>
      <c r="C369" s="4"/>
      <c r="D369" s="4"/>
      <c r="E369" s="4"/>
      <c r="F369" s="4"/>
      <c r="G369" s="4"/>
      <c r="H369" s="4"/>
      <c r="I369" s="4"/>
      <c r="J369" s="5"/>
      <c r="K369" s="4"/>
      <c r="L369" s="5"/>
      <c r="M369" s="5"/>
      <c r="N369" s="5"/>
      <c r="O369" s="4"/>
    </row>
    <row r="370" spans="1:15" x14ac:dyDescent="0.3">
      <c r="A370" s="4"/>
      <c r="B370" s="4"/>
      <c r="C370" s="4"/>
      <c r="D370" s="4"/>
      <c r="E370" s="4"/>
      <c r="F370" s="4"/>
      <c r="G370" s="4"/>
      <c r="H370" s="4"/>
      <c r="I370" s="4"/>
      <c r="J370" s="5"/>
      <c r="K370" s="4"/>
      <c r="L370" s="5"/>
      <c r="M370" s="5"/>
      <c r="N370" s="5"/>
      <c r="O370" s="4"/>
    </row>
    <row r="371" spans="1:15" x14ac:dyDescent="0.3">
      <c r="A371" s="4"/>
      <c r="B371" s="4"/>
      <c r="C371" s="4"/>
      <c r="D371" s="4"/>
      <c r="E371" s="4"/>
      <c r="F371" s="4"/>
      <c r="G371" s="4"/>
      <c r="H371" s="4"/>
      <c r="I371" s="4"/>
      <c r="J371" s="5"/>
      <c r="K371" s="4"/>
      <c r="L371" s="5"/>
      <c r="M371" s="5"/>
      <c r="N371" s="5"/>
      <c r="O371" s="4"/>
    </row>
    <row r="372" spans="1:15" x14ac:dyDescent="0.3">
      <c r="A372" s="4"/>
      <c r="B372" s="4"/>
      <c r="C372" s="4"/>
      <c r="D372" s="4"/>
      <c r="E372" s="4"/>
      <c r="F372" s="4"/>
      <c r="G372" s="4"/>
      <c r="H372" s="4"/>
      <c r="I372" s="4"/>
      <c r="J372" s="5"/>
      <c r="K372" s="4"/>
      <c r="L372" s="5"/>
      <c r="M372" s="5"/>
      <c r="N372" s="5"/>
      <c r="O372" s="4"/>
    </row>
    <row r="373" spans="1:15" x14ac:dyDescent="0.3">
      <c r="A373" s="4"/>
      <c r="B373" s="4"/>
      <c r="C373" s="4"/>
      <c r="D373" s="4"/>
      <c r="E373" s="4"/>
      <c r="F373" s="4"/>
      <c r="G373" s="4"/>
      <c r="H373" s="4"/>
      <c r="I373" s="4"/>
      <c r="J373" s="5"/>
      <c r="K373" s="4"/>
      <c r="L373" s="5"/>
      <c r="M373" s="5"/>
      <c r="N373" s="5"/>
      <c r="O373" s="4"/>
    </row>
    <row r="374" spans="1:15" x14ac:dyDescent="0.3">
      <c r="A374" s="4"/>
      <c r="B374" s="4"/>
      <c r="C374" s="4"/>
      <c r="D374" s="4"/>
      <c r="E374" s="4"/>
      <c r="F374" s="4"/>
      <c r="G374" s="4"/>
      <c r="H374" s="4"/>
      <c r="I374" s="4"/>
      <c r="J374" s="5"/>
      <c r="K374" s="4"/>
      <c r="L374" s="5"/>
      <c r="M374" s="5"/>
      <c r="N374" s="5"/>
      <c r="O374" s="4"/>
    </row>
    <row r="375" spans="1:15" x14ac:dyDescent="0.3">
      <c r="A375" s="4"/>
      <c r="B375" s="4"/>
      <c r="C375" s="4"/>
      <c r="D375" s="4"/>
      <c r="E375" s="4"/>
      <c r="F375" s="4"/>
      <c r="G375" s="4"/>
      <c r="H375" s="4"/>
      <c r="I375" s="4"/>
      <c r="J375" s="5"/>
      <c r="K375" s="4"/>
      <c r="L375" s="5"/>
      <c r="M375" s="5"/>
      <c r="N375" s="5"/>
      <c r="O375" s="4"/>
    </row>
    <row r="376" spans="1:15" x14ac:dyDescent="0.3">
      <c r="A376" s="4"/>
      <c r="B376" s="4"/>
      <c r="C376" s="4"/>
      <c r="D376" s="4"/>
      <c r="E376" s="4"/>
      <c r="F376" s="4"/>
      <c r="G376" s="4"/>
      <c r="H376" s="4"/>
      <c r="I376" s="4"/>
      <c r="J376" s="5"/>
      <c r="K376" s="4"/>
      <c r="L376" s="5"/>
      <c r="M376" s="5"/>
      <c r="N376" s="5"/>
      <c r="O376" s="4"/>
    </row>
    <row r="377" spans="1:15" x14ac:dyDescent="0.3">
      <c r="A377" s="4"/>
      <c r="B377" s="4"/>
      <c r="C377" s="4"/>
      <c r="D377" s="4"/>
      <c r="E377" s="4"/>
      <c r="F377" s="4"/>
      <c r="G377" s="4"/>
      <c r="H377" s="4"/>
      <c r="I377" s="4"/>
      <c r="J377" s="5"/>
      <c r="K377" s="4"/>
      <c r="L377" s="5"/>
      <c r="M377" s="5"/>
      <c r="N377" s="5"/>
      <c r="O377" s="4"/>
    </row>
    <row r="378" spans="1:15" x14ac:dyDescent="0.3">
      <c r="A378" s="4"/>
      <c r="B378" s="4"/>
      <c r="C378" s="4"/>
      <c r="D378" s="4"/>
      <c r="E378" s="4"/>
      <c r="F378" s="4"/>
      <c r="G378" s="4"/>
      <c r="H378" s="4"/>
      <c r="I378" s="4"/>
      <c r="J378" s="5"/>
      <c r="K378" s="4"/>
      <c r="L378" s="5"/>
      <c r="M378" s="5"/>
      <c r="N378" s="5"/>
      <c r="O378" s="4"/>
    </row>
    <row r="379" spans="1:15" x14ac:dyDescent="0.3">
      <c r="A379" s="4"/>
      <c r="B379" s="4"/>
      <c r="C379" s="4"/>
      <c r="D379" s="4"/>
      <c r="E379" s="4"/>
      <c r="F379" s="4"/>
      <c r="G379" s="4"/>
      <c r="H379" s="4"/>
      <c r="I379" s="4"/>
      <c r="J379" s="5"/>
      <c r="K379" s="4"/>
      <c r="L379" s="5"/>
      <c r="M379" s="5"/>
      <c r="N379" s="5"/>
      <c r="O379" s="4"/>
    </row>
    <row r="380" spans="1:15" x14ac:dyDescent="0.3">
      <c r="A380" s="4"/>
      <c r="B380" s="4"/>
      <c r="C380" s="4"/>
      <c r="D380" s="4"/>
      <c r="E380" s="4"/>
      <c r="F380" s="4"/>
      <c r="G380" s="4"/>
      <c r="H380" s="4"/>
      <c r="I380" s="4"/>
      <c r="J380" s="5"/>
      <c r="K380" s="4"/>
      <c r="L380" s="5"/>
      <c r="M380" s="5"/>
      <c r="N380" s="5"/>
      <c r="O380" s="4"/>
    </row>
    <row r="381" spans="1:15" x14ac:dyDescent="0.3">
      <c r="A381" s="4"/>
      <c r="B381" s="4"/>
      <c r="C381" s="4"/>
      <c r="D381" s="4"/>
      <c r="E381" s="4"/>
      <c r="F381" s="4"/>
      <c r="G381" s="4"/>
      <c r="H381" s="4"/>
      <c r="I381" s="4"/>
      <c r="J381" s="5"/>
      <c r="K381" s="4"/>
      <c r="L381" s="5"/>
      <c r="M381" s="5"/>
      <c r="N381" s="5"/>
      <c r="O381" s="4"/>
    </row>
    <row r="382" spans="1:15" x14ac:dyDescent="0.3">
      <c r="A382" s="4"/>
      <c r="B382" s="4"/>
      <c r="C382" s="4"/>
      <c r="D382" s="4"/>
      <c r="E382" s="4"/>
      <c r="F382" s="4"/>
      <c r="G382" s="4"/>
      <c r="H382" s="4"/>
      <c r="I382" s="4"/>
      <c r="J382" s="5"/>
      <c r="K382" s="4"/>
      <c r="L382" s="5"/>
      <c r="M382" s="5"/>
      <c r="N382" s="5"/>
      <c r="O382" s="4"/>
    </row>
    <row r="383" spans="1:15" x14ac:dyDescent="0.3">
      <c r="A383" s="4"/>
      <c r="B383" s="4"/>
      <c r="C383" s="4"/>
      <c r="D383" s="4"/>
      <c r="E383" s="4"/>
      <c r="F383" s="4"/>
      <c r="G383" s="4"/>
      <c r="H383" s="4"/>
      <c r="I383" s="4"/>
      <c r="J383" s="5"/>
      <c r="K383" s="4"/>
      <c r="L383" s="5"/>
      <c r="M383" s="5"/>
      <c r="N383" s="5"/>
      <c r="O383" s="4"/>
    </row>
    <row r="384" spans="1:15" x14ac:dyDescent="0.3">
      <c r="A384" s="4"/>
      <c r="B384" s="4"/>
      <c r="C384" s="4"/>
      <c r="D384" s="4"/>
      <c r="E384" s="4"/>
      <c r="F384" s="4"/>
      <c r="G384" s="4"/>
      <c r="H384" s="4"/>
      <c r="I384" s="4"/>
      <c r="J384" s="5"/>
      <c r="K384" s="4"/>
      <c r="L384" s="5"/>
      <c r="M384" s="5"/>
      <c r="N384" s="5"/>
      <c r="O384" s="4"/>
    </row>
    <row r="385" spans="1:15" x14ac:dyDescent="0.3">
      <c r="A385" s="4"/>
      <c r="B385" s="4"/>
      <c r="C385" s="4"/>
      <c r="D385" s="4"/>
      <c r="E385" s="4"/>
      <c r="F385" s="4"/>
      <c r="G385" s="4"/>
      <c r="H385" s="4"/>
      <c r="I385" s="4"/>
      <c r="J385" s="5"/>
      <c r="K385" s="4"/>
      <c r="L385" s="5"/>
      <c r="M385" s="5"/>
      <c r="N385" s="5"/>
      <c r="O385" s="4"/>
    </row>
    <row r="386" spans="1:15" x14ac:dyDescent="0.3">
      <c r="A386" s="4"/>
      <c r="B386" s="4"/>
      <c r="C386" s="4"/>
      <c r="D386" s="4"/>
      <c r="E386" s="4"/>
      <c r="F386" s="4"/>
      <c r="G386" s="4"/>
      <c r="H386" s="4"/>
      <c r="I386" s="4"/>
      <c r="J386" s="5"/>
      <c r="K386" s="4"/>
      <c r="L386" s="5"/>
      <c r="M386" s="5"/>
      <c r="N386" s="5"/>
      <c r="O386" s="4"/>
    </row>
    <row r="387" spans="1:15" x14ac:dyDescent="0.3">
      <c r="A387" s="4"/>
      <c r="B387" s="4"/>
      <c r="C387" s="4"/>
      <c r="D387" s="4"/>
      <c r="E387" s="4"/>
      <c r="F387" s="4"/>
      <c r="G387" s="4"/>
      <c r="H387" s="4"/>
      <c r="I387" s="4"/>
      <c r="J387" s="5"/>
      <c r="K387" s="4"/>
      <c r="L387" s="5"/>
      <c r="M387" s="5"/>
      <c r="N387" s="5"/>
      <c r="O387" s="4"/>
    </row>
    <row r="388" spans="1:15" x14ac:dyDescent="0.3">
      <c r="A388" s="4"/>
      <c r="B388" s="4"/>
      <c r="C388" s="4"/>
      <c r="D388" s="4"/>
      <c r="E388" s="4"/>
      <c r="F388" s="4"/>
      <c r="G388" s="4"/>
      <c r="H388" s="4"/>
      <c r="I388" s="4"/>
      <c r="J388" s="5"/>
      <c r="K388" s="4"/>
      <c r="L388" s="5"/>
      <c r="M388" s="5"/>
      <c r="N388" s="5"/>
      <c r="O388" s="4"/>
    </row>
    <row r="389" spans="1:15" x14ac:dyDescent="0.3">
      <c r="A389" s="4"/>
      <c r="B389" s="4"/>
      <c r="C389" s="4"/>
      <c r="D389" s="4"/>
      <c r="E389" s="4"/>
      <c r="F389" s="4"/>
      <c r="G389" s="4"/>
      <c r="H389" s="4"/>
      <c r="I389" s="4"/>
      <c r="J389" s="5"/>
      <c r="K389" s="4"/>
      <c r="L389" s="5"/>
      <c r="M389" s="5"/>
      <c r="N389" s="5"/>
      <c r="O389" s="4"/>
    </row>
    <row r="390" spans="1:15" x14ac:dyDescent="0.3">
      <c r="A390" s="4"/>
      <c r="B390" s="4"/>
      <c r="C390" s="4"/>
      <c r="D390" s="4"/>
      <c r="E390" s="4"/>
      <c r="F390" s="4"/>
      <c r="G390" s="4"/>
      <c r="H390" s="4"/>
      <c r="I390" s="4"/>
      <c r="J390" s="5"/>
      <c r="K390" s="4"/>
      <c r="L390" s="5"/>
      <c r="M390" s="5"/>
      <c r="N390" s="5"/>
      <c r="O390" s="4"/>
    </row>
    <row r="391" spans="1:15" x14ac:dyDescent="0.3">
      <c r="A391" s="4"/>
      <c r="B391" s="4"/>
      <c r="C391" s="4"/>
      <c r="D391" s="4"/>
      <c r="E391" s="4"/>
      <c r="F391" s="4"/>
      <c r="G391" s="4"/>
      <c r="H391" s="4"/>
      <c r="I391" s="4"/>
      <c r="J391" s="5"/>
      <c r="K391" s="4"/>
      <c r="L391" s="5"/>
      <c r="M391" s="5"/>
      <c r="N391" s="5"/>
      <c r="O391" s="4"/>
    </row>
    <row r="392" spans="1:15" x14ac:dyDescent="0.3">
      <c r="A392" s="4"/>
      <c r="B392" s="4"/>
      <c r="C392" s="4"/>
      <c r="D392" s="4"/>
      <c r="E392" s="4"/>
      <c r="F392" s="4"/>
      <c r="G392" s="4"/>
      <c r="H392" s="4"/>
      <c r="I392" s="4"/>
      <c r="J392" s="5"/>
      <c r="K392" s="4"/>
      <c r="L392" s="5"/>
      <c r="M392" s="5"/>
      <c r="N392" s="5"/>
      <c r="O392" s="4"/>
    </row>
    <row r="393" spans="1:15" x14ac:dyDescent="0.3">
      <c r="A393" s="4"/>
      <c r="B393" s="4"/>
      <c r="C393" s="4"/>
      <c r="D393" s="4"/>
      <c r="E393" s="4"/>
      <c r="F393" s="4"/>
      <c r="G393" s="4"/>
      <c r="H393" s="4"/>
      <c r="I393" s="4"/>
      <c r="J393" s="5"/>
      <c r="K393" s="4"/>
      <c r="L393" s="5"/>
      <c r="M393" s="5"/>
      <c r="N393" s="5"/>
      <c r="O393" s="4"/>
    </row>
    <row r="394" spans="1:15" x14ac:dyDescent="0.3">
      <c r="A394" s="4"/>
      <c r="B394" s="4"/>
      <c r="C394" s="4"/>
      <c r="D394" s="4"/>
      <c r="E394" s="4"/>
      <c r="F394" s="4"/>
      <c r="G394" s="4"/>
      <c r="H394" s="4"/>
      <c r="I394" s="4"/>
      <c r="J394" s="5"/>
      <c r="K394" s="4"/>
      <c r="L394" s="5"/>
      <c r="M394" s="5"/>
      <c r="N394" s="5"/>
      <c r="O394" s="4"/>
    </row>
    <row r="395" spans="1:15" x14ac:dyDescent="0.3">
      <c r="A395" s="4"/>
      <c r="B395" s="4"/>
      <c r="C395" s="4"/>
      <c r="D395" s="4"/>
      <c r="E395" s="4"/>
      <c r="F395" s="4"/>
      <c r="G395" s="4"/>
      <c r="H395" s="4"/>
      <c r="I395" s="4"/>
      <c r="J395" s="5"/>
      <c r="K395" s="4"/>
      <c r="L395" s="5"/>
      <c r="M395" s="5"/>
      <c r="N395" s="5"/>
      <c r="O395" s="4"/>
    </row>
    <row r="396" spans="1:15" x14ac:dyDescent="0.3">
      <c r="A396" s="4"/>
      <c r="B396" s="4"/>
      <c r="C396" s="4"/>
      <c r="D396" s="4"/>
      <c r="E396" s="4"/>
      <c r="F396" s="4"/>
      <c r="G396" s="4"/>
      <c r="H396" s="4"/>
      <c r="I396" s="4"/>
      <c r="J396" s="5"/>
      <c r="K396" s="4"/>
      <c r="L396" s="5"/>
      <c r="M396" s="5"/>
      <c r="N396" s="5"/>
      <c r="O396" s="4"/>
    </row>
    <row r="397" spans="1:15" x14ac:dyDescent="0.3">
      <c r="A397" s="4"/>
      <c r="B397" s="4"/>
      <c r="C397" s="4"/>
      <c r="D397" s="4"/>
      <c r="E397" s="4"/>
      <c r="F397" s="4"/>
      <c r="G397" s="4"/>
      <c r="H397" s="4"/>
      <c r="I397" s="4"/>
      <c r="J397" s="5"/>
      <c r="K397" s="4"/>
      <c r="L397" s="5"/>
      <c r="M397" s="5"/>
      <c r="N397" s="5"/>
      <c r="O397" s="4"/>
    </row>
    <row r="398" spans="1:15" x14ac:dyDescent="0.3">
      <c r="A398" s="4"/>
      <c r="B398" s="4"/>
      <c r="C398" s="4"/>
      <c r="D398" s="4"/>
      <c r="E398" s="4"/>
      <c r="F398" s="4"/>
      <c r="G398" s="4"/>
      <c r="H398" s="4"/>
      <c r="I398" s="4"/>
      <c r="J398" s="5"/>
      <c r="K398" s="4"/>
      <c r="L398" s="5"/>
      <c r="M398" s="5"/>
      <c r="N398" s="5"/>
      <c r="O398" s="4"/>
    </row>
    <row r="399" spans="1:15" x14ac:dyDescent="0.3">
      <c r="A399" s="4"/>
      <c r="B399" s="4"/>
      <c r="C399" s="4"/>
      <c r="D399" s="4"/>
      <c r="E399" s="4"/>
      <c r="F399" s="4"/>
      <c r="G399" s="4"/>
      <c r="H399" s="4"/>
      <c r="I399" s="4"/>
      <c r="J399" s="5"/>
      <c r="K399" s="4"/>
      <c r="L399" s="5"/>
      <c r="M399" s="5"/>
      <c r="N399" s="5"/>
      <c r="O399" s="4"/>
    </row>
    <row r="400" spans="1:15" x14ac:dyDescent="0.3">
      <c r="A400" s="4"/>
      <c r="B400" s="4"/>
      <c r="C400" s="4"/>
      <c r="D400" s="4"/>
      <c r="E400" s="4"/>
      <c r="F400" s="4"/>
      <c r="G400" s="4"/>
      <c r="H400" s="4"/>
      <c r="I400" s="4"/>
      <c r="J400" s="5"/>
      <c r="K400" s="4"/>
      <c r="L400" s="5"/>
      <c r="M400" s="5"/>
      <c r="N400" s="5"/>
      <c r="O400" s="4"/>
    </row>
    <row r="401" spans="1:15" x14ac:dyDescent="0.3">
      <c r="A401" s="4"/>
      <c r="B401" s="4"/>
      <c r="C401" s="4"/>
      <c r="D401" s="4"/>
      <c r="E401" s="4"/>
      <c r="F401" s="4"/>
      <c r="G401" s="4"/>
      <c r="H401" s="4"/>
      <c r="I401" s="4"/>
      <c r="J401" s="5"/>
      <c r="K401" s="4"/>
      <c r="L401" s="5"/>
      <c r="M401" s="5"/>
      <c r="N401" s="5"/>
      <c r="O401" s="4"/>
    </row>
    <row r="402" spans="1:15" x14ac:dyDescent="0.3">
      <c r="A402" s="4"/>
      <c r="B402" s="4"/>
      <c r="C402" s="4"/>
      <c r="D402" s="4"/>
      <c r="E402" s="4"/>
      <c r="F402" s="4"/>
      <c r="G402" s="4"/>
      <c r="H402" s="4"/>
      <c r="I402" s="4"/>
      <c r="J402" s="5"/>
      <c r="K402" s="4"/>
      <c r="L402" s="5"/>
      <c r="M402" s="5"/>
      <c r="N402" s="5"/>
      <c r="O402" s="4"/>
    </row>
    <row r="403" spans="1:15" x14ac:dyDescent="0.3">
      <c r="A403" s="4"/>
      <c r="B403" s="4"/>
      <c r="C403" s="4"/>
      <c r="D403" s="4"/>
      <c r="E403" s="4"/>
      <c r="F403" s="4"/>
      <c r="G403" s="4"/>
      <c r="H403" s="4"/>
      <c r="I403" s="4"/>
      <c r="J403" s="5"/>
      <c r="K403" s="4"/>
      <c r="L403" s="5"/>
      <c r="M403" s="5"/>
      <c r="N403" s="5"/>
      <c r="O403" s="4"/>
    </row>
    <row r="404" spans="1:15" x14ac:dyDescent="0.3">
      <c r="A404" s="4"/>
      <c r="B404" s="4"/>
      <c r="C404" s="4"/>
      <c r="D404" s="4"/>
      <c r="E404" s="4"/>
      <c r="F404" s="4"/>
      <c r="G404" s="4"/>
      <c r="H404" s="4"/>
      <c r="I404" s="4"/>
      <c r="J404" s="5"/>
      <c r="K404" s="4"/>
      <c r="L404" s="5"/>
      <c r="M404" s="5"/>
      <c r="N404" s="5"/>
      <c r="O404" s="4"/>
    </row>
    <row r="405" spans="1:15" x14ac:dyDescent="0.3">
      <c r="A405" s="4"/>
      <c r="B405" s="4"/>
      <c r="C405" s="4"/>
      <c r="D405" s="4"/>
      <c r="E405" s="4"/>
      <c r="F405" s="4"/>
      <c r="G405" s="4"/>
      <c r="H405" s="4"/>
      <c r="I405" s="4"/>
      <c r="J405" s="5"/>
      <c r="K405" s="4"/>
      <c r="L405" s="5"/>
      <c r="M405" s="5"/>
      <c r="N405" s="5"/>
      <c r="O405" s="4"/>
    </row>
    <row r="406" spans="1:15" x14ac:dyDescent="0.3">
      <c r="A406" s="4"/>
      <c r="B406" s="4"/>
      <c r="C406" s="4"/>
      <c r="D406" s="4"/>
      <c r="E406" s="4"/>
      <c r="F406" s="4"/>
      <c r="G406" s="4"/>
      <c r="H406" s="4"/>
      <c r="I406" s="4"/>
      <c r="J406" s="5"/>
      <c r="K406" s="4"/>
      <c r="L406" s="5"/>
      <c r="M406" s="5"/>
      <c r="N406" s="5"/>
      <c r="O406" s="4"/>
    </row>
    <row r="407" spans="1:15" x14ac:dyDescent="0.3">
      <c r="A407" s="4"/>
      <c r="B407" s="4"/>
      <c r="C407" s="4"/>
      <c r="D407" s="4"/>
      <c r="E407" s="4"/>
      <c r="F407" s="4"/>
      <c r="G407" s="4"/>
      <c r="H407" s="4"/>
      <c r="I407" s="4"/>
      <c r="J407" s="5"/>
      <c r="K407" s="4"/>
      <c r="L407" s="5"/>
      <c r="M407" s="5"/>
      <c r="N407" s="5"/>
      <c r="O407" s="4"/>
    </row>
    <row r="408" spans="1:15" x14ac:dyDescent="0.3">
      <c r="A408" s="4"/>
      <c r="B408" s="4"/>
      <c r="C408" s="4"/>
      <c r="D408" s="4"/>
      <c r="E408" s="4"/>
      <c r="F408" s="4"/>
      <c r="G408" s="4"/>
      <c r="H408" s="4"/>
      <c r="I408" s="4"/>
      <c r="J408" s="5"/>
      <c r="K408" s="4"/>
      <c r="L408" s="5"/>
      <c r="M408" s="5"/>
      <c r="N408" s="5"/>
      <c r="O408" s="4"/>
    </row>
    <row r="409" spans="1:15" x14ac:dyDescent="0.3">
      <c r="A409" s="4"/>
      <c r="B409" s="4"/>
      <c r="C409" s="4"/>
      <c r="D409" s="4"/>
      <c r="E409" s="4"/>
      <c r="F409" s="4"/>
      <c r="G409" s="4"/>
      <c r="H409" s="4"/>
      <c r="I409" s="4"/>
      <c r="J409" s="5"/>
      <c r="K409" s="4"/>
      <c r="L409" s="5"/>
      <c r="M409" s="5"/>
      <c r="N409" s="5"/>
      <c r="O409" s="4"/>
    </row>
    <row r="410" spans="1:15" x14ac:dyDescent="0.3">
      <c r="A410" s="4"/>
      <c r="B410" s="4"/>
      <c r="C410" s="4"/>
      <c r="D410" s="4"/>
      <c r="E410" s="4"/>
      <c r="F410" s="4"/>
      <c r="G410" s="4"/>
      <c r="H410" s="4"/>
      <c r="I410" s="4"/>
      <c r="J410" s="5"/>
      <c r="K410" s="4"/>
      <c r="L410" s="5"/>
      <c r="M410" s="5"/>
      <c r="N410" s="5"/>
      <c r="O410" s="4"/>
    </row>
    <row r="411" spans="1:15" x14ac:dyDescent="0.3">
      <c r="A411" s="4"/>
      <c r="B411" s="4"/>
      <c r="C411" s="4"/>
      <c r="D411" s="4"/>
      <c r="E411" s="4"/>
      <c r="F411" s="4"/>
      <c r="G411" s="4"/>
      <c r="H411" s="4"/>
      <c r="I411" s="4"/>
      <c r="J411" s="5"/>
      <c r="K411" s="4"/>
      <c r="L411" s="5"/>
      <c r="M411" s="5"/>
      <c r="N411" s="5"/>
      <c r="O411" s="4"/>
    </row>
    <row r="412" spans="1:15" x14ac:dyDescent="0.3">
      <c r="A412" s="4"/>
      <c r="B412" s="4"/>
      <c r="C412" s="4"/>
      <c r="D412" s="4"/>
      <c r="E412" s="4"/>
      <c r="F412" s="4"/>
      <c r="G412" s="4"/>
      <c r="H412" s="4"/>
      <c r="I412" s="4"/>
      <c r="J412" s="5"/>
      <c r="K412" s="4"/>
      <c r="L412" s="5"/>
      <c r="M412" s="5"/>
      <c r="N412" s="5"/>
      <c r="O412" s="4"/>
    </row>
    <row r="413" spans="1:15" x14ac:dyDescent="0.3">
      <c r="A413" s="4"/>
      <c r="B413" s="4"/>
      <c r="C413" s="4"/>
      <c r="D413" s="4"/>
      <c r="E413" s="4"/>
      <c r="F413" s="4"/>
      <c r="G413" s="4"/>
      <c r="H413" s="4"/>
      <c r="I413" s="4"/>
      <c r="J413" s="5"/>
      <c r="K413" s="4"/>
      <c r="L413" s="5"/>
      <c r="M413" s="5"/>
      <c r="N413" s="5"/>
      <c r="O413" s="4"/>
    </row>
    <row r="414" spans="1:15" x14ac:dyDescent="0.3">
      <c r="A414" s="4"/>
      <c r="B414" s="4"/>
      <c r="C414" s="4"/>
      <c r="D414" s="4"/>
      <c r="E414" s="4"/>
      <c r="F414" s="4"/>
      <c r="G414" s="4"/>
      <c r="H414" s="4"/>
      <c r="I414" s="4"/>
      <c r="J414" s="5"/>
      <c r="K414" s="4"/>
      <c r="L414" s="5"/>
      <c r="M414" s="5"/>
      <c r="N414" s="5"/>
      <c r="O414" s="4"/>
    </row>
    <row r="415" spans="1:15" x14ac:dyDescent="0.3">
      <c r="A415" s="4"/>
      <c r="B415" s="4"/>
      <c r="C415" s="4"/>
      <c r="D415" s="4"/>
      <c r="E415" s="4"/>
      <c r="F415" s="4"/>
      <c r="G415" s="4"/>
      <c r="H415" s="4"/>
      <c r="I415" s="4"/>
      <c r="J415" s="5"/>
      <c r="K415" s="4"/>
      <c r="L415" s="5"/>
      <c r="M415" s="5"/>
      <c r="N415" s="5"/>
      <c r="O415" s="4"/>
    </row>
    <row r="416" spans="1:15" x14ac:dyDescent="0.3">
      <c r="A416" s="4"/>
      <c r="B416" s="4"/>
      <c r="C416" s="4"/>
      <c r="D416" s="4"/>
      <c r="E416" s="4"/>
      <c r="F416" s="4"/>
      <c r="G416" s="4"/>
      <c r="H416" s="4"/>
      <c r="I416" s="4"/>
      <c r="J416" s="5"/>
      <c r="K416" s="4"/>
      <c r="L416" s="5"/>
      <c r="M416" s="5"/>
      <c r="N416" s="5"/>
      <c r="O416" s="4"/>
    </row>
    <row r="417" spans="1:15" x14ac:dyDescent="0.3">
      <c r="A417" s="4"/>
      <c r="B417" s="4"/>
      <c r="C417" s="4"/>
      <c r="D417" s="4"/>
      <c r="E417" s="4"/>
      <c r="F417" s="4"/>
      <c r="G417" s="4"/>
      <c r="H417" s="4"/>
      <c r="I417" s="4"/>
      <c r="J417" s="5"/>
      <c r="K417" s="4"/>
      <c r="L417" s="5"/>
      <c r="M417" s="5"/>
      <c r="N417" s="5"/>
      <c r="O417" s="4"/>
    </row>
    <row r="418" spans="1:15" x14ac:dyDescent="0.3">
      <c r="A418" s="4"/>
      <c r="B418" s="4"/>
      <c r="C418" s="4"/>
      <c r="D418" s="4"/>
      <c r="E418" s="4"/>
      <c r="F418" s="4"/>
      <c r="G418" s="4"/>
      <c r="H418" s="4"/>
      <c r="I418" s="4"/>
      <c r="J418" s="5"/>
      <c r="K418" s="4"/>
      <c r="L418" s="5"/>
      <c r="M418" s="5"/>
      <c r="N418" s="5"/>
      <c r="O418" s="4"/>
    </row>
    <row r="419" spans="1:15" x14ac:dyDescent="0.3">
      <c r="A419" s="4"/>
      <c r="B419" s="4"/>
      <c r="C419" s="4"/>
      <c r="D419" s="4"/>
      <c r="E419" s="4"/>
      <c r="F419" s="4"/>
      <c r="G419" s="4"/>
      <c r="H419" s="4"/>
      <c r="I419" s="4"/>
      <c r="J419" s="5"/>
      <c r="K419" s="4"/>
      <c r="L419" s="5"/>
      <c r="M419" s="5"/>
      <c r="N419" s="5"/>
      <c r="O419" s="4"/>
    </row>
    <row r="420" spans="1:15" x14ac:dyDescent="0.3">
      <c r="A420" s="4"/>
      <c r="B420" s="4"/>
      <c r="C420" s="4"/>
      <c r="D420" s="4"/>
      <c r="E420" s="4"/>
      <c r="F420" s="4"/>
      <c r="G420" s="4"/>
      <c r="H420" s="4"/>
      <c r="I420" s="4"/>
      <c r="J420" s="5"/>
      <c r="K420" s="4"/>
      <c r="L420" s="5"/>
      <c r="M420" s="5"/>
      <c r="N420" s="5"/>
      <c r="O420" s="4"/>
    </row>
    <row r="421" spans="1:15" x14ac:dyDescent="0.3">
      <c r="A421" s="4"/>
      <c r="B421" s="4"/>
      <c r="C421" s="4"/>
      <c r="D421" s="4"/>
      <c r="E421" s="4"/>
      <c r="F421" s="4"/>
      <c r="G421" s="4"/>
      <c r="H421" s="4"/>
      <c r="I421" s="4"/>
      <c r="J421" s="5"/>
      <c r="K421" s="4"/>
      <c r="L421" s="5"/>
      <c r="M421" s="5"/>
      <c r="N421" s="5"/>
      <c r="O421" s="4"/>
    </row>
    <row r="422" spans="1:15" x14ac:dyDescent="0.3">
      <c r="A422" s="4"/>
      <c r="B422" s="4"/>
      <c r="C422" s="4"/>
      <c r="D422" s="4"/>
      <c r="E422" s="4"/>
      <c r="F422" s="4"/>
      <c r="G422" s="4"/>
      <c r="H422" s="4"/>
      <c r="I422" s="4"/>
      <c r="J422" s="5"/>
      <c r="K422" s="4"/>
      <c r="L422" s="5"/>
      <c r="M422" s="5"/>
      <c r="N422" s="5"/>
      <c r="O422" s="4"/>
    </row>
    <row r="423" spans="1:15" x14ac:dyDescent="0.3">
      <c r="A423" s="4"/>
      <c r="B423" s="4"/>
      <c r="C423" s="4"/>
      <c r="D423" s="4"/>
      <c r="E423" s="4"/>
      <c r="F423" s="4"/>
      <c r="G423" s="4"/>
      <c r="H423" s="4"/>
      <c r="I423" s="4"/>
      <c r="J423" s="5"/>
      <c r="K423" s="4"/>
      <c r="L423" s="5"/>
      <c r="M423" s="5"/>
      <c r="N423" s="5"/>
      <c r="O423" s="4"/>
    </row>
    <row r="424" spans="1:15" x14ac:dyDescent="0.3">
      <c r="A424" s="4"/>
      <c r="B424" s="4"/>
      <c r="C424" s="4"/>
      <c r="D424" s="4"/>
      <c r="E424" s="4"/>
      <c r="F424" s="4"/>
      <c r="G424" s="4"/>
      <c r="H424" s="4"/>
      <c r="I424" s="4"/>
      <c r="J424" s="5"/>
      <c r="K424" s="4"/>
      <c r="L424" s="5"/>
      <c r="M424" s="5"/>
      <c r="N424" s="5"/>
      <c r="O424" s="4"/>
    </row>
    <row r="425" spans="1:15" x14ac:dyDescent="0.3">
      <c r="A425" s="4"/>
      <c r="B425" s="4"/>
      <c r="C425" s="4"/>
      <c r="D425" s="4"/>
      <c r="E425" s="4"/>
      <c r="F425" s="4"/>
      <c r="G425" s="4"/>
      <c r="H425" s="4"/>
      <c r="I425" s="4"/>
      <c r="J425" s="5"/>
      <c r="K425" s="4"/>
      <c r="L425" s="5"/>
      <c r="M425" s="5"/>
      <c r="N425" s="5"/>
      <c r="O425" s="4"/>
    </row>
    <row r="426" spans="1:15" x14ac:dyDescent="0.3">
      <c r="A426" s="4"/>
      <c r="B426" s="4"/>
      <c r="C426" s="4"/>
      <c r="D426" s="4"/>
      <c r="E426" s="4"/>
      <c r="F426" s="4"/>
      <c r="G426" s="4"/>
      <c r="H426" s="4"/>
      <c r="I426" s="4"/>
      <c r="J426" s="5"/>
      <c r="K426" s="4"/>
      <c r="L426" s="5"/>
      <c r="M426" s="5"/>
      <c r="N426" s="5"/>
      <c r="O426" s="4"/>
    </row>
    <row r="427" spans="1:15" x14ac:dyDescent="0.3">
      <c r="A427" s="4"/>
      <c r="B427" s="4"/>
      <c r="C427" s="4"/>
      <c r="D427" s="4"/>
      <c r="E427" s="4"/>
      <c r="F427" s="4"/>
      <c r="G427" s="4"/>
      <c r="H427" s="4"/>
      <c r="I427" s="4"/>
      <c r="J427" s="5"/>
      <c r="K427" s="4"/>
      <c r="L427" s="5"/>
      <c r="M427" s="5"/>
      <c r="N427" s="5"/>
      <c r="O427" s="4"/>
    </row>
    <row r="428" spans="1:15" x14ac:dyDescent="0.3">
      <c r="A428" s="4"/>
      <c r="B428" s="4"/>
      <c r="C428" s="4"/>
      <c r="D428" s="4"/>
      <c r="E428" s="4"/>
      <c r="F428" s="4"/>
      <c r="G428" s="4"/>
      <c r="H428" s="4"/>
      <c r="I428" s="4"/>
      <c r="J428" s="5"/>
      <c r="K428" s="4"/>
      <c r="L428" s="5"/>
      <c r="M428" s="5"/>
      <c r="N428" s="5"/>
      <c r="O428" s="4"/>
    </row>
    <row r="429" spans="1:15" x14ac:dyDescent="0.3">
      <c r="A429" s="4"/>
      <c r="B429" s="4"/>
      <c r="C429" s="4"/>
      <c r="D429" s="4"/>
      <c r="E429" s="4"/>
      <c r="F429" s="4"/>
      <c r="G429" s="4"/>
      <c r="H429" s="4"/>
      <c r="I429" s="4"/>
      <c r="J429" s="5"/>
      <c r="K429" s="4"/>
      <c r="L429" s="5"/>
      <c r="M429" s="5"/>
      <c r="N429" s="5"/>
      <c r="O429" s="4"/>
    </row>
    <row r="430" spans="1:15" x14ac:dyDescent="0.3">
      <c r="A430" s="4"/>
      <c r="B430" s="4"/>
      <c r="C430" s="4"/>
      <c r="D430" s="4"/>
      <c r="E430" s="4"/>
      <c r="F430" s="4"/>
      <c r="G430" s="4"/>
      <c r="H430" s="4"/>
      <c r="I430" s="4"/>
      <c r="J430" s="5"/>
      <c r="K430" s="4"/>
      <c r="L430" s="5"/>
      <c r="M430" s="5"/>
      <c r="N430" s="5"/>
      <c r="O430" s="4"/>
    </row>
    <row r="431" spans="1:15" x14ac:dyDescent="0.3">
      <c r="A431" s="4"/>
      <c r="B431" s="4"/>
      <c r="C431" s="4"/>
      <c r="D431" s="4"/>
      <c r="E431" s="4"/>
      <c r="F431" s="4"/>
      <c r="G431" s="4"/>
      <c r="H431" s="4"/>
      <c r="I431" s="4"/>
      <c r="J431" s="5"/>
      <c r="K431" s="4"/>
      <c r="L431" s="5"/>
      <c r="M431" s="5"/>
      <c r="N431" s="5"/>
      <c r="O431" s="4"/>
    </row>
    <row r="432" spans="1:15" x14ac:dyDescent="0.3">
      <c r="A432" s="4"/>
      <c r="B432" s="4"/>
      <c r="C432" s="4"/>
      <c r="D432" s="4"/>
      <c r="E432" s="4"/>
      <c r="F432" s="4"/>
      <c r="G432" s="4"/>
      <c r="H432" s="4"/>
      <c r="I432" s="4"/>
      <c r="J432" s="5"/>
      <c r="K432" s="4"/>
      <c r="L432" s="5"/>
      <c r="M432" s="5"/>
      <c r="N432" s="5"/>
      <c r="O432" s="4"/>
    </row>
    <row r="433" spans="1:15" x14ac:dyDescent="0.3">
      <c r="A433" s="4"/>
      <c r="B433" s="4"/>
      <c r="C433" s="4"/>
      <c r="D433" s="4"/>
      <c r="E433" s="4"/>
      <c r="F433" s="4"/>
      <c r="G433" s="4"/>
      <c r="H433" s="4"/>
      <c r="I433" s="4"/>
      <c r="J433" s="5"/>
      <c r="K433" s="4"/>
      <c r="L433" s="5"/>
      <c r="M433" s="5"/>
      <c r="N433" s="5"/>
      <c r="O433" s="4"/>
    </row>
    <row r="434" spans="1:15" x14ac:dyDescent="0.3">
      <c r="A434" s="4"/>
      <c r="B434" s="4"/>
      <c r="C434" s="4"/>
      <c r="D434" s="4"/>
      <c r="E434" s="4"/>
      <c r="F434" s="4"/>
      <c r="G434" s="4"/>
      <c r="H434" s="4"/>
      <c r="I434" s="4"/>
      <c r="J434" s="5"/>
      <c r="K434" s="4"/>
      <c r="L434" s="5"/>
      <c r="M434" s="5"/>
      <c r="N434" s="5"/>
      <c r="O434" s="4"/>
    </row>
    <row r="435" spans="1:15" x14ac:dyDescent="0.3">
      <c r="A435" s="4"/>
      <c r="B435" s="4"/>
      <c r="C435" s="4"/>
      <c r="D435" s="4"/>
      <c r="E435" s="4"/>
      <c r="F435" s="4"/>
      <c r="G435" s="4"/>
      <c r="H435" s="4"/>
      <c r="I435" s="4"/>
      <c r="J435" s="5"/>
      <c r="K435" s="4"/>
      <c r="L435" s="5"/>
      <c r="M435" s="5"/>
      <c r="N435" s="5"/>
      <c r="O435" s="4"/>
    </row>
    <row r="436" spans="1:15" x14ac:dyDescent="0.3">
      <c r="A436" s="4"/>
      <c r="B436" s="4"/>
      <c r="C436" s="4"/>
      <c r="D436" s="4"/>
      <c r="E436" s="4"/>
      <c r="F436" s="4"/>
      <c r="G436" s="4"/>
      <c r="H436" s="4"/>
      <c r="I436" s="4"/>
      <c r="J436" s="5"/>
      <c r="K436" s="4"/>
      <c r="L436" s="5"/>
      <c r="M436" s="5"/>
      <c r="N436" s="5"/>
      <c r="O436" s="4"/>
    </row>
    <row r="437" spans="1:15" x14ac:dyDescent="0.3">
      <c r="A437" s="4"/>
      <c r="B437" s="4"/>
      <c r="C437" s="4"/>
      <c r="D437" s="4"/>
      <c r="E437" s="4"/>
      <c r="F437" s="4"/>
      <c r="G437" s="4"/>
      <c r="H437" s="4"/>
      <c r="I437" s="4"/>
      <c r="J437" s="5"/>
      <c r="K437" s="4"/>
      <c r="L437" s="5"/>
      <c r="M437" s="5"/>
      <c r="N437" s="5"/>
      <c r="O437" s="4"/>
    </row>
    <row r="438" spans="1:15" x14ac:dyDescent="0.3">
      <c r="A438" s="4"/>
      <c r="B438" s="4"/>
      <c r="C438" s="4"/>
      <c r="D438" s="4"/>
      <c r="E438" s="4"/>
      <c r="F438" s="4"/>
      <c r="G438" s="4"/>
      <c r="H438" s="4"/>
      <c r="I438" s="4"/>
      <c r="J438" s="5"/>
      <c r="K438" s="4"/>
      <c r="L438" s="5"/>
      <c r="M438" s="5"/>
      <c r="N438" s="5"/>
      <c r="O438" s="4"/>
    </row>
    <row r="439" spans="1:15" x14ac:dyDescent="0.3">
      <c r="A439" s="4"/>
      <c r="B439" s="4"/>
      <c r="C439" s="4"/>
      <c r="D439" s="4"/>
      <c r="E439" s="4"/>
      <c r="F439" s="4"/>
      <c r="G439" s="4"/>
      <c r="H439" s="4"/>
      <c r="I439" s="4"/>
      <c r="J439" s="5"/>
      <c r="K439" s="4"/>
      <c r="L439" s="5"/>
      <c r="M439" s="5"/>
      <c r="N439" s="5"/>
      <c r="O439" s="4"/>
    </row>
    <row r="440" spans="1:15" x14ac:dyDescent="0.3">
      <c r="A440" s="4"/>
      <c r="B440" s="4"/>
      <c r="C440" s="4"/>
      <c r="D440" s="4"/>
      <c r="E440" s="4"/>
      <c r="F440" s="4"/>
      <c r="G440" s="4"/>
      <c r="H440" s="4"/>
      <c r="I440" s="4"/>
      <c r="J440" s="5"/>
      <c r="K440" s="4"/>
      <c r="L440" s="5"/>
      <c r="M440" s="5"/>
      <c r="N440" s="5"/>
      <c r="O440" s="4"/>
    </row>
    <row r="441" spans="1:15" x14ac:dyDescent="0.3">
      <c r="A441" s="4"/>
      <c r="B441" s="4"/>
      <c r="C441" s="4"/>
      <c r="D441" s="4"/>
      <c r="E441" s="4"/>
      <c r="F441" s="4"/>
      <c r="G441" s="4"/>
      <c r="H441" s="4"/>
      <c r="I441" s="4"/>
      <c r="J441" s="5"/>
      <c r="K441" s="4"/>
      <c r="L441" s="5"/>
      <c r="M441" s="5"/>
      <c r="N441" s="5"/>
      <c r="O441" s="4"/>
    </row>
    <row r="442" spans="1:15" x14ac:dyDescent="0.3">
      <c r="A442" s="4"/>
      <c r="B442" s="4"/>
      <c r="C442" s="4"/>
      <c r="D442" s="4"/>
      <c r="E442" s="4"/>
      <c r="F442" s="4"/>
      <c r="G442" s="4"/>
      <c r="H442" s="4"/>
      <c r="I442" s="4"/>
      <c r="J442" s="5"/>
      <c r="K442" s="4"/>
      <c r="L442" s="5"/>
      <c r="M442" s="5"/>
      <c r="N442" s="5"/>
      <c r="O442" s="4"/>
    </row>
    <row r="443" spans="1:15" x14ac:dyDescent="0.3">
      <c r="A443" s="4"/>
      <c r="B443" s="4"/>
      <c r="C443" s="4"/>
      <c r="D443" s="4"/>
      <c r="E443" s="4"/>
      <c r="F443" s="4"/>
      <c r="G443" s="4"/>
      <c r="H443" s="4"/>
      <c r="I443" s="4"/>
      <c r="J443" s="5"/>
      <c r="K443" s="4"/>
      <c r="L443" s="5"/>
      <c r="M443" s="5"/>
      <c r="N443" s="5"/>
      <c r="O443" s="4"/>
    </row>
    <row r="444" spans="1:15" x14ac:dyDescent="0.3">
      <c r="A444" s="4"/>
      <c r="B444" s="4"/>
      <c r="C444" s="4"/>
      <c r="D444" s="4"/>
      <c r="E444" s="4"/>
      <c r="F444" s="4"/>
      <c r="G444" s="4"/>
      <c r="H444" s="4"/>
      <c r="I444" s="4"/>
      <c r="J444" s="5"/>
      <c r="K444" s="4"/>
      <c r="L444" s="5"/>
      <c r="M444" s="5"/>
      <c r="N444" s="5"/>
      <c r="O444" s="4"/>
    </row>
    <row r="445" spans="1:15" x14ac:dyDescent="0.3">
      <c r="A445" s="4"/>
      <c r="B445" s="4"/>
      <c r="C445" s="4"/>
      <c r="D445" s="4"/>
      <c r="E445" s="4"/>
      <c r="F445" s="4"/>
      <c r="G445" s="4"/>
      <c r="H445" s="4"/>
      <c r="I445" s="4"/>
      <c r="J445" s="5"/>
      <c r="K445" s="4"/>
      <c r="L445" s="5"/>
      <c r="M445" s="5"/>
      <c r="N445" s="5"/>
      <c r="O445" s="4"/>
    </row>
    <row r="446" spans="1:15" x14ac:dyDescent="0.3">
      <c r="A446" s="4"/>
      <c r="B446" s="4"/>
      <c r="C446" s="4"/>
      <c r="D446" s="4"/>
      <c r="E446" s="4"/>
      <c r="F446" s="4"/>
      <c r="G446" s="4"/>
      <c r="H446" s="4"/>
      <c r="I446" s="4"/>
      <c r="J446" s="5"/>
      <c r="K446" s="4"/>
      <c r="L446" s="5"/>
      <c r="M446" s="5"/>
      <c r="N446" s="5"/>
      <c r="O446" s="4"/>
    </row>
    <row r="447" spans="1:15" x14ac:dyDescent="0.3">
      <c r="A447" s="4"/>
      <c r="B447" s="4"/>
      <c r="C447" s="4"/>
      <c r="D447" s="4"/>
      <c r="E447" s="4"/>
      <c r="F447" s="4"/>
      <c r="G447" s="4"/>
      <c r="H447" s="4"/>
      <c r="I447" s="4"/>
      <c r="J447" s="5"/>
      <c r="K447" s="4"/>
      <c r="L447" s="5"/>
      <c r="M447" s="5"/>
      <c r="N447" s="5"/>
      <c r="O447" s="4"/>
    </row>
    <row r="448" spans="1:15" x14ac:dyDescent="0.3">
      <c r="A448" s="4"/>
      <c r="B448" s="4"/>
      <c r="C448" s="4"/>
      <c r="D448" s="4"/>
      <c r="E448" s="4"/>
      <c r="F448" s="4"/>
      <c r="G448" s="4"/>
      <c r="H448" s="4"/>
      <c r="I448" s="4"/>
      <c r="J448" s="5"/>
      <c r="K448" s="4"/>
      <c r="L448" s="5"/>
      <c r="M448" s="5"/>
      <c r="N448" s="5"/>
      <c r="O448" s="4"/>
    </row>
    <row r="449" spans="1:15" x14ac:dyDescent="0.3">
      <c r="A449" s="4"/>
      <c r="B449" s="4"/>
      <c r="C449" s="4"/>
      <c r="D449" s="4"/>
      <c r="E449" s="4"/>
      <c r="F449" s="4"/>
      <c r="G449" s="4"/>
      <c r="H449" s="4"/>
      <c r="I449" s="4"/>
      <c r="J449" s="5"/>
      <c r="K449" s="4"/>
      <c r="L449" s="5"/>
      <c r="M449" s="5"/>
      <c r="N449" s="5"/>
      <c r="O449" s="4"/>
    </row>
    <row r="450" spans="1:15" x14ac:dyDescent="0.3">
      <c r="A450" s="4"/>
      <c r="B450" s="4"/>
      <c r="C450" s="4"/>
      <c r="D450" s="4"/>
      <c r="E450" s="4"/>
      <c r="F450" s="4"/>
      <c r="G450" s="4"/>
      <c r="H450" s="4"/>
      <c r="I450" s="4"/>
      <c r="J450" s="5"/>
      <c r="K450" s="4"/>
      <c r="L450" s="5"/>
      <c r="M450" s="5"/>
      <c r="N450" s="5"/>
      <c r="O450" s="4"/>
    </row>
    <row r="451" spans="1:15" x14ac:dyDescent="0.3">
      <c r="A451" s="4"/>
      <c r="B451" s="4"/>
      <c r="C451" s="4"/>
      <c r="D451" s="4"/>
      <c r="E451" s="4"/>
      <c r="F451" s="4"/>
      <c r="G451" s="4"/>
      <c r="H451" s="4"/>
      <c r="I451" s="4"/>
      <c r="J451" s="5"/>
      <c r="K451" s="4"/>
      <c r="L451" s="5"/>
      <c r="M451" s="5"/>
      <c r="N451" s="5"/>
      <c r="O451" s="4"/>
    </row>
    <row r="452" spans="1:15" x14ac:dyDescent="0.3">
      <c r="A452" s="4"/>
      <c r="B452" s="4"/>
      <c r="C452" s="4"/>
      <c r="D452" s="4"/>
      <c r="E452" s="4"/>
      <c r="F452" s="4"/>
      <c r="G452" s="4"/>
      <c r="H452" s="4"/>
      <c r="I452" s="4"/>
      <c r="J452" s="5"/>
      <c r="K452" s="4"/>
      <c r="L452" s="5"/>
      <c r="M452" s="5"/>
      <c r="N452" s="5"/>
      <c r="O452" s="4"/>
    </row>
    <row r="453" spans="1:15" x14ac:dyDescent="0.3">
      <c r="A453" s="4"/>
      <c r="B453" s="4"/>
      <c r="C453" s="4"/>
      <c r="D453" s="4"/>
      <c r="E453" s="4"/>
      <c r="F453" s="4"/>
      <c r="G453" s="4"/>
      <c r="H453" s="4"/>
      <c r="I453" s="4"/>
      <c r="J453" s="5"/>
      <c r="K453" s="4"/>
      <c r="L453" s="5"/>
      <c r="M453" s="5"/>
      <c r="N453" s="5"/>
      <c r="O453" s="4"/>
    </row>
    <row r="454" spans="1:15" x14ac:dyDescent="0.3">
      <c r="A454" s="4"/>
      <c r="B454" s="4"/>
      <c r="C454" s="4"/>
      <c r="D454" s="4"/>
      <c r="E454" s="4"/>
      <c r="F454" s="4"/>
      <c r="G454" s="4"/>
      <c r="H454" s="4"/>
      <c r="I454" s="4"/>
      <c r="J454" s="5"/>
      <c r="K454" s="4"/>
      <c r="L454" s="5"/>
      <c r="M454" s="5"/>
      <c r="N454" s="5"/>
      <c r="O454" s="4"/>
    </row>
    <row r="455" spans="1:15" x14ac:dyDescent="0.3">
      <c r="A455" s="4"/>
      <c r="B455" s="4"/>
      <c r="C455" s="4"/>
      <c r="D455" s="4"/>
      <c r="E455" s="4"/>
      <c r="F455" s="4"/>
      <c r="G455" s="4"/>
      <c r="H455" s="4"/>
      <c r="I455" s="4"/>
      <c r="J455" s="5"/>
      <c r="K455" s="4"/>
      <c r="L455" s="5"/>
      <c r="M455" s="5"/>
      <c r="N455" s="5"/>
      <c r="O455" s="4"/>
    </row>
    <row r="456" spans="1:15" x14ac:dyDescent="0.3">
      <c r="A456" s="4"/>
      <c r="B456" s="4"/>
      <c r="C456" s="4"/>
      <c r="D456" s="4"/>
      <c r="E456" s="4"/>
      <c r="F456" s="4"/>
      <c r="G456" s="4"/>
      <c r="H456" s="4"/>
      <c r="I456" s="4"/>
      <c r="J456" s="5"/>
      <c r="K456" s="4"/>
      <c r="L456" s="5"/>
      <c r="M456" s="5"/>
      <c r="N456" s="5"/>
      <c r="O456" s="4"/>
    </row>
    <row r="457" spans="1:15" x14ac:dyDescent="0.3">
      <c r="A457" s="4"/>
      <c r="B457" s="4"/>
      <c r="C457" s="4"/>
      <c r="D457" s="4"/>
      <c r="E457" s="4"/>
      <c r="F457" s="4"/>
      <c r="G457" s="4"/>
      <c r="H457" s="4"/>
      <c r="I457" s="4"/>
      <c r="J457" s="5"/>
      <c r="K457" s="4"/>
      <c r="L457" s="5"/>
      <c r="M457" s="5"/>
      <c r="N457" s="5"/>
      <c r="O457" s="4"/>
    </row>
    <row r="458" spans="1:15" x14ac:dyDescent="0.3">
      <c r="A458" s="4"/>
      <c r="B458" s="4"/>
      <c r="C458" s="4"/>
      <c r="D458" s="4"/>
      <c r="E458" s="4"/>
      <c r="F458" s="4"/>
      <c r="G458" s="4"/>
      <c r="H458" s="4"/>
      <c r="I458" s="4"/>
      <c r="J458" s="5"/>
      <c r="K458" s="4"/>
      <c r="L458" s="5"/>
      <c r="M458" s="5"/>
      <c r="N458" s="5"/>
      <c r="O458" s="4"/>
    </row>
    <row r="459" spans="1:15" x14ac:dyDescent="0.3">
      <c r="A459" s="4"/>
      <c r="B459" s="4"/>
      <c r="C459" s="4"/>
      <c r="D459" s="4"/>
      <c r="E459" s="4"/>
      <c r="F459" s="4"/>
      <c r="G459" s="4"/>
      <c r="H459" s="4"/>
      <c r="I459" s="4"/>
      <c r="J459" s="5"/>
      <c r="K459" s="4"/>
      <c r="L459" s="5"/>
      <c r="M459" s="5"/>
      <c r="N459" s="5"/>
      <c r="O459" s="4"/>
    </row>
    <row r="460" spans="1:15" x14ac:dyDescent="0.3">
      <c r="A460" s="4"/>
      <c r="B460" s="4"/>
      <c r="C460" s="4"/>
      <c r="D460" s="4"/>
      <c r="E460" s="4"/>
      <c r="F460" s="4"/>
      <c r="G460" s="4"/>
      <c r="H460" s="4"/>
      <c r="I460" s="4"/>
      <c r="J460" s="5"/>
      <c r="K460" s="4"/>
      <c r="L460" s="5"/>
      <c r="M460" s="5"/>
      <c r="N460" s="5"/>
      <c r="O460" s="4"/>
    </row>
    <row r="461" spans="1:15" x14ac:dyDescent="0.3">
      <c r="A461" s="4"/>
      <c r="B461" s="4"/>
      <c r="C461" s="4"/>
      <c r="D461" s="4"/>
      <c r="E461" s="4"/>
      <c r="F461" s="4"/>
      <c r="G461" s="4"/>
      <c r="H461" s="4"/>
      <c r="I461" s="4"/>
      <c r="J461" s="5"/>
      <c r="K461" s="4"/>
      <c r="L461" s="5"/>
      <c r="M461" s="5"/>
      <c r="N461" s="5"/>
      <c r="O461" s="4"/>
    </row>
    <row r="462" spans="1:15" x14ac:dyDescent="0.3">
      <c r="A462" s="4"/>
      <c r="B462" s="4"/>
      <c r="C462" s="4"/>
      <c r="D462" s="4"/>
      <c r="E462" s="4"/>
      <c r="F462" s="4"/>
      <c r="G462" s="4"/>
      <c r="H462" s="4"/>
      <c r="I462" s="4"/>
      <c r="J462" s="5"/>
      <c r="K462" s="4"/>
      <c r="L462" s="5"/>
      <c r="M462" s="5"/>
      <c r="N462" s="5"/>
      <c r="O462" s="4"/>
    </row>
    <row r="463" spans="1:15" x14ac:dyDescent="0.3">
      <c r="A463" s="4"/>
      <c r="B463" s="4"/>
      <c r="C463" s="4"/>
      <c r="D463" s="4"/>
      <c r="E463" s="4"/>
      <c r="F463" s="4"/>
      <c r="G463" s="4"/>
      <c r="H463" s="4"/>
      <c r="I463" s="4"/>
      <c r="J463" s="5"/>
      <c r="K463" s="4"/>
      <c r="L463" s="5"/>
      <c r="M463" s="5"/>
      <c r="N463" s="5"/>
      <c r="O463" s="4"/>
    </row>
    <row r="464" spans="1:15" x14ac:dyDescent="0.3">
      <c r="A464" s="4"/>
      <c r="B464" s="4"/>
      <c r="C464" s="4"/>
      <c r="D464" s="4"/>
      <c r="E464" s="4"/>
      <c r="F464" s="4"/>
      <c r="G464" s="4"/>
      <c r="H464" s="4"/>
      <c r="I464" s="4"/>
      <c r="J464" s="5"/>
      <c r="K464" s="4"/>
      <c r="L464" s="5"/>
      <c r="M464" s="5"/>
      <c r="N464" s="5"/>
      <c r="O464" s="4"/>
    </row>
    <row r="465" spans="1:15" x14ac:dyDescent="0.3">
      <c r="A465" s="4"/>
      <c r="B465" s="4"/>
      <c r="C465" s="4"/>
      <c r="D465" s="4"/>
      <c r="E465" s="4"/>
      <c r="F465" s="4"/>
      <c r="G465" s="4"/>
      <c r="H465" s="4"/>
      <c r="I465" s="4"/>
      <c r="J465" s="5"/>
      <c r="K465" s="4"/>
      <c r="L465" s="5"/>
      <c r="M465" s="5"/>
      <c r="N465" s="5"/>
      <c r="O465" s="4"/>
    </row>
    <row r="466" spans="1:15" x14ac:dyDescent="0.3">
      <c r="A466" s="4"/>
      <c r="B466" s="4"/>
      <c r="C466" s="4"/>
      <c r="D466" s="4"/>
      <c r="E466" s="4"/>
      <c r="F466" s="4"/>
      <c r="G466" s="4"/>
      <c r="H466" s="4"/>
      <c r="I466" s="4"/>
      <c r="J466" s="5"/>
      <c r="K466" s="4"/>
      <c r="L466" s="5"/>
      <c r="M466" s="5"/>
      <c r="N466" s="5"/>
      <c r="O466" s="4"/>
    </row>
    <row r="467" spans="1:15" x14ac:dyDescent="0.3">
      <c r="A467" s="4"/>
      <c r="B467" s="4"/>
      <c r="C467" s="4"/>
      <c r="D467" s="4"/>
      <c r="E467" s="4"/>
      <c r="F467" s="4"/>
      <c r="G467" s="4"/>
      <c r="H467" s="4"/>
      <c r="I467" s="4"/>
      <c r="J467" s="5"/>
      <c r="K467" s="4"/>
      <c r="L467" s="5"/>
      <c r="M467" s="5"/>
      <c r="N467" s="5"/>
      <c r="O467" s="4"/>
    </row>
    <row r="468" spans="1:15" x14ac:dyDescent="0.3">
      <c r="A468" s="4"/>
      <c r="B468" s="4"/>
      <c r="C468" s="4"/>
      <c r="D468" s="4"/>
      <c r="E468" s="4"/>
      <c r="F468" s="4"/>
      <c r="G468" s="4"/>
      <c r="H468" s="4"/>
      <c r="I468" s="4"/>
      <c r="J468" s="5"/>
      <c r="K468" s="4"/>
      <c r="L468" s="5"/>
      <c r="M468" s="5"/>
      <c r="N468" s="5"/>
      <c r="O468" s="4"/>
    </row>
    <row r="469" spans="1:15" x14ac:dyDescent="0.3">
      <c r="A469" s="4"/>
      <c r="B469" s="4"/>
      <c r="C469" s="4"/>
      <c r="D469" s="4"/>
      <c r="E469" s="4"/>
      <c r="F469" s="4"/>
      <c r="G469" s="4"/>
      <c r="H469" s="4"/>
      <c r="I469" s="4"/>
      <c r="J469" s="5"/>
      <c r="K469" s="4"/>
      <c r="L469" s="5"/>
      <c r="M469" s="5"/>
      <c r="N469" s="5"/>
      <c r="O469" s="4"/>
    </row>
    <row r="470" spans="1:15" x14ac:dyDescent="0.3">
      <c r="A470" s="4"/>
      <c r="B470" s="4"/>
      <c r="C470" s="4"/>
      <c r="D470" s="4"/>
      <c r="E470" s="4"/>
      <c r="F470" s="4"/>
      <c r="G470" s="4"/>
      <c r="H470" s="4"/>
      <c r="I470" s="4"/>
      <c r="J470" s="5"/>
      <c r="K470" s="4"/>
      <c r="L470" s="5"/>
      <c r="M470" s="5"/>
      <c r="N470" s="5"/>
      <c r="O470" s="4"/>
    </row>
    <row r="471" spans="1:15" x14ac:dyDescent="0.3">
      <c r="A471" s="4"/>
      <c r="B471" s="4"/>
      <c r="C471" s="4"/>
      <c r="D471" s="4"/>
      <c r="E471" s="4"/>
      <c r="F471" s="4"/>
      <c r="G471" s="4"/>
      <c r="H471" s="4"/>
      <c r="I471" s="4"/>
      <c r="J471" s="5"/>
      <c r="K471" s="4"/>
      <c r="L471" s="5"/>
      <c r="M471" s="5"/>
      <c r="N471" s="5"/>
      <c r="O471" s="4"/>
    </row>
    <row r="472" spans="1:15" x14ac:dyDescent="0.3">
      <c r="A472" s="4"/>
      <c r="B472" s="4"/>
      <c r="C472" s="4"/>
      <c r="D472" s="4"/>
      <c r="E472" s="4"/>
      <c r="F472" s="4"/>
      <c r="G472" s="4"/>
      <c r="H472" s="4"/>
      <c r="I472" s="4"/>
      <c r="J472" s="5"/>
      <c r="K472" s="4"/>
      <c r="L472" s="5"/>
      <c r="M472" s="5"/>
      <c r="N472" s="5"/>
      <c r="O472" s="4"/>
    </row>
    <row r="473" spans="1:15" x14ac:dyDescent="0.3">
      <c r="A473" s="4"/>
      <c r="B473" s="4"/>
      <c r="C473" s="4"/>
      <c r="D473" s="4"/>
      <c r="E473" s="4"/>
      <c r="F473" s="4"/>
      <c r="G473" s="4"/>
      <c r="H473" s="4"/>
      <c r="I473" s="4"/>
      <c r="J473" s="5"/>
      <c r="K473" s="4"/>
      <c r="L473" s="5"/>
      <c r="M473" s="5"/>
      <c r="N473" s="5"/>
      <c r="O473" s="4"/>
    </row>
    <row r="474" spans="1:15" x14ac:dyDescent="0.3">
      <c r="A474" s="4"/>
      <c r="B474" s="4"/>
      <c r="C474" s="4"/>
      <c r="D474" s="4"/>
      <c r="E474" s="4"/>
      <c r="F474" s="4"/>
      <c r="G474" s="4"/>
      <c r="H474" s="4"/>
      <c r="I474" s="4"/>
      <c r="J474" s="5"/>
      <c r="K474" s="4"/>
      <c r="L474" s="5"/>
      <c r="M474" s="5"/>
      <c r="N474" s="5"/>
      <c r="O474" s="4"/>
    </row>
    <row r="475" spans="1:15" x14ac:dyDescent="0.3">
      <c r="A475" s="4"/>
      <c r="B475" s="4"/>
      <c r="C475" s="4"/>
      <c r="D475" s="4"/>
      <c r="E475" s="4"/>
      <c r="F475" s="4"/>
      <c r="G475" s="4"/>
      <c r="H475" s="4"/>
      <c r="I475" s="4"/>
      <c r="J475" s="5"/>
      <c r="K475" s="4"/>
      <c r="L475" s="5"/>
      <c r="M475" s="5"/>
      <c r="N475" s="5"/>
      <c r="O475" s="4"/>
    </row>
    <row r="476" spans="1:15" x14ac:dyDescent="0.3">
      <c r="A476" s="4"/>
      <c r="B476" s="4"/>
      <c r="C476" s="4"/>
      <c r="D476" s="4"/>
      <c r="E476" s="4"/>
      <c r="F476" s="4"/>
      <c r="G476" s="4"/>
      <c r="H476" s="4"/>
      <c r="I476" s="4"/>
      <c r="J476" s="5"/>
      <c r="K476" s="4"/>
      <c r="L476" s="5"/>
      <c r="M476" s="5"/>
      <c r="N476" s="5"/>
      <c r="O476" s="4"/>
    </row>
    <row r="477" spans="1:15" x14ac:dyDescent="0.3">
      <c r="A477" s="4"/>
      <c r="B477" s="4"/>
      <c r="C477" s="4"/>
      <c r="D477" s="4"/>
      <c r="E477" s="4"/>
      <c r="F477" s="4"/>
      <c r="G477" s="4"/>
      <c r="H477" s="4"/>
      <c r="I477" s="4"/>
      <c r="J477" s="5"/>
      <c r="K477" s="4"/>
      <c r="L477" s="5"/>
      <c r="M477" s="5"/>
      <c r="N477" s="5"/>
      <c r="O477" s="4"/>
    </row>
    <row r="478" spans="1:15" x14ac:dyDescent="0.3">
      <c r="A478" s="4"/>
      <c r="B478" s="4"/>
      <c r="C478" s="4"/>
      <c r="D478" s="4"/>
      <c r="E478" s="4"/>
      <c r="F478" s="4"/>
      <c r="G478" s="4"/>
      <c r="H478" s="4"/>
      <c r="I478" s="4"/>
      <c r="J478" s="5"/>
      <c r="K478" s="4"/>
      <c r="L478" s="5"/>
      <c r="M478" s="5"/>
      <c r="N478" s="5"/>
      <c r="O478" s="4"/>
    </row>
    <row r="479" spans="1:15" x14ac:dyDescent="0.3">
      <c r="A479" s="4"/>
      <c r="B479" s="4"/>
      <c r="C479" s="4"/>
      <c r="D479" s="4"/>
      <c r="E479" s="4"/>
      <c r="F479" s="4"/>
      <c r="G479" s="4"/>
      <c r="H479" s="4"/>
      <c r="I479" s="4"/>
      <c r="J479" s="5"/>
      <c r="K479" s="4"/>
      <c r="L479" s="5"/>
      <c r="M479" s="5"/>
      <c r="N479" s="5"/>
      <c r="O479" s="4"/>
    </row>
    <row r="480" spans="1:15" x14ac:dyDescent="0.3">
      <c r="A480" s="4"/>
      <c r="B480" s="4"/>
      <c r="C480" s="4"/>
      <c r="D480" s="4"/>
      <c r="E480" s="4"/>
      <c r="F480" s="4"/>
      <c r="G480" s="4"/>
      <c r="H480" s="4"/>
      <c r="I480" s="4"/>
      <c r="J480" s="5"/>
      <c r="K480" s="4"/>
      <c r="L480" s="5"/>
      <c r="M480" s="5"/>
      <c r="N480" s="5"/>
      <c r="O480" s="4"/>
    </row>
    <row r="481" spans="1:15" x14ac:dyDescent="0.3">
      <c r="A481" s="4"/>
      <c r="B481" s="4"/>
      <c r="C481" s="4"/>
      <c r="D481" s="4"/>
      <c r="E481" s="4"/>
      <c r="F481" s="4"/>
      <c r="G481" s="4"/>
      <c r="H481" s="4"/>
      <c r="I481" s="4"/>
      <c r="J481" s="5"/>
      <c r="K481" s="4"/>
      <c r="L481" s="5"/>
      <c r="M481" s="5"/>
      <c r="N481" s="5"/>
      <c r="O481" s="4"/>
    </row>
    <row r="482" spans="1:15" x14ac:dyDescent="0.3">
      <c r="A482" s="4"/>
      <c r="B482" s="4"/>
      <c r="C482" s="4"/>
      <c r="D482" s="4"/>
      <c r="E482" s="4"/>
      <c r="F482" s="4"/>
      <c r="G482" s="4"/>
      <c r="H482" s="4"/>
      <c r="I482" s="4"/>
      <c r="J482" s="5"/>
      <c r="K482" s="4"/>
      <c r="L482" s="5"/>
      <c r="M482" s="5"/>
      <c r="N482" s="5"/>
      <c r="O482" s="4"/>
    </row>
    <row r="483" spans="1:15" x14ac:dyDescent="0.3">
      <c r="A483" s="4"/>
      <c r="B483" s="4"/>
      <c r="C483" s="4"/>
      <c r="D483" s="4"/>
      <c r="E483" s="4"/>
      <c r="F483" s="4"/>
      <c r="G483" s="4"/>
      <c r="H483" s="4"/>
      <c r="I483" s="4"/>
      <c r="J483" s="5"/>
      <c r="K483" s="4"/>
      <c r="L483" s="5"/>
      <c r="M483" s="5"/>
      <c r="N483" s="5"/>
      <c r="O483" s="4"/>
    </row>
    <row r="484" spans="1:15" x14ac:dyDescent="0.3">
      <c r="A484" s="4"/>
      <c r="B484" s="4"/>
      <c r="C484" s="4"/>
      <c r="D484" s="4"/>
      <c r="E484" s="4"/>
      <c r="F484" s="4"/>
      <c r="G484" s="4"/>
      <c r="H484" s="4"/>
      <c r="I484" s="4"/>
      <c r="J484" s="5"/>
      <c r="K484" s="4"/>
      <c r="L484" s="5"/>
      <c r="M484" s="5"/>
      <c r="N484" s="5"/>
      <c r="O484" s="4"/>
    </row>
    <row r="485" spans="1:15" x14ac:dyDescent="0.3">
      <c r="A485" s="4"/>
      <c r="B485" s="4"/>
      <c r="C485" s="4"/>
      <c r="D485" s="4"/>
      <c r="E485" s="4"/>
      <c r="F485" s="4"/>
      <c r="G485" s="4"/>
      <c r="H485" s="4"/>
      <c r="I485" s="4"/>
      <c r="J485" s="5"/>
      <c r="K485" s="4"/>
      <c r="L485" s="5"/>
      <c r="M485" s="5"/>
      <c r="N485" s="5"/>
      <c r="O485" s="4"/>
    </row>
    <row r="486" spans="1:15" x14ac:dyDescent="0.3">
      <c r="A486" s="4"/>
      <c r="B486" s="4"/>
      <c r="C486" s="4"/>
      <c r="D486" s="4"/>
      <c r="E486" s="4"/>
      <c r="F486" s="4"/>
      <c r="G486" s="4"/>
      <c r="H486" s="4"/>
      <c r="I486" s="4"/>
      <c r="J486" s="5"/>
      <c r="K486" s="4"/>
      <c r="L486" s="5"/>
      <c r="M486" s="5"/>
      <c r="N486" s="5"/>
      <c r="O486" s="4"/>
    </row>
    <row r="487" spans="1:15" x14ac:dyDescent="0.3">
      <c r="A487" s="4"/>
      <c r="B487" s="4"/>
      <c r="C487" s="4"/>
      <c r="D487" s="4"/>
      <c r="E487" s="4"/>
      <c r="F487" s="4"/>
      <c r="G487" s="4"/>
      <c r="H487" s="4"/>
      <c r="I487" s="4"/>
      <c r="J487" s="5"/>
      <c r="K487" s="4"/>
      <c r="L487" s="5"/>
      <c r="M487" s="5"/>
      <c r="N487" s="5"/>
      <c r="O487" s="4"/>
    </row>
    <row r="488" spans="1:15" x14ac:dyDescent="0.3">
      <c r="A488" s="4"/>
      <c r="B488" s="4"/>
      <c r="C488" s="4"/>
      <c r="D488" s="4"/>
      <c r="E488" s="4"/>
      <c r="F488" s="4"/>
      <c r="G488" s="4"/>
      <c r="H488" s="4"/>
      <c r="I488" s="4"/>
      <c r="J488" s="5"/>
      <c r="K488" s="4"/>
      <c r="L488" s="5"/>
      <c r="M488" s="5"/>
      <c r="N488" s="5"/>
      <c r="O488" s="4"/>
    </row>
    <row r="489" spans="1:15" x14ac:dyDescent="0.3">
      <c r="A489" s="4"/>
      <c r="B489" s="4"/>
      <c r="C489" s="4"/>
      <c r="D489" s="4"/>
      <c r="E489" s="4"/>
      <c r="F489" s="4"/>
      <c r="G489" s="4"/>
      <c r="H489" s="4"/>
      <c r="I489" s="4"/>
      <c r="J489" s="5"/>
      <c r="K489" s="4"/>
      <c r="L489" s="5"/>
      <c r="M489" s="5"/>
      <c r="N489" s="5"/>
      <c r="O489" s="4"/>
    </row>
    <row r="490" spans="1:15" x14ac:dyDescent="0.3">
      <c r="A490" s="4"/>
      <c r="B490" s="4"/>
      <c r="C490" s="4"/>
      <c r="D490" s="4"/>
      <c r="E490" s="4"/>
      <c r="F490" s="4"/>
      <c r="G490" s="4"/>
      <c r="H490" s="4"/>
      <c r="I490" s="4"/>
      <c r="J490" s="5"/>
      <c r="K490" s="4"/>
      <c r="L490" s="5"/>
      <c r="M490" s="5"/>
      <c r="N490" s="5"/>
      <c r="O490" s="4"/>
    </row>
    <row r="491" spans="1:15" x14ac:dyDescent="0.3">
      <c r="A491" s="4"/>
      <c r="B491" s="4"/>
      <c r="C491" s="4"/>
      <c r="D491" s="4"/>
      <c r="E491" s="4"/>
      <c r="F491" s="4"/>
      <c r="G491" s="4"/>
      <c r="H491" s="4"/>
      <c r="I491" s="4"/>
      <c r="J491" s="5"/>
      <c r="K491" s="4"/>
      <c r="L491" s="5"/>
      <c r="M491" s="5"/>
      <c r="N491" s="5"/>
      <c r="O491" s="4"/>
    </row>
    <row r="492" spans="1:15" x14ac:dyDescent="0.3">
      <c r="A492" s="4"/>
      <c r="B492" s="4"/>
      <c r="C492" s="4"/>
      <c r="D492" s="4"/>
      <c r="E492" s="4"/>
      <c r="F492" s="4"/>
      <c r="G492" s="4"/>
      <c r="H492" s="4"/>
      <c r="I492" s="4"/>
      <c r="J492" s="5"/>
      <c r="K492" s="4"/>
      <c r="L492" s="5"/>
      <c r="M492" s="5"/>
      <c r="N492" s="5"/>
      <c r="O492" s="4"/>
    </row>
    <row r="493" spans="1:15" x14ac:dyDescent="0.3">
      <c r="A493" s="4"/>
      <c r="B493" s="4"/>
      <c r="C493" s="4"/>
      <c r="D493" s="4"/>
      <c r="E493" s="4"/>
      <c r="F493" s="4"/>
      <c r="G493" s="4"/>
      <c r="H493" s="4"/>
      <c r="I493" s="4"/>
      <c r="J493" s="5"/>
      <c r="K493" s="4"/>
      <c r="L493" s="5"/>
      <c r="M493" s="5"/>
      <c r="N493" s="5"/>
      <c r="O493" s="4"/>
    </row>
    <row r="494" spans="1:15" x14ac:dyDescent="0.3">
      <c r="A494" s="4"/>
      <c r="B494" s="4"/>
      <c r="C494" s="4"/>
      <c r="D494" s="4"/>
      <c r="E494" s="4"/>
      <c r="F494" s="4"/>
      <c r="G494" s="4"/>
      <c r="H494" s="4"/>
      <c r="I494" s="4"/>
      <c r="J494" s="5"/>
      <c r="K494" s="4"/>
      <c r="L494" s="5"/>
      <c r="M494" s="5"/>
      <c r="N494" s="5"/>
      <c r="O494" s="4"/>
    </row>
    <row r="495" spans="1:15" x14ac:dyDescent="0.3">
      <c r="A495" s="4"/>
      <c r="B495" s="4"/>
      <c r="C495" s="4"/>
      <c r="D495" s="4"/>
      <c r="E495" s="4"/>
      <c r="F495" s="4"/>
      <c r="G495" s="4"/>
      <c r="H495" s="4"/>
      <c r="I495" s="4"/>
      <c r="J495" s="5"/>
      <c r="K495" s="4"/>
      <c r="L495" s="5"/>
      <c r="M495" s="5"/>
      <c r="N495" s="5"/>
      <c r="O495" s="4"/>
    </row>
    <row r="496" spans="1:15" x14ac:dyDescent="0.3">
      <c r="A496" s="4"/>
      <c r="B496" s="4"/>
      <c r="C496" s="4"/>
      <c r="D496" s="4"/>
      <c r="E496" s="4"/>
      <c r="F496" s="4"/>
      <c r="G496" s="4"/>
      <c r="H496" s="4"/>
      <c r="I496" s="4"/>
      <c r="J496" s="5"/>
      <c r="K496" s="4"/>
      <c r="L496" s="5"/>
      <c r="M496" s="5"/>
      <c r="N496" s="5"/>
      <c r="O496" s="4"/>
    </row>
    <row r="497" spans="1:15" x14ac:dyDescent="0.3">
      <c r="A497" s="4"/>
      <c r="B497" s="4"/>
      <c r="C497" s="4"/>
      <c r="D497" s="4"/>
      <c r="E497" s="4"/>
      <c r="F497" s="4"/>
      <c r="G497" s="4"/>
      <c r="H497" s="4"/>
      <c r="I497" s="4"/>
      <c r="J497" s="5"/>
      <c r="K497" s="4"/>
      <c r="L497" s="5"/>
      <c r="M497" s="5"/>
      <c r="N497" s="5"/>
      <c r="O497" s="4"/>
    </row>
    <row r="498" spans="1:15" x14ac:dyDescent="0.3">
      <c r="A498" s="4"/>
      <c r="B498" s="4"/>
      <c r="C498" s="4"/>
      <c r="D498" s="4"/>
      <c r="E498" s="4"/>
      <c r="F498" s="4"/>
      <c r="G498" s="4"/>
      <c r="H498" s="4"/>
      <c r="I498" s="4"/>
      <c r="J498" s="5"/>
      <c r="K498" s="4"/>
      <c r="L498" s="5"/>
      <c r="M498" s="5"/>
      <c r="N498" s="5"/>
      <c r="O498" s="4"/>
    </row>
    <row r="499" spans="1:15" x14ac:dyDescent="0.3">
      <c r="A499" s="4"/>
      <c r="B499" s="4"/>
      <c r="C499" s="4"/>
      <c r="D499" s="4"/>
      <c r="E499" s="4"/>
      <c r="F499" s="4"/>
      <c r="G499" s="4"/>
      <c r="H499" s="4"/>
      <c r="I499" s="4"/>
      <c r="J499" s="5"/>
      <c r="K499" s="4"/>
      <c r="L499" s="5"/>
      <c r="M499" s="5"/>
      <c r="N499" s="5"/>
      <c r="O499" s="4"/>
    </row>
    <row r="500" spans="1:15" x14ac:dyDescent="0.3">
      <c r="A500" s="4"/>
      <c r="B500" s="4"/>
      <c r="C500" s="4"/>
      <c r="D500" s="4"/>
      <c r="E500" s="4"/>
      <c r="F500" s="4"/>
      <c r="G500" s="4"/>
      <c r="H500" s="4"/>
      <c r="I500" s="4"/>
      <c r="J500" s="5"/>
      <c r="K500" s="4"/>
      <c r="L500" s="5"/>
      <c r="M500" s="5"/>
      <c r="N500" s="5"/>
      <c r="O500" s="4"/>
    </row>
    <row r="501" spans="1:15" x14ac:dyDescent="0.3">
      <c r="A501" s="4"/>
      <c r="B501" s="4"/>
      <c r="C501" s="4"/>
      <c r="D501" s="4"/>
      <c r="E501" s="4"/>
      <c r="F501" s="4"/>
      <c r="G501" s="4"/>
      <c r="H501" s="4"/>
      <c r="I501" s="4"/>
      <c r="J501" s="5"/>
      <c r="K501" s="4"/>
      <c r="L501" s="5"/>
      <c r="M501" s="5"/>
      <c r="N501" s="5"/>
      <c r="O501" s="4"/>
    </row>
    <row r="502" spans="1:15" x14ac:dyDescent="0.3">
      <c r="A502" s="4"/>
      <c r="B502" s="4"/>
      <c r="C502" s="4"/>
      <c r="D502" s="4"/>
      <c r="E502" s="4"/>
      <c r="F502" s="4"/>
      <c r="G502" s="4"/>
      <c r="H502" s="4"/>
      <c r="I502" s="4"/>
      <c r="J502" s="5"/>
      <c r="K502" s="4"/>
      <c r="L502" s="5"/>
      <c r="M502" s="5"/>
      <c r="N502" s="5"/>
      <c r="O502" s="4"/>
    </row>
    <row r="503" spans="1:15" x14ac:dyDescent="0.3">
      <c r="A503" s="4"/>
      <c r="B503" s="4"/>
      <c r="C503" s="4"/>
      <c r="D503" s="4"/>
      <c r="E503" s="4"/>
      <c r="F503" s="4"/>
      <c r="G503" s="4"/>
      <c r="H503" s="4"/>
      <c r="I503" s="4"/>
      <c r="J503" s="5"/>
      <c r="K503" s="4"/>
      <c r="L503" s="5"/>
      <c r="M503" s="5"/>
      <c r="N503" s="5"/>
      <c r="O503" s="4"/>
    </row>
    <row r="504" spans="1:15" x14ac:dyDescent="0.3">
      <c r="A504" s="4"/>
      <c r="B504" s="4"/>
      <c r="C504" s="4"/>
      <c r="D504" s="4"/>
      <c r="E504" s="4"/>
      <c r="F504" s="4"/>
      <c r="G504" s="4"/>
      <c r="H504" s="4"/>
      <c r="I504" s="4"/>
      <c r="J504" s="5"/>
      <c r="K504" s="4"/>
      <c r="L504" s="5"/>
      <c r="M504" s="5"/>
      <c r="N504" s="5"/>
      <c r="O504" s="4"/>
    </row>
    <row r="505" spans="1:15" x14ac:dyDescent="0.3">
      <c r="A505" s="4"/>
      <c r="B505" s="4"/>
      <c r="C505" s="4"/>
      <c r="D505" s="4"/>
      <c r="E505" s="4"/>
      <c r="F505" s="4"/>
      <c r="G505" s="4"/>
      <c r="H505" s="4"/>
      <c r="I505" s="4"/>
      <c r="J505" s="5"/>
      <c r="K505" s="4"/>
      <c r="L505" s="5"/>
      <c r="M505" s="5"/>
      <c r="N505" s="5"/>
      <c r="O505" s="4"/>
    </row>
    <row r="506" spans="1:15" x14ac:dyDescent="0.3">
      <c r="A506" s="4"/>
      <c r="B506" s="4"/>
      <c r="C506" s="4"/>
      <c r="D506" s="4"/>
      <c r="E506" s="4"/>
      <c r="F506" s="4"/>
      <c r="G506" s="4"/>
      <c r="H506" s="4"/>
      <c r="I506" s="4"/>
      <c r="J506" s="5"/>
      <c r="K506" s="4"/>
      <c r="L506" s="5"/>
      <c r="M506" s="5"/>
      <c r="N506" s="5"/>
      <c r="O506" s="4"/>
    </row>
    <row r="507" spans="1:15" x14ac:dyDescent="0.3">
      <c r="A507" s="4"/>
      <c r="B507" s="4"/>
      <c r="C507" s="4"/>
      <c r="D507" s="4"/>
      <c r="E507" s="4"/>
      <c r="F507" s="4"/>
      <c r="G507" s="4"/>
      <c r="H507" s="4"/>
      <c r="I507" s="4"/>
      <c r="J507" s="5"/>
      <c r="K507" s="4"/>
      <c r="L507" s="5"/>
      <c r="M507" s="5"/>
      <c r="N507" s="5"/>
      <c r="O507" s="4"/>
    </row>
    <row r="508" spans="1:15" x14ac:dyDescent="0.3">
      <c r="A508" s="4"/>
      <c r="B508" s="4"/>
      <c r="C508" s="4"/>
      <c r="D508" s="4"/>
      <c r="E508" s="4"/>
      <c r="F508" s="4"/>
      <c r="G508" s="4"/>
      <c r="H508" s="4"/>
      <c r="I508" s="4"/>
      <c r="J508" s="5"/>
      <c r="K508" s="4"/>
      <c r="L508" s="5"/>
      <c r="M508" s="5"/>
      <c r="N508" s="5"/>
      <c r="O508" s="4"/>
    </row>
    <row r="509" spans="1:15" x14ac:dyDescent="0.3">
      <c r="A509" s="4"/>
      <c r="B509" s="4"/>
      <c r="C509" s="4"/>
      <c r="D509" s="4"/>
      <c r="E509" s="4"/>
      <c r="F509" s="4"/>
      <c r="G509" s="4"/>
      <c r="H509" s="4"/>
      <c r="I509" s="4"/>
      <c r="J509" s="5"/>
      <c r="K509" s="4"/>
      <c r="L509" s="5"/>
      <c r="M509" s="5"/>
      <c r="N509" s="5"/>
      <c r="O509" s="4"/>
    </row>
    <row r="510" spans="1:15" x14ac:dyDescent="0.3">
      <c r="A510" s="4"/>
      <c r="B510" s="4"/>
      <c r="C510" s="4"/>
      <c r="D510" s="4"/>
      <c r="E510" s="4"/>
      <c r="F510" s="4"/>
      <c r="G510" s="4"/>
      <c r="H510" s="4"/>
      <c r="I510" s="4"/>
      <c r="J510" s="5"/>
      <c r="K510" s="4"/>
      <c r="L510" s="5"/>
      <c r="M510" s="5"/>
      <c r="N510" s="5"/>
      <c r="O510" s="4"/>
    </row>
    <row r="511" spans="1:15" x14ac:dyDescent="0.3">
      <c r="A511" s="4"/>
      <c r="B511" s="4"/>
      <c r="C511" s="4"/>
      <c r="D511" s="4"/>
      <c r="E511" s="4"/>
      <c r="F511" s="4"/>
      <c r="G511" s="4"/>
      <c r="H511" s="4"/>
      <c r="I511" s="4"/>
      <c r="J511" s="5"/>
      <c r="K511" s="4"/>
      <c r="L511" s="5"/>
      <c r="M511" s="5"/>
      <c r="N511" s="5"/>
      <c r="O511" s="4"/>
    </row>
    <row r="512" spans="1:15" x14ac:dyDescent="0.3">
      <c r="A512" s="4"/>
      <c r="B512" s="4"/>
      <c r="C512" s="4"/>
      <c r="D512" s="4"/>
      <c r="E512" s="4"/>
      <c r="F512" s="4"/>
      <c r="G512" s="4"/>
      <c r="H512" s="4"/>
      <c r="I512" s="4"/>
      <c r="J512" s="5"/>
      <c r="K512" s="4"/>
      <c r="L512" s="5"/>
      <c r="M512" s="5"/>
      <c r="N512" s="5"/>
      <c r="O512" s="4"/>
    </row>
    <row r="513" spans="1:15" x14ac:dyDescent="0.3">
      <c r="A513" s="4"/>
      <c r="B513" s="4"/>
      <c r="C513" s="4"/>
      <c r="D513" s="4"/>
      <c r="E513" s="4"/>
      <c r="F513" s="4"/>
      <c r="G513" s="4"/>
      <c r="H513" s="4"/>
      <c r="I513" s="4"/>
      <c r="J513" s="5"/>
      <c r="K513" s="4"/>
      <c r="L513" s="5"/>
      <c r="M513" s="5"/>
      <c r="N513" s="5"/>
      <c r="O513" s="4"/>
    </row>
    <row r="514" spans="1:15" x14ac:dyDescent="0.3">
      <c r="A514" s="4"/>
      <c r="B514" s="4"/>
      <c r="C514" s="4"/>
      <c r="D514" s="4"/>
      <c r="E514" s="4"/>
      <c r="F514" s="4"/>
      <c r="G514" s="4"/>
      <c r="H514" s="4"/>
      <c r="I514" s="4"/>
      <c r="J514" s="5"/>
      <c r="K514" s="4"/>
      <c r="L514" s="5"/>
      <c r="M514" s="5"/>
      <c r="N514" s="5"/>
      <c r="O514" s="4"/>
    </row>
    <row r="515" spans="1:15" x14ac:dyDescent="0.3">
      <c r="A515" s="4"/>
      <c r="B515" s="4"/>
      <c r="C515" s="4"/>
      <c r="D515" s="4"/>
      <c r="E515" s="4"/>
      <c r="F515" s="4"/>
      <c r="G515" s="4"/>
      <c r="H515" s="4"/>
      <c r="I515" s="4"/>
      <c r="J515" s="5"/>
      <c r="K515" s="4"/>
      <c r="L515" s="5"/>
      <c r="M515" s="5"/>
      <c r="N515" s="5"/>
      <c r="O515" s="4"/>
    </row>
    <row r="516" spans="1:15" x14ac:dyDescent="0.3">
      <c r="A516" s="4"/>
      <c r="B516" s="4"/>
      <c r="C516" s="4"/>
      <c r="D516" s="4"/>
      <c r="E516" s="4"/>
      <c r="F516" s="4"/>
      <c r="G516" s="4"/>
      <c r="H516" s="4"/>
      <c r="I516" s="4"/>
      <c r="J516" s="5"/>
      <c r="K516" s="4"/>
      <c r="L516" s="5"/>
      <c r="M516" s="5"/>
      <c r="N516" s="5"/>
      <c r="O516" s="4"/>
    </row>
    <row r="517" spans="1:15" x14ac:dyDescent="0.3">
      <c r="A517" s="4"/>
      <c r="B517" s="4"/>
      <c r="C517" s="4"/>
      <c r="D517" s="4"/>
      <c r="E517" s="4"/>
      <c r="F517" s="4"/>
      <c r="G517" s="4"/>
      <c r="H517" s="4"/>
      <c r="I517" s="4"/>
      <c r="J517" s="5"/>
      <c r="K517" s="4"/>
      <c r="L517" s="5"/>
      <c r="M517" s="5"/>
      <c r="N517" s="5"/>
      <c r="O517" s="4"/>
    </row>
    <row r="518" spans="1:15" x14ac:dyDescent="0.3">
      <c r="A518" s="4"/>
      <c r="B518" s="4"/>
      <c r="C518" s="4"/>
      <c r="D518" s="4"/>
      <c r="E518" s="4"/>
      <c r="F518" s="4"/>
      <c r="G518" s="4"/>
      <c r="H518" s="4"/>
      <c r="I518" s="4"/>
      <c r="J518" s="5"/>
      <c r="K518" s="4"/>
      <c r="L518" s="5"/>
      <c r="M518" s="5"/>
      <c r="N518" s="5"/>
      <c r="O518" s="4"/>
    </row>
    <row r="519" spans="1:15" x14ac:dyDescent="0.3">
      <c r="A519" s="4"/>
      <c r="B519" s="4"/>
      <c r="C519" s="4"/>
      <c r="D519" s="4"/>
      <c r="E519" s="4"/>
      <c r="F519" s="4"/>
      <c r="G519" s="4"/>
      <c r="H519" s="4"/>
      <c r="I519" s="4"/>
      <c r="J519" s="5"/>
      <c r="K519" s="4"/>
      <c r="L519" s="5"/>
      <c r="M519" s="5"/>
      <c r="N519" s="5"/>
      <c r="O519" s="4"/>
    </row>
    <row r="520" spans="1:15" x14ac:dyDescent="0.3">
      <c r="A520" s="4"/>
      <c r="B520" s="4"/>
      <c r="C520" s="4"/>
      <c r="D520" s="4"/>
      <c r="E520" s="4"/>
      <c r="F520" s="4"/>
      <c r="G520" s="4"/>
      <c r="H520" s="4"/>
      <c r="I520" s="4"/>
      <c r="J520" s="5"/>
      <c r="K520" s="4"/>
      <c r="L520" s="5"/>
      <c r="M520" s="5"/>
      <c r="N520" s="5"/>
      <c r="O520" s="4"/>
    </row>
    <row r="521" spans="1:15" x14ac:dyDescent="0.3">
      <c r="A521" s="4"/>
      <c r="B521" s="4"/>
      <c r="C521" s="4"/>
      <c r="D521" s="4"/>
      <c r="E521" s="4"/>
      <c r="F521" s="4"/>
      <c r="G521" s="4"/>
      <c r="H521" s="4"/>
      <c r="I521" s="4"/>
      <c r="J521" s="5"/>
      <c r="K521" s="4"/>
      <c r="L521" s="5"/>
      <c r="M521" s="5"/>
      <c r="N521" s="5"/>
      <c r="O521" s="4"/>
    </row>
    <row r="522" spans="1:15" x14ac:dyDescent="0.3">
      <c r="A522" s="4"/>
      <c r="B522" s="4"/>
      <c r="C522" s="4"/>
      <c r="D522" s="4"/>
      <c r="E522" s="4"/>
      <c r="F522" s="4"/>
      <c r="G522" s="4"/>
      <c r="H522" s="4"/>
      <c r="I522" s="4"/>
      <c r="J522" s="5"/>
      <c r="K522" s="4"/>
      <c r="L522" s="5"/>
      <c r="M522" s="5"/>
      <c r="N522" s="5"/>
      <c r="O522" s="4"/>
    </row>
    <row r="523" spans="1:15" x14ac:dyDescent="0.3">
      <c r="A523" s="4"/>
      <c r="B523" s="4"/>
      <c r="C523" s="4"/>
      <c r="D523" s="4"/>
      <c r="E523" s="4"/>
      <c r="F523" s="4"/>
      <c r="G523" s="4"/>
      <c r="H523" s="4"/>
      <c r="I523" s="4"/>
      <c r="J523" s="5"/>
      <c r="K523" s="4"/>
      <c r="L523" s="5"/>
      <c r="M523" s="5"/>
      <c r="N523" s="5"/>
      <c r="O523" s="4"/>
    </row>
    <row r="524" spans="1:15" x14ac:dyDescent="0.3">
      <c r="A524" s="4"/>
      <c r="B524" s="4"/>
      <c r="C524" s="4"/>
      <c r="D524" s="4"/>
      <c r="E524" s="4"/>
      <c r="F524" s="4"/>
      <c r="G524" s="4"/>
      <c r="H524" s="4"/>
      <c r="I524" s="4"/>
      <c r="J524" s="5"/>
      <c r="K524" s="4"/>
      <c r="L524" s="5"/>
      <c r="M524" s="5"/>
      <c r="N524" s="5"/>
      <c r="O524" s="4"/>
    </row>
    <row r="525" spans="1:15" x14ac:dyDescent="0.3">
      <c r="A525" s="4"/>
      <c r="B525" s="4"/>
      <c r="C525" s="4"/>
      <c r="D525" s="4"/>
      <c r="E525" s="4"/>
      <c r="F525" s="4"/>
      <c r="G525" s="4"/>
      <c r="H525" s="4"/>
      <c r="I525" s="4"/>
      <c r="J525" s="5"/>
      <c r="K525" s="4"/>
      <c r="L525" s="5"/>
      <c r="M525" s="5"/>
      <c r="N525" s="5"/>
      <c r="O525" s="4"/>
    </row>
    <row r="526" spans="1:15" x14ac:dyDescent="0.3">
      <c r="A526" s="4"/>
      <c r="B526" s="4"/>
      <c r="C526" s="4"/>
      <c r="D526" s="4"/>
      <c r="E526" s="4"/>
      <c r="F526" s="4"/>
      <c r="G526" s="4"/>
      <c r="H526" s="4"/>
      <c r="I526" s="4"/>
      <c r="J526" s="5"/>
      <c r="K526" s="4"/>
      <c r="L526" s="5"/>
      <c r="M526" s="5"/>
      <c r="N526" s="5"/>
      <c r="O526" s="4"/>
    </row>
    <row r="527" spans="1:15" x14ac:dyDescent="0.3">
      <c r="A527" s="4"/>
      <c r="B527" s="4"/>
      <c r="C527" s="4"/>
      <c r="D527" s="4"/>
      <c r="E527" s="4"/>
      <c r="F527" s="4"/>
      <c r="G527" s="4"/>
      <c r="H527" s="4"/>
      <c r="I527" s="4"/>
      <c r="J527" s="5"/>
      <c r="K527" s="4"/>
      <c r="L527" s="5"/>
      <c r="M527" s="5"/>
      <c r="N527" s="5"/>
      <c r="O527" s="4"/>
    </row>
    <row r="528" spans="1:15" x14ac:dyDescent="0.3">
      <c r="A528" s="4"/>
      <c r="B528" s="4"/>
      <c r="C528" s="4"/>
      <c r="D528" s="4"/>
      <c r="E528" s="4"/>
      <c r="F528" s="4"/>
      <c r="G528" s="4"/>
      <c r="H528" s="4"/>
      <c r="I528" s="4"/>
      <c r="J528" s="5"/>
      <c r="K528" s="4"/>
      <c r="L528" s="5"/>
      <c r="M528" s="5"/>
      <c r="N528" s="5"/>
      <c r="O528" s="4"/>
    </row>
    <row r="529" spans="1:15" x14ac:dyDescent="0.3">
      <c r="A529" s="4"/>
      <c r="B529" s="4"/>
      <c r="C529" s="4"/>
      <c r="D529" s="4"/>
      <c r="E529" s="4"/>
      <c r="F529" s="4"/>
      <c r="G529" s="4"/>
      <c r="H529" s="4"/>
      <c r="I529" s="4"/>
      <c r="J529" s="5"/>
      <c r="K529" s="4"/>
      <c r="L529" s="5"/>
      <c r="M529" s="5"/>
      <c r="N529" s="5"/>
      <c r="O529" s="4"/>
    </row>
    <row r="530" spans="1:15" x14ac:dyDescent="0.3">
      <c r="A530" s="4"/>
      <c r="B530" s="4"/>
      <c r="C530" s="4"/>
      <c r="D530" s="4"/>
      <c r="E530" s="4"/>
      <c r="F530" s="4"/>
      <c r="G530" s="4"/>
      <c r="H530" s="4"/>
      <c r="I530" s="4"/>
      <c r="J530" s="5"/>
      <c r="K530" s="4"/>
      <c r="L530" s="5"/>
      <c r="M530" s="5"/>
      <c r="N530" s="5"/>
      <c r="O530" s="4"/>
    </row>
    <row r="531" spans="1:15" x14ac:dyDescent="0.3">
      <c r="A531" s="4"/>
      <c r="B531" s="4"/>
      <c r="C531" s="4"/>
      <c r="D531" s="4"/>
      <c r="E531" s="4"/>
      <c r="F531" s="4"/>
      <c r="G531" s="4"/>
      <c r="H531" s="4"/>
      <c r="I531" s="4"/>
      <c r="J531" s="5"/>
      <c r="K531" s="4"/>
      <c r="L531" s="5"/>
      <c r="M531" s="5"/>
      <c r="N531" s="5"/>
      <c r="O531" s="4"/>
    </row>
    <row r="532" spans="1:15" x14ac:dyDescent="0.3">
      <c r="A532" s="4"/>
      <c r="B532" s="4"/>
      <c r="C532" s="4"/>
      <c r="D532" s="4"/>
      <c r="E532" s="4"/>
      <c r="F532" s="4"/>
      <c r="G532" s="4"/>
      <c r="H532" s="4"/>
      <c r="I532" s="4"/>
      <c r="J532" s="5"/>
      <c r="K532" s="4"/>
      <c r="L532" s="5"/>
      <c r="M532" s="5"/>
      <c r="N532" s="5"/>
      <c r="O532" s="4"/>
    </row>
    <row r="533" spans="1:15" x14ac:dyDescent="0.3">
      <c r="A533" s="4"/>
      <c r="B533" s="4"/>
      <c r="C533" s="4"/>
      <c r="D533" s="4"/>
      <c r="E533" s="4"/>
      <c r="F533" s="4"/>
      <c r="G533" s="4"/>
      <c r="H533" s="4"/>
      <c r="I533" s="4"/>
      <c r="J533" s="5"/>
      <c r="K533" s="4"/>
      <c r="L533" s="5"/>
      <c r="M533" s="5"/>
      <c r="N533" s="5"/>
      <c r="O533" s="4"/>
    </row>
    <row r="534" spans="1:15" x14ac:dyDescent="0.3">
      <c r="A534" s="4"/>
      <c r="B534" s="4"/>
      <c r="C534" s="4"/>
      <c r="D534" s="4"/>
      <c r="E534" s="4"/>
      <c r="F534" s="4"/>
      <c r="G534" s="4"/>
      <c r="H534" s="4"/>
      <c r="I534" s="4"/>
      <c r="J534" s="5"/>
      <c r="K534" s="4"/>
      <c r="L534" s="5"/>
      <c r="M534" s="5"/>
      <c r="N534" s="5"/>
      <c r="O534" s="4"/>
    </row>
    <row r="535" spans="1:15" x14ac:dyDescent="0.3">
      <c r="A535" s="4"/>
      <c r="B535" s="4"/>
      <c r="C535" s="4"/>
      <c r="D535" s="4"/>
      <c r="E535" s="4"/>
      <c r="F535" s="4"/>
      <c r="G535" s="4"/>
      <c r="H535" s="4"/>
      <c r="I535" s="4"/>
      <c r="J535" s="5"/>
      <c r="K535" s="4"/>
      <c r="L535" s="5"/>
      <c r="M535" s="5"/>
      <c r="N535" s="5"/>
      <c r="O535" s="4"/>
    </row>
    <row r="536" spans="1:15" x14ac:dyDescent="0.3">
      <c r="A536" s="4"/>
      <c r="B536" s="4"/>
      <c r="C536" s="4"/>
      <c r="D536" s="4"/>
      <c r="E536" s="4"/>
      <c r="F536" s="4"/>
      <c r="G536" s="4"/>
      <c r="H536" s="4"/>
      <c r="I536" s="4"/>
      <c r="J536" s="5"/>
      <c r="K536" s="4"/>
      <c r="L536" s="5"/>
      <c r="M536" s="5"/>
      <c r="N536" s="5"/>
      <c r="O536" s="4"/>
    </row>
    <row r="537" spans="1:15" x14ac:dyDescent="0.3">
      <c r="A537" s="4"/>
      <c r="B537" s="4"/>
      <c r="C537" s="4"/>
      <c r="D537" s="4"/>
      <c r="E537" s="4"/>
      <c r="F537" s="4"/>
      <c r="G537" s="4"/>
      <c r="H537" s="4"/>
      <c r="I537" s="4"/>
      <c r="J537" s="5"/>
      <c r="K537" s="4"/>
      <c r="L537" s="5"/>
      <c r="M537" s="5"/>
      <c r="N537" s="5"/>
      <c r="O537" s="4"/>
    </row>
    <row r="538" spans="1:15" x14ac:dyDescent="0.3">
      <c r="A538" s="4"/>
      <c r="B538" s="4"/>
      <c r="C538" s="4"/>
      <c r="D538" s="4"/>
      <c r="E538" s="4"/>
      <c r="F538" s="4"/>
      <c r="G538" s="4"/>
      <c r="H538" s="4"/>
      <c r="I538" s="4"/>
      <c r="J538" s="5"/>
      <c r="K538" s="4"/>
      <c r="L538" s="5"/>
      <c r="M538" s="5"/>
      <c r="N538" s="5"/>
      <c r="O538" s="4"/>
    </row>
    <row r="539" spans="1:15" x14ac:dyDescent="0.3">
      <c r="A539" s="4"/>
      <c r="B539" s="4"/>
      <c r="C539" s="4"/>
      <c r="D539" s="4"/>
      <c r="E539" s="4"/>
      <c r="F539" s="4"/>
      <c r="G539" s="4"/>
      <c r="H539" s="4"/>
      <c r="I539" s="4"/>
      <c r="J539" s="5"/>
      <c r="K539" s="4"/>
      <c r="L539" s="5"/>
      <c r="M539" s="5"/>
      <c r="N539" s="5"/>
      <c r="O539" s="4"/>
    </row>
    <row r="540" spans="1:15" x14ac:dyDescent="0.3">
      <c r="A540" s="4"/>
      <c r="B540" s="4"/>
      <c r="C540" s="4"/>
      <c r="D540" s="4"/>
      <c r="E540" s="4"/>
      <c r="F540" s="4"/>
      <c r="G540" s="4"/>
      <c r="H540" s="4"/>
      <c r="I540" s="4"/>
      <c r="J540" s="5"/>
      <c r="K540" s="4"/>
      <c r="L540" s="5"/>
      <c r="M540" s="5"/>
      <c r="N540" s="5"/>
      <c r="O540" s="4"/>
    </row>
    <row r="541" spans="1:15" x14ac:dyDescent="0.3">
      <c r="A541" s="4"/>
      <c r="B541" s="4"/>
      <c r="C541" s="4"/>
      <c r="D541" s="4"/>
      <c r="E541" s="4"/>
      <c r="F541" s="4"/>
      <c r="G541" s="4"/>
      <c r="H541" s="4"/>
      <c r="I541" s="4"/>
      <c r="J541" s="5"/>
      <c r="K541" s="4"/>
      <c r="L541" s="5"/>
      <c r="M541" s="5"/>
      <c r="N541" s="5"/>
      <c r="O541" s="4"/>
    </row>
    <row r="542" spans="1:15" x14ac:dyDescent="0.3">
      <c r="A542" s="4"/>
      <c r="B542" s="4"/>
      <c r="C542" s="4"/>
      <c r="D542" s="4"/>
      <c r="E542" s="4"/>
      <c r="F542" s="4"/>
      <c r="G542" s="4"/>
      <c r="H542" s="4"/>
      <c r="I542" s="4"/>
      <c r="J542" s="5"/>
      <c r="K542" s="4"/>
      <c r="L542" s="5"/>
      <c r="M542" s="5"/>
      <c r="N542" s="5"/>
      <c r="O542" s="4"/>
    </row>
    <row r="543" spans="1:15" x14ac:dyDescent="0.3">
      <c r="A543" s="4"/>
      <c r="B543" s="4"/>
      <c r="C543" s="4"/>
      <c r="D543" s="4"/>
      <c r="E543" s="4"/>
      <c r="F543" s="4"/>
      <c r="G543" s="4"/>
      <c r="H543" s="4"/>
      <c r="I543" s="4"/>
      <c r="J543" s="5"/>
      <c r="K543" s="4"/>
      <c r="L543" s="5"/>
      <c r="M543" s="5"/>
      <c r="N543" s="5"/>
      <c r="O543" s="4"/>
    </row>
    <row r="544" spans="1:15" x14ac:dyDescent="0.3">
      <c r="A544" s="4"/>
      <c r="B544" s="4"/>
      <c r="C544" s="4"/>
      <c r="D544" s="4"/>
      <c r="E544" s="4"/>
      <c r="F544" s="4"/>
      <c r="G544" s="4"/>
      <c r="H544" s="4"/>
      <c r="I544" s="4"/>
      <c r="J544" s="5"/>
      <c r="K544" s="4"/>
      <c r="L544" s="5"/>
      <c r="M544" s="5"/>
      <c r="N544" s="5"/>
      <c r="O544" s="4"/>
    </row>
    <row r="545" spans="1:15" x14ac:dyDescent="0.3">
      <c r="A545" s="4"/>
      <c r="B545" s="4"/>
      <c r="C545" s="4"/>
      <c r="D545" s="4"/>
      <c r="E545" s="4"/>
      <c r="F545" s="4"/>
      <c r="G545" s="4"/>
      <c r="H545" s="4"/>
      <c r="I545" s="4"/>
      <c r="J545" s="5"/>
      <c r="K545" s="4"/>
      <c r="L545" s="5"/>
      <c r="M545" s="5"/>
      <c r="N545" s="5"/>
      <c r="O545" s="4"/>
    </row>
    <row r="546" spans="1:15" x14ac:dyDescent="0.3">
      <c r="A546" s="4"/>
      <c r="B546" s="4"/>
      <c r="C546" s="4"/>
      <c r="D546" s="4"/>
      <c r="E546" s="4"/>
      <c r="F546" s="4"/>
      <c r="G546" s="4"/>
      <c r="H546" s="4"/>
      <c r="I546" s="4"/>
      <c r="J546" s="5"/>
      <c r="K546" s="4"/>
      <c r="L546" s="5"/>
      <c r="M546" s="5"/>
      <c r="N546" s="5"/>
      <c r="O546" s="4"/>
    </row>
    <row r="547" spans="1:15" x14ac:dyDescent="0.3">
      <c r="A547" s="4"/>
      <c r="B547" s="4"/>
      <c r="C547" s="4"/>
      <c r="D547" s="4"/>
      <c r="E547" s="4"/>
      <c r="F547" s="4"/>
      <c r="G547" s="4"/>
      <c r="H547" s="4"/>
      <c r="I547" s="4"/>
      <c r="J547" s="5"/>
      <c r="K547" s="4"/>
      <c r="L547" s="5"/>
      <c r="M547" s="5"/>
      <c r="N547" s="5"/>
      <c r="O547" s="4"/>
    </row>
    <row r="548" spans="1:15" x14ac:dyDescent="0.3">
      <c r="A548" s="4"/>
      <c r="B548" s="4"/>
      <c r="C548" s="4"/>
      <c r="D548" s="4"/>
      <c r="E548" s="4"/>
      <c r="F548" s="4"/>
      <c r="G548" s="4"/>
      <c r="H548" s="4"/>
      <c r="I548" s="4"/>
      <c r="J548" s="5"/>
      <c r="K548" s="4"/>
      <c r="L548" s="5"/>
      <c r="M548" s="5"/>
      <c r="N548" s="5"/>
      <c r="O548" s="4"/>
    </row>
    <row r="549" spans="1:15" x14ac:dyDescent="0.3">
      <c r="A549" s="4"/>
      <c r="B549" s="4"/>
      <c r="C549" s="4"/>
      <c r="D549" s="4"/>
      <c r="E549" s="4"/>
      <c r="F549" s="4"/>
      <c r="G549" s="4"/>
      <c r="H549" s="4"/>
      <c r="I549" s="4"/>
      <c r="J549" s="5"/>
      <c r="K549" s="4"/>
      <c r="L549" s="5"/>
      <c r="M549" s="5"/>
      <c r="N549" s="5"/>
      <c r="O549" s="4"/>
    </row>
    <row r="550" spans="1:15" x14ac:dyDescent="0.3">
      <c r="A550" s="4"/>
      <c r="B550" s="4"/>
      <c r="C550" s="4"/>
      <c r="D550" s="4"/>
      <c r="E550" s="4"/>
      <c r="F550" s="4"/>
      <c r="G550" s="4"/>
      <c r="H550" s="4"/>
      <c r="I550" s="4"/>
      <c r="J550" s="5"/>
      <c r="K550" s="4"/>
      <c r="L550" s="5"/>
      <c r="M550" s="5"/>
      <c r="N550" s="5"/>
      <c r="O550" s="4"/>
    </row>
    <row r="551" spans="1:15" x14ac:dyDescent="0.3">
      <c r="A551" s="4"/>
      <c r="B551" s="4"/>
      <c r="C551" s="4"/>
      <c r="D551" s="4"/>
      <c r="E551" s="4"/>
      <c r="F551" s="4"/>
      <c r="G551" s="4"/>
      <c r="H551" s="4"/>
      <c r="I551" s="4"/>
      <c r="J551" s="5"/>
      <c r="K551" s="4"/>
      <c r="L551" s="5"/>
      <c r="M551" s="5"/>
      <c r="N551" s="5"/>
      <c r="O551" s="4"/>
    </row>
    <row r="552" spans="1:15" x14ac:dyDescent="0.3">
      <c r="A552" s="4"/>
      <c r="B552" s="4"/>
      <c r="C552" s="4"/>
      <c r="D552" s="4"/>
      <c r="E552" s="4"/>
      <c r="F552" s="4"/>
      <c r="G552" s="4"/>
      <c r="H552" s="4"/>
      <c r="I552" s="4"/>
      <c r="J552" s="5"/>
      <c r="K552" s="4"/>
      <c r="L552" s="5"/>
      <c r="M552" s="5"/>
      <c r="N552" s="5"/>
      <c r="O552" s="4"/>
    </row>
    <row r="553" spans="1:15" x14ac:dyDescent="0.3">
      <c r="A553" s="4"/>
      <c r="B553" s="4"/>
      <c r="C553" s="4"/>
      <c r="D553" s="4"/>
      <c r="E553" s="4"/>
      <c r="F553" s="4"/>
      <c r="G553" s="4"/>
      <c r="H553" s="4"/>
      <c r="I553" s="4"/>
      <c r="J553" s="5"/>
      <c r="K553" s="4"/>
      <c r="L553" s="5"/>
      <c r="M553" s="5"/>
      <c r="N553" s="5"/>
      <c r="O553" s="4"/>
    </row>
    <row r="554" spans="1:15" x14ac:dyDescent="0.3">
      <c r="A554" s="4"/>
      <c r="B554" s="4"/>
      <c r="C554" s="4"/>
      <c r="D554" s="4"/>
      <c r="E554" s="4"/>
      <c r="F554" s="4"/>
      <c r="G554" s="4"/>
      <c r="H554" s="4"/>
      <c r="I554" s="4"/>
      <c r="J554" s="5"/>
      <c r="K554" s="4"/>
      <c r="L554" s="5"/>
      <c r="M554" s="5"/>
      <c r="N554" s="5"/>
      <c r="O554" s="4"/>
    </row>
    <row r="555" spans="1:15" x14ac:dyDescent="0.3">
      <c r="A555" s="4"/>
      <c r="B555" s="4"/>
      <c r="C555" s="4"/>
      <c r="D555" s="4"/>
      <c r="E555" s="4"/>
      <c r="F555" s="4"/>
      <c r="G555" s="4"/>
      <c r="H555" s="4"/>
      <c r="I555" s="4"/>
      <c r="J555" s="5"/>
      <c r="K555" s="4"/>
      <c r="L555" s="5"/>
      <c r="M555" s="5"/>
      <c r="N555" s="5"/>
      <c r="O555" s="4"/>
    </row>
    <row r="556" spans="1:15" x14ac:dyDescent="0.3">
      <c r="A556" s="4"/>
      <c r="B556" s="4"/>
      <c r="C556" s="4"/>
      <c r="D556" s="4"/>
      <c r="E556" s="4"/>
      <c r="F556" s="4"/>
      <c r="G556" s="4"/>
      <c r="H556" s="4"/>
      <c r="I556" s="4"/>
      <c r="J556" s="5"/>
      <c r="K556" s="4"/>
      <c r="L556" s="5"/>
      <c r="M556" s="5"/>
      <c r="N556" s="5"/>
      <c r="O556" s="4"/>
    </row>
    <row r="557" spans="1:15" x14ac:dyDescent="0.3">
      <c r="A557" s="4"/>
      <c r="B557" s="4"/>
      <c r="C557" s="4"/>
      <c r="D557" s="4"/>
      <c r="E557" s="4"/>
      <c r="F557" s="4"/>
      <c r="G557" s="4"/>
      <c r="H557" s="4"/>
      <c r="I557" s="4"/>
      <c r="J557" s="5"/>
      <c r="K557" s="4"/>
      <c r="L557" s="5"/>
      <c r="M557" s="5"/>
      <c r="N557" s="5"/>
      <c r="O557" s="4"/>
    </row>
    <row r="558" spans="1:15" x14ac:dyDescent="0.3">
      <c r="A558" s="4"/>
      <c r="B558" s="4"/>
      <c r="C558" s="4"/>
      <c r="D558" s="4"/>
      <c r="E558" s="4"/>
      <c r="F558" s="4"/>
      <c r="G558" s="4"/>
      <c r="H558" s="4"/>
      <c r="I558" s="4"/>
      <c r="J558" s="5"/>
      <c r="K558" s="4"/>
      <c r="L558" s="5"/>
      <c r="M558" s="5"/>
      <c r="N558" s="5"/>
      <c r="O558" s="4"/>
    </row>
    <row r="559" spans="1:15" x14ac:dyDescent="0.3">
      <c r="A559" s="4"/>
      <c r="B559" s="4"/>
      <c r="C559" s="4"/>
      <c r="D559" s="4"/>
      <c r="E559" s="4"/>
      <c r="F559" s="4"/>
      <c r="G559" s="4"/>
      <c r="H559" s="4"/>
      <c r="I559" s="4"/>
      <c r="J559" s="5"/>
      <c r="K559" s="4"/>
      <c r="L559" s="5"/>
      <c r="M559" s="5"/>
      <c r="N559" s="5"/>
      <c r="O559" s="4"/>
    </row>
    <row r="560" spans="1:15" x14ac:dyDescent="0.3">
      <c r="A560" s="4"/>
      <c r="B560" s="4"/>
      <c r="C560" s="4"/>
      <c r="D560" s="4"/>
      <c r="E560" s="4"/>
      <c r="F560" s="4"/>
      <c r="G560" s="4"/>
      <c r="H560" s="4"/>
      <c r="I560" s="4"/>
      <c r="J560" s="5"/>
      <c r="K560" s="4"/>
      <c r="L560" s="5"/>
      <c r="M560" s="5"/>
      <c r="N560" s="5"/>
      <c r="O560" s="4"/>
    </row>
    <row r="561" spans="1:15" x14ac:dyDescent="0.3">
      <c r="A561" s="4"/>
      <c r="B561" s="4"/>
      <c r="C561" s="4"/>
      <c r="D561" s="4"/>
      <c r="E561" s="4"/>
      <c r="F561" s="4"/>
      <c r="G561" s="4"/>
      <c r="H561" s="4"/>
      <c r="I561" s="4"/>
      <c r="J561" s="5"/>
      <c r="K561" s="4"/>
      <c r="L561" s="5"/>
      <c r="M561" s="5"/>
      <c r="N561" s="5"/>
      <c r="O561" s="4"/>
    </row>
    <row r="562" spans="1:15" x14ac:dyDescent="0.3">
      <c r="A562" s="4"/>
      <c r="B562" s="4"/>
      <c r="C562" s="4"/>
      <c r="D562" s="4"/>
      <c r="E562" s="4"/>
      <c r="F562" s="4"/>
      <c r="G562" s="4"/>
      <c r="H562" s="4"/>
      <c r="I562" s="4"/>
      <c r="J562" s="5"/>
      <c r="K562" s="4"/>
      <c r="L562" s="5"/>
      <c r="M562" s="5"/>
      <c r="N562" s="5"/>
      <c r="O562" s="4"/>
    </row>
    <row r="563" spans="1:15" x14ac:dyDescent="0.3">
      <c r="A563" s="4"/>
      <c r="B563" s="4"/>
      <c r="C563" s="4"/>
      <c r="D563" s="4"/>
      <c r="E563" s="4"/>
      <c r="F563" s="4"/>
      <c r="G563" s="4"/>
      <c r="H563" s="4"/>
      <c r="I563" s="4"/>
      <c r="J563" s="5"/>
      <c r="K563" s="4"/>
      <c r="L563" s="5"/>
      <c r="M563" s="5"/>
      <c r="N563" s="5"/>
      <c r="O563" s="4"/>
    </row>
    <row r="564" spans="1:15" x14ac:dyDescent="0.3">
      <c r="A564" s="4"/>
      <c r="B564" s="4"/>
      <c r="C564" s="4"/>
      <c r="D564" s="4"/>
      <c r="E564" s="4"/>
      <c r="F564" s="4"/>
      <c r="G564" s="4"/>
      <c r="H564" s="4"/>
      <c r="I564" s="4"/>
      <c r="J564" s="5"/>
      <c r="K564" s="4"/>
      <c r="L564" s="5"/>
      <c r="M564" s="5"/>
      <c r="N564" s="5"/>
      <c r="O564" s="4"/>
    </row>
    <row r="565" spans="1:15" x14ac:dyDescent="0.3">
      <c r="A565" s="4"/>
      <c r="B565" s="4"/>
      <c r="C565" s="4"/>
      <c r="D565" s="4"/>
      <c r="E565" s="4"/>
      <c r="F565" s="4"/>
      <c r="G565" s="4"/>
      <c r="H565" s="4"/>
      <c r="I565" s="4"/>
      <c r="J565" s="5"/>
      <c r="K565" s="4"/>
      <c r="L565" s="5"/>
      <c r="M565" s="5"/>
      <c r="N565" s="5"/>
      <c r="O565" s="4"/>
    </row>
    <row r="566" spans="1:15" x14ac:dyDescent="0.3">
      <c r="A566" s="4"/>
      <c r="B566" s="4"/>
      <c r="C566" s="4"/>
      <c r="D566" s="4"/>
      <c r="E566" s="4"/>
      <c r="F566" s="4"/>
      <c r="G566" s="4"/>
      <c r="H566" s="4"/>
      <c r="I566" s="4"/>
      <c r="J566" s="5"/>
      <c r="K566" s="4"/>
      <c r="L566" s="5"/>
      <c r="M566" s="5"/>
      <c r="N566" s="5"/>
      <c r="O566" s="4"/>
    </row>
    <row r="567" spans="1:15" x14ac:dyDescent="0.3">
      <c r="A567" s="4"/>
      <c r="B567" s="4"/>
      <c r="C567" s="4"/>
      <c r="D567" s="4"/>
      <c r="E567" s="4"/>
      <c r="F567" s="4"/>
      <c r="G567" s="4"/>
      <c r="H567" s="4"/>
      <c r="I567" s="4"/>
      <c r="J567" s="5"/>
      <c r="K567" s="4"/>
      <c r="L567" s="5"/>
      <c r="M567" s="5"/>
      <c r="N567" s="5"/>
      <c r="O567" s="4"/>
    </row>
    <row r="568" spans="1:15" x14ac:dyDescent="0.3">
      <c r="A568" s="4"/>
      <c r="B568" s="4"/>
      <c r="C568" s="4"/>
      <c r="D568" s="4"/>
      <c r="E568" s="4"/>
      <c r="F568" s="4"/>
      <c r="G568" s="4"/>
      <c r="H568" s="4"/>
      <c r="I568" s="4"/>
      <c r="J568" s="5"/>
      <c r="K568" s="4"/>
      <c r="L568" s="5"/>
      <c r="M568" s="5"/>
      <c r="N568" s="5"/>
      <c r="O568" s="4"/>
    </row>
    <row r="569" spans="1:15" x14ac:dyDescent="0.3">
      <c r="A569" s="4"/>
      <c r="B569" s="4"/>
      <c r="C569" s="4"/>
      <c r="D569" s="4"/>
      <c r="E569" s="4"/>
      <c r="F569" s="4"/>
      <c r="G569" s="4"/>
      <c r="H569" s="4"/>
      <c r="I569" s="4"/>
      <c r="J569" s="5"/>
      <c r="K569" s="4"/>
      <c r="L569" s="5"/>
      <c r="M569" s="5"/>
      <c r="N569" s="5"/>
      <c r="O569" s="4"/>
    </row>
    <row r="570" spans="1:15" x14ac:dyDescent="0.3">
      <c r="A570" s="4"/>
      <c r="B570" s="4"/>
      <c r="C570" s="4"/>
      <c r="D570" s="4"/>
      <c r="E570" s="4"/>
      <c r="F570" s="4"/>
      <c r="G570" s="4"/>
      <c r="H570" s="4"/>
      <c r="I570" s="4"/>
      <c r="J570" s="5"/>
      <c r="K570" s="4"/>
      <c r="L570" s="5"/>
      <c r="M570" s="5"/>
      <c r="N570" s="5"/>
      <c r="O570" s="4"/>
    </row>
    <row r="571" spans="1:15" x14ac:dyDescent="0.3">
      <c r="A571" s="4"/>
      <c r="B571" s="4"/>
      <c r="C571" s="4"/>
      <c r="D571" s="4"/>
      <c r="E571" s="4"/>
      <c r="F571" s="4"/>
      <c r="G571" s="4"/>
      <c r="H571" s="4"/>
      <c r="I571" s="4"/>
      <c r="J571" s="5"/>
      <c r="K571" s="4"/>
      <c r="L571" s="5"/>
      <c r="M571" s="5"/>
      <c r="N571" s="5"/>
      <c r="O571" s="4"/>
    </row>
    <row r="572" spans="1:15" x14ac:dyDescent="0.3">
      <c r="A572" s="4"/>
      <c r="B572" s="4"/>
      <c r="C572" s="4"/>
      <c r="D572" s="4"/>
      <c r="E572" s="4"/>
      <c r="F572" s="4"/>
      <c r="G572" s="4"/>
      <c r="H572" s="4"/>
      <c r="I572" s="4"/>
      <c r="J572" s="5"/>
      <c r="K572" s="4"/>
      <c r="L572" s="5"/>
      <c r="M572" s="5"/>
      <c r="N572" s="5"/>
      <c r="O572" s="4"/>
    </row>
    <row r="573" spans="1:15" x14ac:dyDescent="0.3">
      <c r="A573" s="4"/>
      <c r="B573" s="4"/>
      <c r="C573" s="4"/>
      <c r="D573" s="4"/>
      <c r="E573" s="4"/>
      <c r="F573" s="4"/>
      <c r="G573" s="4"/>
      <c r="H573" s="4"/>
      <c r="I573" s="4"/>
      <c r="J573" s="5"/>
      <c r="K573" s="4"/>
      <c r="L573" s="5"/>
      <c r="M573" s="5"/>
      <c r="N573" s="5"/>
      <c r="O573" s="4"/>
    </row>
    <row r="574" spans="1:15" x14ac:dyDescent="0.3">
      <c r="A574" s="4"/>
      <c r="B574" s="4"/>
      <c r="C574" s="4"/>
      <c r="D574" s="4"/>
      <c r="E574" s="4"/>
      <c r="F574" s="4"/>
      <c r="G574" s="4"/>
      <c r="H574" s="4"/>
      <c r="I574" s="4"/>
      <c r="J574" s="5"/>
      <c r="K574" s="4"/>
      <c r="L574" s="5"/>
      <c r="M574" s="5"/>
      <c r="N574" s="5"/>
      <c r="O574" s="4"/>
    </row>
    <row r="575" spans="1:15" x14ac:dyDescent="0.3">
      <c r="A575" s="4"/>
      <c r="B575" s="4"/>
      <c r="C575" s="4"/>
      <c r="D575" s="4"/>
      <c r="E575" s="4"/>
      <c r="F575" s="4"/>
      <c r="G575" s="4"/>
      <c r="H575" s="4"/>
      <c r="I575" s="4"/>
      <c r="J575" s="5"/>
      <c r="K575" s="4"/>
      <c r="L575" s="5"/>
      <c r="M575" s="5"/>
      <c r="N575" s="5"/>
      <c r="O575" s="4"/>
    </row>
    <row r="576" spans="1:15" x14ac:dyDescent="0.3">
      <c r="A576" s="4"/>
      <c r="B576" s="4"/>
      <c r="C576" s="4"/>
      <c r="D576" s="4"/>
      <c r="E576" s="4"/>
      <c r="F576" s="4"/>
      <c r="G576" s="4"/>
      <c r="H576" s="4"/>
      <c r="I576" s="4"/>
      <c r="J576" s="5"/>
      <c r="K576" s="4"/>
      <c r="L576" s="5"/>
      <c r="M576" s="5"/>
      <c r="N576" s="5"/>
      <c r="O576" s="4"/>
    </row>
    <row r="577" spans="1:15" x14ac:dyDescent="0.3">
      <c r="A577" s="4"/>
      <c r="B577" s="4"/>
      <c r="C577" s="4"/>
      <c r="D577" s="4"/>
      <c r="E577" s="4"/>
      <c r="F577" s="4"/>
      <c r="G577" s="4"/>
      <c r="H577" s="4"/>
      <c r="I577" s="4"/>
      <c r="J577" s="5"/>
      <c r="K577" s="4"/>
      <c r="L577" s="5"/>
      <c r="M577" s="5"/>
      <c r="N577" s="5"/>
      <c r="O577" s="4"/>
    </row>
    <row r="578" spans="1:15" x14ac:dyDescent="0.3">
      <c r="A578" s="4"/>
      <c r="B578" s="4"/>
      <c r="C578" s="4"/>
      <c r="D578" s="4"/>
      <c r="E578" s="4"/>
      <c r="F578" s="4"/>
      <c r="G578" s="4"/>
      <c r="H578" s="4"/>
      <c r="I578" s="4"/>
      <c r="J578" s="5"/>
      <c r="K578" s="4"/>
      <c r="L578" s="5"/>
      <c r="M578" s="5"/>
      <c r="N578" s="5"/>
      <c r="O578" s="4"/>
    </row>
    <row r="579" spans="1:15" x14ac:dyDescent="0.3">
      <c r="A579" s="4"/>
      <c r="B579" s="4"/>
      <c r="C579" s="4"/>
      <c r="D579" s="4"/>
      <c r="E579" s="4"/>
      <c r="F579" s="4"/>
      <c r="G579" s="4"/>
      <c r="H579" s="4"/>
      <c r="I579" s="4"/>
      <c r="J579" s="5"/>
      <c r="K579" s="4"/>
      <c r="L579" s="5"/>
      <c r="M579" s="5"/>
      <c r="N579" s="5"/>
      <c r="O579" s="4"/>
    </row>
    <row r="580" spans="1:15" x14ac:dyDescent="0.3">
      <c r="A580" s="4"/>
      <c r="B580" s="4"/>
      <c r="C580" s="4"/>
      <c r="D580" s="4"/>
      <c r="E580" s="4"/>
      <c r="F580" s="4"/>
      <c r="G580" s="4"/>
      <c r="H580" s="4"/>
      <c r="I580" s="4"/>
      <c r="J580" s="5"/>
      <c r="K580" s="4"/>
      <c r="L580" s="5"/>
      <c r="M580" s="5"/>
      <c r="N580" s="5"/>
      <c r="O580" s="4"/>
    </row>
    <row r="581" spans="1:15" x14ac:dyDescent="0.3">
      <c r="A581" s="4"/>
      <c r="B581" s="4"/>
      <c r="C581" s="4"/>
      <c r="D581" s="4"/>
      <c r="E581" s="4"/>
      <c r="F581" s="4"/>
      <c r="G581" s="4"/>
      <c r="H581" s="4"/>
      <c r="I581" s="4"/>
      <c r="J581" s="5"/>
      <c r="K581" s="4"/>
      <c r="L581" s="5"/>
      <c r="M581" s="5"/>
      <c r="N581" s="5"/>
      <c r="O581" s="4"/>
    </row>
    <row r="582" spans="1:15" x14ac:dyDescent="0.3">
      <c r="A582" s="4"/>
      <c r="B582" s="4"/>
      <c r="C582" s="4"/>
      <c r="D582" s="4"/>
      <c r="E582" s="4"/>
      <c r="F582" s="4"/>
      <c r="G582" s="4"/>
      <c r="H582" s="4"/>
      <c r="I582" s="4"/>
      <c r="J582" s="5"/>
      <c r="K582" s="4"/>
      <c r="L582" s="5"/>
      <c r="M582" s="5"/>
      <c r="N582" s="5"/>
      <c r="O582" s="4"/>
    </row>
    <row r="583" spans="1:15" x14ac:dyDescent="0.3">
      <c r="A583" s="4"/>
      <c r="B583" s="4"/>
      <c r="C583" s="4"/>
      <c r="D583" s="4"/>
      <c r="E583" s="4"/>
      <c r="F583" s="4"/>
      <c r="G583" s="4"/>
      <c r="H583" s="4"/>
      <c r="I583" s="4"/>
      <c r="J583" s="5"/>
      <c r="K583" s="4"/>
      <c r="L583" s="5"/>
      <c r="M583" s="5"/>
      <c r="N583" s="5"/>
      <c r="O583" s="4"/>
    </row>
    <row r="584" spans="1:15" x14ac:dyDescent="0.3">
      <c r="A584" s="4"/>
      <c r="B584" s="4"/>
      <c r="C584" s="4"/>
      <c r="D584" s="4"/>
      <c r="E584" s="4"/>
      <c r="F584" s="4"/>
      <c r="G584" s="4"/>
      <c r="H584" s="4"/>
      <c r="I584" s="4"/>
      <c r="J584" s="5"/>
      <c r="K584" s="4"/>
      <c r="L584" s="5"/>
      <c r="M584" s="5"/>
      <c r="N584" s="5"/>
      <c r="O584" s="4"/>
    </row>
    <row r="585" spans="1:15" x14ac:dyDescent="0.3">
      <c r="A585" s="4"/>
      <c r="B585" s="4"/>
      <c r="C585" s="4"/>
      <c r="D585" s="4"/>
      <c r="E585" s="4"/>
      <c r="F585" s="4"/>
      <c r="G585" s="4"/>
      <c r="H585" s="4"/>
      <c r="I585" s="4"/>
      <c r="J585" s="5"/>
      <c r="K585" s="4"/>
      <c r="L585" s="5"/>
      <c r="M585" s="5"/>
      <c r="N585" s="5"/>
      <c r="O585" s="4"/>
    </row>
    <row r="586" spans="1:15" x14ac:dyDescent="0.3">
      <c r="A586" s="4"/>
      <c r="B586" s="4"/>
      <c r="C586" s="4"/>
      <c r="D586" s="4"/>
      <c r="E586" s="4"/>
      <c r="F586" s="4"/>
      <c r="G586" s="4"/>
      <c r="H586" s="4"/>
      <c r="I586" s="4"/>
      <c r="J586" s="5"/>
      <c r="K586" s="4"/>
      <c r="L586" s="5"/>
      <c r="M586" s="5"/>
      <c r="N586" s="5"/>
      <c r="O586" s="4"/>
    </row>
    <row r="587" spans="1:15" x14ac:dyDescent="0.3">
      <c r="A587" s="4"/>
      <c r="B587" s="4"/>
      <c r="C587" s="4"/>
      <c r="D587" s="4"/>
      <c r="E587" s="4"/>
      <c r="F587" s="4"/>
      <c r="G587" s="4"/>
      <c r="H587" s="4"/>
      <c r="I587" s="4"/>
      <c r="J587" s="5"/>
      <c r="K587" s="4"/>
      <c r="L587" s="5"/>
      <c r="M587" s="5"/>
      <c r="N587" s="5"/>
      <c r="O587" s="4"/>
    </row>
    <row r="588" spans="1:15" x14ac:dyDescent="0.3">
      <c r="A588" s="4"/>
      <c r="B588" s="4"/>
      <c r="C588" s="4"/>
      <c r="D588" s="4"/>
      <c r="E588" s="4"/>
      <c r="F588" s="4"/>
      <c r="G588" s="4"/>
      <c r="H588" s="4"/>
      <c r="I588" s="4"/>
      <c r="J588" s="5"/>
      <c r="K588" s="4"/>
      <c r="L588" s="5"/>
      <c r="M588" s="5"/>
      <c r="N588" s="5"/>
      <c r="O588" s="4"/>
    </row>
    <row r="589" spans="1:15" x14ac:dyDescent="0.3">
      <c r="A589" s="4"/>
      <c r="B589" s="4"/>
      <c r="C589" s="4"/>
      <c r="D589" s="4"/>
      <c r="E589" s="4"/>
      <c r="F589" s="4"/>
      <c r="G589" s="4"/>
      <c r="H589" s="4"/>
      <c r="I589" s="4"/>
      <c r="J589" s="5"/>
      <c r="K589" s="4"/>
      <c r="L589" s="5"/>
      <c r="M589" s="5"/>
      <c r="N589" s="5"/>
      <c r="O589" s="4"/>
    </row>
    <row r="590" spans="1:15" x14ac:dyDescent="0.3">
      <c r="A590" s="4"/>
      <c r="B590" s="4"/>
      <c r="C590" s="4"/>
      <c r="D590" s="4"/>
      <c r="E590" s="4"/>
      <c r="F590" s="4"/>
      <c r="G590" s="4"/>
      <c r="H590" s="4"/>
      <c r="I590" s="4"/>
      <c r="J590" s="5"/>
      <c r="K590" s="4"/>
      <c r="L590" s="5"/>
      <c r="M590" s="5"/>
      <c r="N590" s="5"/>
      <c r="O590" s="4"/>
    </row>
    <row r="591" spans="1:15" x14ac:dyDescent="0.3">
      <c r="A591" s="4"/>
      <c r="B591" s="4"/>
      <c r="C591" s="4"/>
      <c r="D591" s="4"/>
      <c r="E591" s="4"/>
      <c r="F591" s="4"/>
      <c r="G591" s="4"/>
      <c r="H591" s="4"/>
      <c r="I591" s="4"/>
      <c r="J591" s="5"/>
      <c r="K591" s="4"/>
      <c r="L591" s="5"/>
      <c r="M591" s="5"/>
      <c r="N591" s="5"/>
      <c r="O591" s="4"/>
    </row>
    <row r="592" spans="1:15" x14ac:dyDescent="0.3">
      <c r="A592" s="4"/>
      <c r="B592" s="4"/>
      <c r="C592" s="4"/>
      <c r="D592" s="4"/>
      <c r="E592" s="4"/>
      <c r="F592" s="4"/>
      <c r="G592" s="4"/>
      <c r="H592" s="4"/>
      <c r="I592" s="4"/>
      <c r="J592" s="5"/>
      <c r="K592" s="4"/>
      <c r="L592" s="5"/>
      <c r="M592" s="5"/>
      <c r="N592" s="5"/>
      <c r="O592" s="4"/>
    </row>
    <row r="593" spans="1:15" x14ac:dyDescent="0.3">
      <c r="A593" s="4"/>
      <c r="B593" s="4"/>
      <c r="C593" s="4"/>
      <c r="D593" s="4"/>
      <c r="E593" s="4"/>
      <c r="F593" s="4"/>
      <c r="G593" s="4"/>
      <c r="H593" s="4"/>
      <c r="I593" s="4"/>
      <c r="J593" s="5"/>
      <c r="K593" s="4"/>
      <c r="L593" s="5"/>
      <c r="M593" s="5"/>
      <c r="N593" s="5"/>
      <c r="O593" s="4"/>
    </row>
    <row r="594" spans="1:15" x14ac:dyDescent="0.3">
      <c r="A594" s="4"/>
      <c r="B594" s="4"/>
      <c r="C594" s="4"/>
      <c r="D594" s="4"/>
      <c r="E594" s="4"/>
      <c r="F594" s="4"/>
      <c r="G594" s="4"/>
      <c r="H594" s="4"/>
      <c r="I594" s="4"/>
      <c r="J594" s="5"/>
      <c r="K594" s="4"/>
      <c r="L594" s="5"/>
      <c r="M594" s="5"/>
      <c r="N594" s="5"/>
      <c r="O594" s="4"/>
    </row>
    <row r="595" spans="1:15" x14ac:dyDescent="0.3">
      <c r="A595" s="4"/>
      <c r="B595" s="4"/>
      <c r="C595" s="4"/>
      <c r="D595" s="4"/>
      <c r="E595" s="4"/>
      <c r="F595" s="4"/>
      <c r="G595" s="4"/>
      <c r="H595" s="4"/>
      <c r="I595" s="4"/>
      <c r="J595" s="5"/>
      <c r="K595" s="4"/>
      <c r="L595" s="5"/>
      <c r="M595" s="5"/>
      <c r="N595" s="5"/>
      <c r="O595" s="4"/>
    </row>
    <row r="596" spans="1:15" x14ac:dyDescent="0.3">
      <c r="A596" s="4"/>
      <c r="B596" s="4"/>
      <c r="C596" s="4"/>
      <c r="D596" s="4"/>
      <c r="E596" s="4"/>
      <c r="F596" s="4"/>
      <c r="G596" s="4"/>
      <c r="H596" s="4"/>
      <c r="I596" s="4"/>
      <c r="J596" s="5"/>
      <c r="K596" s="4"/>
      <c r="L596" s="5"/>
      <c r="M596" s="5"/>
      <c r="N596" s="5"/>
      <c r="O596" s="4"/>
    </row>
    <row r="597" spans="1:15" x14ac:dyDescent="0.3">
      <c r="A597" s="4"/>
      <c r="B597" s="4"/>
      <c r="C597" s="4"/>
      <c r="D597" s="4"/>
      <c r="E597" s="4"/>
      <c r="F597" s="4"/>
      <c r="G597" s="4"/>
      <c r="H597" s="4"/>
      <c r="I597" s="4"/>
      <c r="J597" s="5"/>
      <c r="K597" s="4"/>
      <c r="L597" s="5"/>
      <c r="M597" s="5"/>
      <c r="N597" s="5"/>
      <c r="O597" s="4"/>
    </row>
    <row r="598" spans="1:15" x14ac:dyDescent="0.3">
      <c r="A598" s="4"/>
      <c r="B598" s="4"/>
      <c r="C598" s="4"/>
      <c r="D598" s="4"/>
      <c r="E598" s="4"/>
      <c r="F598" s="4"/>
      <c r="G598" s="4"/>
      <c r="H598" s="4"/>
      <c r="I598" s="4"/>
      <c r="J598" s="5"/>
      <c r="K598" s="4"/>
      <c r="L598" s="5"/>
      <c r="M598" s="5"/>
      <c r="N598" s="5"/>
      <c r="O598" s="4"/>
    </row>
    <row r="599" spans="1:15" x14ac:dyDescent="0.3">
      <c r="A599" s="4"/>
      <c r="B599" s="4"/>
      <c r="C599" s="4"/>
      <c r="D599" s="4"/>
      <c r="E599" s="4"/>
      <c r="F599" s="4"/>
      <c r="G599" s="4"/>
      <c r="H599" s="4"/>
      <c r="I599" s="4"/>
      <c r="J599" s="5"/>
      <c r="K599" s="4"/>
      <c r="L599" s="5"/>
      <c r="M599" s="5"/>
      <c r="N599" s="5"/>
      <c r="O599" s="4"/>
    </row>
    <row r="600" spans="1:15" x14ac:dyDescent="0.3">
      <c r="A600" s="4"/>
      <c r="B600" s="4"/>
      <c r="C600" s="4"/>
      <c r="D600" s="4"/>
      <c r="E600" s="4"/>
      <c r="F600" s="4"/>
      <c r="G600" s="4"/>
      <c r="H600" s="4"/>
      <c r="I600" s="4"/>
      <c r="J600" s="5"/>
      <c r="K600" s="4"/>
      <c r="L600" s="5"/>
      <c r="M600" s="5"/>
      <c r="N600" s="5"/>
      <c r="O600" s="4"/>
    </row>
    <row r="601" spans="1:15" x14ac:dyDescent="0.3">
      <c r="A601" s="4"/>
      <c r="B601" s="4"/>
      <c r="C601" s="4"/>
      <c r="D601" s="4"/>
      <c r="E601" s="4"/>
      <c r="F601" s="4"/>
      <c r="G601" s="4"/>
      <c r="H601" s="4"/>
      <c r="I601" s="4"/>
      <c r="J601" s="5"/>
      <c r="K601" s="4"/>
      <c r="L601" s="5"/>
      <c r="M601" s="5"/>
      <c r="N601" s="5"/>
      <c r="O601" s="4"/>
    </row>
    <row r="602" spans="1:15" x14ac:dyDescent="0.3">
      <c r="A602" s="4"/>
      <c r="B602" s="4"/>
      <c r="C602" s="4"/>
      <c r="D602" s="4"/>
      <c r="E602" s="4"/>
      <c r="F602" s="4"/>
      <c r="G602" s="4"/>
      <c r="H602" s="4"/>
      <c r="I602" s="4"/>
      <c r="J602" s="5"/>
      <c r="K602" s="4"/>
      <c r="L602" s="5"/>
      <c r="M602" s="5"/>
      <c r="N602" s="5"/>
      <c r="O602" s="4"/>
    </row>
    <row r="603" spans="1:15" x14ac:dyDescent="0.3">
      <c r="A603" s="4"/>
      <c r="B603" s="4"/>
      <c r="C603" s="4"/>
      <c r="D603" s="4"/>
      <c r="E603" s="4"/>
      <c r="F603" s="4"/>
      <c r="G603" s="4"/>
      <c r="H603" s="4"/>
      <c r="I603" s="4"/>
      <c r="J603" s="5"/>
      <c r="K603" s="4"/>
      <c r="L603" s="5"/>
      <c r="M603" s="5"/>
      <c r="N603" s="5"/>
      <c r="O603" s="4"/>
    </row>
    <row r="604" spans="1:15" x14ac:dyDescent="0.3">
      <c r="A604" s="4"/>
      <c r="B604" s="4"/>
      <c r="C604" s="4"/>
      <c r="D604" s="4"/>
      <c r="E604" s="4"/>
      <c r="F604" s="4"/>
      <c r="G604" s="4"/>
      <c r="H604" s="4"/>
      <c r="I604" s="4"/>
      <c r="J604" s="5"/>
      <c r="K604" s="4"/>
      <c r="L604" s="5"/>
      <c r="M604" s="5"/>
      <c r="N604" s="5"/>
      <c r="O604" s="4"/>
    </row>
    <row r="605" spans="1:15" x14ac:dyDescent="0.3">
      <c r="A605" s="4"/>
      <c r="B605" s="4"/>
      <c r="C605" s="4"/>
      <c r="D605" s="4"/>
      <c r="E605" s="4"/>
      <c r="F605" s="4"/>
      <c r="G605" s="4"/>
      <c r="H605" s="4"/>
      <c r="I605" s="4"/>
      <c r="J605" s="5"/>
      <c r="K605" s="4"/>
      <c r="L605" s="5"/>
      <c r="M605" s="5"/>
      <c r="N605" s="5"/>
      <c r="O605" s="4"/>
    </row>
    <row r="606" spans="1:15" x14ac:dyDescent="0.3">
      <c r="A606" s="4"/>
      <c r="B606" s="4"/>
      <c r="C606" s="4"/>
      <c r="D606" s="4"/>
      <c r="E606" s="4"/>
      <c r="F606" s="4"/>
      <c r="G606" s="4"/>
      <c r="H606" s="4"/>
      <c r="I606" s="4"/>
      <c r="J606" s="5"/>
      <c r="K606" s="4"/>
      <c r="L606" s="5"/>
      <c r="M606" s="5"/>
      <c r="N606" s="5"/>
      <c r="O606" s="4"/>
    </row>
    <row r="607" spans="1:15" x14ac:dyDescent="0.3">
      <c r="A607" s="4"/>
      <c r="B607" s="4"/>
      <c r="C607" s="4"/>
      <c r="D607" s="4"/>
      <c r="E607" s="4"/>
      <c r="F607" s="4"/>
      <c r="G607" s="4"/>
      <c r="H607" s="4"/>
      <c r="I607" s="4"/>
      <c r="J607" s="5"/>
      <c r="K607" s="4"/>
      <c r="L607" s="5"/>
      <c r="M607" s="5"/>
      <c r="N607" s="5"/>
      <c r="O607" s="4"/>
    </row>
    <row r="608" spans="1:15" x14ac:dyDescent="0.3">
      <c r="A608" s="4"/>
      <c r="B608" s="4"/>
      <c r="C608" s="4"/>
      <c r="D608" s="4"/>
      <c r="E608" s="4"/>
      <c r="F608" s="4"/>
      <c r="G608" s="4"/>
      <c r="H608" s="4"/>
      <c r="I608" s="4"/>
      <c r="J608" s="5"/>
      <c r="K608" s="4"/>
      <c r="L608" s="5"/>
      <c r="M608" s="5"/>
      <c r="N608" s="5"/>
      <c r="O608" s="4"/>
    </row>
    <row r="609" spans="1:15" x14ac:dyDescent="0.3">
      <c r="A609" s="4"/>
      <c r="B609" s="4"/>
      <c r="C609" s="4"/>
      <c r="D609" s="4"/>
      <c r="E609" s="4"/>
      <c r="F609" s="4"/>
      <c r="G609" s="4"/>
      <c r="H609" s="4"/>
      <c r="I609" s="4"/>
      <c r="J609" s="5"/>
      <c r="K609" s="4"/>
      <c r="L609" s="5"/>
      <c r="M609" s="5"/>
      <c r="N609" s="5"/>
      <c r="O609" s="4"/>
    </row>
    <row r="610" spans="1:15" x14ac:dyDescent="0.3">
      <c r="A610" s="4"/>
      <c r="B610" s="4"/>
      <c r="C610" s="4"/>
      <c r="D610" s="4"/>
      <c r="E610" s="4"/>
      <c r="F610" s="4"/>
      <c r="G610" s="4"/>
      <c r="H610" s="4"/>
      <c r="I610" s="4"/>
      <c r="J610" s="5"/>
      <c r="K610" s="4"/>
      <c r="L610" s="5"/>
      <c r="M610" s="5"/>
      <c r="N610" s="5"/>
      <c r="O610" s="4"/>
    </row>
    <row r="611" spans="1:15" x14ac:dyDescent="0.3">
      <c r="A611" s="4"/>
      <c r="B611" s="4"/>
      <c r="C611" s="4"/>
      <c r="D611" s="4"/>
      <c r="E611" s="4"/>
      <c r="F611" s="4"/>
      <c r="G611" s="4"/>
      <c r="H611" s="4"/>
      <c r="I611" s="4"/>
      <c r="J611" s="5"/>
      <c r="K611" s="4"/>
      <c r="L611" s="5"/>
      <c r="M611" s="5"/>
      <c r="N611" s="5"/>
      <c r="O611" s="4"/>
    </row>
    <row r="612" spans="1:15" x14ac:dyDescent="0.3">
      <c r="A612" s="4"/>
      <c r="B612" s="4"/>
      <c r="C612" s="4"/>
      <c r="D612" s="4"/>
      <c r="E612" s="4"/>
      <c r="F612" s="4"/>
      <c r="G612" s="4"/>
      <c r="H612" s="4"/>
      <c r="I612" s="4"/>
      <c r="J612" s="5"/>
      <c r="K612" s="4"/>
      <c r="L612" s="5"/>
      <c r="M612" s="5"/>
      <c r="N612" s="5"/>
      <c r="O612" s="4"/>
    </row>
    <row r="613" spans="1:15" x14ac:dyDescent="0.3">
      <c r="A613" s="4"/>
      <c r="B613" s="4"/>
      <c r="C613" s="4"/>
      <c r="D613" s="4"/>
      <c r="E613" s="4"/>
      <c r="F613" s="4"/>
      <c r="G613" s="4"/>
      <c r="H613" s="4"/>
      <c r="I613" s="4"/>
      <c r="J613" s="5"/>
      <c r="K613" s="4"/>
      <c r="L613" s="5"/>
      <c r="M613" s="5"/>
      <c r="N613" s="5"/>
      <c r="O613" s="4"/>
    </row>
    <row r="614" spans="1:15" x14ac:dyDescent="0.3">
      <c r="A614" s="4"/>
      <c r="B614" s="4"/>
      <c r="C614" s="4"/>
      <c r="D614" s="4"/>
      <c r="E614" s="4"/>
      <c r="F614" s="4"/>
      <c r="G614" s="4"/>
      <c r="H614" s="4"/>
      <c r="I614" s="4"/>
      <c r="J614" s="5"/>
      <c r="K614" s="4"/>
      <c r="L614" s="5"/>
      <c r="M614" s="5"/>
      <c r="N614" s="5"/>
      <c r="O614" s="4"/>
    </row>
    <row r="615" spans="1:15" x14ac:dyDescent="0.3">
      <c r="A615" s="4"/>
      <c r="B615" s="4"/>
      <c r="C615" s="4"/>
      <c r="D615" s="4"/>
      <c r="E615" s="4"/>
      <c r="F615" s="4"/>
      <c r="G615" s="4"/>
      <c r="H615" s="4"/>
      <c r="I615" s="4"/>
      <c r="J615" s="5"/>
      <c r="K615" s="4"/>
      <c r="L615" s="5"/>
      <c r="M615" s="5"/>
      <c r="N615" s="5"/>
      <c r="O615" s="4"/>
    </row>
    <row r="616" spans="1:15" x14ac:dyDescent="0.3">
      <c r="A616" s="4"/>
      <c r="B616" s="4"/>
      <c r="C616" s="4"/>
      <c r="D616" s="4"/>
      <c r="E616" s="4"/>
      <c r="F616" s="4"/>
      <c r="G616" s="4"/>
      <c r="H616" s="4"/>
      <c r="I616" s="4"/>
      <c r="J616" s="5"/>
      <c r="K616" s="4"/>
      <c r="L616" s="5"/>
      <c r="M616" s="5"/>
      <c r="N616" s="5"/>
      <c r="O616" s="4"/>
    </row>
    <row r="617" spans="1:15" x14ac:dyDescent="0.3">
      <c r="A617" s="4"/>
      <c r="B617" s="4"/>
      <c r="C617" s="4"/>
      <c r="D617" s="4"/>
      <c r="E617" s="4"/>
      <c r="F617" s="4"/>
      <c r="G617" s="4"/>
      <c r="H617" s="4"/>
      <c r="I617" s="4"/>
      <c r="J617" s="5"/>
      <c r="K617" s="4"/>
      <c r="L617" s="5"/>
      <c r="M617" s="5"/>
      <c r="N617" s="5"/>
      <c r="O617" s="4"/>
    </row>
    <row r="618" spans="1:15" x14ac:dyDescent="0.3">
      <c r="A618" s="4"/>
      <c r="B618" s="4"/>
      <c r="C618" s="4"/>
      <c r="D618" s="4"/>
      <c r="E618" s="4"/>
      <c r="F618" s="4"/>
      <c r="G618" s="4"/>
      <c r="H618" s="4"/>
      <c r="I618" s="4"/>
      <c r="J618" s="5"/>
      <c r="K618" s="4"/>
      <c r="L618" s="5"/>
      <c r="M618" s="5"/>
      <c r="N618" s="5"/>
      <c r="O618" s="4"/>
    </row>
    <row r="619" spans="1:15" x14ac:dyDescent="0.3">
      <c r="A619" s="4"/>
      <c r="B619" s="4"/>
      <c r="C619" s="4"/>
      <c r="D619" s="4"/>
      <c r="E619" s="4"/>
      <c r="F619" s="4"/>
      <c r="G619" s="4"/>
      <c r="H619" s="4"/>
      <c r="I619" s="4"/>
      <c r="J619" s="5"/>
      <c r="K619" s="4"/>
      <c r="L619" s="5"/>
      <c r="M619" s="5"/>
      <c r="N619" s="5"/>
      <c r="O619" s="4"/>
    </row>
    <row r="620" spans="1:15" x14ac:dyDescent="0.3">
      <c r="A620" s="4"/>
      <c r="B620" s="4"/>
      <c r="C620" s="4"/>
      <c r="D620" s="4"/>
      <c r="E620" s="4"/>
      <c r="F620" s="4"/>
      <c r="G620" s="4"/>
      <c r="H620" s="4"/>
      <c r="I620" s="4"/>
      <c r="J620" s="5"/>
      <c r="K620" s="4"/>
      <c r="L620" s="5"/>
      <c r="M620" s="5"/>
      <c r="N620" s="5"/>
      <c r="O620" s="4"/>
    </row>
    <row r="621" spans="1:15" x14ac:dyDescent="0.3">
      <c r="A621" s="4"/>
      <c r="B621" s="4"/>
      <c r="C621" s="4"/>
      <c r="D621" s="4"/>
      <c r="E621" s="4"/>
      <c r="F621" s="4"/>
      <c r="G621" s="4"/>
      <c r="H621" s="4"/>
      <c r="I621" s="4"/>
      <c r="J621" s="5"/>
      <c r="K621" s="4"/>
      <c r="L621" s="5"/>
      <c r="M621" s="5"/>
      <c r="N621" s="5"/>
      <c r="O621" s="4"/>
    </row>
    <row r="622" spans="1:15" x14ac:dyDescent="0.3">
      <c r="A622" s="4"/>
      <c r="B622" s="4"/>
      <c r="C622" s="4"/>
      <c r="D622" s="4"/>
      <c r="E622" s="4"/>
      <c r="F622" s="4"/>
      <c r="G622" s="4"/>
      <c r="H622" s="4"/>
      <c r="I622" s="4"/>
      <c r="J622" s="5"/>
      <c r="K622" s="4"/>
      <c r="L622" s="5"/>
      <c r="M622" s="5"/>
      <c r="N622" s="5"/>
      <c r="O622" s="4"/>
    </row>
    <row r="623" spans="1:15" x14ac:dyDescent="0.3">
      <c r="A623" s="4"/>
      <c r="B623" s="4"/>
      <c r="C623" s="4"/>
      <c r="D623" s="4"/>
      <c r="E623" s="4"/>
      <c r="F623" s="4"/>
      <c r="G623" s="4"/>
      <c r="H623" s="4"/>
      <c r="I623" s="4"/>
      <c r="J623" s="5"/>
      <c r="K623" s="4"/>
      <c r="L623" s="5"/>
      <c r="M623" s="5"/>
      <c r="N623" s="5"/>
      <c r="O623" s="4"/>
    </row>
    <row r="624" spans="1:15" x14ac:dyDescent="0.3">
      <c r="A624" s="4"/>
      <c r="B624" s="4"/>
      <c r="C624" s="4"/>
      <c r="D624" s="4"/>
      <c r="E624" s="4"/>
      <c r="F624" s="4"/>
      <c r="G624" s="4"/>
      <c r="H624" s="4"/>
      <c r="I624" s="4"/>
      <c r="J624" s="5"/>
      <c r="K624" s="4"/>
      <c r="L624" s="5"/>
      <c r="M624" s="5"/>
      <c r="N624" s="5"/>
      <c r="O624" s="4"/>
    </row>
    <row r="625" spans="1:15" x14ac:dyDescent="0.3">
      <c r="A625" s="4"/>
      <c r="B625" s="4"/>
      <c r="C625" s="4"/>
      <c r="D625" s="4"/>
      <c r="E625" s="4"/>
      <c r="F625" s="4"/>
      <c r="G625" s="4"/>
      <c r="H625" s="4"/>
      <c r="I625" s="4"/>
      <c r="J625" s="5"/>
      <c r="K625" s="4"/>
      <c r="L625" s="5"/>
      <c r="M625" s="5"/>
      <c r="N625" s="5"/>
      <c r="O625" s="4"/>
    </row>
    <row r="626" spans="1:15" x14ac:dyDescent="0.3">
      <c r="A626" s="4"/>
      <c r="B626" s="4"/>
      <c r="C626" s="4"/>
      <c r="D626" s="4"/>
      <c r="E626" s="4"/>
      <c r="F626" s="4"/>
      <c r="G626" s="4"/>
      <c r="H626" s="4"/>
      <c r="I626" s="4"/>
      <c r="J626" s="5"/>
      <c r="K626" s="4"/>
      <c r="L626" s="5"/>
      <c r="M626" s="5"/>
      <c r="N626" s="5"/>
      <c r="O626" s="4"/>
    </row>
    <row r="627" spans="1:15" x14ac:dyDescent="0.3">
      <c r="A627" s="4"/>
      <c r="B627" s="4"/>
      <c r="C627" s="4"/>
      <c r="D627" s="4"/>
      <c r="E627" s="4"/>
      <c r="F627" s="4"/>
      <c r="G627" s="4"/>
      <c r="H627" s="4"/>
      <c r="I627" s="4"/>
      <c r="J627" s="5"/>
      <c r="K627" s="4"/>
      <c r="L627" s="5"/>
      <c r="M627" s="5"/>
      <c r="N627" s="5"/>
      <c r="O627" s="4"/>
    </row>
    <row r="628" spans="1:15" x14ac:dyDescent="0.3">
      <c r="A628" s="4"/>
      <c r="B628" s="4"/>
      <c r="C628" s="4"/>
      <c r="D628" s="4"/>
      <c r="E628" s="4"/>
      <c r="F628" s="4"/>
      <c r="G628" s="4"/>
      <c r="H628" s="4"/>
      <c r="I628" s="4"/>
      <c r="J628" s="5"/>
      <c r="K628" s="4"/>
      <c r="L628" s="5"/>
      <c r="M628" s="5"/>
      <c r="N628" s="5"/>
      <c r="O628" s="4"/>
    </row>
    <row r="629" spans="1:15" x14ac:dyDescent="0.3">
      <c r="A629" s="4"/>
      <c r="B629" s="4"/>
      <c r="C629" s="4"/>
      <c r="D629" s="4"/>
      <c r="E629" s="4"/>
      <c r="F629" s="4"/>
      <c r="G629" s="4"/>
      <c r="H629" s="4"/>
      <c r="I629" s="4"/>
      <c r="J629" s="5"/>
      <c r="K629" s="4"/>
      <c r="L629" s="5"/>
      <c r="M629" s="5"/>
      <c r="N629" s="5"/>
      <c r="O629" s="4"/>
    </row>
    <row r="630" spans="1:15" x14ac:dyDescent="0.3">
      <c r="A630" s="4"/>
      <c r="B630" s="4"/>
      <c r="C630" s="4"/>
      <c r="D630" s="4"/>
      <c r="E630" s="4"/>
      <c r="F630" s="4"/>
      <c r="G630" s="4"/>
      <c r="H630" s="4"/>
      <c r="I630" s="4"/>
      <c r="J630" s="5"/>
      <c r="K630" s="4"/>
      <c r="L630" s="5"/>
      <c r="M630" s="5"/>
      <c r="N630" s="5"/>
      <c r="O630" s="4"/>
    </row>
    <row r="631" spans="1:15" x14ac:dyDescent="0.3">
      <c r="A631" s="4"/>
      <c r="B631" s="4"/>
      <c r="C631" s="4"/>
      <c r="D631" s="4"/>
      <c r="E631" s="4"/>
      <c r="F631" s="4"/>
      <c r="G631" s="4"/>
      <c r="H631" s="4"/>
      <c r="I631" s="4"/>
      <c r="J631" s="5"/>
      <c r="K631" s="4"/>
      <c r="L631" s="5"/>
      <c r="M631" s="5"/>
      <c r="N631" s="5"/>
      <c r="O631" s="4"/>
    </row>
    <row r="632" spans="1:15" x14ac:dyDescent="0.3">
      <c r="A632" s="4"/>
      <c r="B632" s="4"/>
      <c r="C632" s="4"/>
      <c r="D632" s="4"/>
      <c r="E632" s="4"/>
      <c r="F632" s="4"/>
      <c r="G632" s="4"/>
      <c r="H632" s="4"/>
      <c r="I632" s="4"/>
      <c r="J632" s="5"/>
      <c r="K632" s="4"/>
      <c r="L632" s="5"/>
      <c r="M632" s="5"/>
      <c r="N632" s="5"/>
      <c r="O632" s="4"/>
    </row>
    <row r="633" spans="1:15" x14ac:dyDescent="0.3">
      <c r="A633" s="4"/>
      <c r="B633" s="4"/>
      <c r="C633" s="4"/>
      <c r="D633" s="4"/>
      <c r="E633" s="4"/>
      <c r="F633" s="4"/>
      <c r="G633" s="4"/>
      <c r="H633" s="4"/>
      <c r="I633" s="4"/>
      <c r="J633" s="5"/>
      <c r="K633" s="4"/>
      <c r="L633" s="5"/>
      <c r="M633" s="5"/>
      <c r="N633" s="5"/>
      <c r="O633" s="4"/>
    </row>
    <row r="634" spans="1:15" x14ac:dyDescent="0.3">
      <c r="A634" s="4"/>
      <c r="B634" s="4"/>
      <c r="C634" s="4"/>
      <c r="D634" s="4"/>
      <c r="E634" s="4"/>
      <c r="F634" s="4"/>
      <c r="G634" s="4"/>
      <c r="H634" s="4"/>
      <c r="I634" s="4"/>
      <c r="J634" s="5"/>
      <c r="K634" s="4"/>
      <c r="L634" s="5"/>
      <c r="M634" s="5"/>
      <c r="N634" s="5"/>
      <c r="O634" s="4"/>
    </row>
    <row r="635" spans="1:15" x14ac:dyDescent="0.3">
      <c r="A635" s="4"/>
      <c r="B635" s="4"/>
      <c r="C635" s="4"/>
      <c r="D635" s="4"/>
      <c r="E635" s="4"/>
      <c r="F635" s="4"/>
      <c r="G635" s="4"/>
      <c r="H635" s="4"/>
      <c r="I635" s="4"/>
      <c r="J635" s="5"/>
      <c r="K635" s="4"/>
      <c r="L635" s="5"/>
      <c r="M635" s="5"/>
      <c r="N635" s="5"/>
      <c r="O635" s="4"/>
    </row>
    <row r="636" spans="1:15" x14ac:dyDescent="0.3">
      <c r="A636" s="4"/>
      <c r="B636" s="4"/>
      <c r="C636" s="4"/>
      <c r="D636" s="4"/>
      <c r="E636" s="4"/>
      <c r="F636" s="4"/>
      <c r="G636" s="4"/>
      <c r="H636" s="4"/>
      <c r="I636" s="4"/>
      <c r="J636" s="5"/>
      <c r="K636" s="4"/>
      <c r="L636" s="5"/>
      <c r="M636" s="5"/>
      <c r="N636" s="5"/>
      <c r="O636" s="4"/>
    </row>
    <row r="637" spans="1:15" x14ac:dyDescent="0.3">
      <c r="A637" s="4"/>
      <c r="B637" s="4"/>
      <c r="C637" s="4"/>
      <c r="D637" s="4"/>
      <c r="E637" s="4"/>
      <c r="F637" s="4"/>
      <c r="G637" s="4"/>
      <c r="H637" s="4"/>
      <c r="I637" s="4"/>
      <c r="J637" s="5"/>
      <c r="K637" s="4"/>
      <c r="L637" s="5"/>
      <c r="M637" s="5"/>
      <c r="N637" s="5"/>
      <c r="O637" s="4"/>
    </row>
    <row r="638" spans="1:15" x14ac:dyDescent="0.3">
      <c r="A638" s="4"/>
      <c r="B638" s="4"/>
      <c r="C638" s="4"/>
      <c r="D638" s="4"/>
      <c r="E638" s="4"/>
      <c r="F638" s="4"/>
      <c r="G638" s="4"/>
      <c r="H638" s="4"/>
      <c r="I638" s="4"/>
      <c r="J638" s="5"/>
      <c r="K638" s="4"/>
      <c r="L638" s="5"/>
      <c r="M638" s="5"/>
      <c r="N638" s="5"/>
      <c r="O638" s="4"/>
    </row>
    <row r="639" spans="1:15" x14ac:dyDescent="0.3">
      <c r="A639" s="4"/>
      <c r="B639" s="4"/>
      <c r="C639" s="4"/>
      <c r="D639" s="4"/>
      <c r="E639" s="4"/>
      <c r="F639" s="4"/>
      <c r="G639" s="4"/>
      <c r="H639" s="4"/>
      <c r="I639" s="4"/>
      <c r="J639" s="5"/>
      <c r="K639" s="4"/>
      <c r="L639" s="5"/>
      <c r="M639" s="5"/>
      <c r="N639" s="5"/>
      <c r="O639" s="4"/>
    </row>
    <row r="640" spans="1:15" x14ac:dyDescent="0.3">
      <c r="A640" s="4"/>
      <c r="B640" s="4"/>
      <c r="C640" s="4"/>
      <c r="D640" s="4"/>
      <c r="E640" s="4"/>
      <c r="F640" s="4"/>
      <c r="G640" s="4"/>
      <c r="H640" s="4"/>
      <c r="I640" s="4"/>
      <c r="J640" s="5"/>
      <c r="K640" s="4"/>
      <c r="L640" s="5"/>
      <c r="M640" s="5"/>
      <c r="N640" s="5"/>
      <c r="O640" s="4"/>
    </row>
    <row r="641" spans="1:15" x14ac:dyDescent="0.3">
      <c r="A641" s="4"/>
      <c r="B641" s="4"/>
      <c r="C641" s="4"/>
      <c r="D641" s="4"/>
      <c r="E641" s="4"/>
      <c r="F641" s="4"/>
      <c r="G641" s="4"/>
      <c r="H641" s="4"/>
      <c r="I641" s="4"/>
      <c r="J641" s="5"/>
      <c r="K641" s="4"/>
      <c r="L641" s="5"/>
      <c r="M641" s="5"/>
      <c r="N641" s="5"/>
      <c r="O641" s="4"/>
    </row>
    <row r="642" spans="1:15" x14ac:dyDescent="0.3">
      <c r="A642" s="4"/>
      <c r="B642" s="4"/>
      <c r="C642" s="4"/>
      <c r="D642" s="4"/>
      <c r="E642" s="4"/>
      <c r="F642" s="4"/>
      <c r="G642" s="4"/>
      <c r="H642" s="4"/>
      <c r="I642" s="4"/>
      <c r="J642" s="5"/>
      <c r="K642" s="4"/>
      <c r="L642" s="5"/>
      <c r="M642" s="5"/>
      <c r="N642" s="5"/>
      <c r="O642" s="4"/>
    </row>
    <row r="643" spans="1:15" x14ac:dyDescent="0.3">
      <c r="A643" s="4"/>
      <c r="B643" s="4"/>
      <c r="C643" s="4"/>
      <c r="D643" s="4"/>
      <c r="E643" s="4"/>
      <c r="F643" s="4"/>
      <c r="G643" s="4"/>
      <c r="H643" s="4"/>
      <c r="I643" s="4"/>
      <c r="J643" s="5"/>
      <c r="K643" s="4"/>
      <c r="L643" s="5"/>
      <c r="M643" s="5"/>
      <c r="N643" s="5"/>
      <c r="O643" s="4"/>
    </row>
    <row r="644" spans="1:15" x14ac:dyDescent="0.3">
      <c r="A644" s="4"/>
      <c r="B644" s="4"/>
      <c r="C644" s="4"/>
      <c r="D644" s="4"/>
      <c r="E644" s="4"/>
      <c r="F644" s="4"/>
      <c r="G644" s="4"/>
      <c r="H644" s="4"/>
      <c r="I644" s="4"/>
      <c r="J644" s="5"/>
      <c r="K644" s="4"/>
      <c r="L644" s="5"/>
      <c r="M644" s="5"/>
      <c r="N644" s="5"/>
      <c r="O644" s="4"/>
    </row>
    <row r="645" spans="1:15" x14ac:dyDescent="0.3">
      <c r="A645" s="4"/>
      <c r="B645" s="4"/>
      <c r="C645" s="4"/>
      <c r="D645" s="4"/>
      <c r="E645" s="4"/>
      <c r="F645" s="4"/>
      <c r="G645" s="4"/>
      <c r="H645" s="4"/>
      <c r="I645" s="4"/>
      <c r="J645" s="5"/>
      <c r="K645" s="4"/>
      <c r="L645" s="5"/>
      <c r="M645" s="5"/>
      <c r="N645" s="5"/>
      <c r="O645" s="4"/>
    </row>
    <row r="646" spans="1:15" x14ac:dyDescent="0.3">
      <c r="A646" s="4"/>
      <c r="B646" s="4"/>
      <c r="C646" s="4"/>
      <c r="D646" s="4"/>
      <c r="E646" s="4"/>
      <c r="F646" s="4"/>
      <c r="G646" s="4"/>
      <c r="H646" s="4"/>
      <c r="I646" s="4"/>
      <c r="J646" s="5"/>
      <c r="K646" s="4"/>
      <c r="L646" s="5"/>
      <c r="M646" s="5"/>
      <c r="N646" s="5"/>
      <c r="O646" s="4"/>
    </row>
    <row r="647" spans="1:15" x14ac:dyDescent="0.3">
      <c r="A647" s="4"/>
      <c r="B647" s="4"/>
      <c r="C647" s="4"/>
      <c r="D647" s="4"/>
      <c r="E647" s="4"/>
      <c r="F647" s="4"/>
      <c r="G647" s="4"/>
      <c r="H647" s="4"/>
      <c r="I647" s="4"/>
      <c r="J647" s="5"/>
      <c r="K647" s="4"/>
      <c r="L647" s="5"/>
      <c r="M647" s="5"/>
      <c r="N647" s="5"/>
      <c r="O647" s="4"/>
    </row>
    <row r="648" spans="1:15" x14ac:dyDescent="0.3">
      <c r="A648" s="4"/>
      <c r="B648" s="4"/>
      <c r="C648" s="4"/>
      <c r="D648" s="4"/>
      <c r="E648" s="4"/>
      <c r="F648" s="4"/>
      <c r="G648" s="4"/>
      <c r="H648" s="4"/>
      <c r="I648" s="4"/>
      <c r="J648" s="5"/>
      <c r="K648" s="4"/>
      <c r="L648" s="5"/>
      <c r="M648" s="5"/>
      <c r="N648" s="5"/>
      <c r="O648" s="4"/>
    </row>
    <row r="649" spans="1:15" x14ac:dyDescent="0.3">
      <c r="A649" s="4"/>
      <c r="B649" s="4"/>
      <c r="C649" s="4"/>
      <c r="D649" s="4"/>
      <c r="E649" s="4"/>
      <c r="F649" s="4"/>
      <c r="G649" s="4"/>
      <c r="H649" s="4"/>
      <c r="I649" s="4"/>
      <c r="J649" s="5"/>
      <c r="K649" s="4"/>
      <c r="L649" s="5"/>
      <c r="M649" s="5"/>
      <c r="N649" s="5"/>
      <c r="O649" s="4"/>
    </row>
    <row r="650" spans="1:15" x14ac:dyDescent="0.3">
      <c r="A650" s="4"/>
      <c r="B650" s="4"/>
      <c r="C650" s="4"/>
      <c r="D650" s="4"/>
      <c r="E650" s="4"/>
      <c r="F650" s="4"/>
      <c r="G650" s="4"/>
      <c r="H650" s="4"/>
      <c r="I650" s="4"/>
      <c r="J650" s="5"/>
      <c r="K650" s="4"/>
      <c r="L650" s="5"/>
      <c r="M650" s="5"/>
      <c r="N650" s="5"/>
      <c r="O650" s="4"/>
    </row>
    <row r="651" spans="1:15" x14ac:dyDescent="0.3">
      <c r="A651" s="4"/>
      <c r="B651" s="4"/>
      <c r="C651" s="4"/>
      <c r="D651" s="4"/>
      <c r="E651" s="4"/>
      <c r="F651" s="4"/>
      <c r="G651" s="4"/>
      <c r="H651" s="4"/>
      <c r="I651" s="4"/>
      <c r="J651" s="5"/>
      <c r="K651" s="4"/>
      <c r="L651" s="5"/>
      <c r="M651" s="5"/>
      <c r="N651" s="5"/>
      <c r="O651" s="4"/>
    </row>
    <row r="652" spans="1:15" x14ac:dyDescent="0.3">
      <c r="A652" s="4"/>
      <c r="B652" s="4"/>
      <c r="C652" s="4"/>
      <c r="D652" s="4"/>
      <c r="E652" s="4"/>
      <c r="F652" s="4"/>
      <c r="G652" s="4"/>
      <c r="H652" s="4"/>
      <c r="I652" s="4"/>
      <c r="J652" s="5"/>
      <c r="K652" s="4"/>
      <c r="L652" s="5"/>
      <c r="M652" s="5"/>
      <c r="N652" s="5"/>
      <c r="O652" s="4"/>
    </row>
    <row r="653" spans="1:15" x14ac:dyDescent="0.3">
      <c r="A653" s="4"/>
      <c r="B653" s="4"/>
      <c r="C653" s="4"/>
      <c r="D653" s="4"/>
      <c r="E653" s="4"/>
      <c r="F653" s="4"/>
      <c r="G653" s="4"/>
      <c r="H653" s="4"/>
      <c r="I653" s="4"/>
      <c r="J653" s="5"/>
      <c r="K653" s="4"/>
      <c r="L653" s="5"/>
      <c r="M653" s="5"/>
      <c r="N653" s="5"/>
      <c r="O653" s="4"/>
    </row>
    <row r="654" spans="1:15" x14ac:dyDescent="0.3">
      <c r="A654" s="4"/>
      <c r="B654" s="4"/>
      <c r="C654" s="4"/>
      <c r="D654" s="4"/>
      <c r="E654" s="4"/>
      <c r="F654" s="4"/>
      <c r="G654" s="4"/>
      <c r="H654" s="4"/>
      <c r="I654" s="4"/>
      <c r="J654" s="5"/>
      <c r="K654" s="4"/>
      <c r="L654" s="5"/>
      <c r="M654" s="5"/>
      <c r="N654" s="5"/>
      <c r="O654" s="4"/>
    </row>
    <row r="655" spans="1:15" x14ac:dyDescent="0.3">
      <c r="A655" s="4"/>
      <c r="B655" s="4"/>
      <c r="C655" s="4"/>
      <c r="D655" s="4"/>
      <c r="E655" s="4"/>
      <c r="F655" s="4"/>
      <c r="G655" s="4"/>
      <c r="H655" s="4"/>
      <c r="I655" s="4"/>
      <c r="J655" s="5"/>
      <c r="K655" s="4"/>
      <c r="L655" s="5"/>
      <c r="M655" s="5"/>
      <c r="N655" s="5"/>
      <c r="O655" s="4"/>
    </row>
    <row r="656" spans="1:15" x14ac:dyDescent="0.3">
      <c r="A656" s="4"/>
      <c r="B656" s="4"/>
      <c r="C656" s="4"/>
      <c r="D656" s="4"/>
      <c r="E656" s="4"/>
      <c r="F656" s="4"/>
      <c r="G656" s="4"/>
      <c r="H656" s="4"/>
      <c r="I656" s="4"/>
      <c r="J656" s="5"/>
      <c r="K656" s="4"/>
      <c r="L656" s="5"/>
      <c r="M656" s="5"/>
      <c r="N656" s="5"/>
      <c r="O656" s="4"/>
    </row>
    <row r="657" spans="1:15" x14ac:dyDescent="0.3">
      <c r="A657" s="4"/>
      <c r="B657" s="4"/>
      <c r="C657" s="4"/>
      <c r="D657" s="4"/>
      <c r="E657" s="4"/>
      <c r="F657" s="4"/>
      <c r="G657" s="4"/>
      <c r="H657" s="4"/>
      <c r="I657" s="4"/>
      <c r="J657" s="5"/>
      <c r="K657" s="4"/>
      <c r="L657" s="5"/>
      <c r="M657" s="5"/>
      <c r="N657" s="5"/>
      <c r="O657" s="4"/>
    </row>
    <row r="658" spans="1:15" x14ac:dyDescent="0.3">
      <c r="A658" s="4"/>
      <c r="B658" s="4"/>
      <c r="C658" s="4"/>
      <c r="D658" s="4"/>
      <c r="E658" s="4"/>
      <c r="F658" s="4"/>
      <c r="G658" s="4"/>
      <c r="H658" s="4"/>
      <c r="I658" s="4"/>
      <c r="J658" s="5"/>
      <c r="K658" s="4"/>
      <c r="L658" s="5"/>
      <c r="M658" s="5"/>
      <c r="N658" s="5"/>
      <c r="O658" s="4"/>
    </row>
    <row r="659" spans="1:15" x14ac:dyDescent="0.3">
      <c r="A659" s="4"/>
      <c r="B659" s="4"/>
      <c r="C659" s="4"/>
      <c r="D659" s="4"/>
      <c r="E659" s="4"/>
      <c r="F659" s="4"/>
      <c r="G659" s="4"/>
      <c r="H659" s="4"/>
      <c r="I659" s="4"/>
      <c r="J659" s="5"/>
      <c r="K659" s="4"/>
      <c r="L659" s="5"/>
      <c r="M659" s="5"/>
      <c r="N659" s="5"/>
      <c r="O659" s="4"/>
    </row>
    <row r="660" spans="1:15" x14ac:dyDescent="0.3">
      <c r="A660" s="4"/>
      <c r="B660" s="4"/>
      <c r="C660" s="4"/>
      <c r="D660" s="4"/>
      <c r="E660" s="4"/>
      <c r="F660" s="4"/>
      <c r="G660" s="4"/>
      <c r="H660" s="4"/>
      <c r="I660" s="4"/>
      <c r="J660" s="5"/>
      <c r="K660" s="4"/>
      <c r="L660" s="5"/>
      <c r="M660" s="5"/>
      <c r="N660" s="5"/>
      <c r="O660" s="4"/>
    </row>
    <row r="661" spans="1:15" x14ac:dyDescent="0.3">
      <c r="A661" s="4"/>
      <c r="B661" s="4"/>
      <c r="C661" s="4"/>
      <c r="D661" s="4"/>
      <c r="E661" s="4"/>
      <c r="F661" s="4"/>
      <c r="G661" s="4"/>
      <c r="H661" s="4"/>
      <c r="I661" s="4"/>
      <c r="J661" s="5"/>
      <c r="K661" s="4"/>
      <c r="L661" s="5"/>
      <c r="M661" s="5"/>
      <c r="N661" s="5"/>
      <c r="O661" s="4"/>
    </row>
    <row r="662" spans="1:15" x14ac:dyDescent="0.3">
      <c r="A662" s="4"/>
      <c r="B662" s="4"/>
      <c r="C662" s="4"/>
      <c r="D662" s="4"/>
      <c r="E662" s="4"/>
      <c r="F662" s="4"/>
      <c r="G662" s="4"/>
      <c r="H662" s="4"/>
      <c r="I662" s="4"/>
      <c r="J662" s="5"/>
      <c r="K662" s="4"/>
      <c r="L662" s="5"/>
      <c r="M662" s="5"/>
      <c r="N662" s="5"/>
      <c r="O662" s="4"/>
    </row>
    <row r="663" spans="1:15" x14ac:dyDescent="0.3">
      <c r="A663" s="4"/>
      <c r="B663" s="4"/>
      <c r="C663" s="4"/>
      <c r="D663" s="4"/>
      <c r="E663" s="4"/>
      <c r="F663" s="4"/>
      <c r="G663" s="4"/>
      <c r="H663" s="4"/>
      <c r="I663" s="4"/>
      <c r="J663" s="5"/>
      <c r="K663" s="4"/>
      <c r="L663" s="5"/>
      <c r="M663" s="5"/>
      <c r="N663" s="5"/>
      <c r="O663" s="4"/>
    </row>
    <row r="664" spans="1:15" x14ac:dyDescent="0.3">
      <c r="A664" s="4"/>
      <c r="B664" s="4"/>
      <c r="C664" s="4"/>
      <c r="D664" s="4"/>
      <c r="E664" s="4"/>
      <c r="F664" s="4"/>
      <c r="G664" s="4"/>
      <c r="H664" s="4"/>
      <c r="I664" s="4"/>
      <c r="J664" s="5"/>
      <c r="K664" s="4"/>
      <c r="L664" s="5"/>
      <c r="M664" s="5"/>
      <c r="N664" s="5"/>
      <c r="O664" s="4"/>
    </row>
    <row r="665" spans="1:15" x14ac:dyDescent="0.3">
      <c r="A665" s="4"/>
      <c r="B665" s="4"/>
      <c r="C665" s="4"/>
      <c r="D665" s="4"/>
      <c r="E665" s="4"/>
      <c r="F665" s="4"/>
      <c r="G665" s="4"/>
      <c r="H665" s="4"/>
      <c r="I665" s="4"/>
      <c r="J665" s="5"/>
      <c r="K665" s="4"/>
      <c r="L665" s="5"/>
      <c r="M665" s="5"/>
      <c r="N665" s="5"/>
      <c r="O665" s="4"/>
    </row>
    <row r="666" spans="1:15" x14ac:dyDescent="0.3">
      <c r="A666" s="4"/>
      <c r="B666" s="4"/>
      <c r="C666" s="4"/>
      <c r="D666" s="4"/>
      <c r="E666" s="4"/>
      <c r="F666" s="4"/>
      <c r="G666" s="4"/>
      <c r="H666" s="4"/>
      <c r="I666" s="4"/>
      <c r="J666" s="5"/>
      <c r="K666" s="4"/>
      <c r="L666" s="5"/>
      <c r="M666" s="5"/>
      <c r="N666" s="5"/>
      <c r="O666" s="4"/>
    </row>
    <row r="667" spans="1:15" x14ac:dyDescent="0.3">
      <c r="A667" s="4"/>
      <c r="B667" s="4"/>
      <c r="C667" s="4"/>
      <c r="D667" s="4"/>
      <c r="E667" s="4"/>
      <c r="F667" s="4"/>
      <c r="G667" s="4"/>
      <c r="H667" s="4"/>
      <c r="I667" s="4"/>
      <c r="J667" s="5"/>
      <c r="K667" s="4"/>
      <c r="L667" s="5"/>
      <c r="M667" s="5"/>
      <c r="N667" s="5"/>
      <c r="O667" s="4"/>
    </row>
    <row r="668" spans="1:15" x14ac:dyDescent="0.3">
      <c r="A668" s="4"/>
      <c r="B668" s="4"/>
      <c r="C668" s="4"/>
      <c r="D668" s="4"/>
      <c r="E668" s="4"/>
      <c r="F668" s="4"/>
      <c r="G668" s="4"/>
      <c r="H668" s="4"/>
      <c r="I668" s="4"/>
      <c r="J668" s="5"/>
      <c r="K668" s="4"/>
      <c r="L668" s="5"/>
      <c r="M668" s="5"/>
      <c r="N668" s="5"/>
      <c r="O668" s="4"/>
    </row>
    <row r="669" spans="1:15" x14ac:dyDescent="0.3">
      <c r="A669" s="4"/>
      <c r="B669" s="4"/>
      <c r="C669" s="4"/>
      <c r="D669" s="4"/>
      <c r="E669" s="4"/>
      <c r="F669" s="4"/>
      <c r="G669" s="4"/>
      <c r="H669" s="4"/>
      <c r="I669" s="4"/>
      <c r="J669" s="5"/>
      <c r="K669" s="4"/>
      <c r="L669" s="5"/>
      <c r="M669" s="5"/>
      <c r="N669" s="5"/>
      <c r="O669" s="4"/>
    </row>
    <row r="670" spans="1:15" x14ac:dyDescent="0.3">
      <c r="A670" s="4"/>
      <c r="B670" s="4"/>
      <c r="C670" s="4"/>
      <c r="D670" s="4"/>
      <c r="E670" s="4"/>
      <c r="F670" s="4"/>
      <c r="G670" s="4"/>
      <c r="H670" s="4"/>
      <c r="I670" s="4"/>
      <c r="J670" s="5"/>
      <c r="K670" s="4"/>
      <c r="L670" s="5"/>
      <c r="M670" s="5"/>
      <c r="N670" s="5"/>
      <c r="O670" s="4"/>
    </row>
    <row r="671" spans="1:15" x14ac:dyDescent="0.3">
      <c r="A671" s="4"/>
      <c r="B671" s="4"/>
      <c r="C671" s="4"/>
      <c r="D671" s="4"/>
      <c r="E671" s="4"/>
      <c r="F671" s="4"/>
      <c r="G671" s="4"/>
      <c r="H671" s="4"/>
      <c r="I671" s="4"/>
      <c r="J671" s="5"/>
      <c r="K671" s="4"/>
      <c r="L671" s="5"/>
      <c r="M671" s="5"/>
      <c r="N671" s="5"/>
      <c r="O671" s="4"/>
    </row>
    <row r="672" spans="1:15" x14ac:dyDescent="0.3">
      <c r="A672" s="4"/>
      <c r="B672" s="4"/>
      <c r="C672" s="4"/>
      <c r="D672" s="4"/>
      <c r="E672" s="4"/>
      <c r="F672" s="4"/>
      <c r="G672" s="4"/>
      <c r="H672" s="4"/>
      <c r="I672" s="4"/>
      <c r="J672" s="5"/>
      <c r="K672" s="4"/>
      <c r="L672" s="5"/>
      <c r="M672" s="5"/>
      <c r="N672" s="5"/>
      <c r="O672" s="4"/>
    </row>
    <row r="673" spans="1:15" x14ac:dyDescent="0.3">
      <c r="A673" s="4"/>
      <c r="B673" s="4"/>
      <c r="C673" s="4"/>
      <c r="D673" s="4"/>
      <c r="E673" s="4"/>
      <c r="F673" s="4"/>
      <c r="G673" s="4"/>
      <c r="H673" s="4"/>
      <c r="I673" s="4"/>
      <c r="J673" s="5"/>
      <c r="K673" s="4"/>
      <c r="L673" s="5"/>
      <c r="M673" s="5"/>
      <c r="N673" s="5"/>
      <c r="O673" s="4"/>
    </row>
    <row r="674" spans="1:15" x14ac:dyDescent="0.3">
      <c r="A674" s="4"/>
      <c r="B674" s="4"/>
      <c r="C674" s="4"/>
      <c r="D674" s="4"/>
      <c r="E674" s="4"/>
      <c r="F674" s="4"/>
      <c r="G674" s="4"/>
      <c r="H674" s="4"/>
      <c r="I674" s="4"/>
      <c r="J674" s="5"/>
      <c r="K674" s="4"/>
      <c r="L674" s="5"/>
      <c r="M674" s="5"/>
      <c r="N674" s="5"/>
      <c r="O674" s="4"/>
    </row>
    <row r="675" spans="1:15" x14ac:dyDescent="0.3">
      <c r="A675" s="4"/>
      <c r="B675" s="4"/>
      <c r="C675" s="4"/>
      <c r="D675" s="4"/>
      <c r="E675" s="4"/>
      <c r="F675" s="4"/>
      <c r="G675" s="4"/>
      <c r="H675" s="4"/>
      <c r="I675" s="4"/>
      <c r="J675" s="5"/>
      <c r="K675" s="4"/>
      <c r="L675" s="5"/>
      <c r="M675" s="5"/>
      <c r="N675" s="5"/>
      <c r="O675" s="4"/>
    </row>
    <row r="676" spans="1:15" x14ac:dyDescent="0.3">
      <c r="A676" s="4"/>
      <c r="B676" s="4"/>
      <c r="C676" s="4"/>
      <c r="D676" s="4"/>
      <c r="E676" s="4"/>
      <c r="F676" s="4"/>
      <c r="G676" s="4"/>
      <c r="H676" s="4"/>
      <c r="I676" s="4"/>
      <c r="J676" s="5"/>
      <c r="K676" s="4"/>
      <c r="L676" s="5"/>
      <c r="M676" s="5"/>
      <c r="N676" s="5"/>
      <c r="O676" s="4"/>
    </row>
    <row r="677" spans="1:15" x14ac:dyDescent="0.3">
      <c r="A677" s="4"/>
      <c r="B677" s="4"/>
      <c r="C677" s="4"/>
      <c r="D677" s="4"/>
      <c r="E677" s="4"/>
      <c r="F677" s="4"/>
      <c r="G677" s="4"/>
      <c r="H677" s="4"/>
      <c r="I677" s="4"/>
      <c r="J677" s="5"/>
      <c r="K677" s="4"/>
      <c r="L677" s="5"/>
      <c r="M677" s="5"/>
      <c r="N677" s="5"/>
      <c r="O677" s="4"/>
    </row>
    <row r="678" spans="1:15" x14ac:dyDescent="0.3">
      <c r="A678" s="4"/>
      <c r="B678" s="4"/>
      <c r="C678" s="4"/>
      <c r="D678" s="4"/>
      <c r="E678" s="4"/>
      <c r="F678" s="4"/>
      <c r="G678" s="4"/>
      <c r="H678" s="4"/>
      <c r="I678" s="4"/>
      <c r="J678" s="5"/>
      <c r="K678" s="4"/>
      <c r="L678" s="5"/>
      <c r="M678" s="5"/>
      <c r="N678" s="5"/>
      <c r="O678" s="4"/>
    </row>
    <row r="679" spans="1:15" x14ac:dyDescent="0.3">
      <c r="A679" s="4"/>
      <c r="B679" s="4"/>
      <c r="C679" s="4"/>
      <c r="D679" s="4"/>
      <c r="E679" s="4"/>
      <c r="F679" s="4"/>
      <c r="G679" s="4"/>
      <c r="H679" s="4"/>
      <c r="I679" s="4"/>
      <c r="J679" s="5"/>
      <c r="K679" s="4"/>
      <c r="L679" s="5"/>
      <c r="M679" s="5"/>
      <c r="N679" s="5"/>
      <c r="O679" s="4"/>
    </row>
    <row r="680" spans="1:15" x14ac:dyDescent="0.3">
      <c r="A680" s="4"/>
      <c r="B680" s="4"/>
      <c r="C680" s="4"/>
      <c r="D680" s="4"/>
      <c r="E680" s="4"/>
      <c r="F680" s="4"/>
      <c r="G680" s="4"/>
      <c r="H680" s="4"/>
      <c r="I680" s="4"/>
      <c r="J680" s="5"/>
      <c r="K680" s="4"/>
      <c r="L680" s="5"/>
      <c r="M680" s="5"/>
      <c r="N680" s="5"/>
      <c r="O680" s="4"/>
    </row>
    <row r="681" spans="1:15" x14ac:dyDescent="0.3">
      <c r="A681" s="4"/>
      <c r="B681" s="4"/>
      <c r="C681" s="4"/>
      <c r="D681" s="4"/>
      <c r="E681" s="4"/>
      <c r="F681" s="4"/>
      <c r="G681" s="4"/>
      <c r="H681" s="4"/>
      <c r="I681" s="4"/>
      <c r="J681" s="5"/>
      <c r="K681" s="4"/>
      <c r="L681" s="5"/>
      <c r="M681" s="5"/>
      <c r="N681" s="5"/>
      <c r="O681" s="4"/>
    </row>
    <row r="682" spans="1:15" x14ac:dyDescent="0.3">
      <c r="A682" s="4"/>
      <c r="B682" s="4"/>
      <c r="C682" s="4"/>
      <c r="D682" s="4"/>
      <c r="E682" s="4"/>
      <c r="F682" s="4"/>
      <c r="G682" s="4"/>
      <c r="H682" s="4"/>
      <c r="I682" s="4"/>
      <c r="J682" s="5"/>
      <c r="K682" s="4"/>
      <c r="L682" s="5"/>
      <c r="M682" s="5"/>
      <c r="N682" s="5"/>
      <c r="O682" s="4"/>
    </row>
    <row r="683" spans="1:15" x14ac:dyDescent="0.3">
      <c r="A683" s="4"/>
      <c r="B683" s="4"/>
      <c r="C683" s="4"/>
      <c r="D683" s="4"/>
      <c r="E683" s="4"/>
      <c r="F683" s="4"/>
      <c r="G683" s="4"/>
      <c r="H683" s="4"/>
      <c r="I683" s="4"/>
      <c r="J683" s="5"/>
      <c r="K683" s="4"/>
      <c r="L683" s="5"/>
      <c r="M683" s="5"/>
      <c r="N683" s="5"/>
      <c r="O683" s="4"/>
    </row>
    <row r="684" spans="1:15" x14ac:dyDescent="0.3">
      <c r="A684" s="4"/>
      <c r="B684" s="4"/>
      <c r="C684" s="4"/>
      <c r="D684" s="4"/>
      <c r="E684" s="4"/>
      <c r="F684" s="4"/>
      <c r="G684" s="4"/>
      <c r="H684" s="4"/>
      <c r="I684" s="4"/>
      <c r="J684" s="5"/>
      <c r="K684" s="4"/>
      <c r="L684" s="5"/>
      <c r="M684" s="5"/>
      <c r="N684" s="5"/>
      <c r="O684" s="4"/>
    </row>
    <row r="685" spans="1:15" x14ac:dyDescent="0.3">
      <c r="A685" s="4"/>
      <c r="B685" s="4"/>
      <c r="C685" s="4"/>
      <c r="D685" s="4"/>
      <c r="E685" s="4"/>
      <c r="F685" s="4"/>
      <c r="G685" s="4"/>
      <c r="H685" s="4"/>
      <c r="I685" s="4"/>
      <c r="J685" s="5"/>
      <c r="K685" s="4"/>
      <c r="L685" s="5"/>
      <c r="M685" s="5"/>
      <c r="N685" s="5"/>
      <c r="O685" s="4"/>
    </row>
    <row r="686" spans="1:15" x14ac:dyDescent="0.3">
      <c r="A686" s="4"/>
      <c r="B686" s="4"/>
      <c r="C686" s="4"/>
      <c r="D686" s="4"/>
      <c r="E686" s="4"/>
      <c r="F686" s="4"/>
      <c r="G686" s="4"/>
      <c r="H686" s="4"/>
      <c r="I686" s="4"/>
      <c r="J686" s="5"/>
      <c r="K686" s="4"/>
      <c r="L686" s="5"/>
      <c r="M686" s="5"/>
      <c r="N686" s="5"/>
      <c r="O686" s="4"/>
    </row>
    <row r="687" spans="1:15" x14ac:dyDescent="0.3">
      <c r="A687" s="4"/>
      <c r="B687" s="4"/>
      <c r="C687" s="4"/>
      <c r="D687" s="4"/>
      <c r="E687" s="4"/>
      <c r="F687" s="4"/>
      <c r="G687" s="4"/>
      <c r="H687" s="4"/>
      <c r="I687" s="4"/>
      <c r="J687" s="5"/>
      <c r="K687" s="4"/>
      <c r="L687" s="5"/>
      <c r="M687" s="5"/>
      <c r="N687" s="5"/>
      <c r="O687" s="4"/>
    </row>
    <row r="688" spans="1:15" x14ac:dyDescent="0.3">
      <c r="A688" s="4"/>
      <c r="B688" s="4"/>
      <c r="C688" s="4"/>
      <c r="D688" s="4"/>
      <c r="E688" s="4"/>
      <c r="F688" s="4"/>
      <c r="G688" s="4"/>
      <c r="H688" s="4"/>
      <c r="I688" s="4"/>
      <c r="J688" s="5"/>
      <c r="K688" s="4"/>
      <c r="L688" s="5"/>
      <c r="M688" s="5"/>
      <c r="N688" s="5"/>
      <c r="O688" s="4"/>
    </row>
    <row r="689" spans="1:15" x14ac:dyDescent="0.3">
      <c r="A689" s="4"/>
      <c r="B689" s="4"/>
      <c r="C689" s="4"/>
      <c r="D689" s="4"/>
      <c r="E689" s="4"/>
      <c r="F689" s="4"/>
      <c r="G689" s="4"/>
      <c r="H689" s="4"/>
      <c r="I689" s="4"/>
      <c r="J689" s="5"/>
      <c r="K689" s="4"/>
      <c r="L689" s="5"/>
      <c r="M689" s="5"/>
      <c r="N689" s="5"/>
      <c r="O689" s="4"/>
    </row>
    <row r="690" spans="1:15" x14ac:dyDescent="0.3">
      <c r="A690" s="4"/>
      <c r="B690" s="4"/>
      <c r="C690" s="4"/>
      <c r="D690" s="4"/>
      <c r="E690" s="4"/>
      <c r="F690" s="4"/>
      <c r="G690" s="4"/>
      <c r="H690" s="4"/>
      <c r="I690" s="4"/>
      <c r="J690" s="5"/>
      <c r="K690" s="4"/>
      <c r="L690" s="5"/>
      <c r="M690" s="5"/>
      <c r="N690" s="5"/>
      <c r="O690" s="4"/>
    </row>
    <row r="691" spans="1:15" x14ac:dyDescent="0.3">
      <c r="A691" s="4"/>
      <c r="B691" s="4"/>
      <c r="C691" s="4"/>
      <c r="D691" s="4"/>
      <c r="E691" s="4"/>
      <c r="F691" s="4"/>
      <c r="G691" s="4"/>
      <c r="H691" s="4"/>
      <c r="I691" s="4"/>
      <c r="J691" s="5"/>
      <c r="K691" s="4"/>
      <c r="L691" s="5"/>
      <c r="M691" s="5"/>
      <c r="N691" s="5"/>
      <c r="O691" s="4"/>
    </row>
    <row r="692" spans="1:15" x14ac:dyDescent="0.3">
      <c r="A692" s="4"/>
      <c r="B692" s="4"/>
      <c r="C692" s="4"/>
      <c r="D692" s="4"/>
      <c r="E692" s="4"/>
      <c r="F692" s="4"/>
      <c r="G692" s="4"/>
      <c r="H692" s="4"/>
      <c r="I692" s="4"/>
      <c r="J692" s="5"/>
      <c r="K692" s="4"/>
      <c r="L692" s="5"/>
      <c r="M692" s="5"/>
      <c r="N692" s="5"/>
      <c r="O692" s="4"/>
    </row>
    <row r="693" spans="1:15" x14ac:dyDescent="0.3">
      <c r="A693" s="4"/>
      <c r="B693" s="4"/>
      <c r="C693" s="4"/>
      <c r="D693" s="4"/>
      <c r="E693" s="4"/>
      <c r="F693" s="4"/>
      <c r="G693" s="4"/>
      <c r="H693" s="4"/>
      <c r="I693" s="4"/>
      <c r="J693" s="5"/>
      <c r="K693" s="4"/>
      <c r="L693" s="5"/>
      <c r="M693" s="5"/>
      <c r="N693" s="5"/>
      <c r="O693" s="4"/>
    </row>
    <row r="694" spans="1:15" x14ac:dyDescent="0.3">
      <c r="A694" s="4"/>
      <c r="B694" s="4"/>
      <c r="C694" s="4"/>
      <c r="D694" s="4"/>
      <c r="E694" s="4"/>
      <c r="F694" s="4"/>
      <c r="G694" s="4"/>
      <c r="H694" s="4"/>
      <c r="I694" s="4"/>
      <c r="J694" s="5"/>
      <c r="K694" s="4"/>
      <c r="L694" s="5"/>
      <c r="M694" s="5"/>
      <c r="N694" s="5"/>
      <c r="O694" s="4"/>
    </row>
    <row r="695" spans="1:15" x14ac:dyDescent="0.3">
      <c r="A695" s="4"/>
      <c r="B695" s="4"/>
      <c r="C695" s="4"/>
      <c r="D695" s="4"/>
      <c r="E695" s="4"/>
      <c r="F695" s="4"/>
      <c r="G695" s="4"/>
      <c r="H695" s="4"/>
      <c r="I695" s="4"/>
      <c r="J695" s="5"/>
      <c r="K695" s="4"/>
      <c r="L695" s="5"/>
      <c r="M695" s="5"/>
      <c r="N695" s="5"/>
      <c r="O695" s="4"/>
    </row>
    <row r="696" spans="1:15" x14ac:dyDescent="0.3">
      <c r="A696" s="4"/>
      <c r="B696" s="4"/>
      <c r="C696" s="4"/>
      <c r="D696" s="4"/>
      <c r="E696" s="4"/>
      <c r="F696" s="4"/>
      <c r="G696" s="4"/>
      <c r="H696" s="4"/>
      <c r="I696" s="4"/>
      <c r="J696" s="5"/>
      <c r="K696" s="4"/>
      <c r="L696" s="5"/>
      <c r="M696" s="5"/>
      <c r="N696" s="5"/>
      <c r="O696" s="4"/>
    </row>
    <row r="697" spans="1:15" x14ac:dyDescent="0.3">
      <c r="A697" s="4"/>
      <c r="B697" s="4"/>
      <c r="C697" s="4"/>
      <c r="D697" s="4"/>
      <c r="E697" s="4"/>
      <c r="F697" s="4"/>
      <c r="G697" s="4"/>
      <c r="H697" s="4"/>
      <c r="I697" s="4"/>
      <c r="J697" s="5"/>
      <c r="K697" s="4"/>
      <c r="L697" s="5"/>
      <c r="M697" s="5"/>
      <c r="N697" s="5"/>
      <c r="O697" s="4"/>
    </row>
    <row r="698" spans="1:15" x14ac:dyDescent="0.3">
      <c r="A698" s="4"/>
      <c r="B698" s="4"/>
      <c r="C698" s="4"/>
      <c r="D698" s="4"/>
      <c r="E698" s="4"/>
      <c r="F698" s="4"/>
      <c r="G698" s="4"/>
      <c r="H698" s="4"/>
      <c r="I698" s="4"/>
      <c r="J698" s="5"/>
      <c r="K698" s="4"/>
      <c r="L698" s="5"/>
      <c r="M698" s="5"/>
      <c r="N698" s="5"/>
      <c r="O698" s="4"/>
    </row>
    <row r="699" spans="1:15" x14ac:dyDescent="0.3">
      <c r="A699" s="4"/>
      <c r="B699" s="4"/>
      <c r="C699" s="4"/>
      <c r="D699" s="4"/>
      <c r="E699" s="4"/>
      <c r="F699" s="4"/>
      <c r="G699" s="4"/>
      <c r="H699" s="4"/>
      <c r="I699" s="4"/>
      <c r="J699" s="5"/>
      <c r="K699" s="4"/>
      <c r="L699" s="5"/>
      <c r="M699" s="5"/>
      <c r="N699" s="5"/>
      <c r="O699" s="4"/>
    </row>
    <row r="700" spans="1:15" x14ac:dyDescent="0.3">
      <c r="A700" s="4"/>
      <c r="B700" s="4"/>
      <c r="C700" s="4"/>
      <c r="D700" s="4"/>
      <c r="E700" s="4"/>
      <c r="F700" s="4"/>
      <c r="G700" s="4"/>
      <c r="H700" s="4"/>
      <c r="I700" s="4"/>
      <c r="J700" s="5"/>
      <c r="K700" s="4"/>
      <c r="L700" s="5"/>
      <c r="M700" s="5"/>
      <c r="N700" s="5"/>
      <c r="O700" s="4"/>
    </row>
    <row r="701" spans="1:15" x14ac:dyDescent="0.3">
      <c r="A701" s="4"/>
      <c r="B701" s="4"/>
      <c r="C701" s="4"/>
      <c r="D701" s="4"/>
      <c r="E701" s="4"/>
      <c r="F701" s="4"/>
      <c r="G701" s="4"/>
      <c r="H701" s="4"/>
      <c r="I701" s="4"/>
      <c r="J701" s="5"/>
      <c r="K701" s="4"/>
      <c r="L701" s="5"/>
      <c r="M701" s="5"/>
      <c r="N701" s="5"/>
      <c r="O701" s="4"/>
    </row>
    <row r="702" spans="1:15" x14ac:dyDescent="0.3">
      <c r="A702" s="4"/>
      <c r="B702" s="4"/>
      <c r="C702" s="4"/>
      <c r="D702" s="4"/>
      <c r="E702" s="4"/>
      <c r="F702" s="4"/>
      <c r="G702" s="4"/>
      <c r="H702" s="4"/>
      <c r="I702" s="4"/>
      <c r="J702" s="5"/>
      <c r="K702" s="4"/>
      <c r="L702" s="5"/>
      <c r="M702" s="5"/>
      <c r="N702" s="5"/>
      <c r="O702" s="4"/>
    </row>
    <row r="703" spans="1:15" x14ac:dyDescent="0.3">
      <c r="A703" s="4"/>
      <c r="B703" s="4"/>
      <c r="C703" s="4"/>
      <c r="D703" s="4"/>
      <c r="E703" s="4"/>
      <c r="F703" s="4"/>
      <c r="G703" s="4"/>
      <c r="H703" s="4"/>
      <c r="I703" s="4"/>
      <c r="J703" s="5"/>
      <c r="K703" s="4"/>
      <c r="L703" s="5"/>
      <c r="M703" s="5"/>
      <c r="N703" s="5"/>
      <c r="O703" s="4"/>
    </row>
    <row r="704" spans="1:15" x14ac:dyDescent="0.3">
      <c r="A704" s="4"/>
      <c r="B704" s="4"/>
      <c r="C704" s="4"/>
      <c r="D704" s="4"/>
      <c r="E704" s="4"/>
      <c r="F704" s="4"/>
      <c r="G704" s="4"/>
      <c r="H704" s="4"/>
      <c r="I704" s="4"/>
      <c r="J704" s="5"/>
      <c r="K704" s="4"/>
      <c r="L704" s="5"/>
      <c r="M704" s="5"/>
      <c r="N704" s="5"/>
      <c r="O704" s="4"/>
    </row>
    <row r="705" spans="1:15" x14ac:dyDescent="0.3">
      <c r="A705" s="4"/>
      <c r="B705" s="4"/>
      <c r="C705" s="4"/>
      <c r="D705" s="4"/>
      <c r="E705" s="4"/>
      <c r="F705" s="4"/>
      <c r="G705" s="4"/>
      <c r="H705" s="4"/>
      <c r="I705" s="4"/>
      <c r="J705" s="5"/>
      <c r="K705" s="4"/>
      <c r="L705" s="5"/>
      <c r="M705" s="5"/>
      <c r="N705" s="5"/>
      <c r="O705" s="4"/>
    </row>
    <row r="706" spans="1:15" x14ac:dyDescent="0.3">
      <c r="A706" s="4"/>
      <c r="B706" s="4"/>
      <c r="C706" s="4"/>
      <c r="D706" s="4"/>
      <c r="E706" s="4"/>
      <c r="F706" s="4"/>
      <c r="G706" s="4"/>
      <c r="H706" s="4"/>
      <c r="I706" s="4"/>
      <c r="J706" s="5"/>
      <c r="K706" s="4"/>
      <c r="L706" s="5"/>
      <c r="M706" s="5"/>
      <c r="N706" s="5"/>
      <c r="O706" s="4"/>
    </row>
    <row r="707" spans="1:15" x14ac:dyDescent="0.3">
      <c r="A707" s="4"/>
      <c r="B707" s="4"/>
      <c r="C707" s="4"/>
      <c r="D707" s="4"/>
      <c r="E707" s="4"/>
      <c r="F707" s="4"/>
      <c r="G707" s="4"/>
      <c r="H707" s="4"/>
      <c r="I707" s="4"/>
      <c r="J707" s="5"/>
      <c r="K707" s="4"/>
      <c r="L707" s="5"/>
      <c r="M707" s="5"/>
      <c r="N707" s="5"/>
      <c r="O707" s="4"/>
    </row>
    <row r="708" spans="1:15" x14ac:dyDescent="0.3">
      <c r="A708" s="4"/>
      <c r="B708" s="4"/>
      <c r="C708" s="4"/>
      <c r="D708" s="4"/>
      <c r="E708" s="4"/>
      <c r="F708" s="4"/>
      <c r="G708" s="4"/>
      <c r="H708" s="4"/>
      <c r="I708" s="4"/>
      <c r="J708" s="5"/>
      <c r="K708" s="4"/>
      <c r="L708" s="5"/>
      <c r="M708" s="5"/>
      <c r="N708" s="5"/>
      <c r="O708" s="4"/>
    </row>
    <row r="709" spans="1:15" x14ac:dyDescent="0.3">
      <c r="A709" s="4"/>
      <c r="B709" s="4"/>
      <c r="C709" s="4"/>
      <c r="D709" s="4"/>
      <c r="E709" s="4"/>
      <c r="F709" s="4"/>
      <c r="G709" s="4"/>
      <c r="H709" s="4"/>
      <c r="I709" s="4"/>
      <c r="J709" s="5"/>
      <c r="K709" s="4"/>
      <c r="L709" s="5"/>
      <c r="M709" s="5"/>
      <c r="N709" s="5"/>
      <c r="O709" s="4"/>
    </row>
    <row r="710" spans="1:15" x14ac:dyDescent="0.3">
      <c r="A710" s="4"/>
      <c r="B710" s="4"/>
      <c r="C710" s="4"/>
      <c r="D710" s="4"/>
      <c r="E710" s="4"/>
      <c r="F710" s="4"/>
      <c r="G710" s="4"/>
      <c r="H710" s="4"/>
      <c r="I710" s="4"/>
      <c r="J710" s="5"/>
      <c r="K710" s="4"/>
      <c r="L710" s="5"/>
      <c r="M710" s="5"/>
      <c r="N710" s="5"/>
      <c r="O710" s="4"/>
    </row>
    <row r="711" spans="1:15" x14ac:dyDescent="0.3">
      <c r="A711" s="4"/>
      <c r="B711" s="4"/>
      <c r="C711" s="4"/>
      <c r="D711" s="4"/>
      <c r="E711" s="4"/>
      <c r="F711" s="4"/>
      <c r="G711" s="4"/>
      <c r="H711" s="4"/>
      <c r="I711" s="4"/>
      <c r="J711" s="5"/>
      <c r="K711" s="4"/>
      <c r="L711" s="5"/>
      <c r="M711" s="5"/>
      <c r="N711" s="5"/>
      <c r="O711" s="4"/>
    </row>
    <row r="712" spans="1:15" x14ac:dyDescent="0.3">
      <c r="A712" s="4"/>
      <c r="B712" s="4"/>
      <c r="C712" s="4"/>
      <c r="D712" s="4"/>
      <c r="E712" s="4"/>
      <c r="F712" s="4"/>
      <c r="G712" s="4"/>
      <c r="H712" s="4"/>
      <c r="I712" s="4"/>
      <c r="J712" s="5"/>
      <c r="K712" s="4"/>
      <c r="L712" s="5"/>
      <c r="M712" s="5"/>
      <c r="N712" s="5"/>
      <c r="O712" s="4"/>
    </row>
    <row r="713" spans="1:15" x14ac:dyDescent="0.3">
      <c r="A713" s="4"/>
      <c r="B713" s="4"/>
      <c r="C713" s="4"/>
      <c r="D713" s="4"/>
      <c r="E713" s="4"/>
      <c r="F713" s="4"/>
      <c r="G713" s="4"/>
      <c r="H713" s="4"/>
      <c r="I713" s="4"/>
      <c r="J713" s="5"/>
      <c r="K713" s="4"/>
      <c r="L713" s="5"/>
      <c r="M713" s="5"/>
      <c r="N713" s="5"/>
      <c r="O713" s="4"/>
    </row>
    <row r="714" spans="1:15" x14ac:dyDescent="0.3">
      <c r="A714" s="4"/>
      <c r="B714" s="4"/>
      <c r="C714" s="4"/>
      <c r="D714" s="4"/>
      <c r="E714" s="4"/>
      <c r="F714" s="4"/>
      <c r="G714" s="4"/>
      <c r="H714" s="4"/>
      <c r="I714" s="4"/>
      <c r="J714" s="5"/>
      <c r="K714" s="4"/>
      <c r="L714" s="5"/>
      <c r="M714" s="5"/>
      <c r="N714" s="5"/>
      <c r="O714" s="4"/>
    </row>
    <row r="715" spans="1:15" x14ac:dyDescent="0.3">
      <c r="A715" s="4"/>
      <c r="B715" s="4"/>
      <c r="C715" s="4"/>
      <c r="D715" s="4"/>
      <c r="E715" s="4"/>
      <c r="F715" s="4"/>
      <c r="G715" s="4"/>
      <c r="H715" s="4"/>
      <c r="I715" s="4"/>
      <c r="J715" s="5"/>
      <c r="K715" s="4"/>
      <c r="L715" s="5"/>
      <c r="M715" s="5"/>
      <c r="N715" s="5"/>
      <c r="O715" s="4"/>
    </row>
    <row r="716" spans="1:15" x14ac:dyDescent="0.3">
      <c r="A716" s="4"/>
      <c r="B716" s="4"/>
      <c r="C716" s="4"/>
      <c r="D716" s="4"/>
      <c r="E716" s="4"/>
      <c r="F716" s="4"/>
      <c r="G716" s="4"/>
      <c r="H716" s="4"/>
      <c r="I716" s="4"/>
      <c r="J716" s="5"/>
      <c r="K716" s="4"/>
      <c r="L716" s="5"/>
      <c r="M716" s="5"/>
      <c r="N716" s="5"/>
      <c r="O716" s="4"/>
    </row>
    <row r="717" spans="1:15" x14ac:dyDescent="0.3">
      <c r="A717" s="4"/>
      <c r="B717" s="4"/>
      <c r="C717" s="4"/>
      <c r="D717" s="4"/>
      <c r="E717" s="4"/>
      <c r="F717" s="4"/>
      <c r="G717" s="4"/>
      <c r="H717" s="4"/>
      <c r="I717" s="4"/>
      <c r="J717" s="5"/>
      <c r="K717" s="4"/>
      <c r="L717" s="5"/>
      <c r="M717" s="5"/>
      <c r="N717" s="5"/>
      <c r="O717" s="4"/>
    </row>
    <row r="718" spans="1:15" x14ac:dyDescent="0.3">
      <c r="A718" s="4"/>
      <c r="B718" s="4"/>
      <c r="C718" s="4"/>
      <c r="D718" s="4"/>
      <c r="E718" s="4"/>
      <c r="F718" s="4"/>
      <c r="G718" s="4"/>
      <c r="H718" s="4"/>
      <c r="I718" s="4"/>
      <c r="J718" s="5"/>
      <c r="K718" s="4"/>
      <c r="L718" s="5"/>
      <c r="M718" s="5"/>
      <c r="N718" s="5"/>
      <c r="O718" s="4"/>
    </row>
    <row r="719" spans="1:15" x14ac:dyDescent="0.3">
      <c r="A719" s="4"/>
      <c r="B719" s="4"/>
      <c r="C719" s="4"/>
      <c r="D719" s="4"/>
      <c r="E719" s="4"/>
      <c r="F719" s="4"/>
      <c r="G719" s="4"/>
      <c r="H719" s="4"/>
      <c r="I719" s="4"/>
      <c r="J719" s="5"/>
      <c r="K719" s="4"/>
      <c r="L719" s="5"/>
      <c r="M719" s="5"/>
      <c r="N719" s="5"/>
      <c r="O719" s="4"/>
    </row>
    <row r="720" spans="1:15" x14ac:dyDescent="0.3">
      <c r="A720" s="4"/>
      <c r="B720" s="4"/>
      <c r="C720" s="4"/>
      <c r="D720" s="4"/>
      <c r="E720" s="4"/>
      <c r="F720" s="4"/>
      <c r="G720" s="4"/>
      <c r="H720" s="4"/>
      <c r="I720" s="4"/>
      <c r="J720" s="5"/>
      <c r="K720" s="4"/>
      <c r="L720" s="5"/>
      <c r="M720" s="5"/>
      <c r="N720" s="5"/>
      <c r="O720" s="4"/>
    </row>
    <row r="721" spans="1:15" x14ac:dyDescent="0.3">
      <c r="A721" s="4"/>
      <c r="B721" s="4"/>
      <c r="C721" s="4"/>
      <c r="D721" s="4"/>
      <c r="E721" s="4"/>
      <c r="F721" s="4"/>
      <c r="G721" s="4"/>
      <c r="H721" s="4"/>
      <c r="I721" s="4"/>
      <c r="J721" s="5"/>
      <c r="K721" s="4"/>
      <c r="L721" s="5"/>
      <c r="M721" s="5"/>
      <c r="N721" s="5"/>
      <c r="O721" s="4"/>
    </row>
    <row r="722" spans="1:15" x14ac:dyDescent="0.3">
      <c r="A722" s="4"/>
      <c r="B722" s="4"/>
      <c r="C722" s="4"/>
      <c r="D722" s="4"/>
      <c r="E722" s="4"/>
      <c r="F722" s="4"/>
      <c r="G722" s="4"/>
      <c r="H722" s="4"/>
      <c r="I722" s="4"/>
      <c r="J722" s="5"/>
      <c r="K722" s="4"/>
      <c r="L722" s="5"/>
      <c r="M722" s="5"/>
      <c r="N722" s="5"/>
      <c r="O722" s="4"/>
    </row>
    <row r="723" spans="1:15" x14ac:dyDescent="0.3">
      <c r="A723" s="4"/>
      <c r="B723" s="4"/>
      <c r="C723" s="4"/>
      <c r="D723" s="4"/>
      <c r="E723" s="4"/>
      <c r="F723" s="4"/>
      <c r="G723" s="4"/>
      <c r="H723" s="4"/>
      <c r="I723" s="4"/>
      <c r="J723" s="5"/>
      <c r="K723" s="4"/>
      <c r="L723" s="5"/>
      <c r="M723" s="5"/>
      <c r="N723" s="5"/>
      <c r="O723" s="4"/>
    </row>
    <row r="724" spans="1:15" x14ac:dyDescent="0.3">
      <c r="A724" s="4"/>
      <c r="B724" s="4"/>
      <c r="C724" s="4"/>
      <c r="D724" s="4"/>
      <c r="E724" s="4"/>
      <c r="F724" s="4"/>
      <c r="G724" s="4"/>
      <c r="H724" s="4"/>
      <c r="I724" s="4"/>
      <c r="J724" s="5"/>
      <c r="K724" s="4"/>
      <c r="L724" s="5"/>
      <c r="M724" s="5"/>
      <c r="N724" s="5"/>
      <c r="O724" s="4"/>
    </row>
    <row r="725" spans="1:15" x14ac:dyDescent="0.3">
      <c r="A725" s="4"/>
      <c r="B725" s="4"/>
      <c r="C725" s="4"/>
      <c r="D725" s="4"/>
      <c r="E725" s="4"/>
      <c r="F725" s="4"/>
      <c r="G725" s="4"/>
      <c r="H725" s="4"/>
      <c r="I725" s="4"/>
      <c r="J725" s="5"/>
      <c r="K725" s="4"/>
      <c r="L725" s="5"/>
      <c r="M725" s="5"/>
      <c r="N725" s="5"/>
      <c r="O725" s="4"/>
    </row>
    <row r="726" spans="1:15" x14ac:dyDescent="0.3">
      <c r="A726" s="4"/>
      <c r="B726" s="4"/>
      <c r="C726" s="4"/>
      <c r="D726" s="4"/>
      <c r="E726" s="4"/>
      <c r="F726" s="4"/>
      <c r="G726" s="4"/>
      <c r="H726" s="4"/>
      <c r="I726" s="4"/>
      <c r="J726" s="5"/>
      <c r="K726" s="4"/>
      <c r="L726" s="5"/>
      <c r="M726" s="5"/>
      <c r="N726" s="5"/>
      <c r="O726" s="4"/>
    </row>
    <row r="727" spans="1:15" x14ac:dyDescent="0.3">
      <c r="A727" s="4"/>
      <c r="B727" s="4"/>
      <c r="C727" s="4"/>
      <c r="D727" s="4"/>
      <c r="E727" s="4"/>
      <c r="F727" s="4"/>
      <c r="G727" s="4"/>
      <c r="H727" s="4"/>
      <c r="I727" s="4"/>
      <c r="J727" s="5"/>
      <c r="K727" s="4"/>
      <c r="L727" s="5"/>
      <c r="M727" s="5"/>
      <c r="N727" s="5"/>
      <c r="O727" s="4"/>
    </row>
    <row r="728" spans="1:15" x14ac:dyDescent="0.3">
      <c r="A728" s="4"/>
      <c r="B728" s="4"/>
      <c r="C728" s="4"/>
      <c r="D728" s="4"/>
      <c r="E728" s="4"/>
      <c r="F728" s="4"/>
      <c r="G728" s="4"/>
      <c r="H728" s="4"/>
      <c r="I728" s="4"/>
      <c r="J728" s="5"/>
      <c r="K728" s="4"/>
      <c r="L728" s="5"/>
      <c r="M728" s="5"/>
      <c r="N728" s="5"/>
      <c r="O728" s="4"/>
    </row>
    <row r="729" spans="1:15" x14ac:dyDescent="0.3">
      <c r="A729" s="4"/>
      <c r="B729" s="4"/>
      <c r="C729" s="4"/>
      <c r="D729" s="4"/>
      <c r="E729" s="4"/>
      <c r="F729" s="4"/>
      <c r="G729" s="4"/>
      <c r="H729" s="4"/>
      <c r="I729" s="4"/>
      <c r="J729" s="5"/>
      <c r="K729" s="4"/>
      <c r="L729" s="5"/>
      <c r="M729" s="5"/>
      <c r="N729" s="5"/>
      <c r="O729" s="4"/>
    </row>
    <row r="730" spans="1:15" x14ac:dyDescent="0.3">
      <c r="A730" s="4"/>
      <c r="B730" s="4"/>
      <c r="C730" s="4"/>
      <c r="D730" s="4"/>
      <c r="E730" s="4"/>
      <c r="F730" s="4"/>
      <c r="G730" s="4"/>
      <c r="H730" s="4"/>
      <c r="I730" s="4"/>
      <c r="J730" s="5"/>
      <c r="K730" s="4"/>
      <c r="L730" s="5"/>
      <c r="M730" s="5"/>
      <c r="N730" s="5"/>
      <c r="O730" s="4"/>
    </row>
    <row r="731" spans="1:15" x14ac:dyDescent="0.3">
      <c r="A731" s="4"/>
      <c r="B731" s="4"/>
      <c r="C731" s="4"/>
      <c r="D731" s="4"/>
      <c r="E731" s="4"/>
      <c r="F731" s="4"/>
      <c r="G731" s="4"/>
      <c r="H731" s="4"/>
      <c r="I731" s="4"/>
      <c r="J731" s="5"/>
      <c r="K731" s="4"/>
      <c r="L731" s="5"/>
      <c r="M731" s="5"/>
      <c r="N731" s="5"/>
      <c r="O731" s="4"/>
    </row>
    <row r="732" spans="1:15" x14ac:dyDescent="0.3">
      <c r="A732" s="4"/>
      <c r="B732" s="4"/>
      <c r="C732" s="4"/>
      <c r="D732" s="4"/>
      <c r="E732" s="4"/>
      <c r="F732" s="4"/>
      <c r="G732" s="4"/>
      <c r="H732" s="4"/>
      <c r="I732" s="4"/>
      <c r="J732" s="5"/>
      <c r="K732" s="4"/>
      <c r="L732" s="5"/>
      <c r="M732" s="5"/>
      <c r="N732" s="5"/>
      <c r="O732" s="4"/>
    </row>
    <row r="733" spans="1:15" x14ac:dyDescent="0.3">
      <c r="A733" s="4"/>
      <c r="B733" s="4"/>
      <c r="C733" s="4"/>
      <c r="D733" s="4"/>
      <c r="E733" s="4"/>
      <c r="F733" s="4"/>
      <c r="G733" s="4"/>
      <c r="H733" s="4"/>
      <c r="I733" s="4"/>
      <c r="J733" s="5"/>
      <c r="K733" s="4"/>
      <c r="L733" s="5"/>
      <c r="M733" s="5"/>
      <c r="N733" s="5"/>
      <c r="O733" s="4"/>
    </row>
    <row r="734" spans="1:15" x14ac:dyDescent="0.3">
      <c r="A734" s="4"/>
      <c r="B734" s="4"/>
      <c r="C734" s="4"/>
      <c r="D734" s="4"/>
      <c r="E734" s="4"/>
      <c r="F734" s="4"/>
      <c r="G734" s="4"/>
      <c r="H734" s="4"/>
      <c r="I734" s="4"/>
      <c r="J734" s="5"/>
      <c r="K734" s="4"/>
      <c r="L734" s="5"/>
      <c r="M734" s="5"/>
      <c r="N734" s="5"/>
      <c r="O734" s="4"/>
    </row>
    <row r="735" spans="1:15" x14ac:dyDescent="0.3">
      <c r="A735" s="4"/>
      <c r="B735" s="4"/>
      <c r="C735" s="4"/>
      <c r="D735" s="4"/>
      <c r="E735" s="4"/>
      <c r="F735" s="4"/>
      <c r="G735" s="4"/>
      <c r="H735" s="4"/>
      <c r="I735" s="4"/>
      <c r="J735" s="5"/>
      <c r="K735" s="4"/>
      <c r="L735" s="5"/>
      <c r="M735" s="5"/>
      <c r="N735" s="5"/>
      <c r="O735" s="4"/>
    </row>
    <row r="736" spans="1:15" x14ac:dyDescent="0.3">
      <c r="A736" s="4"/>
      <c r="B736" s="4"/>
      <c r="C736" s="4"/>
      <c r="D736" s="4"/>
      <c r="E736" s="4"/>
      <c r="F736" s="4"/>
      <c r="G736" s="4"/>
      <c r="H736" s="4"/>
      <c r="I736" s="4"/>
      <c r="J736" s="5"/>
      <c r="K736" s="4"/>
      <c r="L736" s="5"/>
      <c r="M736" s="5"/>
      <c r="N736" s="5"/>
      <c r="O736" s="4"/>
    </row>
    <row r="737" spans="1:15" x14ac:dyDescent="0.3">
      <c r="A737" s="4"/>
      <c r="B737" s="4"/>
      <c r="C737" s="4"/>
      <c r="D737" s="4"/>
      <c r="E737" s="4"/>
      <c r="F737" s="4"/>
      <c r="G737" s="4"/>
      <c r="H737" s="4"/>
      <c r="I737" s="4"/>
      <c r="J737" s="5"/>
      <c r="K737" s="4"/>
      <c r="L737" s="5"/>
      <c r="M737" s="5"/>
      <c r="N737" s="5"/>
      <c r="O737" s="4"/>
    </row>
    <row r="738" spans="1:15" x14ac:dyDescent="0.3">
      <c r="A738" s="4"/>
      <c r="B738" s="4"/>
      <c r="C738" s="4"/>
      <c r="D738" s="4"/>
      <c r="E738" s="4"/>
      <c r="F738" s="4"/>
      <c r="G738" s="4"/>
      <c r="H738" s="4"/>
      <c r="I738" s="4"/>
      <c r="J738" s="5"/>
      <c r="K738" s="4"/>
      <c r="L738" s="5"/>
      <c r="M738" s="5"/>
      <c r="N738" s="5"/>
      <c r="O738" s="4"/>
    </row>
    <row r="739" spans="1:15" x14ac:dyDescent="0.3">
      <c r="A739" s="4"/>
      <c r="B739" s="4"/>
      <c r="C739" s="4"/>
      <c r="D739" s="4"/>
      <c r="E739" s="4"/>
      <c r="F739" s="4"/>
      <c r="G739" s="4"/>
      <c r="H739" s="4"/>
      <c r="I739" s="4"/>
      <c r="J739" s="5"/>
      <c r="K739" s="4"/>
      <c r="L739" s="5"/>
      <c r="M739" s="5"/>
      <c r="N739" s="5"/>
      <c r="O739" s="4"/>
    </row>
    <row r="740" spans="1:15" x14ac:dyDescent="0.3">
      <c r="A740" s="4"/>
      <c r="B740" s="4"/>
      <c r="C740" s="4"/>
      <c r="D740" s="4"/>
      <c r="E740" s="4"/>
      <c r="F740" s="4"/>
      <c r="G740" s="4"/>
      <c r="H740" s="4"/>
      <c r="I740" s="4"/>
      <c r="J740" s="5"/>
      <c r="K740" s="4"/>
      <c r="L740" s="5"/>
      <c r="M740" s="5"/>
      <c r="N740" s="5"/>
      <c r="O740" s="4"/>
    </row>
    <row r="741" spans="1:15" x14ac:dyDescent="0.3">
      <c r="A741" s="4"/>
      <c r="B741" s="4"/>
      <c r="C741" s="4"/>
      <c r="D741" s="4"/>
      <c r="E741" s="4"/>
      <c r="F741" s="4"/>
      <c r="G741" s="4"/>
      <c r="H741" s="4"/>
      <c r="I741" s="4"/>
      <c r="J741" s="5"/>
      <c r="K741" s="4"/>
      <c r="L741" s="5"/>
      <c r="M741" s="5"/>
      <c r="N741" s="5"/>
      <c r="O741" s="4"/>
    </row>
    <row r="742" spans="1:15" x14ac:dyDescent="0.3">
      <c r="A742" s="4"/>
      <c r="B742" s="4"/>
      <c r="C742" s="4"/>
      <c r="D742" s="4"/>
      <c r="E742" s="4"/>
      <c r="F742" s="4"/>
      <c r="G742" s="4"/>
      <c r="H742" s="4"/>
      <c r="I742" s="4"/>
      <c r="J742" s="5"/>
      <c r="K742" s="4"/>
      <c r="L742" s="5"/>
      <c r="M742" s="5"/>
      <c r="N742" s="5"/>
      <c r="O742" s="4"/>
    </row>
    <row r="743" spans="1:15" x14ac:dyDescent="0.3">
      <c r="A743" s="4"/>
      <c r="B743" s="4"/>
      <c r="C743" s="4"/>
      <c r="D743" s="4"/>
      <c r="E743" s="4"/>
      <c r="F743" s="4"/>
      <c r="G743" s="4"/>
      <c r="H743" s="4"/>
      <c r="I743" s="4"/>
      <c r="J743" s="5"/>
      <c r="K743" s="4"/>
      <c r="L743" s="5"/>
      <c r="M743" s="5"/>
      <c r="N743" s="5"/>
      <c r="O743" s="4"/>
    </row>
    <row r="744" spans="1:15" x14ac:dyDescent="0.3">
      <c r="A744" s="4"/>
      <c r="B744" s="4"/>
      <c r="C744" s="4"/>
      <c r="D744" s="4"/>
      <c r="E744" s="4"/>
      <c r="F744" s="4"/>
      <c r="G744" s="4"/>
      <c r="H744" s="4"/>
      <c r="I744" s="4"/>
      <c r="J744" s="5"/>
      <c r="K744" s="4"/>
      <c r="L744" s="5"/>
      <c r="M744" s="5"/>
      <c r="N744" s="5"/>
      <c r="O744" s="4"/>
    </row>
    <row r="745" spans="1:15" x14ac:dyDescent="0.3">
      <c r="A745" s="4"/>
      <c r="B745" s="4"/>
      <c r="C745" s="4"/>
      <c r="D745" s="4"/>
      <c r="E745" s="4"/>
      <c r="F745" s="4"/>
      <c r="G745" s="4"/>
      <c r="H745" s="4"/>
      <c r="I745" s="4"/>
      <c r="J745" s="5"/>
      <c r="K745" s="4"/>
      <c r="L745" s="5"/>
      <c r="M745" s="5"/>
      <c r="N745" s="5"/>
      <c r="O745" s="4"/>
    </row>
    <row r="746" spans="1:15" x14ac:dyDescent="0.3">
      <c r="A746" s="4"/>
      <c r="B746" s="4"/>
      <c r="C746" s="4"/>
      <c r="D746" s="4"/>
      <c r="E746" s="4"/>
      <c r="F746" s="4"/>
      <c r="G746" s="4"/>
      <c r="H746" s="4"/>
      <c r="I746" s="4"/>
      <c r="J746" s="5"/>
      <c r="K746" s="4"/>
      <c r="L746" s="5"/>
      <c r="M746" s="5"/>
      <c r="N746" s="5"/>
      <c r="O746" s="4"/>
    </row>
    <row r="747" spans="1:15" x14ac:dyDescent="0.3">
      <c r="A747" s="4"/>
      <c r="B747" s="4"/>
      <c r="C747" s="4"/>
      <c r="D747" s="4"/>
      <c r="E747" s="4"/>
      <c r="F747" s="4"/>
      <c r="G747" s="4"/>
      <c r="H747" s="4"/>
      <c r="I747" s="4"/>
      <c r="J747" s="5"/>
      <c r="K747" s="4"/>
      <c r="L747" s="5"/>
      <c r="M747" s="5"/>
      <c r="N747" s="5"/>
      <c r="O747" s="4"/>
    </row>
    <row r="748" spans="1:15" x14ac:dyDescent="0.3">
      <c r="A748" s="4"/>
      <c r="B748" s="4"/>
      <c r="C748" s="4"/>
      <c r="D748" s="4"/>
      <c r="E748" s="4"/>
      <c r="F748" s="4"/>
      <c r="G748" s="4"/>
      <c r="H748" s="4"/>
      <c r="I748" s="4"/>
      <c r="J748" s="5"/>
      <c r="K748" s="4"/>
      <c r="L748" s="5"/>
      <c r="M748" s="5"/>
      <c r="N748" s="5"/>
      <c r="O748" s="4"/>
    </row>
    <row r="749" spans="1:15" x14ac:dyDescent="0.3">
      <c r="A749" s="4"/>
      <c r="B749" s="4"/>
      <c r="C749" s="4"/>
      <c r="D749" s="4"/>
      <c r="E749" s="4"/>
      <c r="F749" s="4"/>
      <c r="G749" s="4"/>
      <c r="H749" s="4"/>
      <c r="I749" s="4"/>
      <c r="J749" s="5"/>
      <c r="K749" s="4"/>
      <c r="L749" s="5"/>
      <c r="M749" s="5"/>
      <c r="N749" s="5"/>
      <c r="O749" s="4"/>
    </row>
    <row r="750" spans="1:15" x14ac:dyDescent="0.3">
      <c r="A750" s="4"/>
      <c r="B750" s="4"/>
      <c r="C750" s="4"/>
      <c r="D750" s="4"/>
      <c r="E750" s="4"/>
      <c r="F750" s="4"/>
      <c r="G750" s="4"/>
      <c r="H750" s="4"/>
      <c r="I750" s="4"/>
      <c r="J750" s="5"/>
      <c r="K750" s="4"/>
      <c r="L750" s="5"/>
      <c r="M750" s="5"/>
      <c r="N750" s="5"/>
      <c r="O750" s="4"/>
    </row>
    <row r="751" spans="1:15" x14ac:dyDescent="0.3">
      <c r="A751" s="4"/>
      <c r="B751" s="4"/>
      <c r="C751" s="4"/>
      <c r="D751" s="4"/>
      <c r="E751" s="4"/>
      <c r="F751" s="4"/>
      <c r="G751" s="4"/>
      <c r="H751" s="4"/>
      <c r="I751" s="4"/>
      <c r="J751" s="5"/>
      <c r="K751" s="4"/>
      <c r="L751" s="5"/>
      <c r="M751" s="5"/>
      <c r="N751" s="5"/>
      <c r="O751" s="4"/>
    </row>
    <row r="752" spans="1:15" x14ac:dyDescent="0.3">
      <c r="A752" s="4"/>
      <c r="B752" s="4"/>
      <c r="C752" s="4"/>
      <c r="D752" s="4"/>
      <c r="E752" s="4"/>
      <c r="F752" s="4"/>
      <c r="G752" s="4"/>
      <c r="H752" s="4"/>
      <c r="I752" s="4"/>
      <c r="J752" s="5"/>
      <c r="K752" s="4"/>
      <c r="L752" s="5"/>
      <c r="M752" s="5"/>
      <c r="N752" s="5"/>
      <c r="O752" s="4"/>
    </row>
    <row r="753" spans="1:15" x14ac:dyDescent="0.3">
      <c r="A753" s="4"/>
      <c r="B753" s="4"/>
      <c r="C753" s="4"/>
      <c r="D753" s="4"/>
      <c r="E753" s="4"/>
      <c r="F753" s="4"/>
      <c r="G753" s="4"/>
      <c r="H753" s="4"/>
      <c r="I753" s="4"/>
      <c r="J753" s="5"/>
      <c r="K753" s="4"/>
      <c r="L753" s="5"/>
      <c r="M753" s="5"/>
      <c r="N753" s="5"/>
      <c r="O753" s="4"/>
    </row>
    <row r="754" spans="1:15" x14ac:dyDescent="0.3">
      <c r="A754" s="4"/>
      <c r="B754" s="4"/>
      <c r="C754" s="4"/>
      <c r="D754" s="4"/>
      <c r="E754" s="4"/>
      <c r="F754" s="4"/>
      <c r="G754" s="4"/>
      <c r="H754" s="4"/>
      <c r="I754" s="4"/>
      <c r="J754" s="5"/>
      <c r="K754" s="4"/>
      <c r="L754" s="5"/>
      <c r="M754" s="5"/>
      <c r="N754" s="5"/>
      <c r="O754" s="4"/>
    </row>
    <row r="755" spans="1:15" x14ac:dyDescent="0.3">
      <c r="A755" s="4"/>
      <c r="B755" s="4"/>
      <c r="C755" s="4"/>
      <c r="D755" s="4"/>
      <c r="E755" s="4"/>
      <c r="F755" s="4"/>
      <c r="G755" s="4"/>
      <c r="H755" s="4"/>
      <c r="I755" s="4"/>
      <c r="J755" s="5"/>
      <c r="K755" s="4"/>
      <c r="L755" s="5"/>
      <c r="M755" s="5"/>
      <c r="N755" s="5"/>
      <c r="O755" s="4"/>
    </row>
    <row r="756" spans="1:15" x14ac:dyDescent="0.3">
      <c r="A756" s="4"/>
      <c r="B756" s="4"/>
      <c r="C756" s="4"/>
      <c r="D756" s="4"/>
      <c r="E756" s="4"/>
      <c r="F756" s="4"/>
      <c r="G756" s="4"/>
      <c r="H756" s="4"/>
      <c r="I756" s="4"/>
      <c r="J756" s="5"/>
      <c r="K756" s="4"/>
      <c r="L756" s="5"/>
      <c r="M756" s="5"/>
      <c r="N756" s="5"/>
      <c r="O756" s="4"/>
    </row>
    <row r="757" spans="1:15" x14ac:dyDescent="0.3">
      <c r="A757" s="4"/>
      <c r="B757" s="4"/>
      <c r="C757" s="4"/>
      <c r="D757" s="4"/>
      <c r="E757" s="4"/>
      <c r="F757" s="4"/>
      <c r="G757" s="4"/>
      <c r="H757" s="4"/>
      <c r="I757" s="4"/>
      <c r="J757" s="5"/>
      <c r="K757" s="4"/>
      <c r="L757" s="5"/>
      <c r="M757" s="5"/>
      <c r="N757" s="5"/>
      <c r="O757" s="4"/>
    </row>
    <row r="758" spans="1:15" x14ac:dyDescent="0.3">
      <c r="A758" s="4"/>
      <c r="B758" s="4"/>
      <c r="C758" s="4"/>
      <c r="D758" s="4"/>
      <c r="E758" s="4"/>
      <c r="F758" s="4"/>
      <c r="G758" s="4"/>
      <c r="H758" s="4"/>
      <c r="I758" s="4"/>
      <c r="J758" s="5"/>
      <c r="K758" s="4"/>
      <c r="L758" s="5"/>
      <c r="M758" s="5"/>
      <c r="N758" s="5"/>
      <c r="O758" s="4"/>
    </row>
    <row r="759" spans="1:15" x14ac:dyDescent="0.3">
      <c r="A759" s="4"/>
      <c r="B759" s="4"/>
      <c r="C759" s="4"/>
      <c r="D759" s="4"/>
      <c r="E759" s="4"/>
      <c r="F759" s="4"/>
      <c r="G759" s="4"/>
      <c r="H759" s="4"/>
      <c r="I759" s="4"/>
      <c r="J759" s="5"/>
      <c r="K759" s="4"/>
      <c r="L759" s="5"/>
      <c r="M759" s="5"/>
      <c r="N759" s="5"/>
      <c r="O759" s="4"/>
    </row>
    <row r="760" spans="1:15" x14ac:dyDescent="0.3">
      <c r="A760" s="4"/>
      <c r="B760" s="4"/>
      <c r="C760" s="4"/>
      <c r="D760" s="4"/>
      <c r="E760" s="4"/>
      <c r="F760" s="4"/>
      <c r="G760" s="4"/>
      <c r="H760" s="4"/>
      <c r="I760" s="4"/>
      <c r="J760" s="5"/>
      <c r="K760" s="4"/>
      <c r="L760" s="5"/>
      <c r="M760" s="5"/>
      <c r="N760" s="5"/>
      <c r="O760" s="4"/>
    </row>
    <row r="761" spans="1:15" x14ac:dyDescent="0.3">
      <c r="A761" s="4"/>
      <c r="B761" s="4"/>
      <c r="C761" s="4"/>
      <c r="D761" s="4"/>
      <c r="E761" s="4"/>
      <c r="F761" s="4"/>
      <c r="G761" s="4"/>
      <c r="H761" s="4"/>
      <c r="I761" s="4"/>
      <c r="J761" s="5"/>
      <c r="K761" s="4"/>
      <c r="L761" s="5"/>
      <c r="M761" s="5"/>
      <c r="N761" s="5"/>
      <c r="O761" s="4"/>
    </row>
    <row r="762" spans="1:15" x14ac:dyDescent="0.3">
      <c r="A762" s="4"/>
      <c r="B762" s="4"/>
      <c r="C762" s="4"/>
      <c r="D762" s="4"/>
      <c r="E762" s="4"/>
      <c r="F762" s="4"/>
      <c r="G762" s="4"/>
      <c r="H762" s="4"/>
      <c r="I762" s="4"/>
      <c r="J762" s="5"/>
      <c r="K762" s="4"/>
      <c r="L762" s="5"/>
      <c r="M762" s="5"/>
      <c r="N762" s="5"/>
      <c r="O762" s="4"/>
    </row>
    <row r="763" spans="1:15" x14ac:dyDescent="0.3">
      <c r="A763" s="4"/>
      <c r="B763" s="4"/>
      <c r="C763" s="4"/>
      <c r="D763" s="4"/>
      <c r="E763" s="4"/>
      <c r="F763" s="4"/>
      <c r="G763" s="4"/>
      <c r="H763" s="4"/>
      <c r="I763" s="4"/>
      <c r="J763" s="5"/>
      <c r="K763" s="4"/>
      <c r="L763" s="5"/>
      <c r="M763" s="5"/>
      <c r="N763" s="5"/>
      <c r="O763" s="4"/>
    </row>
    <row r="764" spans="1:15" x14ac:dyDescent="0.3">
      <c r="A764" s="4"/>
      <c r="B764" s="4"/>
      <c r="C764" s="4"/>
      <c r="D764" s="4"/>
      <c r="E764" s="4"/>
      <c r="F764" s="4"/>
      <c r="G764" s="4"/>
      <c r="H764" s="4"/>
      <c r="I764" s="4"/>
      <c r="J764" s="5"/>
      <c r="K764" s="4"/>
      <c r="L764" s="5"/>
      <c r="M764" s="5"/>
      <c r="N764" s="5"/>
      <c r="O764" s="4"/>
    </row>
    <row r="765" spans="1:15" x14ac:dyDescent="0.3">
      <c r="A765" s="4"/>
      <c r="B765" s="4"/>
      <c r="C765" s="4"/>
      <c r="D765" s="4"/>
      <c r="E765" s="4"/>
      <c r="F765" s="4"/>
      <c r="G765" s="4"/>
      <c r="H765" s="4"/>
      <c r="I765" s="4"/>
      <c r="J765" s="5"/>
      <c r="K765" s="4"/>
      <c r="L765" s="5"/>
      <c r="M765" s="5"/>
      <c r="N765" s="5"/>
      <c r="O765" s="4"/>
    </row>
    <row r="766" spans="1:15" x14ac:dyDescent="0.3">
      <c r="A766" s="4"/>
      <c r="B766" s="4"/>
      <c r="C766" s="4"/>
      <c r="D766" s="4"/>
      <c r="E766" s="4"/>
      <c r="F766" s="4"/>
      <c r="G766" s="4"/>
      <c r="H766" s="4"/>
      <c r="I766" s="4"/>
      <c r="J766" s="5"/>
      <c r="K766" s="4"/>
      <c r="L766" s="5"/>
      <c r="M766" s="5"/>
      <c r="N766" s="5"/>
      <c r="O766" s="4"/>
    </row>
    <row r="767" spans="1:15" x14ac:dyDescent="0.3">
      <c r="A767" s="4"/>
      <c r="B767" s="4"/>
      <c r="C767" s="4"/>
      <c r="D767" s="4"/>
      <c r="E767" s="4"/>
      <c r="F767" s="4"/>
      <c r="G767" s="4"/>
      <c r="H767" s="4"/>
      <c r="I767" s="4"/>
      <c r="J767" s="5"/>
      <c r="K767" s="4"/>
      <c r="L767" s="5"/>
      <c r="M767" s="5"/>
      <c r="N767" s="5"/>
      <c r="O767" s="4"/>
    </row>
    <row r="768" spans="1:15" x14ac:dyDescent="0.3">
      <c r="A768" s="4"/>
      <c r="B768" s="4"/>
      <c r="C768" s="4"/>
      <c r="D768" s="4"/>
      <c r="E768" s="4"/>
      <c r="F768" s="4"/>
      <c r="G768" s="4"/>
      <c r="H768" s="4"/>
      <c r="I768" s="4"/>
      <c r="J768" s="5"/>
      <c r="K768" s="4"/>
      <c r="L768" s="5"/>
      <c r="M768" s="5"/>
      <c r="N768" s="5"/>
      <c r="O768" s="4"/>
    </row>
    <row r="769" spans="1:15" x14ac:dyDescent="0.3">
      <c r="A769" s="4"/>
      <c r="B769" s="4"/>
      <c r="C769" s="4"/>
      <c r="D769" s="4"/>
      <c r="E769" s="4"/>
      <c r="F769" s="4"/>
      <c r="G769" s="4"/>
      <c r="H769" s="4"/>
      <c r="I769" s="4"/>
      <c r="J769" s="5"/>
      <c r="K769" s="4"/>
      <c r="L769" s="5"/>
      <c r="M769" s="5"/>
      <c r="N769" s="5"/>
      <c r="O769" s="4"/>
    </row>
    <row r="770" spans="1:15" x14ac:dyDescent="0.3">
      <c r="A770" s="4"/>
      <c r="B770" s="4"/>
      <c r="C770" s="4"/>
      <c r="D770" s="4"/>
      <c r="E770" s="4"/>
      <c r="F770" s="4"/>
      <c r="G770" s="4"/>
      <c r="H770" s="4"/>
      <c r="I770" s="4"/>
      <c r="J770" s="5"/>
      <c r="K770" s="4"/>
      <c r="L770" s="5"/>
      <c r="M770" s="5"/>
      <c r="N770" s="5"/>
      <c r="O770" s="4"/>
    </row>
    <row r="771" spans="1:15" x14ac:dyDescent="0.3">
      <c r="A771" s="4"/>
      <c r="B771" s="4"/>
      <c r="C771" s="4"/>
      <c r="D771" s="4"/>
      <c r="E771" s="4"/>
      <c r="F771" s="4"/>
      <c r="G771" s="4"/>
      <c r="H771" s="4"/>
      <c r="I771" s="4"/>
      <c r="J771" s="5"/>
      <c r="K771" s="4"/>
      <c r="L771" s="5"/>
      <c r="M771" s="5"/>
      <c r="N771" s="5"/>
      <c r="O771" s="4"/>
    </row>
    <row r="772" spans="1:15" x14ac:dyDescent="0.3">
      <c r="A772" s="4"/>
      <c r="B772" s="4"/>
      <c r="C772" s="4"/>
      <c r="D772" s="4"/>
      <c r="E772" s="4"/>
      <c r="F772" s="4"/>
      <c r="G772" s="4"/>
      <c r="H772" s="4"/>
      <c r="I772" s="4"/>
      <c r="J772" s="5"/>
      <c r="K772" s="4"/>
      <c r="L772" s="5"/>
      <c r="M772" s="5"/>
      <c r="N772" s="5"/>
      <c r="O772" s="4"/>
    </row>
    <row r="773" spans="1:15" x14ac:dyDescent="0.3">
      <c r="A773" s="4"/>
      <c r="B773" s="4"/>
      <c r="C773" s="4"/>
      <c r="D773" s="4"/>
      <c r="E773" s="4"/>
      <c r="F773" s="4"/>
      <c r="G773" s="4"/>
      <c r="H773" s="4"/>
      <c r="I773" s="4"/>
      <c r="J773" s="5"/>
      <c r="K773" s="4"/>
      <c r="L773" s="5"/>
      <c r="M773" s="5"/>
      <c r="N773" s="5"/>
      <c r="O773" s="4"/>
    </row>
    <row r="774" spans="1:15" x14ac:dyDescent="0.3">
      <c r="A774" s="4"/>
      <c r="B774" s="4"/>
      <c r="C774" s="4"/>
      <c r="D774" s="4"/>
      <c r="E774" s="4"/>
      <c r="F774" s="4"/>
      <c r="G774" s="4"/>
      <c r="H774" s="4"/>
      <c r="I774" s="4"/>
      <c r="J774" s="5"/>
      <c r="K774" s="4"/>
      <c r="L774" s="5"/>
      <c r="M774" s="5"/>
      <c r="N774" s="5"/>
      <c r="O774" s="4"/>
    </row>
    <row r="775" spans="1:15" x14ac:dyDescent="0.3">
      <c r="A775" s="4"/>
      <c r="B775" s="4"/>
      <c r="C775" s="4"/>
      <c r="D775" s="4"/>
      <c r="E775" s="4"/>
      <c r="F775" s="4"/>
      <c r="G775" s="4"/>
      <c r="H775" s="4"/>
      <c r="I775" s="4"/>
      <c r="J775" s="5"/>
      <c r="K775" s="4"/>
      <c r="L775" s="5"/>
      <c r="M775" s="5"/>
      <c r="N775" s="5"/>
      <c r="O775" s="4"/>
    </row>
    <row r="776" spans="1:15" x14ac:dyDescent="0.3">
      <c r="A776" s="4"/>
      <c r="B776" s="4"/>
      <c r="C776" s="4"/>
      <c r="D776" s="4"/>
      <c r="E776" s="4"/>
      <c r="F776" s="4"/>
      <c r="G776" s="4"/>
      <c r="H776" s="4"/>
      <c r="I776" s="4"/>
      <c r="J776" s="5"/>
      <c r="K776" s="4"/>
      <c r="L776" s="5"/>
      <c r="M776" s="5"/>
      <c r="N776" s="5"/>
      <c r="O776" s="4"/>
    </row>
    <row r="777" spans="1:15" x14ac:dyDescent="0.3">
      <c r="A777" s="4"/>
      <c r="B777" s="4"/>
      <c r="C777" s="4"/>
      <c r="D777" s="4"/>
      <c r="E777" s="4"/>
      <c r="F777" s="4"/>
      <c r="G777" s="4"/>
      <c r="H777" s="4"/>
      <c r="I777" s="4"/>
      <c r="J777" s="5"/>
      <c r="K777" s="4"/>
      <c r="L777" s="5"/>
      <c r="M777" s="5"/>
      <c r="N777" s="5"/>
      <c r="O777" s="4"/>
    </row>
    <row r="778" spans="1:15" x14ac:dyDescent="0.3">
      <c r="A778" s="4"/>
      <c r="B778" s="4"/>
      <c r="C778" s="4"/>
      <c r="D778" s="4"/>
      <c r="E778" s="4"/>
      <c r="F778" s="4"/>
      <c r="G778" s="4"/>
      <c r="H778" s="4"/>
      <c r="I778" s="4"/>
      <c r="J778" s="5"/>
      <c r="K778" s="4"/>
      <c r="L778" s="5"/>
      <c r="M778" s="5"/>
      <c r="N778" s="5"/>
      <c r="O778" s="4"/>
    </row>
    <row r="779" spans="1:15" x14ac:dyDescent="0.3">
      <c r="A779" s="4"/>
      <c r="B779" s="4"/>
      <c r="C779" s="4"/>
      <c r="D779" s="4"/>
      <c r="E779" s="4"/>
      <c r="F779" s="4"/>
      <c r="G779" s="4"/>
      <c r="H779" s="4"/>
      <c r="I779" s="4"/>
      <c r="J779" s="5"/>
      <c r="K779" s="4"/>
      <c r="L779" s="5"/>
      <c r="M779" s="5"/>
      <c r="N779" s="5"/>
      <c r="O779" s="4"/>
    </row>
    <row r="780" spans="1:15" x14ac:dyDescent="0.3">
      <c r="A780" s="4"/>
      <c r="B780" s="4"/>
      <c r="C780" s="4"/>
      <c r="D780" s="4"/>
      <c r="E780" s="4"/>
      <c r="F780" s="4"/>
      <c r="G780" s="4"/>
      <c r="H780" s="4"/>
      <c r="I780" s="4"/>
      <c r="J780" s="5"/>
      <c r="K780" s="4"/>
      <c r="L780" s="5"/>
      <c r="M780" s="5"/>
      <c r="N780" s="5"/>
      <c r="O780" s="4"/>
    </row>
    <row r="781" spans="1:15" x14ac:dyDescent="0.3">
      <c r="A781" s="4"/>
      <c r="B781" s="4"/>
      <c r="C781" s="4"/>
      <c r="D781" s="4"/>
      <c r="E781" s="4"/>
      <c r="F781" s="4"/>
      <c r="G781" s="4"/>
      <c r="H781" s="4"/>
      <c r="I781" s="4"/>
      <c r="J781" s="5"/>
      <c r="K781" s="4"/>
      <c r="L781" s="5"/>
      <c r="M781" s="5"/>
      <c r="N781" s="5"/>
      <c r="O781" s="4"/>
    </row>
    <row r="782" spans="1:15" x14ac:dyDescent="0.3">
      <c r="A782" s="4"/>
      <c r="B782" s="4"/>
      <c r="C782" s="4"/>
      <c r="D782" s="4"/>
      <c r="E782" s="4"/>
      <c r="F782" s="4"/>
      <c r="G782" s="4"/>
      <c r="H782" s="4"/>
      <c r="I782" s="4"/>
      <c r="J782" s="5"/>
      <c r="K782" s="4"/>
      <c r="L782" s="5"/>
      <c r="M782" s="5"/>
      <c r="N782" s="5"/>
      <c r="O782" s="4"/>
    </row>
    <row r="783" spans="1:15" x14ac:dyDescent="0.3">
      <c r="A783" s="4"/>
      <c r="B783" s="4"/>
      <c r="C783" s="4"/>
      <c r="D783" s="4"/>
      <c r="E783" s="4"/>
      <c r="F783" s="4"/>
      <c r="G783" s="4"/>
      <c r="H783" s="4"/>
      <c r="I783" s="4"/>
      <c r="J783" s="5"/>
      <c r="K783" s="4"/>
      <c r="L783" s="5"/>
      <c r="M783" s="5"/>
      <c r="N783" s="5"/>
      <c r="O783" s="4"/>
    </row>
    <row r="784" spans="1:15" x14ac:dyDescent="0.3">
      <c r="A784" s="4"/>
      <c r="B784" s="4"/>
      <c r="C784" s="4"/>
      <c r="D784" s="4"/>
      <c r="E784" s="4"/>
      <c r="F784" s="4"/>
      <c r="G784" s="4"/>
      <c r="H784" s="4"/>
      <c r="I784" s="4"/>
      <c r="J784" s="5"/>
      <c r="K784" s="4"/>
      <c r="L784" s="5"/>
      <c r="M784" s="5"/>
      <c r="N784" s="5"/>
      <c r="O784" s="4"/>
    </row>
    <row r="785" spans="1:15" x14ac:dyDescent="0.3">
      <c r="A785" s="4"/>
      <c r="B785" s="4"/>
      <c r="C785" s="4"/>
      <c r="D785" s="4"/>
      <c r="E785" s="4"/>
      <c r="F785" s="4"/>
      <c r="G785" s="4"/>
      <c r="H785" s="4"/>
      <c r="I785" s="4"/>
      <c r="J785" s="5"/>
      <c r="K785" s="4"/>
      <c r="L785" s="5"/>
      <c r="M785" s="5"/>
      <c r="N785" s="5"/>
      <c r="O785" s="4"/>
    </row>
    <row r="786" spans="1:15" x14ac:dyDescent="0.3">
      <c r="A786" s="4"/>
      <c r="B786" s="4"/>
      <c r="C786" s="4"/>
      <c r="D786" s="4"/>
      <c r="E786" s="4"/>
      <c r="F786" s="4"/>
      <c r="G786" s="4"/>
      <c r="H786" s="4"/>
      <c r="I786" s="4"/>
      <c r="J786" s="5"/>
      <c r="K786" s="4"/>
      <c r="L786" s="5"/>
      <c r="M786" s="5"/>
      <c r="N786" s="5"/>
      <c r="O786" s="4"/>
    </row>
    <row r="787" spans="1:15" x14ac:dyDescent="0.3">
      <c r="A787" s="4"/>
      <c r="B787" s="4"/>
      <c r="C787" s="4"/>
      <c r="D787" s="4"/>
      <c r="E787" s="4"/>
      <c r="F787" s="4"/>
      <c r="G787" s="4"/>
      <c r="H787" s="4"/>
      <c r="I787" s="4"/>
      <c r="J787" s="5"/>
      <c r="K787" s="4"/>
      <c r="L787" s="5"/>
      <c r="M787" s="5"/>
      <c r="N787" s="5"/>
      <c r="O787" s="4"/>
    </row>
    <row r="788" spans="1:15" x14ac:dyDescent="0.3">
      <c r="A788" s="4"/>
      <c r="B788" s="4"/>
      <c r="C788" s="4"/>
      <c r="D788" s="4"/>
      <c r="E788" s="4"/>
      <c r="F788" s="4"/>
      <c r="G788" s="4"/>
      <c r="H788" s="4"/>
      <c r="I788" s="4"/>
      <c r="J788" s="5"/>
      <c r="K788" s="4"/>
      <c r="L788" s="5"/>
      <c r="M788" s="5"/>
      <c r="N788" s="5"/>
      <c r="O788" s="4"/>
    </row>
    <row r="789" spans="1:15" x14ac:dyDescent="0.3">
      <c r="A789" s="4"/>
      <c r="B789" s="4"/>
      <c r="C789" s="4"/>
      <c r="D789" s="4"/>
      <c r="E789" s="4"/>
      <c r="F789" s="4"/>
      <c r="G789" s="4"/>
      <c r="H789" s="4"/>
      <c r="I789" s="4"/>
      <c r="J789" s="5"/>
      <c r="K789" s="4"/>
      <c r="L789" s="5"/>
      <c r="M789" s="5"/>
      <c r="N789" s="5"/>
      <c r="O789" s="4"/>
    </row>
    <row r="790" spans="1:15" x14ac:dyDescent="0.3">
      <c r="A790" s="4"/>
      <c r="B790" s="4"/>
      <c r="C790" s="4"/>
      <c r="D790" s="4"/>
      <c r="E790" s="4"/>
      <c r="F790" s="4"/>
      <c r="G790" s="4"/>
      <c r="H790" s="4"/>
      <c r="I790" s="4"/>
      <c r="J790" s="5"/>
      <c r="K790" s="4"/>
      <c r="L790" s="5"/>
      <c r="M790" s="5"/>
      <c r="N790" s="5"/>
      <c r="O790" s="4"/>
    </row>
    <row r="791" spans="1:15" x14ac:dyDescent="0.3">
      <c r="A791" s="4"/>
      <c r="B791" s="4"/>
      <c r="C791" s="4"/>
      <c r="D791" s="4"/>
      <c r="E791" s="4"/>
      <c r="F791" s="4"/>
      <c r="G791" s="4"/>
      <c r="H791" s="4"/>
      <c r="I791" s="4"/>
      <c r="J791" s="5"/>
      <c r="K791" s="4"/>
      <c r="L791" s="5"/>
      <c r="M791" s="5"/>
      <c r="N791" s="5"/>
      <c r="O791" s="4"/>
    </row>
    <row r="792" spans="1:15" x14ac:dyDescent="0.3">
      <c r="A792" s="4"/>
      <c r="B792" s="4"/>
      <c r="C792" s="4"/>
      <c r="D792" s="4"/>
      <c r="E792" s="4"/>
      <c r="F792" s="4"/>
      <c r="G792" s="4"/>
      <c r="H792" s="4"/>
      <c r="I792" s="4"/>
      <c r="J792" s="5"/>
      <c r="K792" s="4"/>
      <c r="L792" s="5"/>
      <c r="M792" s="5"/>
      <c r="N792" s="5"/>
      <c r="O792" s="4"/>
    </row>
    <row r="793" spans="1:15" x14ac:dyDescent="0.3">
      <c r="A793" s="4"/>
      <c r="B793" s="4"/>
      <c r="C793" s="4"/>
      <c r="D793" s="4"/>
      <c r="E793" s="4"/>
      <c r="F793" s="4"/>
      <c r="G793" s="4"/>
      <c r="H793" s="4"/>
      <c r="I793" s="4"/>
      <c r="J793" s="5"/>
      <c r="K793" s="4"/>
      <c r="L793" s="5"/>
      <c r="M793" s="5"/>
      <c r="N793" s="5"/>
      <c r="O793" s="4"/>
    </row>
    <row r="794" spans="1:15" x14ac:dyDescent="0.3">
      <c r="A794" s="4"/>
      <c r="B794" s="4"/>
      <c r="C794" s="4"/>
      <c r="D794" s="4"/>
      <c r="E794" s="4"/>
      <c r="F794" s="4"/>
      <c r="G794" s="4"/>
      <c r="H794" s="4"/>
      <c r="I794" s="4"/>
      <c r="J794" s="5"/>
      <c r="K794" s="4"/>
      <c r="L794" s="5"/>
      <c r="M794" s="5"/>
      <c r="N794" s="5"/>
      <c r="O794" s="4"/>
    </row>
    <row r="795" spans="1:15" x14ac:dyDescent="0.3">
      <c r="A795" s="4"/>
      <c r="B795" s="4"/>
      <c r="C795" s="4"/>
      <c r="D795" s="4"/>
      <c r="E795" s="4"/>
      <c r="F795" s="4"/>
      <c r="G795" s="4"/>
      <c r="H795" s="4"/>
      <c r="I795" s="4"/>
      <c r="J795" s="5"/>
      <c r="K795" s="4"/>
      <c r="L795" s="5"/>
      <c r="M795" s="5"/>
      <c r="N795" s="5"/>
      <c r="O795" s="4"/>
    </row>
    <row r="796" spans="1:15" x14ac:dyDescent="0.3">
      <c r="A796" s="4"/>
      <c r="B796" s="4"/>
      <c r="C796" s="4"/>
      <c r="D796" s="4"/>
      <c r="E796" s="4"/>
      <c r="F796" s="4"/>
      <c r="G796" s="4"/>
      <c r="H796" s="4"/>
      <c r="I796" s="4"/>
      <c r="J796" s="5"/>
      <c r="K796" s="4"/>
      <c r="L796" s="5"/>
      <c r="M796" s="5"/>
      <c r="N796" s="5"/>
      <c r="O796" s="4"/>
    </row>
    <row r="797" spans="1:15" x14ac:dyDescent="0.3">
      <c r="A797" s="4"/>
      <c r="B797" s="4"/>
      <c r="C797" s="4"/>
      <c r="D797" s="4"/>
      <c r="E797" s="4"/>
      <c r="F797" s="4"/>
      <c r="G797" s="4"/>
      <c r="H797" s="4"/>
      <c r="I797" s="4"/>
      <c r="J797" s="5"/>
      <c r="K797" s="4"/>
      <c r="L797" s="5"/>
      <c r="M797" s="5"/>
      <c r="N797" s="5"/>
      <c r="O797" s="4"/>
    </row>
    <row r="798" spans="1:15" x14ac:dyDescent="0.3">
      <c r="A798" s="4"/>
      <c r="B798" s="4"/>
      <c r="C798" s="4"/>
      <c r="D798" s="4"/>
      <c r="E798" s="4"/>
      <c r="F798" s="4"/>
      <c r="G798" s="4"/>
      <c r="H798" s="4"/>
      <c r="I798" s="4"/>
      <c r="J798" s="5"/>
      <c r="K798" s="4"/>
      <c r="L798" s="5"/>
      <c r="M798" s="5"/>
      <c r="N798" s="5"/>
      <c r="O798" s="4"/>
    </row>
    <row r="799" spans="1:15" x14ac:dyDescent="0.3">
      <c r="A799" s="4"/>
      <c r="B799" s="4"/>
      <c r="C799" s="4"/>
      <c r="D799" s="4"/>
      <c r="E799" s="4"/>
      <c r="F799" s="4"/>
      <c r="G799" s="4"/>
      <c r="H799" s="4"/>
      <c r="I799" s="4"/>
      <c r="J799" s="5"/>
      <c r="K799" s="4"/>
      <c r="L799" s="5"/>
      <c r="M799" s="5"/>
      <c r="N799" s="5"/>
      <c r="O799" s="4"/>
    </row>
    <row r="800" spans="1:15" x14ac:dyDescent="0.3">
      <c r="A800" s="4"/>
      <c r="B800" s="4"/>
      <c r="C800" s="4"/>
      <c r="D800" s="4"/>
      <c r="E800" s="4"/>
      <c r="F800" s="4"/>
      <c r="G800" s="4"/>
      <c r="H800" s="4"/>
      <c r="I800" s="4"/>
      <c r="J800" s="5"/>
      <c r="K800" s="4"/>
      <c r="L800" s="5"/>
      <c r="M800" s="5"/>
      <c r="N800" s="5"/>
      <c r="O800" s="4"/>
    </row>
    <row r="801" spans="1:15" x14ac:dyDescent="0.3">
      <c r="A801" s="4"/>
      <c r="B801" s="4"/>
      <c r="C801" s="4"/>
      <c r="D801" s="4"/>
      <c r="E801" s="4"/>
      <c r="F801" s="4"/>
      <c r="G801" s="4"/>
      <c r="H801" s="4"/>
      <c r="I801" s="4"/>
      <c r="J801" s="5"/>
      <c r="K801" s="4"/>
      <c r="L801" s="5"/>
      <c r="M801" s="5"/>
      <c r="N801" s="5"/>
      <c r="O801" s="4"/>
    </row>
    <row r="802" spans="1:15" x14ac:dyDescent="0.3">
      <c r="A802" s="4"/>
      <c r="B802" s="4"/>
      <c r="C802" s="4"/>
      <c r="D802" s="4"/>
      <c r="E802" s="4"/>
      <c r="F802" s="4"/>
      <c r="G802" s="4"/>
      <c r="H802" s="4"/>
      <c r="I802" s="4"/>
      <c r="J802" s="5"/>
      <c r="K802" s="4"/>
      <c r="L802" s="5"/>
      <c r="M802" s="5"/>
      <c r="N802" s="5"/>
      <c r="O802" s="4"/>
    </row>
    <row r="803" spans="1:15" x14ac:dyDescent="0.3">
      <c r="A803" s="4"/>
      <c r="B803" s="4"/>
      <c r="C803" s="4"/>
      <c r="D803" s="4"/>
      <c r="E803" s="4"/>
      <c r="F803" s="4"/>
      <c r="G803" s="4"/>
      <c r="H803" s="4"/>
      <c r="I803" s="4"/>
      <c r="J803" s="5"/>
      <c r="K803" s="4"/>
      <c r="L803" s="5"/>
      <c r="M803" s="5"/>
      <c r="N803" s="5"/>
      <c r="O803" s="4"/>
    </row>
    <row r="804" spans="1:15" x14ac:dyDescent="0.3">
      <c r="A804" s="4"/>
      <c r="B804" s="4"/>
      <c r="C804" s="4"/>
      <c r="D804" s="4"/>
      <c r="E804" s="4"/>
      <c r="F804" s="4"/>
      <c r="G804" s="4"/>
      <c r="H804" s="4"/>
      <c r="I804" s="4"/>
      <c r="J804" s="5"/>
      <c r="K804" s="4"/>
      <c r="L804" s="5"/>
      <c r="M804" s="5"/>
      <c r="N804" s="5"/>
      <c r="O804" s="4"/>
    </row>
    <row r="805" spans="1:15" x14ac:dyDescent="0.3">
      <c r="A805" s="4"/>
      <c r="B805" s="4"/>
      <c r="C805" s="4"/>
      <c r="D805" s="4"/>
      <c r="E805" s="4"/>
      <c r="F805" s="4"/>
      <c r="G805" s="4"/>
      <c r="H805" s="4"/>
      <c r="I805" s="4"/>
      <c r="J805" s="5"/>
      <c r="K805" s="4"/>
      <c r="L805" s="5"/>
      <c r="M805" s="5"/>
      <c r="N805" s="5"/>
      <c r="O805" s="4"/>
    </row>
    <row r="806" spans="1:15" x14ac:dyDescent="0.3">
      <c r="A806" s="4"/>
      <c r="B806" s="4"/>
      <c r="C806" s="4"/>
      <c r="D806" s="4"/>
      <c r="E806" s="4"/>
      <c r="F806" s="4"/>
      <c r="G806" s="4"/>
      <c r="H806" s="4"/>
      <c r="I806" s="4"/>
      <c r="J806" s="5"/>
      <c r="K806" s="4"/>
      <c r="L806" s="5"/>
      <c r="M806" s="5"/>
      <c r="N806" s="5"/>
      <c r="O806" s="4"/>
    </row>
    <row r="807" spans="1:15" x14ac:dyDescent="0.3">
      <c r="A807" s="4"/>
      <c r="B807" s="4"/>
      <c r="C807" s="4"/>
      <c r="D807" s="4"/>
      <c r="E807" s="4"/>
      <c r="F807" s="4"/>
      <c r="G807" s="4"/>
      <c r="H807" s="4"/>
      <c r="I807" s="4"/>
      <c r="J807" s="5"/>
      <c r="K807" s="4"/>
      <c r="L807" s="5"/>
      <c r="M807" s="5"/>
      <c r="N807" s="5"/>
      <c r="O807" s="4"/>
    </row>
    <row r="808" spans="1:15" x14ac:dyDescent="0.3">
      <c r="A808" s="4"/>
      <c r="B808" s="4"/>
      <c r="C808" s="4"/>
      <c r="D808" s="4"/>
      <c r="E808" s="4"/>
      <c r="F808" s="4"/>
      <c r="G808" s="4"/>
      <c r="H808" s="4"/>
      <c r="I808" s="4"/>
      <c r="J808" s="5"/>
      <c r="K808" s="4"/>
      <c r="L808" s="5"/>
      <c r="M808" s="5"/>
      <c r="N808" s="5"/>
      <c r="O808" s="4"/>
    </row>
    <row r="809" spans="1:15" x14ac:dyDescent="0.3">
      <c r="A809" s="4"/>
      <c r="B809" s="4"/>
      <c r="C809" s="4"/>
      <c r="D809" s="4"/>
      <c r="E809" s="4"/>
      <c r="F809" s="4"/>
      <c r="G809" s="4"/>
      <c r="H809" s="4"/>
      <c r="I809" s="4"/>
      <c r="J809" s="5"/>
      <c r="K809" s="4"/>
      <c r="L809" s="5"/>
      <c r="M809" s="5"/>
      <c r="N809" s="5"/>
      <c r="O809" s="4"/>
    </row>
    <row r="810" spans="1:15" x14ac:dyDescent="0.3">
      <c r="A810" s="4"/>
      <c r="B810" s="4"/>
      <c r="C810" s="4"/>
      <c r="D810" s="4"/>
      <c r="E810" s="4"/>
      <c r="F810" s="4"/>
      <c r="G810" s="4"/>
      <c r="H810" s="4"/>
      <c r="I810" s="4"/>
      <c r="J810" s="5"/>
      <c r="K810" s="4"/>
      <c r="L810" s="5"/>
      <c r="M810" s="5"/>
      <c r="N810" s="5"/>
      <c r="O810" s="4"/>
    </row>
    <row r="811" spans="1:15" x14ac:dyDescent="0.3">
      <c r="A811" s="4"/>
      <c r="B811" s="4"/>
      <c r="C811" s="4"/>
      <c r="D811" s="4"/>
      <c r="E811" s="4"/>
      <c r="F811" s="4"/>
      <c r="G811" s="4"/>
      <c r="H811" s="4"/>
      <c r="I811" s="4"/>
      <c r="J811" s="5"/>
      <c r="K811" s="4"/>
      <c r="L811" s="5"/>
      <c r="M811" s="5"/>
      <c r="N811" s="5"/>
      <c r="O811" s="4"/>
    </row>
    <row r="812" spans="1:15" x14ac:dyDescent="0.3">
      <c r="A812" s="4"/>
      <c r="B812" s="4"/>
      <c r="C812" s="4"/>
      <c r="D812" s="4"/>
      <c r="E812" s="4"/>
      <c r="F812" s="4"/>
      <c r="G812" s="4"/>
      <c r="H812" s="4"/>
      <c r="I812" s="4"/>
      <c r="J812" s="5"/>
      <c r="K812" s="4"/>
      <c r="L812" s="5"/>
      <c r="M812" s="5"/>
      <c r="N812" s="5"/>
      <c r="O812" s="4"/>
    </row>
    <row r="813" spans="1:15" x14ac:dyDescent="0.3">
      <c r="A813" s="4"/>
      <c r="B813" s="4"/>
      <c r="C813" s="4"/>
      <c r="D813" s="4"/>
      <c r="E813" s="4"/>
      <c r="F813" s="4"/>
      <c r="G813" s="4"/>
      <c r="H813" s="4"/>
      <c r="I813" s="4"/>
      <c r="J813" s="5"/>
      <c r="K813" s="4"/>
      <c r="L813" s="5"/>
      <c r="M813" s="5"/>
      <c r="N813" s="5"/>
      <c r="O813" s="4"/>
    </row>
    <row r="814" spans="1:15" x14ac:dyDescent="0.3">
      <c r="A814" s="4"/>
      <c r="B814" s="4"/>
      <c r="C814" s="4"/>
      <c r="D814" s="4"/>
      <c r="E814" s="4"/>
      <c r="F814" s="4"/>
      <c r="G814" s="4"/>
      <c r="H814" s="4"/>
      <c r="I814" s="4"/>
      <c r="J814" s="5"/>
      <c r="K814" s="4"/>
      <c r="L814" s="5"/>
      <c r="M814" s="5"/>
      <c r="N814" s="5"/>
      <c r="O814" s="4"/>
    </row>
    <row r="815" spans="1:15" x14ac:dyDescent="0.3">
      <c r="A815" s="4"/>
      <c r="B815" s="4"/>
      <c r="C815" s="4"/>
      <c r="D815" s="4"/>
      <c r="E815" s="4"/>
      <c r="F815" s="4"/>
      <c r="G815" s="4"/>
      <c r="H815" s="4"/>
      <c r="I815" s="4"/>
      <c r="J815" s="5"/>
      <c r="K815" s="4"/>
      <c r="L815" s="5"/>
      <c r="M815" s="5"/>
      <c r="N815" s="5"/>
      <c r="O815" s="4"/>
    </row>
    <row r="816" spans="1:15" x14ac:dyDescent="0.3">
      <c r="A816" s="4"/>
      <c r="B816" s="4"/>
      <c r="C816" s="4"/>
      <c r="D816" s="4"/>
      <c r="E816" s="4"/>
      <c r="F816" s="4"/>
      <c r="G816" s="4"/>
      <c r="H816" s="4"/>
      <c r="I816" s="4"/>
      <c r="J816" s="5"/>
      <c r="K816" s="4"/>
      <c r="L816" s="5"/>
      <c r="M816" s="5"/>
      <c r="N816" s="5"/>
      <c r="O816" s="4"/>
    </row>
    <row r="817" spans="1:15" x14ac:dyDescent="0.3">
      <c r="A817" s="4"/>
      <c r="B817" s="4"/>
      <c r="C817" s="4"/>
      <c r="D817" s="4"/>
      <c r="E817" s="4"/>
      <c r="F817" s="4"/>
      <c r="G817" s="4"/>
      <c r="H817" s="4"/>
      <c r="I817" s="4"/>
      <c r="J817" s="5"/>
      <c r="K817" s="4"/>
      <c r="L817" s="5"/>
      <c r="M817" s="5"/>
      <c r="N817" s="5"/>
      <c r="O817" s="4"/>
    </row>
    <row r="818" spans="1:15" x14ac:dyDescent="0.3">
      <c r="A818" s="4"/>
      <c r="B818" s="4"/>
      <c r="C818" s="4"/>
      <c r="D818" s="4"/>
      <c r="E818" s="4"/>
      <c r="F818" s="4"/>
      <c r="G818" s="4"/>
      <c r="H818" s="4"/>
      <c r="I818" s="4"/>
      <c r="J818" s="5"/>
      <c r="K818" s="4"/>
      <c r="L818" s="5"/>
      <c r="M818" s="5"/>
      <c r="N818" s="5"/>
      <c r="O818" s="4"/>
    </row>
    <row r="819" spans="1:15" x14ac:dyDescent="0.3">
      <c r="A819" s="4"/>
      <c r="B819" s="4"/>
      <c r="C819" s="4"/>
      <c r="D819" s="4"/>
      <c r="E819" s="4"/>
      <c r="F819" s="4"/>
      <c r="G819" s="4"/>
      <c r="H819" s="4"/>
      <c r="I819" s="4"/>
      <c r="J819" s="5"/>
      <c r="K819" s="4"/>
      <c r="L819" s="5"/>
      <c r="M819" s="5"/>
      <c r="N819" s="5"/>
      <c r="O819" s="4"/>
    </row>
    <row r="820" spans="1:15" x14ac:dyDescent="0.3">
      <c r="A820" s="4"/>
      <c r="B820" s="4"/>
      <c r="C820" s="4"/>
      <c r="D820" s="4"/>
      <c r="E820" s="4"/>
      <c r="F820" s="4"/>
      <c r="G820" s="4"/>
      <c r="H820" s="4"/>
      <c r="I820" s="4"/>
      <c r="J820" s="5"/>
      <c r="K820" s="4"/>
      <c r="L820" s="5"/>
      <c r="M820" s="5"/>
      <c r="N820" s="5"/>
      <c r="O820" s="4"/>
    </row>
    <row r="821" spans="1:15" x14ac:dyDescent="0.3">
      <c r="A821" s="4"/>
      <c r="B821" s="4"/>
      <c r="C821" s="4"/>
      <c r="D821" s="4"/>
      <c r="E821" s="4"/>
      <c r="F821" s="4"/>
      <c r="G821" s="4"/>
      <c r="H821" s="4"/>
      <c r="I821" s="4"/>
      <c r="J821" s="5"/>
      <c r="K821" s="4"/>
      <c r="L821" s="5"/>
      <c r="M821" s="5"/>
      <c r="N821" s="5"/>
      <c r="O821" s="4"/>
    </row>
    <row r="822" spans="1:15" x14ac:dyDescent="0.3">
      <c r="A822" s="4"/>
      <c r="B822" s="4"/>
      <c r="C822" s="4"/>
      <c r="D822" s="4"/>
      <c r="E822" s="4"/>
      <c r="F822" s="4"/>
      <c r="G822" s="4"/>
      <c r="H822" s="4"/>
      <c r="I822" s="4"/>
      <c r="J822" s="5"/>
      <c r="K822" s="4"/>
      <c r="L822" s="5"/>
      <c r="M822" s="5"/>
      <c r="N822" s="5"/>
      <c r="O822" s="4"/>
    </row>
    <row r="823" spans="1:15" x14ac:dyDescent="0.3">
      <c r="A823" s="4"/>
      <c r="B823" s="4"/>
      <c r="C823" s="4"/>
      <c r="D823" s="4"/>
      <c r="E823" s="4"/>
      <c r="F823" s="4"/>
      <c r="G823" s="4"/>
      <c r="H823" s="4"/>
      <c r="I823" s="4"/>
      <c r="J823" s="5"/>
      <c r="K823" s="4"/>
      <c r="L823" s="5"/>
      <c r="M823" s="5"/>
      <c r="N823" s="5"/>
      <c r="O823" s="4"/>
    </row>
    <row r="824" spans="1:15" x14ac:dyDescent="0.3">
      <c r="A824" s="4"/>
      <c r="B824" s="4"/>
      <c r="C824" s="4"/>
      <c r="D824" s="4"/>
      <c r="E824" s="4"/>
      <c r="F824" s="4"/>
      <c r="G824" s="4"/>
      <c r="H824" s="4"/>
      <c r="I824" s="4"/>
      <c r="J824" s="5"/>
      <c r="K824" s="4"/>
      <c r="L824" s="5"/>
      <c r="M824" s="5"/>
      <c r="N824" s="5"/>
      <c r="O824" s="4"/>
    </row>
    <row r="825" spans="1:15" x14ac:dyDescent="0.3">
      <c r="A825" s="4"/>
      <c r="B825" s="4"/>
      <c r="C825" s="4"/>
      <c r="D825" s="4"/>
      <c r="E825" s="4"/>
      <c r="F825" s="4"/>
      <c r="G825" s="4"/>
      <c r="H825" s="4"/>
      <c r="I825" s="4"/>
      <c r="J825" s="5"/>
      <c r="K825" s="4"/>
      <c r="L825" s="5"/>
      <c r="M825" s="5"/>
      <c r="N825" s="5"/>
      <c r="O825" s="4"/>
    </row>
    <row r="826" spans="1:15" x14ac:dyDescent="0.3">
      <c r="A826" s="4"/>
      <c r="B826" s="4"/>
      <c r="C826" s="4"/>
      <c r="D826" s="4"/>
      <c r="E826" s="4"/>
      <c r="F826" s="4"/>
      <c r="G826" s="4"/>
      <c r="H826" s="4"/>
      <c r="I826" s="4"/>
      <c r="J826" s="5"/>
      <c r="K826" s="4"/>
      <c r="L826" s="5"/>
      <c r="M826" s="5"/>
      <c r="N826" s="5"/>
      <c r="O826" s="4"/>
    </row>
    <row r="827" spans="1:15" x14ac:dyDescent="0.3">
      <c r="A827" s="4"/>
      <c r="B827" s="4"/>
      <c r="C827" s="4"/>
      <c r="D827" s="4"/>
      <c r="E827" s="4"/>
      <c r="F827" s="4"/>
      <c r="G827" s="4"/>
      <c r="H827" s="4"/>
      <c r="I827" s="4"/>
      <c r="J827" s="5"/>
      <c r="K827" s="4"/>
      <c r="L827" s="5"/>
      <c r="M827" s="5"/>
      <c r="N827" s="5"/>
      <c r="O827" s="4"/>
    </row>
    <row r="828" spans="1:15" x14ac:dyDescent="0.3">
      <c r="A828" s="4"/>
      <c r="B828" s="4"/>
      <c r="C828" s="4"/>
      <c r="D828" s="4"/>
      <c r="E828" s="4"/>
      <c r="F828" s="4"/>
      <c r="G828" s="4"/>
      <c r="H828" s="4"/>
      <c r="I828" s="4"/>
      <c r="J828" s="5"/>
      <c r="K828" s="4"/>
      <c r="L828" s="5"/>
      <c r="M828" s="5"/>
      <c r="N828" s="5"/>
      <c r="O828" s="4"/>
    </row>
    <row r="829" spans="1:15" x14ac:dyDescent="0.3">
      <c r="A829" s="4"/>
      <c r="B829" s="4"/>
      <c r="C829" s="4"/>
      <c r="D829" s="4"/>
      <c r="E829" s="4"/>
      <c r="F829" s="4"/>
      <c r="G829" s="4"/>
      <c r="H829" s="4"/>
      <c r="I829" s="4"/>
      <c r="J829" s="5"/>
      <c r="K829" s="4"/>
      <c r="L829" s="5"/>
      <c r="M829" s="5"/>
      <c r="N829" s="5"/>
      <c r="O829" s="4"/>
    </row>
    <row r="830" spans="1:15" x14ac:dyDescent="0.3">
      <c r="A830" s="4"/>
      <c r="B830" s="4"/>
      <c r="C830" s="4"/>
      <c r="D830" s="4"/>
      <c r="E830" s="4"/>
      <c r="F830" s="4"/>
      <c r="G830" s="4"/>
      <c r="H830" s="4"/>
      <c r="I830" s="4"/>
      <c r="J830" s="5"/>
      <c r="K830" s="4"/>
      <c r="L830" s="5"/>
      <c r="M830" s="5"/>
      <c r="N830" s="5"/>
      <c r="O830" s="4"/>
    </row>
    <row r="831" spans="1:15" x14ac:dyDescent="0.3">
      <c r="A831" s="4"/>
      <c r="B831" s="4"/>
      <c r="C831" s="4"/>
      <c r="D831" s="4"/>
      <c r="E831" s="4"/>
      <c r="F831" s="4"/>
      <c r="G831" s="4"/>
      <c r="H831" s="4"/>
      <c r="I831" s="4"/>
      <c r="J831" s="5"/>
      <c r="K831" s="4"/>
      <c r="L831" s="5"/>
      <c r="M831" s="5"/>
      <c r="N831" s="5"/>
      <c r="O831" s="4"/>
    </row>
    <row r="832" spans="1:15" x14ac:dyDescent="0.3">
      <c r="A832" s="4"/>
      <c r="B832" s="4"/>
      <c r="C832" s="4"/>
      <c r="D832" s="4"/>
      <c r="E832" s="4"/>
      <c r="F832" s="4"/>
      <c r="G832" s="4"/>
      <c r="H832" s="4"/>
      <c r="I832" s="4"/>
      <c r="J832" s="5"/>
      <c r="K832" s="4"/>
      <c r="L832" s="5"/>
      <c r="M832" s="5"/>
      <c r="N832" s="5"/>
      <c r="O832" s="4"/>
    </row>
    <row r="833" spans="1:15" x14ac:dyDescent="0.3">
      <c r="A833" s="4"/>
      <c r="B833" s="4"/>
      <c r="C833" s="4"/>
      <c r="D833" s="4"/>
      <c r="E833" s="4"/>
      <c r="F833" s="4"/>
      <c r="G833" s="4"/>
      <c r="H833" s="4"/>
      <c r="I833" s="4"/>
      <c r="J833" s="5"/>
      <c r="K833" s="4"/>
      <c r="L833" s="5"/>
      <c r="M833" s="5"/>
      <c r="N833" s="5"/>
      <c r="O833" s="4"/>
    </row>
    <row r="834" spans="1:15" x14ac:dyDescent="0.3">
      <c r="A834" s="4"/>
      <c r="B834" s="4"/>
      <c r="C834" s="4"/>
      <c r="D834" s="4"/>
      <c r="E834" s="4"/>
      <c r="F834" s="4"/>
      <c r="G834" s="4"/>
      <c r="H834" s="4"/>
      <c r="I834" s="4"/>
      <c r="J834" s="5"/>
      <c r="K834" s="4"/>
      <c r="L834" s="5"/>
      <c r="M834" s="5"/>
      <c r="N834" s="5"/>
      <c r="O834" s="4"/>
    </row>
    <row r="835" spans="1:15" x14ac:dyDescent="0.3">
      <c r="A835" s="4"/>
      <c r="B835" s="4"/>
      <c r="C835" s="4"/>
      <c r="D835" s="4"/>
      <c r="E835" s="4"/>
      <c r="F835" s="4"/>
      <c r="G835" s="4"/>
      <c r="H835" s="4"/>
      <c r="I835" s="4"/>
      <c r="J835" s="5"/>
      <c r="K835" s="4"/>
      <c r="L835" s="5"/>
      <c r="M835" s="5"/>
      <c r="N835" s="5"/>
      <c r="O835" s="4"/>
    </row>
    <row r="836" spans="1:15" x14ac:dyDescent="0.3">
      <c r="A836" s="4"/>
      <c r="B836" s="4"/>
      <c r="C836" s="4"/>
      <c r="D836" s="4"/>
      <c r="E836" s="4"/>
      <c r="F836" s="4"/>
      <c r="G836" s="4"/>
      <c r="H836" s="4"/>
      <c r="I836" s="4"/>
      <c r="J836" s="5"/>
      <c r="K836" s="4"/>
      <c r="L836" s="5"/>
      <c r="M836" s="5"/>
      <c r="N836" s="5"/>
      <c r="O836" s="4"/>
    </row>
    <row r="837" spans="1:15" x14ac:dyDescent="0.3">
      <c r="A837" s="4"/>
      <c r="B837" s="4"/>
      <c r="C837" s="4"/>
      <c r="D837" s="4"/>
      <c r="E837" s="4"/>
      <c r="F837" s="4"/>
      <c r="G837" s="4"/>
      <c r="H837" s="4"/>
      <c r="I837" s="4"/>
      <c r="J837" s="5"/>
      <c r="K837" s="4"/>
      <c r="L837" s="5"/>
      <c r="M837" s="5"/>
      <c r="N837" s="5"/>
      <c r="O837" s="4"/>
    </row>
    <row r="838" spans="1:15" x14ac:dyDescent="0.3">
      <c r="A838" s="4"/>
      <c r="B838" s="4"/>
      <c r="C838" s="4"/>
      <c r="D838" s="4"/>
      <c r="E838" s="4"/>
      <c r="F838" s="4"/>
      <c r="G838" s="4"/>
      <c r="H838" s="4"/>
      <c r="I838" s="4"/>
      <c r="J838" s="5"/>
      <c r="K838" s="4"/>
      <c r="L838" s="5"/>
      <c r="M838" s="5"/>
      <c r="N838" s="5"/>
      <c r="O838" s="4"/>
    </row>
    <row r="839" spans="1:15" x14ac:dyDescent="0.3">
      <c r="A839" s="4"/>
      <c r="B839" s="4"/>
      <c r="C839" s="4"/>
      <c r="D839" s="4"/>
      <c r="E839" s="4"/>
      <c r="F839" s="4"/>
      <c r="G839" s="4"/>
      <c r="H839" s="4"/>
      <c r="I839" s="4"/>
      <c r="J839" s="5"/>
      <c r="K839" s="4"/>
      <c r="L839" s="5"/>
      <c r="M839" s="5"/>
      <c r="N839" s="5"/>
      <c r="O839" s="4"/>
    </row>
    <row r="840" spans="1:15" x14ac:dyDescent="0.3">
      <c r="A840" s="4"/>
      <c r="B840" s="4"/>
      <c r="C840" s="4"/>
      <c r="D840" s="4"/>
      <c r="E840" s="4"/>
      <c r="F840" s="4"/>
      <c r="G840" s="4"/>
      <c r="H840" s="4"/>
      <c r="I840" s="4"/>
      <c r="J840" s="5"/>
      <c r="K840" s="4"/>
      <c r="L840" s="5"/>
      <c r="M840" s="5"/>
      <c r="N840" s="5"/>
      <c r="O840" s="4"/>
    </row>
    <row r="841" spans="1:15" x14ac:dyDescent="0.3">
      <c r="A841" s="4"/>
      <c r="B841" s="4"/>
      <c r="C841" s="4"/>
      <c r="D841" s="4"/>
      <c r="E841" s="4"/>
      <c r="F841" s="4"/>
      <c r="G841" s="4"/>
      <c r="H841" s="4"/>
      <c r="I841" s="4"/>
      <c r="J841" s="5"/>
      <c r="K841" s="4"/>
      <c r="L841" s="5"/>
      <c r="M841" s="5"/>
      <c r="N841" s="5"/>
      <c r="O841" s="4"/>
    </row>
    <row r="842" spans="1:15" x14ac:dyDescent="0.3">
      <c r="A842" s="4"/>
      <c r="B842" s="4"/>
      <c r="C842" s="4"/>
      <c r="D842" s="4"/>
      <c r="E842" s="4"/>
      <c r="F842" s="4"/>
      <c r="G842" s="4"/>
      <c r="H842" s="4"/>
      <c r="I842" s="4"/>
      <c r="J842" s="5"/>
      <c r="K842" s="4"/>
      <c r="L842" s="5"/>
      <c r="M842" s="5"/>
      <c r="N842" s="5"/>
      <c r="O842" s="4"/>
    </row>
    <row r="843" spans="1:15" x14ac:dyDescent="0.3">
      <c r="A843" s="4"/>
      <c r="B843" s="4"/>
      <c r="C843" s="4"/>
      <c r="D843" s="4"/>
      <c r="E843" s="4"/>
      <c r="F843" s="4"/>
      <c r="G843" s="4"/>
      <c r="H843" s="4"/>
      <c r="I843" s="4"/>
      <c r="J843" s="5"/>
      <c r="K843" s="4"/>
      <c r="L843" s="5"/>
      <c r="M843" s="5"/>
      <c r="N843" s="5"/>
      <c r="O843" s="4"/>
    </row>
    <row r="844" spans="1:15" x14ac:dyDescent="0.3">
      <c r="A844" s="4"/>
      <c r="B844" s="4"/>
      <c r="C844" s="4"/>
      <c r="D844" s="4"/>
      <c r="E844" s="4"/>
      <c r="F844" s="4"/>
      <c r="G844" s="4"/>
      <c r="H844" s="4"/>
      <c r="I844" s="4"/>
      <c r="J844" s="5"/>
      <c r="K844" s="4"/>
      <c r="L844" s="5"/>
      <c r="M844" s="5"/>
      <c r="N844" s="5"/>
      <c r="O844" s="4"/>
    </row>
    <row r="845" spans="1:15" x14ac:dyDescent="0.3">
      <c r="A845" s="4"/>
      <c r="B845" s="4"/>
      <c r="C845" s="4"/>
      <c r="D845" s="4"/>
      <c r="E845" s="4"/>
      <c r="F845" s="4"/>
      <c r="G845" s="4"/>
      <c r="H845" s="4"/>
      <c r="I845" s="4"/>
      <c r="J845" s="5"/>
      <c r="K845" s="4"/>
      <c r="L845" s="5"/>
      <c r="M845" s="5"/>
      <c r="N845" s="5"/>
      <c r="O845" s="4"/>
    </row>
    <row r="846" spans="1:15" x14ac:dyDescent="0.3">
      <c r="A846" s="4"/>
      <c r="B846" s="4"/>
      <c r="C846" s="4"/>
      <c r="D846" s="4"/>
      <c r="E846" s="4"/>
      <c r="F846" s="4"/>
      <c r="G846" s="4"/>
      <c r="H846" s="4"/>
      <c r="I846" s="4"/>
      <c r="J846" s="5"/>
      <c r="K846" s="4"/>
      <c r="L846" s="5"/>
      <c r="M846" s="5"/>
      <c r="N846" s="5"/>
      <c r="O846" s="4"/>
    </row>
    <row r="847" spans="1:15" x14ac:dyDescent="0.3">
      <c r="A847" s="4"/>
      <c r="B847" s="4"/>
      <c r="C847" s="4"/>
      <c r="D847" s="4"/>
      <c r="E847" s="4"/>
      <c r="F847" s="4"/>
      <c r="G847" s="4"/>
      <c r="H847" s="4"/>
      <c r="I847" s="4"/>
      <c r="J847" s="5"/>
      <c r="K847" s="4"/>
      <c r="L847" s="5"/>
      <c r="M847" s="5"/>
      <c r="N847" s="5"/>
      <c r="O847" s="4"/>
    </row>
    <row r="848" spans="1:15" x14ac:dyDescent="0.3">
      <c r="A848" s="4"/>
      <c r="B848" s="4"/>
      <c r="C848" s="4"/>
      <c r="D848" s="4"/>
      <c r="E848" s="4"/>
      <c r="F848" s="4"/>
      <c r="G848" s="4"/>
      <c r="H848" s="4"/>
      <c r="I848" s="4"/>
      <c r="J848" s="5"/>
      <c r="K848" s="4"/>
      <c r="L848" s="5"/>
      <c r="M848" s="5"/>
      <c r="N848" s="5"/>
      <c r="O848" s="4"/>
    </row>
    <row r="849" spans="1:15" x14ac:dyDescent="0.3">
      <c r="A849" s="4"/>
      <c r="B849" s="4"/>
      <c r="C849" s="4"/>
      <c r="D849" s="4"/>
      <c r="E849" s="4"/>
      <c r="F849" s="4"/>
      <c r="G849" s="4"/>
      <c r="H849" s="4"/>
      <c r="I849" s="4"/>
      <c r="J849" s="5"/>
      <c r="K849" s="4"/>
      <c r="L849" s="5"/>
      <c r="M849" s="5"/>
      <c r="N849" s="5"/>
      <c r="O849" s="4"/>
    </row>
    <row r="850" spans="1:15" x14ac:dyDescent="0.3">
      <c r="A850" s="4"/>
      <c r="B850" s="4"/>
      <c r="C850" s="4"/>
      <c r="D850" s="4"/>
      <c r="E850" s="4"/>
      <c r="F850" s="4"/>
      <c r="G850" s="4"/>
      <c r="H850" s="4"/>
      <c r="I850" s="4"/>
      <c r="J850" s="5"/>
      <c r="K850" s="4"/>
      <c r="L850" s="5"/>
      <c r="M850" s="5"/>
      <c r="N850" s="5"/>
      <c r="O850" s="4"/>
    </row>
    <row r="851" spans="1:15" x14ac:dyDescent="0.3">
      <c r="A851" s="4"/>
      <c r="B851" s="4"/>
      <c r="C851" s="4"/>
      <c r="D851" s="4"/>
      <c r="E851" s="4"/>
      <c r="F851" s="4"/>
      <c r="G851" s="4"/>
      <c r="H851" s="4"/>
      <c r="I851" s="4"/>
      <c r="J851" s="5"/>
      <c r="K851" s="4"/>
      <c r="L851" s="5"/>
      <c r="M851" s="5"/>
      <c r="N851" s="5"/>
      <c r="O851" s="4"/>
    </row>
    <row r="852" spans="1:15" x14ac:dyDescent="0.3">
      <c r="A852" s="4"/>
      <c r="B852" s="4"/>
      <c r="C852" s="4"/>
      <c r="D852" s="4"/>
      <c r="E852" s="4"/>
      <c r="F852" s="4"/>
      <c r="G852" s="4"/>
      <c r="H852" s="4"/>
      <c r="I852" s="4"/>
      <c r="J852" s="5"/>
      <c r="K852" s="4"/>
      <c r="L852" s="5"/>
      <c r="M852" s="5"/>
      <c r="N852" s="5"/>
      <c r="O852" s="4"/>
    </row>
    <row r="853" spans="1:15" x14ac:dyDescent="0.3">
      <c r="A853" s="4"/>
      <c r="B853" s="4"/>
      <c r="C853" s="4"/>
      <c r="D853" s="4"/>
      <c r="E853" s="4"/>
      <c r="F853" s="4"/>
      <c r="G853" s="4"/>
      <c r="H853" s="4"/>
      <c r="I853" s="4"/>
      <c r="J853" s="5"/>
      <c r="K853" s="4"/>
      <c r="L853" s="5"/>
      <c r="M853" s="5"/>
      <c r="N853" s="5"/>
      <c r="O853" s="4"/>
    </row>
    <row r="854" spans="1:15" x14ac:dyDescent="0.3">
      <c r="A854" s="4"/>
      <c r="B854" s="4"/>
      <c r="C854" s="4"/>
      <c r="D854" s="4"/>
      <c r="E854" s="4"/>
      <c r="F854" s="4"/>
      <c r="G854" s="4"/>
      <c r="H854" s="4"/>
      <c r="I854" s="4"/>
      <c r="J854" s="5"/>
      <c r="K854" s="4"/>
      <c r="L854" s="5"/>
      <c r="M854" s="5"/>
      <c r="N854" s="5"/>
      <c r="O854" s="4"/>
    </row>
    <row r="855" spans="1:15" x14ac:dyDescent="0.3">
      <c r="A855" s="4"/>
      <c r="B855" s="4"/>
      <c r="C855" s="4"/>
      <c r="D855" s="4"/>
      <c r="E855" s="4"/>
      <c r="F855" s="4"/>
      <c r="G855" s="4"/>
      <c r="H855" s="4"/>
      <c r="I855" s="4"/>
      <c r="J855" s="5"/>
      <c r="K855" s="4"/>
      <c r="L855" s="5"/>
      <c r="M855" s="5"/>
      <c r="N855" s="5"/>
      <c r="O855" s="4"/>
    </row>
    <row r="856" spans="1:15" x14ac:dyDescent="0.3">
      <c r="A856" s="4"/>
      <c r="B856" s="4"/>
      <c r="C856" s="4"/>
      <c r="D856" s="4"/>
      <c r="E856" s="4"/>
      <c r="F856" s="4"/>
      <c r="G856" s="4"/>
      <c r="H856" s="4"/>
      <c r="I856" s="4"/>
      <c r="J856" s="5"/>
      <c r="K856" s="4"/>
      <c r="L856" s="5"/>
      <c r="M856" s="5"/>
      <c r="N856" s="5"/>
      <c r="O856" s="4"/>
    </row>
    <row r="857" spans="1:15" x14ac:dyDescent="0.3">
      <c r="A857" s="4"/>
      <c r="B857" s="4"/>
      <c r="C857" s="4"/>
      <c r="D857" s="4"/>
      <c r="E857" s="4"/>
      <c r="F857" s="4"/>
      <c r="G857" s="4"/>
      <c r="H857" s="4"/>
      <c r="I857" s="4"/>
      <c r="J857" s="5"/>
      <c r="K857" s="4"/>
      <c r="L857" s="5"/>
      <c r="M857" s="5"/>
      <c r="N857" s="5"/>
      <c r="O857" s="4"/>
    </row>
    <row r="858" spans="1:15" x14ac:dyDescent="0.3">
      <c r="A858" s="4"/>
      <c r="B858" s="4"/>
      <c r="C858" s="4"/>
      <c r="D858" s="4"/>
      <c r="E858" s="4"/>
      <c r="F858" s="4"/>
      <c r="G858" s="4"/>
      <c r="H858" s="4"/>
      <c r="I858" s="4"/>
      <c r="J858" s="5"/>
      <c r="K858" s="4"/>
      <c r="L858" s="5"/>
      <c r="M858" s="5"/>
      <c r="N858" s="5"/>
      <c r="O858" s="4"/>
    </row>
    <row r="859" spans="1:15" x14ac:dyDescent="0.3">
      <c r="A859" s="4"/>
      <c r="B859" s="4"/>
      <c r="C859" s="4"/>
      <c r="D859" s="4"/>
      <c r="E859" s="4"/>
      <c r="F859" s="4"/>
      <c r="G859" s="4"/>
      <c r="H859" s="4"/>
      <c r="I859" s="4"/>
      <c r="J859" s="5"/>
      <c r="K859" s="4"/>
      <c r="L859" s="5"/>
      <c r="M859" s="5"/>
      <c r="N859" s="5"/>
      <c r="O859" s="4"/>
    </row>
    <row r="860" spans="1:15" x14ac:dyDescent="0.3">
      <c r="A860" s="4"/>
      <c r="B860" s="4"/>
      <c r="C860" s="4"/>
      <c r="D860" s="4"/>
      <c r="E860" s="4"/>
      <c r="F860" s="4"/>
      <c r="G860" s="4"/>
      <c r="H860" s="4"/>
      <c r="I860" s="4"/>
      <c r="J860" s="5"/>
      <c r="K860" s="4"/>
      <c r="L860" s="5"/>
      <c r="M860" s="5"/>
      <c r="N860" s="5"/>
      <c r="O860" s="4"/>
    </row>
    <row r="861" spans="1:15" x14ac:dyDescent="0.3">
      <c r="A861" s="4"/>
      <c r="B861" s="4"/>
      <c r="C861" s="4"/>
      <c r="D861" s="4"/>
      <c r="E861" s="4"/>
      <c r="F861" s="4"/>
      <c r="G861" s="4"/>
      <c r="H861" s="4"/>
      <c r="I861" s="4"/>
      <c r="J861" s="5"/>
      <c r="K861" s="4"/>
      <c r="L861" s="5"/>
      <c r="M861" s="5"/>
      <c r="N861" s="5"/>
      <c r="O861" s="4"/>
    </row>
    <row r="862" spans="1:15" x14ac:dyDescent="0.3">
      <c r="A862" s="4"/>
      <c r="B862" s="4"/>
      <c r="C862" s="4"/>
      <c r="D862" s="4"/>
      <c r="E862" s="4"/>
      <c r="F862" s="4"/>
      <c r="G862" s="4"/>
      <c r="H862" s="4"/>
      <c r="I862" s="4"/>
      <c r="J862" s="5"/>
      <c r="K862" s="4"/>
      <c r="L862" s="5"/>
      <c r="M862" s="5"/>
      <c r="N862" s="5"/>
      <c r="O862" s="4"/>
    </row>
    <row r="863" spans="1:15" x14ac:dyDescent="0.3">
      <c r="A863" s="4"/>
      <c r="B863" s="4"/>
      <c r="C863" s="4"/>
      <c r="D863" s="4"/>
      <c r="E863" s="4"/>
      <c r="F863" s="4"/>
      <c r="G863" s="4"/>
      <c r="H863" s="4"/>
      <c r="I863" s="4"/>
      <c r="J863" s="5"/>
      <c r="K863" s="4"/>
      <c r="L863" s="5"/>
      <c r="M863" s="5"/>
      <c r="N863" s="5"/>
      <c r="O863" s="4"/>
    </row>
    <row r="864" spans="1:15" x14ac:dyDescent="0.3">
      <c r="A864" s="4"/>
      <c r="B864" s="4"/>
      <c r="C864" s="4"/>
      <c r="D864" s="4"/>
      <c r="E864" s="4"/>
      <c r="F864" s="4"/>
      <c r="G864" s="4"/>
      <c r="H864" s="4"/>
      <c r="I864" s="4"/>
      <c r="J864" s="5"/>
      <c r="K864" s="4"/>
      <c r="L864" s="5"/>
      <c r="M864" s="5"/>
      <c r="N864" s="5"/>
      <c r="O864" s="4"/>
    </row>
    <row r="865" spans="1:15" x14ac:dyDescent="0.3">
      <c r="A865" s="4"/>
      <c r="B865" s="4"/>
      <c r="C865" s="4"/>
      <c r="D865" s="4"/>
      <c r="E865" s="4"/>
      <c r="F865" s="4"/>
      <c r="G865" s="4"/>
      <c r="H865" s="4"/>
      <c r="I865" s="4"/>
      <c r="J865" s="5"/>
      <c r="K865" s="4"/>
      <c r="L865" s="5"/>
      <c r="M865" s="5"/>
      <c r="N865" s="5"/>
      <c r="O865" s="4"/>
    </row>
    <row r="866" spans="1:15" x14ac:dyDescent="0.3">
      <c r="A866" s="4"/>
      <c r="B866" s="4"/>
      <c r="C866" s="4"/>
      <c r="D866" s="4"/>
      <c r="E866" s="4"/>
      <c r="F866" s="4"/>
      <c r="G866" s="4"/>
      <c r="H866" s="4"/>
      <c r="I866" s="4"/>
      <c r="J866" s="5"/>
      <c r="K866" s="4"/>
      <c r="L866" s="5"/>
      <c r="M866" s="5"/>
      <c r="N866" s="5"/>
      <c r="O866" s="4"/>
    </row>
    <row r="867" spans="1:15" x14ac:dyDescent="0.3">
      <c r="A867" s="4"/>
      <c r="B867" s="4"/>
      <c r="C867" s="4"/>
      <c r="D867" s="4"/>
      <c r="E867" s="4"/>
      <c r="F867" s="4"/>
      <c r="G867" s="4"/>
      <c r="H867" s="4"/>
      <c r="I867" s="4"/>
      <c r="J867" s="5"/>
      <c r="K867" s="4"/>
      <c r="L867" s="5"/>
      <c r="M867" s="5"/>
      <c r="N867" s="5"/>
      <c r="O867" s="4"/>
    </row>
    <row r="868" spans="1:15" x14ac:dyDescent="0.3">
      <c r="A868" s="4"/>
      <c r="B868" s="4"/>
      <c r="C868" s="4"/>
      <c r="D868" s="4"/>
      <c r="E868" s="4"/>
      <c r="F868" s="4"/>
      <c r="G868" s="4"/>
      <c r="H868" s="4"/>
      <c r="I868" s="4"/>
      <c r="J868" s="5"/>
      <c r="K868" s="4"/>
      <c r="L868" s="5"/>
      <c r="M868" s="5"/>
      <c r="N868" s="5"/>
      <c r="O868" s="4"/>
    </row>
    <row r="869" spans="1:15" x14ac:dyDescent="0.3">
      <c r="A869" s="4"/>
      <c r="B869" s="4"/>
      <c r="C869" s="4"/>
      <c r="D869" s="4"/>
      <c r="E869" s="4"/>
      <c r="F869" s="4"/>
      <c r="G869" s="4"/>
      <c r="H869" s="4"/>
      <c r="I869" s="4"/>
      <c r="J869" s="5"/>
      <c r="K869" s="4"/>
      <c r="L869" s="5"/>
      <c r="M869" s="5"/>
      <c r="N869" s="5"/>
      <c r="O869" s="4"/>
    </row>
    <row r="870" spans="1:15" x14ac:dyDescent="0.3">
      <c r="A870" s="4"/>
      <c r="B870" s="4"/>
      <c r="C870" s="4"/>
      <c r="D870" s="4"/>
      <c r="E870" s="4"/>
      <c r="F870" s="4"/>
      <c r="G870" s="4"/>
      <c r="H870" s="4"/>
      <c r="I870" s="4"/>
      <c r="J870" s="5"/>
      <c r="K870" s="4"/>
      <c r="L870" s="5"/>
      <c r="M870" s="5"/>
      <c r="N870" s="5"/>
      <c r="O870" s="4"/>
    </row>
    <row r="871" spans="1:15" x14ac:dyDescent="0.3">
      <c r="A871" s="4"/>
      <c r="B871" s="4"/>
      <c r="C871" s="4"/>
      <c r="D871" s="4"/>
      <c r="E871" s="4"/>
      <c r="F871" s="4"/>
      <c r="G871" s="4"/>
      <c r="H871" s="4"/>
      <c r="I871" s="4"/>
      <c r="J871" s="5"/>
      <c r="K871" s="4"/>
      <c r="L871" s="5"/>
      <c r="M871" s="5"/>
      <c r="N871" s="5"/>
      <c r="O871" s="4"/>
    </row>
    <row r="872" spans="1:15" x14ac:dyDescent="0.3">
      <c r="A872" s="4"/>
      <c r="B872" s="4"/>
      <c r="C872" s="4"/>
      <c r="D872" s="4"/>
      <c r="E872" s="4"/>
      <c r="F872" s="4"/>
      <c r="G872" s="4"/>
      <c r="H872" s="4"/>
      <c r="I872" s="4"/>
      <c r="J872" s="5"/>
      <c r="K872" s="4"/>
      <c r="L872" s="5"/>
      <c r="M872" s="5"/>
      <c r="N872" s="5"/>
      <c r="O872" s="4"/>
    </row>
    <row r="873" spans="1:15" x14ac:dyDescent="0.3">
      <c r="A873" s="4"/>
      <c r="B873" s="4"/>
      <c r="C873" s="4"/>
      <c r="D873" s="4"/>
      <c r="E873" s="4"/>
      <c r="F873" s="4"/>
      <c r="G873" s="4"/>
      <c r="H873" s="4"/>
      <c r="I873" s="4"/>
      <c r="J873" s="5"/>
      <c r="K873" s="4"/>
      <c r="L873" s="5"/>
      <c r="M873" s="5"/>
      <c r="N873" s="5"/>
      <c r="O873" s="4"/>
    </row>
    <row r="874" spans="1:15" x14ac:dyDescent="0.3">
      <c r="A874" s="4"/>
      <c r="B874" s="4"/>
      <c r="C874" s="4"/>
      <c r="D874" s="4"/>
      <c r="E874" s="4"/>
      <c r="F874" s="4"/>
      <c r="G874" s="4"/>
      <c r="H874" s="4"/>
      <c r="I874" s="4"/>
      <c r="J874" s="5"/>
      <c r="K874" s="4"/>
      <c r="L874" s="5"/>
      <c r="M874" s="5"/>
      <c r="N874" s="5"/>
      <c r="O874" s="4"/>
    </row>
    <row r="875" spans="1:15" x14ac:dyDescent="0.3">
      <c r="A875" s="4"/>
      <c r="B875" s="4"/>
      <c r="C875" s="4"/>
      <c r="D875" s="4"/>
      <c r="E875" s="4"/>
      <c r="F875" s="4"/>
      <c r="G875" s="4"/>
      <c r="H875" s="4"/>
      <c r="I875" s="4"/>
      <c r="J875" s="5"/>
      <c r="K875" s="4"/>
      <c r="L875" s="5"/>
      <c r="M875" s="5"/>
      <c r="N875" s="5"/>
      <c r="O875" s="4"/>
    </row>
    <row r="876" spans="1:15" x14ac:dyDescent="0.3">
      <c r="A876" s="4"/>
      <c r="B876" s="4"/>
      <c r="C876" s="4"/>
      <c r="D876" s="4"/>
      <c r="E876" s="4"/>
      <c r="F876" s="4"/>
      <c r="G876" s="4"/>
      <c r="H876" s="4"/>
      <c r="I876" s="4"/>
      <c r="J876" s="5"/>
      <c r="K876" s="4"/>
      <c r="L876" s="5"/>
      <c r="M876" s="5"/>
      <c r="N876" s="5"/>
      <c r="O876" s="4"/>
    </row>
    <row r="877" spans="1:15" x14ac:dyDescent="0.3">
      <c r="A877" s="4"/>
      <c r="B877" s="4"/>
      <c r="C877" s="4"/>
      <c r="D877" s="4"/>
      <c r="E877" s="4"/>
      <c r="F877" s="4"/>
      <c r="G877" s="4"/>
      <c r="H877" s="4"/>
      <c r="I877" s="4"/>
      <c r="J877" s="5"/>
      <c r="K877" s="4"/>
      <c r="L877" s="5"/>
      <c r="M877" s="5"/>
      <c r="N877" s="5"/>
      <c r="O877" s="4"/>
    </row>
    <row r="878" spans="1:15" x14ac:dyDescent="0.3">
      <c r="A878" s="4"/>
      <c r="B878" s="4"/>
      <c r="C878" s="4"/>
      <c r="D878" s="4"/>
      <c r="E878" s="4"/>
      <c r="F878" s="4"/>
      <c r="G878" s="4"/>
      <c r="H878" s="4"/>
      <c r="I878" s="4"/>
      <c r="J878" s="5"/>
      <c r="K878" s="4"/>
      <c r="L878" s="5"/>
      <c r="M878" s="5"/>
      <c r="N878" s="5"/>
      <c r="O878" s="4"/>
    </row>
    <row r="879" spans="1:15" x14ac:dyDescent="0.3">
      <c r="A879" s="4"/>
      <c r="B879" s="4"/>
      <c r="C879" s="4"/>
      <c r="D879" s="4"/>
      <c r="E879" s="4"/>
      <c r="F879" s="4"/>
      <c r="G879" s="4"/>
      <c r="H879" s="4"/>
      <c r="I879" s="4"/>
      <c r="J879" s="5"/>
      <c r="K879" s="4"/>
      <c r="L879" s="5"/>
      <c r="M879" s="5"/>
      <c r="N879" s="5"/>
      <c r="O879" s="4"/>
    </row>
    <row r="880" spans="1:15" x14ac:dyDescent="0.3">
      <c r="A880" s="4"/>
      <c r="B880" s="4"/>
      <c r="C880" s="4"/>
      <c r="D880" s="4"/>
      <c r="E880" s="4"/>
      <c r="F880" s="4"/>
      <c r="G880" s="4"/>
      <c r="H880" s="4"/>
      <c r="I880" s="4"/>
      <c r="J880" s="5"/>
      <c r="K880" s="4"/>
      <c r="L880" s="5"/>
      <c r="M880" s="5"/>
      <c r="N880" s="5"/>
      <c r="O880" s="4"/>
    </row>
    <row r="881" spans="1:15" x14ac:dyDescent="0.3">
      <c r="A881" s="4"/>
      <c r="B881" s="4"/>
      <c r="C881" s="4"/>
      <c r="D881" s="4"/>
      <c r="E881" s="4"/>
      <c r="F881" s="4"/>
      <c r="G881" s="4"/>
      <c r="H881" s="4"/>
      <c r="I881" s="4"/>
      <c r="J881" s="5"/>
      <c r="K881" s="4"/>
      <c r="L881" s="5"/>
      <c r="M881" s="5"/>
      <c r="N881" s="5"/>
      <c r="O881" s="4"/>
    </row>
    <row r="882" spans="1:15" x14ac:dyDescent="0.3">
      <c r="A882" s="4"/>
      <c r="B882" s="4"/>
      <c r="C882" s="4"/>
      <c r="D882" s="4"/>
      <c r="E882" s="4"/>
      <c r="F882" s="4"/>
      <c r="G882" s="4"/>
      <c r="H882" s="4"/>
      <c r="I882" s="4"/>
      <c r="J882" s="5"/>
      <c r="K882" s="4"/>
      <c r="L882" s="5"/>
      <c r="M882" s="5"/>
      <c r="N882" s="5"/>
      <c r="O882" s="4"/>
    </row>
    <row r="883" spans="1:15" x14ac:dyDescent="0.3">
      <c r="A883" s="4"/>
      <c r="B883" s="4"/>
      <c r="C883" s="4"/>
      <c r="D883" s="4"/>
      <c r="E883" s="4"/>
      <c r="F883" s="4"/>
      <c r="G883" s="4"/>
      <c r="H883" s="4"/>
      <c r="I883" s="4"/>
      <c r="J883" s="5"/>
      <c r="K883" s="4"/>
      <c r="L883" s="5"/>
      <c r="M883" s="5"/>
      <c r="N883" s="5"/>
      <c r="O883" s="4"/>
    </row>
    <row r="884" spans="1:15" x14ac:dyDescent="0.3">
      <c r="A884" s="4"/>
      <c r="B884" s="4"/>
      <c r="C884" s="4"/>
      <c r="D884" s="4"/>
      <c r="E884" s="4"/>
      <c r="F884" s="4"/>
      <c r="G884" s="4"/>
      <c r="H884" s="4"/>
      <c r="I884" s="4"/>
      <c r="J884" s="5"/>
      <c r="K884" s="4"/>
      <c r="L884" s="5"/>
      <c r="M884" s="5"/>
      <c r="N884" s="5"/>
      <c r="O884" s="4"/>
    </row>
    <row r="885" spans="1:15" x14ac:dyDescent="0.3">
      <c r="A885" s="4"/>
      <c r="B885" s="4"/>
      <c r="C885" s="4"/>
      <c r="D885" s="4"/>
      <c r="E885" s="4"/>
      <c r="F885" s="4"/>
      <c r="G885" s="4"/>
      <c r="H885" s="4"/>
      <c r="I885" s="4"/>
      <c r="J885" s="5"/>
      <c r="K885" s="4"/>
      <c r="L885" s="5"/>
      <c r="M885" s="5"/>
      <c r="N885" s="5"/>
      <c r="O885" s="4"/>
    </row>
    <row r="886" spans="1:15" x14ac:dyDescent="0.3">
      <c r="A886" s="4"/>
      <c r="B886" s="4"/>
      <c r="C886" s="4"/>
      <c r="D886" s="4"/>
      <c r="E886" s="4"/>
      <c r="F886" s="4"/>
      <c r="G886" s="4"/>
      <c r="H886" s="4"/>
      <c r="I886" s="4"/>
      <c r="J886" s="5"/>
      <c r="K886" s="4"/>
      <c r="L886" s="5"/>
      <c r="M886" s="5"/>
      <c r="N886" s="5"/>
      <c r="O886" s="4"/>
    </row>
    <row r="887" spans="1:15" x14ac:dyDescent="0.3">
      <c r="A887" s="4"/>
      <c r="B887" s="4"/>
      <c r="C887" s="4"/>
      <c r="D887" s="4"/>
      <c r="E887" s="4"/>
      <c r="F887" s="4"/>
      <c r="G887" s="4"/>
      <c r="H887" s="4"/>
      <c r="I887" s="4"/>
      <c r="J887" s="5"/>
      <c r="K887" s="4"/>
      <c r="L887" s="5"/>
      <c r="M887" s="5"/>
      <c r="N887" s="5"/>
      <c r="O887" s="4"/>
    </row>
    <row r="888" spans="1:15" x14ac:dyDescent="0.3">
      <c r="A888" s="4"/>
      <c r="B888" s="4"/>
      <c r="C888" s="4"/>
      <c r="D888" s="4"/>
      <c r="E888" s="4"/>
      <c r="F888" s="4"/>
      <c r="G888" s="4"/>
      <c r="H888" s="4"/>
      <c r="I888" s="4"/>
      <c r="J888" s="5"/>
      <c r="K888" s="4"/>
      <c r="L888" s="5"/>
      <c r="M888" s="5"/>
      <c r="N888" s="5"/>
      <c r="O888" s="4"/>
    </row>
    <row r="889" spans="1:15" x14ac:dyDescent="0.3">
      <c r="A889" s="4"/>
      <c r="B889" s="4"/>
      <c r="C889" s="4"/>
      <c r="D889" s="4"/>
      <c r="E889" s="4"/>
      <c r="F889" s="4"/>
      <c r="G889" s="4"/>
      <c r="H889" s="4"/>
      <c r="I889" s="4"/>
      <c r="J889" s="5"/>
      <c r="K889" s="4"/>
      <c r="L889" s="5"/>
      <c r="M889" s="5"/>
      <c r="N889" s="5"/>
      <c r="O889" s="4"/>
    </row>
    <row r="890" spans="1:15" x14ac:dyDescent="0.3">
      <c r="A890" s="4"/>
      <c r="B890" s="4"/>
      <c r="C890" s="4"/>
      <c r="D890" s="4"/>
      <c r="E890" s="4"/>
      <c r="F890" s="4"/>
      <c r="G890" s="4"/>
      <c r="H890" s="4"/>
      <c r="I890" s="4"/>
      <c r="J890" s="5"/>
      <c r="K890" s="4"/>
      <c r="L890" s="5"/>
      <c r="M890" s="5"/>
      <c r="N890" s="5"/>
      <c r="O890" s="4"/>
    </row>
    <row r="891" spans="1:15" x14ac:dyDescent="0.3">
      <c r="A891" s="4"/>
      <c r="B891" s="4"/>
      <c r="C891" s="4"/>
      <c r="D891" s="4"/>
      <c r="E891" s="4"/>
      <c r="F891" s="4"/>
      <c r="G891" s="4"/>
      <c r="H891" s="4"/>
      <c r="I891" s="4"/>
      <c r="J891" s="5"/>
      <c r="K891" s="4"/>
      <c r="L891" s="5"/>
      <c r="M891" s="5"/>
      <c r="N891" s="5"/>
      <c r="O891" s="4"/>
    </row>
    <row r="892" spans="1:15" x14ac:dyDescent="0.3">
      <c r="A892" s="4"/>
      <c r="B892" s="4"/>
      <c r="C892" s="4"/>
      <c r="D892" s="4"/>
      <c r="E892" s="4"/>
      <c r="F892" s="4"/>
      <c r="G892" s="4"/>
      <c r="H892" s="4"/>
      <c r="I892" s="4"/>
      <c r="J892" s="5"/>
      <c r="K892" s="4"/>
      <c r="L892" s="5"/>
      <c r="M892" s="5"/>
      <c r="N892" s="5"/>
      <c r="O892" s="4"/>
    </row>
    <row r="893" spans="1:15" x14ac:dyDescent="0.3">
      <c r="A893" s="4"/>
      <c r="B893" s="4"/>
      <c r="C893" s="4"/>
      <c r="D893" s="4"/>
      <c r="E893" s="4"/>
      <c r="F893" s="4"/>
      <c r="G893" s="4"/>
      <c r="H893" s="4"/>
      <c r="I893" s="4"/>
      <c r="J893" s="5"/>
      <c r="K893" s="4"/>
      <c r="L893" s="5"/>
      <c r="M893" s="5"/>
      <c r="N893" s="5"/>
      <c r="O893" s="4"/>
    </row>
    <row r="894" spans="1:15" x14ac:dyDescent="0.3">
      <c r="A894" s="4"/>
      <c r="B894" s="4"/>
      <c r="C894" s="4"/>
      <c r="D894" s="4"/>
      <c r="E894" s="4"/>
      <c r="F894" s="4"/>
      <c r="G894" s="4"/>
      <c r="H894" s="4"/>
      <c r="I894" s="4"/>
      <c r="J894" s="5"/>
      <c r="K894" s="4"/>
      <c r="L894" s="5"/>
      <c r="M894" s="5"/>
      <c r="N894" s="5"/>
      <c r="O894" s="4"/>
    </row>
    <row r="895" spans="1:15" x14ac:dyDescent="0.3">
      <c r="A895" s="4"/>
      <c r="B895" s="4"/>
      <c r="C895" s="4"/>
      <c r="D895" s="4"/>
      <c r="E895" s="4"/>
      <c r="F895" s="4"/>
      <c r="G895" s="4"/>
      <c r="H895" s="4"/>
      <c r="I895" s="4"/>
      <c r="J895" s="5"/>
      <c r="K895" s="4"/>
      <c r="L895" s="5"/>
      <c r="M895" s="5"/>
      <c r="N895" s="5"/>
      <c r="O895" s="4"/>
    </row>
    <row r="896" spans="1:15" x14ac:dyDescent="0.3">
      <c r="A896" s="4"/>
      <c r="B896" s="4"/>
      <c r="C896" s="4"/>
      <c r="D896" s="4"/>
      <c r="E896" s="4"/>
      <c r="F896" s="4"/>
      <c r="G896" s="4"/>
      <c r="H896" s="4"/>
      <c r="I896" s="4"/>
      <c r="J896" s="5"/>
      <c r="K896" s="4"/>
      <c r="L896" s="5"/>
      <c r="M896" s="5"/>
      <c r="N896" s="5"/>
      <c r="O896" s="4"/>
    </row>
    <row r="897" spans="1:15" x14ac:dyDescent="0.3">
      <c r="A897" s="4"/>
      <c r="B897" s="4"/>
      <c r="C897" s="4"/>
      <c r="D897" s="4"/>
      <c r="E897" s="4"/>
      <c r="F897" s="4"/>
      <c r="G897" s="4"/>
      <c r="H897" s="4"/>
      <c r="I897" s="4"/>
      <c r="J897" s="5"/>
      <c r="K897" s="4"/>
      <c r="L897" s="5"/>
      <c r="M897" s="5"/>
      <c r="N897" s="5"/>
      <c r="O897" s="4"/>
    </row>
    <row r="898" spans="1:15" x14ac:dyDescent="0.3">
      <c r="A898" s="4"/>
      <c r="B898" s="4"/>
      <c r="C898" s="4"/>
      <c r="D898" s="4"/>
      <c r="E898" s="4"/>
      <c r="F898" s="4"/>
      <c r="G898" s="4"/>
      <c r="H898" s="4"/>
      <c r="I898" s="4"/>
      <c r="J898" s="5"/>
      <c r="K898" s="4"/>
      <c r="L898" s="5"/>
      <c r="M898" s="5"/>
      <c r="N898" s="5"/>
      <c r="O898" s="4"/>
    </row>
    <row r="899" spans="1:15" x14ac:dyDescent="0.3">
      <c r="A899" s="4"/>
      <c r="B899" s="4"/>
      <c r="C899" s="4"/>
      <c r="D899" s="4"/>
      <c r="E899" s="4"/>
      <c r="F899" s="4"/>
      <c r="G899" s="4"/>
      <c r="H899" s="4"/>
      <c r="I899" s="4"/>
      <c r="J899" s="5"/>
      <c r="K899" s="4"/>
      <c r="L899" s="5"/>
      <c r="M899" s="5"/>
      <c r="N899" s="5"/>
      <c r="O899" s="4"/>
    </row>
    <row r="900" spans="1:15" x14ac:dyDescent="0.3">
      <c r="A900" s="4"/>
      <c r="B900" s="4"/>
      <c r="C900" s="4"/>
      <c r="D900" s="4"/>
      <c r="E900" s="4"/>
      <c r="F900" s="4"/>
      <c r="G900" s="4"/>
      <c r="H900" s="4"/>
      <c r="I900" s="4"/>
      <c r="J900" s="5"/>
      <c r="K900" s="4"/>
      <c r="L900" s="5"/>
      <c r="M900" s="5"/>
      <c r="N900" s="5"/>
      <c r="O900" s="4"/>
    </row>
    <row r="901" spans="1:15" x14ac:dyDescent="0.3">
      <c r="A901" s="4"/>
      <c r="B901" s="4"/>
      <c r="C901" s="4"/>
      <c r="D901" s="4"/>
      <c r="E901" s="4"/>
      <c r="F901" s="4"/>
      <c r="G901" s="4"/>
      <c r="H901" s="4"/>
      <c r="I901" s="4"/>
      <c r="J901" s="5"/>
      <c r="K901" s="4"/>
      <c r="L901" s="5"/>
      <c r="M901" s="5"/>
      <c r="N901" s="5"/>
      <c r="O901" s="4"/>
    </row>
    <row r="902" spans="1:15" x14ac:dyDescent="0.3">
      <c r="A902" s="4"/>
      <c r="B902" s="4"/>
      <c r="C902" s="4"/>
      <c r="D902" s="4"/>
      <c r="E902" s="4"/>
      <c r="F902" s="4"/>
      <c r="G902" s="4"/>
      <c r="H902" s="4"/>
      <c r="I902" s="4"/>
      <c r="J902" s="5"/>
      <c r="K902" s="4"/>
      <c r="L902" s="5"/>
      <c r="M902" s="5"/>
      <c r="N902" s="5"/>
      <c r="O902" s="4"/>
    </row>
    <row r="903" spans="1:15" x14ac:dyDescent="0.3">
      <c r="A903" s="4"/>
      <c r="B903" s="4"/>
      <c r="C903" s="4"/>
      <c r="D903" s="4"/>
      <c r="E903" s="4"/>
      <c r="F903" s="4"/>
      <c r="G903" s="4"/>
      <c r="H903" s="4"/>
      <c r="I903" s="4"/>
      <c r="J903" s="5"/>
      <c r="K903" s="4"/>
      <c r="L903" s="5"/>
      <c r="M903" s="5"/>
      <c r="N903" s="5"/>
      <c r="O903" s="4"/>
    </row>
    <row r="904" spans="1:15" x14ac:dyDescent="0.3">
      <c r="A904" s="4"/>
      <c r="B904" s="4"/>
      <c r="C904" s="4"/>
      <c r="D904" s="4"/>
      <c r="E904" s="4"/>
      <c r="F904" s="4"/>
      <c r="G904" s="4"/>
      <c r="H904" s="4"/>
      <c r="I904" s="4"/>
      <c r="J904" s="5"/>
      <c r="K904" s="4"/>
      <c r="L904" s="5"/>
      <c r="M904" s="5"/>
      <c r="N904" s="5"/>
      <c r="O904" s="4"/>
    </row>
    <row r="905" spans="1:15" x14ac:dyDescent="0.3">
      <c r="A905" s="4"/>
      <c r="B905" s="4"/>
      <c r="C905" s="4"/>
      <c r="D905" s="4"/>
      <c r="E905" s="4"/>
      <c r="F905" s="4"/>
      <c r="G905" s="4"/>
      <c r="H905" s="4"/>
      <c r="I905" s="4"/>
      <c r="J905" s="5"/>
      <c r="K905" s="4"/>
      <c r="L905" s="5"/>
      <c r="M905" s="5"/>
      <c r="N905" s="5"/>
      <c r="O905" s="4"/>
    </row>
    <row r="906" spans="1:15" x14ac:dyDescent="0.3">
      <c r="A906" s="4"/>
      <c r="B906" s="4"/>
      <c r="C906" s="4"/>
      <c r="D906" s="4"/>
      <c r="E906" s="4"/>
      <c r="F906" s="4"/>
      <c r="G906" s="4"/>
      <c r="H906" s="4"/>
      <c r="I906" s="4"/>
      <c r="J906" s="5"/>
      <c r="K906" s="4"/>
      <c r="L906" s="5"/>
      <c r="M906" s="5"/>
      <c r="N906" s="5"/>
      <c r="O906" s="4"/>
    </row>
    <row r="907" spans="1:15" x14ac:dyDescent="0.3">
      <c r="A907" s="4"/>
      <c r="B907" s="4"/>
      <c r="C907" s="4"/>
      <c r="D907" s="4"/>
      <c r="E907" s="4"/>
      <c r="F907" s="4"/>
      <c r="G907" s="4"/>
      <c r="H907" s="4"/>
      <c r="I907" s="4"/>
      <c r="J907" s="5"/>
      <c r="K907" s="4"/>
      <c r="L907" s="5"/>
      <c r="M907" s="5"/>
      <c r="N907" s="5"/>
      <c r="O907" s="4"/>
    </row>
    <row r="908" spans="1:15" x14ac:dyDescent="0.3">
      <c r="A908" s="4"/>
      <c r="B908" s="4"/>
      <c r="C908" s="4"/>
      <c r="D908" s="4"/>
      <c r="E908" s="4"/>
      <c r="F908" s="4"/>
      <c r="G908" s="4"/>
      <c r="H908" s="4"/>
      <c r="I908" s="4"/>
      <c r="J908" s="5"/>
      <c r="K908" s="4"/>
      <c r="L908" s="5"/>
      <c r="M908" s="5"/>
      <c r="N908" s="5"/>
      <c r="O908" s="4"/>
    </row>
    <row r="909" spans="1:15" x14ac:dyDescent="0.3">
      <c r="A909" s="4"/>
      <c r="B909" s="4"/>
      <c r="C909" s="4"/>
      <c r="D909" s="4"/>
      <c r="E909" s="4"/>
      <c r="F909" s="4"/>
      <c r="G909" s="4"/>
      <c r="H909" s="4"/>
      <c r="I909" s="4"/>
      <c r="J909" s="5"/>
      <c r="K909" s="4"/>
      <c r="L909" s="5"/>
      <c r="M909" s="5"/>
      <c r="N909" s="5"/>
      <c r="O909" s="4"/>
    </row>
    <row r="910" spans="1:15" x14ac:dyDescent="0.3">
      <c r="A910" s="4"/>
      <c r="B910" s="4"/>
      <c r="C910" s="4"/>
      <c r="D910" s="4"/>
      <c r="E910" s="4"/>
      <c r="F910" s="4"/>
      <c r="G910" s="4"/>
      <c r="H910" s="4"/>
      <c r="I910" s="4"/>
      <c r="J910" s="5"/>
      <c r="K910" s="4"/>
      <c r="L910" s="5"/>
      <c r="M910" s="5"/>
      <c r="N910" s="5"/>
      <c r="O910" s="4"/>
    </row>
    <row r="911" spans="1:15" x14ac:dyDescent="0.3">
      <c r="A911" s="4"/>
      <c r="B911" s="4"/>
      <c r="C911" s="4"/>
      <c r="D911" s="4"/>
      <c r="E911" s="4"/>
      <c r="F911" s="4"/>
      <c r="G911" s="4"/>
      <c r="H911" s="4"/>
      <c r="I911" s="4"/>
      <c r="J911" s="5"/>
      <c r="K911" s="4"/>
      <c r="L911" s="5"/>
      <c r="M911" s="5"/>
      <c r="N911" s="5"/>
      <c r="O911" s="4"/>
    </row>
    <row r="912" spans="1:15" x14ac:dyDescent="0.3">
      <c r="A912" s="4"/>
      <c r="B912" s="4"/>
      <c r="C912" s="4"/>
      <c r="D912" s="4"/>
      <c r="E912" s="4"/>
      <c r="F912" s="4"/>
      <c r="G912" s="4"/>
      <c r="H912" s="4"/>
      <c r="I912" s="4"/>
      <c r="J912" s="5"/>
      <c r="K912" s="4"/>
      <c r="L912" s="5"/>
      <c r="M912" s="5"/>
      <c r="N912" s="5"/>
      <c r="O912" s="4"/>
    </row>
    <row r="913" spans="1:15" x14ac:dyDescent="0.3">
      <c r="A913" s="4"/>
      <c r="B913" s="4"/>
      <c r="C913" s="4"/>
      <c r="D913" s="4"/>
      <c r="E913" s="4"/>
      <c r="F913" s="4"/>
      <c r="G913" s="4"/>
      <c r="H913" s="4"/>
      <c r="I913" s="4"/>
      <c r="J913" s="5"/>
      <c r="K913" s="4"/>
      <c r="L913" s="5"/>
      <c r="M913" s="5"/>
      <c r="N913" s="5"/>
      <c r="O913" s="4"/>
    </row>
    <row r="914" spans="1:15" x14ac:dyDescent="0.3">
      <c r="A914" s="4"/>
      <c r="B914" s="4"/>
      <c r="C914" s="4"/>
      <c r="D914" s="4"/>
      <c r="E914" s="4"/>
      <c r="F914" s="4"/>
      <c r="G914" s="4"/>
      <c r="H914" s="4"/>
      <c r="I914" s="4"/>
      <c r="J914" s="5"/>
      <c r="K914" s="4"/>
      <c r="L914" s="5"/>
      <c r="M914" s="5"/>
      <c r="N914" s="5"/>
      <c r="O914" s="4"/>
    </row>
    <row r="915" spans="1:15" x14ac:dyDescent="0.3">
      <c r="A915" s="4"/>
      <c r="B915" s="4"/>
      <c r="C915" s="4"/>
      <c r="D915" s="4"/>
      <c r="E915" s="4"/>
      <c r="F915" s="4"/>
      <c r="G915" s="4"/>
      <c r="H915" s="4"/>
      <c r="I915" s="4"/>
      <c r="J915" s="5"/>
      <c r="K915" s="4"/>
      <c r="L915" s="5"/>
      <c r="M915" s="5"/>
      <c r="N915" s="5"/>
      <c r="O915" s="4"/>
    </row>
    <row r="916" spans="1:15" x14ac:dyDescent="0.3">
      <c r="A916" s="4"/>
      <c r="B916" s="4"/>
      <c r="C916" s="4"/>
      <c r="D916" s="4"/>
      <c r="E916" s="4"/>
      <c r="F916" s="4"/>
      <c r="G916" s="4"/>
      <c r="H916" s="4"/>
      <c r="I916" s="4"/>
      <c r="J916" s="5"/>
      <c r="K916" s="4"/>
      <c r="L916" s="5"/>
      <c r="M916" s="5"/>
      <c r="N916" s="5"/>
      <c r="O916" s="4"/>
    </row>
    <row r="917" spans="1:15" x14ac:dyDescent="0.3">
      <c r="A917" s="4"/>
      <c r="B917" s="4"/>
      <c r="C917" s="4"/>
      <c r="D917" s="4"/>
      <c r="E917" s="4"/>
      <c r="F917" s="4"/>
      <c r="G917" s="4"/>
      <c r="H917" s="4"/>
      <c r="I917" s="4"/>
      <c r="J917" s="5"/>
      <c r="K917" s="4"/>
      <c r="L917" s="5"/>
      <c r="M917" s="5"/>
      <c r="N917" s="5"/>
      <c r="O917" s="4"/>
    </row>
    <row r="918" spans="1:15" x14ac:dyDescent="0.3">
      <c r="A918" s="4"/>
      <c r="B918" s="4"/>
      <c r="C918" s="4"/>
      <c r="D918" s="4"/>
      <c r="E918" s="4"/>
      <c r="F918" s="4"/>
      <c r="G918" s="4"/>
      <c r="H918" s="4"/>
      <c r="I918" s="4"/>
      <c r="J918" s="5"/>
      <c r="K918" s="4"/>
      <c r="L918" s="5"/>
      <c r="M918" s="5"/>
      <c r="N918" s="5"/>
      <c r="O918" s="4"/>
    </row>
    <row r="919" spans="1:15" x14ac:dyDescent="0.3">
      <c r="A919" s="4"/>
      <c r="B919" s="4"/>
      <c r="C919" s="4"/>
      <c r="D919" s="4"/>
      <c r="E919" s="4"/>
      <c r="F919" s="4"/>
      <c r="G919" s="4"/>
      <c r="H919" s="4"/>
      <c r="I919" s="4"/>
      <c r="J919" s="5"/>
      <c r="K919" s="4"/>
      <c r="L919" s="5"/>
      <c r="M919" s="5"/>
      <c r="N919" s="5"/>
      <c r="O919" s="4"/>
    </row>
    <row r="920" spans="1:15" x14ac:dyDescent="0.3">
      <c r="A920" s="4"/>
      <c r="B920" s="4"/>
      <c r="C920" s="4"/>
      <c r="D920" s="4"/>
      <c r="E920" s="4"/>
      <c r="F920" s="4"/>
      <c r="G920" s="4"/>
      <c r="H920" s="4"/>
      <c r="I920" s="4"/>
      <c r="J920" s="5"/>
      <c r="K920" s="4"/>
      <c r="L920" s="5"/>
      <c r="M920" s="5"/>
      <c r="N920" s="5"/>
      <c r="O920" s="4"/>
    </row>
    <row r="921" spans="1:15" x14ac:dyDescent="0.3">
      <c r="A921" s="4"/>
      <c r="B921" s="4"/>
      <c r="C921" s="4"/>
      <c r="D921" s="4"/>
      <c r="E921" s="4"/>
      <c r="F921" s="4"/>
      <c r="G921" s="4"/>
      <c r="H921" s="4"/>
      <c r="I921" s="4"/>
      <c r="J921" s="5"/>
      <c r="K921" s="4"/>
      <c r="L921" s="5"/>
      <c r="M921" s="5"/>
      <c r="N921" s="5"/>
      <c r="O921" s="4"/>
    </row>
    <row r="922" spans="1:15" x14ac:dyDescent="0.3">
      <c r="A922" s="4"/>
      <c r="B922" s="4"/>
      <c r="C922" s="4"/>
      <c r="D922" s="4"/>
      <c r="E922" s="4"/>
      <c r="F922" s="4"/>
      <c r="G922" s="4"/>
      <c r="H922" s="4"/>
      <c r="I922" s="4"/>
      <c r="J922" s="5"/>
      <c r="K922" s="4"/>
      <c r="L922" s="5"/>
      <c r="M922" s="5"/>
      <c r="N922" s="5"/>
      <c r="O922" s="4"/>
    </row>
    <row r="923" spans="1:15" x14ac:dyDescent="0.3">
      <c r="A923" s="4"/>
      <c r="B923" s="4"/>
      <c r="C923" s="4"/>
      <c r="D923" s="4"/>
      <c r="E923" s="4"/>
      <c r="F923" s="4"/>
      <c r="G923" s="4"/>
      <c r="H923" s="4"/>
      <c r="I923" s="4"/>
      <c r="J923" s="5"/>
      <c r="K923" s="4"/>
      <c r="L923" s="5"/>
      <c r="M923" s="5"/>
      <c r="N923" s="5"/>
      <c r="O923" s="4"/>
    </row>
    <row r="924" spans="1:15" x14ac:dyDescent="0.3">
      <c r="A924" s="4"/>
      <c r="B924" s="4"/>
      <c r="C924" s="4"/>
      <c r="D924" s="4"/>
      <c r="E924" s="4"/>
      <c r="F924" s="4"/>
      <c r="G924" s="4"/>
      <c r="H924" s="4"/>
      <c r="I924" s="4"/>
      <c r="J924" s="5"/>
      <c r="K924" s="4"/>
      <c r="L924" s="5"/>
      <c r="M924" s="5"/>
      <c r="N924" s="5"/>
      <c r="O924" s="4"/>
    </row>
    <row r="925" spans="1:15" x14ac:dyDescent="0.3">
      <c r="A925" s="4"/>
      <c r="B925" s="4"/>
      <c r="C925" s="4"/>
      <c r="D925" s="4"/>
      <c r="E925" s="4"/>
      <c r="F925" s="4"/>
      <c r="G925" s="4"/>
      <c r="H925" s="4"/>
      <c r="I925" s="4"/>
      <c r="J925" s="5"/>
      <c r="K925" s="4"/>
      <c r="L925" s="5"/>
      <c r="M925" s="5"/>
      <c r="N925" s="5"/>
      <c r="O925" s="4"/>
    </row>
    <row r="926" spans="1:15" x14ac:dyDescent="0.3">
      <c r="A926" s="4"/>
      <c r="B926" s="4"/>
      <c r="C926" s="4"/>
      <c r="D926" s="4"/>
      <c r="E926" s="4"/>
      <c r="F926" s="4"/>
      <c r="G926" s="4"/>
      <c r="H926" s="4"/>
      <c r="I926" s="4"/>
      <c r="J926" s="5"/>
      <c r="K926" s="4"/>
      <c r="L926" s="5"/>
      <c r="M926" s="5"/>
      <c r="N926" s="5"/>
      <c r="O926" s="4"/>
    </row>
    <row r="927" spans="1:15" x14ac:dyDescent="0.3">
      <c r="A927" s="4"/>
      <c r="B927" s="4"/>
      <c r="C927" s="4"/>
      <c r="D927" s="4"/>
      <c r="E927" s="4"/>
      <c r="F927" s="4"/>
      <c r="G927" s="4"/>
      <c r="H927" s="4"/>
      <c r="I927" s="4"/>
      <c r="J927" s="5"/>
      <c r="K927" s="4"/>
      <c r="L927" s="5"/>
      <c r="M927" s="5"/>
      <c r="N927" s="5"/>
      <c r="O927" s="4"/>
    </row>
    <row r="928" spans="1:15" x14ac:dyDescent="0.3">
      <c r="A928" s="4"/>
      <c r="B928" s="4"/>
      <c r="C928" s="4"/>
      <c r="D928" s="4"/>
      <c r="E928" s="4"/>
      <c r="F928" s="4"/>
      <c r="G928" s="4"/>
      <c r="H928" s="4"/>
      <c r="I928" s="4"/>
      <c r="J928" s="5"/>
      <c r="K928" s="4"/>
      <c r="L928" s="5"/>
      <c r="M928" s="5"/>
      <c r="N928" s="5"/>
      <c r="O928" s="4"/>
    </row>
    <row r="929" spans="1:15" x14ac:dyDescent="0.3">
      <c r="A929" s="4"/>
      <c r="B929" s="4"/>
      <c r="C929" s="4"/>
      <c r="D929" s="4"/>
      <c r="E929" s="4"/>
      <c r="F929" s="4"/>
      <c r="G929" s="4"/>
      <c r="H929" s="4"/>
      <c r="I929" s="4"/>
      <c r="J929" s="5"/>
      <c r="K929" s="4"/>
      <c r="L929" s="5"/>
      <c r="M929" s="5"/>
      <c r="N929" s="5"/>
      <c r="O929" s="4"/>
    </row>
    <row r="930" spans="1:15" x14ac:dyDescent="0.3">
      <c r="A930" s="4"/>
      <c r="B930" s="4"/>
      <c r="C930" s="4"/>
      <c r="D930" s="4"/>
      <c r="E930" s="4"/>
      <c r="F930" s="4"/>
      <c r="G930" s="4"/>
      <c r="H930" s="4"/>
      <c r="I930" s="4"/>
      <c r="J930" s="5"/>
      <c r="K930" s="4"/>
      <c r="L930" s="5"/>
      <c r="M930" s="5"/>
      <c r="N930" s="5"/>
      <c r="O930" s="4"/>
    </row>
    <row r="931" spans="1:15" x14ac:dyDescent="0.3">
      <c r="A931" s="4"/>
      <c r="B931" s="4"/>
      <c r="C931" s="4"/>
      <c r="D931" s="4"/>
      <c r="E931" s="4"/>
      <c r="F931" s="4"/>
      <c r="G931" s="4"/>
      <c r="H931" s="4"/>
      <c r="I931" s="4"/>
      <c r="J931" s="5"/>
      <c r="K931" s="4"/>
      <c r="L931" s="5"/>
      <c r="M931" s="5"/>
      <c r="N931" s="5"/>
      <c r="O931" s="4"/>
    </row>
    <row r="932" spans="1:15" x14ac:dyDescent="0.3">
      <c r="A932" s="4"/>
      <c r="B932" s="4"/>
      <c r="C932" s="4"/>
      <c r="D932" s="4"/>
      <c r="E932" s="4"/>
      <c r="F932" s="4"/>
      <c r="G932" s="4"/>
      <c r="H932" s="4"/>
      <c r="I932" s="4"/>
      <c r="J932" s="5"/>
      <c r="K932" s="4"/>
      <c r="L932" s="5"/>
      <c r="M932" s="5"/>
      <c r="N932" s="5"/>
      <c r="O932" s="4"/>
    </row>
    <row r="933" spans="1:15" x14ac:dyDescent="0.3">
      <c r="A933" s="4"/>
      <c r="B933" s="4"/>
      <c r="C933" s="4"/>
      <c r="D933" s="4"/>
      <c r="E933" s="4"/>
      <c r="F933" s="4"/>
      <c r="G933" s="4"/>
      <c r="H933" s="4"/>
      <c r="I933" s="4"/>
      <c r="J933" s="5"/>
      <c r="K933" s="4"/>
      <c r="L933" s="5"/>
      <c r="M933" s="5"/>
      <c r="N933" s="5"/>
      <c r="O933" s="4"/>
    </row>
    <row r="934" spans="1:15" x14ac:dyDescent="0.3">
      <c r="A934" s="4"/>
      <c r="B934" s="4"/>
      <c r="C934" s="4"/>
      <c r="D934" s="4"/>
      <c r="E934" s="4"/>
      <c r="F934" s="4"/>
      <c r="G934" s="4"/>
      <c r="H934" s="4"/>
      <c r="I934" s="4"/>
      <c r="J934" s="5"/>
      <c r="K934" s="4"/>
      <c r="L934" s="5"/>
      <c r="M934" s="5"/>
      <c r="N934" s="5"/>
      <c r="O934" s="4"/>
    </row>
    <row r="935" spans="1:15" x14ac:dyDescent="0.3">
      <c r="A935" s="4"/>
      <c r="B935" s="4"/>
      <c r="C935" s="4"/>
      <c r="D935" s="4"/>
      <c r="E935" s="4"/>
      <c r="F935" s="4"/>
      <c r="G935" s="4"/>
      <c r="H935" s="4"/>
      <c r="I935" s="4"/>
      <c r="J935" s="5"/>
      <c r="K935" s="4"/>
      <c r="L935" s="5"/>
      <c r="M935" s="5"/>
      <c r="N935" s="5"/>
      <c r="O935" s="4"/>
    </row>
    <row r="936" spans="1:15" x14ac:dyDescent="0.3">
      <c r="A936" s="4"/>
      <c r="B936" s="4"/>
      <c r="C936" s="4"/>
      <c r="D936" s="4"/>
      <c r="E936" s="4"/>
      <c r="F936" s="4"/>
      <c r="G936" s="4"/>
      <c r="H936" s="4"/>
      <c r="I936" s="4"/>
      <c r="J936" s="5"/>
      <c r="K936" s="4"/>
      <c r="L936" s="5"/>
      <c r="M936" s="5"/>
      <c r="N936" s="5"/>
      <c r="O936" s="4"/>
    </row>
    <row r="937" spans="1:15" x14ac:dyDescent="0.3">
      <c r="A937" s="4"/>
      <c r="B937" s="4"/>
      <c r="C937" s="4"/>
      <c r="D937" s="4"/>
      <c r="E937" s="4"/>
      <c r="F937" s="4"/>
      <c r="G937" s="4"/>
      <c r="H937" s="4"/>
      <c r="I937" s="4"/>
      <c r="J937" s="5"/>
      <c r="K937" s="4"/>
      <c r="L937" s="5"/>
      <c r="M937" s="5"/>
      <c r="N937" s="5"/>
      <c r="O937" s="4"/>
    </row>
    <row r="938" spans="1:15" x14ac:dyDescent="0.3">
      <c r="A938" s="4"/>
      <c r="B938" s="4"/>
      <c r="C938" s="4"/>
      <c r="D938" s="4"/>
      <c r="E938" s="4"/>
      <c r="F938" s="4"/>
      <c r="G938" s="4"/>
      <c r="H938" s="4"/>
      <c r="I938" s="4"/>
      <c r="J938" s="5"/>
      <c r="K938" s="4"/>
      <c r="L938" s="5"/>
      <c r="M938" s="5"/>
      <c r="N938" s="5"/>
      <c r="O938" s="4"/>
    </row>
    <row r="939" spans="1:15" x14ac:dyDescent="0.3">
      <c r="A939" s="4"/>
      <c r="B939" s="4"/>
      <c r="C939" s="4"/>
      <c r="D939" s="4"/>
      <c r="E939" s="4"/>
      <c r="F939" s="4"/>
      <c r="G939" s="4"/>
      <c r="H939" s="4"/>
      <c r="I939" s="4"/>
      <c r="J939" s="5"/>
      <c r="K939" s="4"/>
      <c r="L939" s="5"/>
      <c r="M939" s="5"/>
      <c r="N939" s="5"/>
      <c r="O939" s="4"/>
    </row>
    <row r="940" spans="1:15" x14ac:dyDescent="0.3">
      <c r="A940" s="4"/>
      <c r="B940" s="4"/>
      <c r="C940" s="4"/>
      <c r="D940" s="4"/>
      <c r="E940" s="4"/>
      <c r="F940" s="4"/>
      <c r="G940" s="4"/>
      <c r="H940" s="4"/>
      <c r="I940" s="4"/>
      <c r="J940" s="5"/>
      <c r="K940" s="4"/>
      <c r="L940" s="5"/>
      <c r="M940" s="5"/>
      <c r="N940" s="5"/>
      <c r="O940" s="4"/>
    </row>
    <row r="941" spans="1:15" x14ac:dyDescent="0.3">
      <c r="A941" s="4"/>
      <c r="B941" s="4"/>
      <c r="C941" s="4"/>
      <c r="D941" s="4"/>
      <c r="E941" s="4"/>
      <c r="F941" s="4"/>
      <c r="G941" s="4"/>
      <c r="H941" s="4"/>
      <c r="I941" s="4"/>
      <c r="J941" s="5"/>
      <c r="K941" s="4"/>
      <c r="L941" s="5"/>
      <c r="M941" s="5"/>
      <c r="N941" s="5"/>
      <c r="O941" s="4"/>
    </row>
    <row r="942" spans="1:15" x14ac:dyDescent="0.3">
      <c r="A942" s="4"/>
      <c r="B942" s="4"/>
      <c r="C942" s="4"/>
      <c r="D942" s="4"/>
      <c r="E942" s="4"/>
      <c r="F942" s="4"/>
      <c r="G942" s="4"/>
      <c r="H942" s="4"/>
      <c r="I942" s="4"/>
      <c r="J942" s="5"/>
      <c r="K942" s="4"/>
      <c r="L942" s="5"/>
      <c r="M942" s="5"/>
      <c r="N942" s="5"/>
      <c r="O942" s="4"/>
    </row>
    <row r="943" spans="1:15" x14ac:dyDescent="0.3">
      <c r="A943" s="4"/>
      <c r="B943" s="4"/>
      <c r="C943" s="4"/>
      <c r="D943" s="4"/>
      <c r="E943" s="4"/>
      <c r="F943" s="4"/>
      <c r="G943" s="4"/>
      <c r="H943" s="4"/>
      <c r="I943" s="4"/>
      <c r="J943" s="5"/>
      <c r="K943" s="4"/>
      <c r="L943" s="5"/>
      <c r="M943" s="5"/>
      <c r="N943" s="5"/>
      <c r="O943" s="4"/>
    </row>
    <row r="944" spans="1:15" x14ac:dyDescent="0.3">
      <c r="A944" s="4"/>
      <c r="B944" s="4"/>
      <c r="C944" s="4"/>
      <c r="D944" s="4"/>
      <c r="E944" s="4"/>
      <c r="F944" s="4"/>
      <c r="G944" s="4"/>
      <c r="H944" s="4"/>
      <c r="I944" s="4"/>
      <c r="J944" s="5"/>
      <c r="K944" s="4"/>
      <c r="L944" s="5"/>
      <c r="M944" s="5"/>
      <c r="N944" s="5"/>
      <c r="O944" s="4"/>
    </row>
    <row r="945" spans="1:15" x14ac:dyDescent="0.3">
      <c r="A945" s="4"/>
      <c r="B945" s="4"/>
      <c r="C945" s="4"/>
      <c r="D945" s="4"/>
      <c r="E945" s="4"/>
      <c r="F945" s="4"/>
      <c r="G945" s="4"/>
      <c r="H945" s="4"/>
      <c r="I945" s="4"/>
      <c r="J945" s="5"/>
      <c r="K945" s="4"/>
      <c r="L945" s="5"/>
      <c r="M945" s="5"/>
      <c r="N945" s="5"/>
      <c r="O945" s="4"/>
    </row>
    <row r="946" spans="1:15" x14ac:dyDescent="0.3">
      <c r="A946" s="4"/>
      <c r="B946" s="4"/>
      <c r="C946" s="4"/>
      <c r="D946" s="4"/>
      <c r="E946" s="4"/>
      <c r="F946" s="4"/>
      <c r="G946" s="4"/>
      <c r="H946" s="4"/>
      <c r="I946" s="4"/>
      <c r="J946" s="5"/>
      <c r="K946" s="4"/>
      <c r="L946" s="5"/>
      <c r="M946" s="5"/>
      <c r="N946" s="5"/>
      <c r="O946" s="4"/>
    </row>
    <row r="947" spans="1:15" x14ac:dyDescent="0.3">
      <c r="A947" s="4"/>
      <c r="B947" s="4"/>
      <c r="C947" s="4"/>
      <c r="D947" s="4"/>
      <c r="E947" s="4"/>
      <c r="F947" s="4"/>
      <c r="G947" s="4"/>
      <c r="H947" s="4"/>
      <c r="I947" s="4"/>
      <c r="J947" s="5"/>
      <c r="K947" s="4"/>
      <c r="L947" s="5"/>
      <c r="M947" s="5"/>
      <c r="N947" s="5"/>
      <c r="O947" s="4"/>
    </row>
    <row r="948" spans="1:15" x14ac:dyDescent="0.3">
      <c r="A948" s="4"/>
      <c r="B948" s="4"/>
      <c r="C948" s="4"/>
      <c r="D948" s="4"/>
      <c r="E948" s="4"/>
      <c r="F948" s="4"/>
      <c r="G948" s="4"/>
      <c r="H948" s="4"/>
      <c r="I948" s="4"/>
      <c r="J948" s="5"/>
      <c r="K948" s="4"/>
      <c r="L948" s="5"/>
      <c r="M948" s="5"/>
      <c r="N948" s="5"/>
      <c r="O948" s="4"/>
    </row>
    <row r="949" spans="1:15" x14ac:dyDescent="0.3">
      <c r="A949" s="4"/>
      <c r="B949" s="4"/>
      <c r="C949" s="4"/>
      <c r="D949" s="4"/>
      <c r="E949" s="4"/>
      <c r="F949" s="4"/>
      <c r="G949" s="4"/>
      <c r="H949" s="4"/>
      <c r="I949" s="4"/>
      <c r="J949" s="5"/>
      <c r="K949" s="4"/>
      <c r="L949" s="5"/>
      <c r="M949" s="5"/>
      <c r="N949" s="5"/>
      <c r="O949" s="4"/>
    </row>
    <row r="950" spans="1:15" x14ac:dyDescent="0.3">
      <c r="A950" s="4"/>
      <c r="B950" s="4"/>
      <c r="C950" s="4"/>
      <c r="D950" s="4"/>
      <c r="E950" s="4"/>
      <c r="F950" s="4"/>
      <c r="G950" s="4"/>
      <c r="H950" s="4"/>
      <c r="I950" s="4"/>
      <c r="J950" s="5"/>
      <c r="K950" s="4"/>
      <c r="L950" s="5"/>
      <c r="M950" s="5"/>
      <c r="N950" s="5"/>
      <c r="O950" s="4"/>
    </row>
    <row r="951" spans="1:15" x14ac:dyDescent="0.3">
      <c r="A951" s="4"/>
      <c r="B951" s="4"/>
      <c r="C951" s="4"/>
      <c r="D951" s="4"/>
      <c r="E951" s="4"/>
      <c r="F951" s="4"/>
      <c r="G951" s="4"/>
      <c r="H951" s="4"/>
      <c r="I951" s="4"/>
      <c r="J951" s="5"/>
      <c r="K951" s="4"/>
      <c r="L951" s="5"/>
      <c r="M951" s="5"/>
      <c r="N951" s="5"/>
      <c r="O951" s="4"/>
    </row>
    <row r="952" spans="1:15" x14ac:dyDescent="0.3">
      <c r="A952" s="4"/>
      <c r="B952" s="4"/>
      <c r="C952" s="4"/>
      <c r="D952" s="4"/>
      <c r="E952" s="4"/>
      <c r="F952" s="4"/>
      <c r="G952" s="4"/>
      <c r="H952" s="4"/>
      <c r="I952" s="4"/>
      <c r="J952" s="5"/>
      <c r="K952" s="4"/>
      <c r="L952" s="5"/>
      <c r="M952" s="5"/>
      <c r="N952" s="5"/>
      <c r="O952" s="4"/>
    </row>
    <row r="953" spans="1:15" x14ac:dyDescent="0.3">
      <c r="A953" s="4"/>
      <c r="B953" s="4"/>
      <c r="C953" s="4"/>
      <c r="D953" s="4"/>
      <c r="E953" s="4"/>
      <c r="F953" s="4"/>
      <c r="G953" s="4"/>
      <c r="H953" s="4"/>
      <c r="I953" s="4"/>
      <c r="J953" s="5"/>
      <c r="K953" s="4"/>
      <c r="L953" s="5"/>
      <c r="M953" s="5"/>
      <c r="N953" s="5"/>
      <c r="O953" s="4"/>
    </row>
    <row r="954" spans="1:15" x14ac:dyDescent="0.3">
      <c r="A954" s="4"/>
      <c r="B954" s="4"/>
      <c r="C954" s="4"/>
      <c r="D954" s="4"/>
      <c r="E954" s="4"/>
      <c r="F954" s="4"/>
      <c r="G954" s="4"/>
      <c r="H954" s="4"/>
      <c r="I954" s="4"/>
      <c r="J954" s="5"/>
      <c r="K954" s="4"/>
      <c r="L954" s="5"/>
      <c r="M954" s="5"/>
      <c r="N954" s="5"/>
      <c r="O954" s="4"/>
    </row>
    <row r="955" spans="1:15" x14ac:dyDescent="0.3">
      <c r="A955" s="4"/>
      <c r="B955" s="4"/>
      <c r="C955" s="4"/>
      <c r="D955" s="4"/>
      <c r="E955" s="4"/>
      <c r="F955" s="4"/>
      <c r="G955" s="4"/>
      <c r="H955" s="4"/>
      <c r="I955" s="4"/>
      <c r="J955" s="5"/>
      <c r="K955" s="4"/>
      <c r="L955" s="5"/>
      <c r="M955" s="5"/>
      <c r="N955" s="5"/>
      <c r="O955" s="4"/>
    </row>
    <row r="956" spans="1:15" x14ac:dyDescent="0.3">
      <c r="A956" s="4"/>
      <c r="B956" s="4"/>
      <c r="C956" s="4"/>
      <c r="D956" s="4"/>
      <c r="E956" s="4"/>
      <c r="F956" s="4"/>
      <c r="G956" s="4"/>
      <c r="H956" s="4"/>
      <c r="I956" s="4"/>
      <c r="J956" s="5"/>
      <c r="K956" s="4"/>
      <c r="L956" s="5"/>
      <c r="M956" s="5"/>
      <c r="N956" s="5"/>
      <c r="O956" s="4"/>
    </row>
    <row r="957" spans="1:15" x14ac:dyDescent="0.3">
      <c r="A957" s="4"/>
      <c r="B957" s="4"/>
      <c r="C957" s="4"/>
      <c r="D957" s="4"/>
      <c r="E957" s="4"/>
      <c r="F957" s="4"/>
      <c r="G957" s="4"/>
      <c r="H957" s="4"/>
      <c r="I957" s="4"/>
      <c r="J957" s="5"/>
      <c r="K957" s="4"/>
      <c r="L957" s="5"/>
      <c r="M957" s="5"/>
      <c r="N957" s="5"/>
      <c r="O957" s="4"/>
    </row>
    <row r="958" spans="1:15" x14ac:dyDescent="0.3">
      <c r="A958" s="4"/>
      <c r="B958" s="4"/>
      <c r="C958" s="4"/>
      <c r="D958" s="4"/>
      <c r="E958" s="4"/>
      <c r="F958" s="4"/>
      <c r="G958" s="4"/>
      <c r="H958" s="4"/>
      <c r="I958" s="4"/>
      <c r="J958" s="5"/>
      <c r="K958" s="4"/>
      <c r="L958" s="5"/>
      <c r="M958" s="5"/>
      <c r="N958" s="5"/>
      <c r="O958" s="4"/>
    </row>
    <row r="959" spans="1:15" x14ac:dyDescent="0.3">
      <c r="A959" s="4"/>
      <c r="B959" s="4"/>
      <c r="C959" s="4"/>
      <c r="D959" s="4"/>
      <c r="E959" s="4"/>
      <c r="F959" s="4"/>
      <c r="G959" s="4"/>
      <c r="H959" s="4"/>
      <c r="I959" s="4"/>
      <c r="J959" s="5"/>
      <c r="K959" s="4"/>
      <c r="L959" s="5"/>
      <c r="M959" s="5"/>
      <c r="N959" s="5"/>
      <c r="O959" s="4"/>
    </row>
    <row r="960" spans="1:15" x14ac:dyDescent="0.3">
      <c r="A960" s="4"/>
      <c r="B960" s="4"/>
      <c r="C960" s="4"/>
      <c r="D960" s="4"/>
      <c r="E960" s="4"/>
      <c r="F960" s="4"/>
      <c r="G960" s="4"/>
      <c r="H960" s="4"/>
      <c r="I960" s="4"/>
      <c r="J960" s="5"/>
      <c r="K960" s="4"/>
      <c r="L960" s="5"/>
      <c r="M960" s="5"/>
      <c r="N960" s="5"/>
      <c r="O960" s="4"/>
    </row>
    <row r="961" spans="1:15" x14ac:dyDescent="0.3">
      <c r="A961" s="4"/>
      <c r="B961" s="4"/>
      <c r="C961" s="4"/>
      <c r="D961" s="4"/>
      <c r="E961" s="4"/>
      <c r="F961" s="4"/>
      <c r="G961" s="4"/>
      <c r="H961" s="4"/>
      <c r="I961" s="4"/>
      <c r="J961" s="5"/>
      <c r="K961" s="4"/>
      <c r="L961" s="5"/>
      <c r="M961" s="5"/>
      <c r="N961" s="5"/>
      <c r="O961" s="4"/>
    </row>
    <row r="962" spans="1:15" x14ac:dyDescent="0.3">
      <c r="A962" s="4"/>
      <c r="B962" s="4"/>
      <c r="C962" s="4"/>
      <c r="D962" s="4"/>
      <c r="E962" s="4"/>
      <c r="F962" s="4"/>
      <c r="G962" s="4"/>
      <c r="H962" s="4"/>
      <c r="I962" s="4"/>
      <c r="J962" s="5"/>
      <c r="K962" s="4"/>
      <c r="L962" s="5"/>
      <c r="M962" s="5"/>
      <c r="N962" s="5"/>
      <c r="O962" s="4"/>
    </row>
    <row r="963" spans="1:15" x14ac:dyDescent="0.3">
      <c r="A963" s="4"/>
      <c r="B963" s="4"/>
      <c r="C963" s="4"/>
      <c r="D963" s="4"/>
      <c r="E963" s="4"/>
      <c r="F963" s="4"/>
      <c r="G963" s="4"/>
      <c r="H963" s="4"/>
      <c r="I963" s="4"/>
      <c r="J963" s="5"/>
      <c r="K963" s="4"/>
      <c r="L963" s="5"/>
      <c r="M963" s="5"/>
      <c r="N963" s="5"/>
      <c r="O963" s="4"/>
    </row>
    <row r="964" spans="1:15" x14ac:dyDescent="0.3">
      <c r="A964" s="4"/>
      <c r="B964" s="4"/>
      <c r="C964" s="4"/>
      <c r="D964" s="4"/>
      <c r="E964" s="4"/>
      <c r="F964" s="4"/>
      <c r="G964" s="4"/>
      <c r="H964" s="4"/>
      <c r="I964" s="4"/>
      <c r="J964" s="5"/>
      <c r="K964" s="4"/>
      <c r="L964" s="5"/>
      <c r="M964" s="5"/>
      <c r="N964" s="5"/>
      <c r="O964" s="4"/>
    </row>
    <row r="965" spans="1:15" x14ac:dyDescent="0.3">
      <c r="A965" s="4"/>
      <c r="B965" s="4"/>
      <c r="C965" s="4"/>
      <c r="D965" s="4"/>
      <c r="E965" s="4"/>
      <c r="F965" s="4"/>
      <c r="G965" s="4"/>
      <c r="H965" s="4"/>
      <c r="I965" s="4"/>
      <c r="J965" s="5"/>
      <c r="K965" s="4"/>
      <c r="L965" s="5"/>
      <c r="M965" s="5"/>
      <c r="N965" s="5"/>
      <c r="O965" s="4"/>
    </row>
    <row r="966" spans="1:15" x14ac:dyDescent="0.3">
      <c r="A966" s="4"/>
      <c r="B966" s="4"/>
      <c r="C966" s="4"/>
      <c r="D966" s="4"/>
      <c r="E966" s="4"/>
      <c r="F966" s="4"/>
      <c r="G966" s="4"/>
      <c r="H966" s="4"/>
      <c r="I966" s="4"/>
      <c r="J966" s="5"/>
      <c r="K966" s="4"/>
      <c r="L966" s="5"/>
      <c r="M966" s="5"/>
      <c r="N966" s="5"/>
      <c r="O966" s="4"/>
    </row>
    <row r="967" spans="1:15" x14ac:dyDescent="0.3">
      <c r="A967" s="4"/>
      <c r="B967" s="4"/>
      <c r="C967" s="4"/>
      <c r="D967" s="4"/>
      <c r="E967" s="4"/>
      <c r="F967" s="4"/>
      <c r="G967" s="4"/>
      <c r="H967" s="4"/>
      <c r="I967" s="4"/>
      <c r="J967" s="5"/>
      <c r="K967" s="4"/>
      <c r="L967" s="5"/>
      <c r="M967" s="5"/>
      <c r="N967" s="5"/>
      <c r="O967" s="4"/>
    </row>
    <row r="968" spans="1:15" x14ac:dyDescent="0.3">
      <c r="A968" s="4"/>
      <c r="B968" s="4"/>
      <c r="C968" s="4"/>
      <c r="D968" s="4"/>
      <c r="E968" s="4"/>
      <c r="F968" s="4"/>
      <c r="G968" s="4"/>
      <c r="H968" s="4"/>
      <c r="I968" s="4"/>
      <c r="J968" s="5"/>
      <c r="K968" s="4"/>
      <c r="L968" s="5"/>
      <c r="M968" s="5"/>
      <c r="N968" s="5"/>
      <c r="O968" s="4"/>
    </row>
    <row r="969" spans="1:15" x14ac:dyDescent="0.3">
      <c r="A969" s="4"/>
      <c r="B969" s="4"/>
      <c r="C969" s="4"/>
      <c r="D969" s="4"/>
      <c r="E969" s="4"/>
      <c r="F969" s="4"/>
      <c r="G969" s="4"/>
      <c r="H969" s="4"/>
      <c r="I969" s="4"/>
      <c r="J969" s="5"/>
      <c r="K969" s="4"/>
      <c r="L969" s="5"/>
      <c r="M969" s="5"/>
      <c r="N969" s="5"/>
      <c r="O969" s="4"/>
    </row>
    <row r="970" spans="1:15" x14ac:dyDescent="0.3">
      <c r="A970" s="4"/>
      <c r="B970" s="4"/>
      <c r="C970" s="4"/>
      <c r="D970" s="4"/>
      <c r="E970" s="4"/>
      <c r="F970" s="4"/>
      <c r="G970" s="4"/>
      <c r="H970" s="4"/>
      <c r="I970" s="4"/>
      <c r="J970" s="5"/>
      <c r="K970" s="4"/>
      <c r="L970" s="5"/>
      <c r="M970" s="5"/>
      <c r="N970" s="5"/>
      <c r="O970" s="4"/>
    </row>
    <row r="971" spans="1:15" x14ac:dyDescent="0.3">
      <c r="A971" s="4"/>
      <c r="B971" s="4"/>
      <c r="C971" s="4"/>
      <c r="D971" s="4"/>
      <c r="E971" s="4"/>
      <c r="F971" s="4"/>
      <c r="G971" s="4"/>
      <c r="H971" s="4"/>
      <c r="I971" s="4"/>
      <c r="J971" s="5"/>
      <c r="K971" s="4"/>
      <c r="L971" s="5"/>
      <c r="M971" s="5"/>
      <c r="N971" s="5"/>
      <c r="O971" s="4"/>
    </row>
    <row r="972" spans="1:15" x14ac:dyDescent="0.3">
      <c r="A972" s="4"/>
      <c r="B972" s="4"/>
      <c r="C972" s="4"/>
      <c r="D972" s="4"/>
      <c r="E972" s="4"/>
      <c r="F972" s="4"/>
      <c r="G972" s="4"/>
      <c r="H972" s="4"/>
      <c r="I972" s="4"/>
      <c r="J972" s="5"/>
      <c r="K972" s="4"/>
      <c r="L972" s="5"/>
      <c r="M972" s="5"/>
      <c r="N972" s="5"/>
      <c r="O972" s="4"/>
    </row>
    <row r="973" spans="1:15" x14ac:dyDescent="0.3">
      <c r="A973" s="4"/>
      <c r="B973" s="4"/>
      <c r="C973" s="4"/>
      <c r="D973" s="4"/>
      <c r="E973" s="4"/>
      <c r="F973" s="4"/>
      <c r="G973" s="4"/>
      <c r="H973" s="4"/>
      <c r="I973" s="4"/>
      <c r="J973" s="5"/>
      <c r="K973" s="4"/>
      <c r="L973" s="5"/>
      <c r="M973" s="5"/>
      <c r="N973" s="5"/>
      <c r="O973" s="4"/>
    </row>
    <row r="974" spans="1:15" x14ac:dyDescent="0.3">
      <c r="A974" s="4"/>
      <c r="B974" s="4"/>
      <c r="C974" s="4"/>
      <c r="D974" s="4"/>
      <c r="E974" s="4"/>
      <c r="F974" s="4"/>
      <c r="G974" s="4"/>
      <c r="H974" s="4"/>
      <c r="I974" s="4"/>
      <c r="J974" s="5"/>
      <c r="K974" s="4"/>
      <c r="L974" s="5"/>
      <c r="M974" s="5"/>
      <c r="N974" s="5"/>
      <c r="O974" s="4"/>
    </row>
    <row r="975" spans="1:15" x14ac:dyDescent="0.3">
      <c r="A975" s="4"/>
      <c r="B975" s="4"/>
      <c r="C975" s="4"/>
      <c r="D975" s="4"/>
      <c r="E975" s="4"/>
      <c r="F975" s="4"/>
      <c r="G975" s="4"/>
      <c r="H975" s="4"/>
      <c r="I975" s="4"/>
      <c r="J975" s="5"/>
      <c r="K975" s="4"/>
      <c r="L975" s="5"/>
      <c r="M975" s="5"/>
      <c r="N975" s="5"/>
      <c r="O975" s="4"/>
    </row>
    <row r="976" spans="1:15" x14ac:dyDescent="0.3">
      <c r="A976" s="4"/>
      <c r="B976" s="4"/>
      <c r="C976" s="4"/>
      <c r="D976" s="4"/>
      <c r="E976" s="4"/>
      <c r="F976" s="4"/>
      <c r="G976" s="4"/>
      <c r="H976" s="4"/>
      <c r="I976" s="4"/>
      <c r="J976" s="5"/>
      <c r="K976" s="4"/>
      <c r="L976" s="5"/>
      <c r="M976" s="5"/>
      <c r="N976" s="5"/>
      <c r="O976" s="4"/>
    </row>
    <row r="977" spans="1:15" x14ac:dyDescent="0.3">
      <c r="A977" s="4"/>
      <c r="B977" s="4"/>
      <c r="C977" s="4"/>
      <c r="D977" s="4"/>
      <c r="E977" s="4"/>
      <c r="F977" s="4"/>
      <c r="G977" s="4"/>
      <c r="H977" s="4"/>
      <c r="I977" s="4"/>
      <c r="J977" s="5"/>
      <c r="K977" s="4"/>
      <c r="L977" s="5"/>
      <c r="M977" s="5"/>
      <c r="N977" s="5"/>
      <c r="O977" s="4"/>
    </row>
    <row r="978" spans="1:15" x14ac:dyDescent="0.3">
      <c r="A978" s="4"/>
      <c r="B978" s="4"/>
      <c r="C978" s="4"/>
      <c r="D978" s="4"/>
      <c r="E978" s="4"/>
      <c r="F978" s="4"/>
      <c r="G978" s="4"/>
      <c r="H978" s="4"/>
      <c r="I978" s="4"/>
      <c r="J978" s="5"/>
      <c r="K978" s="4"/>
      <c r="L978" s="5"/>
      <c r="M978" s="5"/>
      <c r="N978" s="5"/>
      <c r="O978" s="4"/>
    </row>
    <row r="979" spans="1:15" x14ac:dyDescent="0.3">
      <c r="A979" s="4"/>
      <c r="B979" s="4"/>
      <c r="C979" s="4"/>
      <c r="D979" s="4"/>
      <c r="E979" s="4"/>
      <c r="F979" s="4"/>
      <c r="G979" s="4"/>
      <c r="H979" s="4"/>
      <c r="I979" s="4"/>
      <c r="J979" s="5"/>
      <c r="K979" s="4"/>
      <c r="L979" s="5"/>
      <c r="M979" s="5"/>
      <c r="N979" s="5"/>
      <c r="O979" s="4"/>
    </row>
    <row r="980" spans="1:15" x14ac:dyDescent="0.3">
      <c r="A980" s="4"/>
      <c r="B980" s="4"/>
      <c r="C980" s="4"/>
      <c r="D980" s="4"/>
      <c r="E980" s="4"/>
      <c r="F980" s="4"/>
      <c r="G980" s="4"/>
      <c r="H980" s="4"/>
      <c r="I980" s="4"/>
      <c r="J980" s="5"/>
      <c r="K980" s="4"/>
      <c r="L980" s="5"/>
      <c r="M980" s="5"/>
      <c r="N980" s="5"/>
      <c r="O980" s="4"/>
    </row>
    <row r="981" spans="1:15" x14ac:dyDescent="0.3">
      <c r="A981" s="4"/>
      <c r="B981" s="4"/>
      <c r="C981" s="4"/>
      <c r="D981" s="4"/>
      <c r="E981" s="4"/>
      <c r="F981" s="4"/>
      <c r="G981" s="4"/>
      <c r="H981" s="4"/>
      <c r="I981" s="4"/>
      <c r="J981" s="5"/>
      <c r="K981" s="4"/>
      <c r="L981" s="5"/>
      <c r="M981" s="5"/>
      <c r="N981" s="5"/>
      <c r="O981" s="4"/>
    </row>
    <row r="982" spans="1:15" x14ac:dyDescent="0.3">
      <c r="A982" s="4"/>
      <c r="B982" s="4"/>
      <c r="C982" s="4"/>
      <c r="D982" s="4"/>
      <c r="E982" s="4"/>
      <c r="F982" s="4"/>
      <c r="G982" s="4"/>
      <c r="H982" s="4"/>
      <c r="I982" s="4"/>
      <c r="J982" s="5"/>
      <c r="K982" s="4"/>
      <c r="L982" s="5"/>
      <c r="M982" s="5"/>
      <c r="N982" s="5"/>
      <c r="O982" s="4"/>
    </row>
    <row r="983" spans="1:15" x14ac:dyDescent="0.3">
      <c r="A983" s="4"/>
      <c r="B983" s="4"/>
      <c r="C983" s="4"/>
      <c r="D983" s="4"/>
      <c r="E983" s="4"/>
      <c r="F983" s="4"/>
      <c r="G983" s="4"/>
      <c r="H983" s="4"/>
      <c r="I983" s="4"/>
      <c r="J983" s="5"/>
      <c r="K983" s="4"/>
      <c r="L983" s="5"/>
      <c r="M983" s="5"/>
      <c r="N983" s="5"/>
      <c r="O983" s="4"/>
    </row>
    <row r="984" spans="1:15" x14ac:dyDescent="0.3">
      <c r="A984" s="4"/>
      <c r="B984" s="4"/>
      <c r="C984" s="4"/>
      <c r="D984" s="4"/>
      <c r="E984" s="4"/>
      <c r="F984" s="4"/>
      <c r="G984" s="4"/>
      <c r="H984" s="4"/>
      <c r="I984" s="4"/>
      <c r="J984" s="5"/>
      <c r="K984" s="4"/>
      <c r="L984" s="5"/>
      <c r="M984" s="5"/>
      <c r="N984" s="5"/>
      <c r="O984" s="4"/>
    </row>
    <row r="985" spans="1:15" x14ac:dyDescent="0.3">
      <c r="A985" s="4"/>
      <c r="B985" s="4"/>
      <c r="C985" s="4"/>
      <c r="D985" s="4"/>
      <c r="E985" s="4"/>
      <c r="F985" s="4"/>
      <c r="G985" s="4"/>
      <c r="H985" s="4"/>
      <c r="I985" s="4"/>
      <c r="J985" s="5"/>
      <c r="K985" s="4"/>
      <c r="L985" s="5"/>
      <c r="M985" s="5"/>
      <c r="N985" s="5"/>
      <c r="O985" s="4"/>
    </row>
    <row r="986" spans="1:15" x14ac:dyDescent="0.3">
      <c r="A986" s="4"/>
      <c r="B986" s="4"/>
      <c r="C986" s="4"/>
      <c r="D986" s="4"/>
      <c r="E986" s="4"/>
      <c r="F986" s="4"/>
      <c r="G986" s="4"/>
      <c r="H986" s="4"/>
      <c r="I986" s="4"/>
      <c r="J986" s="5"/>
      <c r="K986" s="4"/>
      <c r="L986" s="5"/>
      <c r="M986" s="5"/>
      <c r="N986" s="5"/>
      <c r="O986" s="4"/>
    </row>
    <row r="987" spans="1:15" x14ac:dyDescent="0.3">
      <c r="A987" s="4"/>
      <c r="B987" s="4"/>
      <c r="C987" s="4"/>
      <c r="D987" s="4"/>
      <c r="E987" s="4"/>
      <c r="F987" s="4"/>
      <c r="G987" s="4"/>
      <c r="H987" s="4"/>
      <c r="I987" s="4"/>
      <c r="J987" s="5"/>
      <c r="K987" s="4"/>
      <c r="L987" s="5"/>
      <c r="M987" s="5"/>
      <c r="N987" s="5"/>
      <c r="O987" s="4"/>
    </row>
    <row r="988" spans="1:15" x14ac:dyDescent="0.3">
      <c r="A988" s="4"/>
      <c r="B988" s="4"/>
      <c r="C988" s="4"/>
      <c r="D988" s="4"/>
      <c r="E988" s="4"/>
      <c r="F988" s="4"/>
      <c r="G988" s="4"/>
      <c r="H988" s="4"/>
      <c r="I988" s="4"/>
      <c r="J988" s="5"/>
      <c r="K988" s="4"/>
      <c r="L988" s="5"/>
      <c r="M988" s="5"/>
      <c r="N988" s="5"/>
      <c r="O988" s="4"/>
    </row>
    <row r="989" spans="1:15" x14ac:dyDescent="0.3">
      <c r="A989" s="4"/>
      <c r="B989" s="4"/>
      <c r="C989" s="4"/>
      <c r="D989" s="4"/>
      <c r="E989" s="4"/>
      <c r="F989" s="4"/>
      <c r="G989" s="4"/>
      <c r="H989" s="4"/>
      <c r="I989" s="4"/>
      <c r="J989" s="5"/>
      <c r="K989" s="4"/>
      <c r="L989" s="5"/>
      <c r="M989" s="5"/>
      <c r="N989" s="5"/>
      <c r="O989" s="4"/>
    </row>
    <row r="990" spans="1:15" x14ac:dyDescent="0.3">
      <c r="A990" s="4"/>
      <c r="B990" s="4"/>
      <c r="C990" s="4"/>
      <c r="D990" s="4"/>
      <c r="E990" s="4"/>
      <c r="F990" s="4"/>
      <c r="G990" s="4"/>
      <c r="H990" s="4"/>
      <c r="I990" s="4"/>
      <c r="J990" s="5"/>
      <c r="K990" s="4"/>
      <c r="L990" s="5"/>
      <c r="M990" s="5"/>
      <c r="N990" s="5"/>
      <c r="O990" s="4"/>
    </row>
    <row r="991" spans="1:15" x14ac:dyDescent="0.3">
      <c r="A991" s="4"/>
      <c r="B991" s="4"/>
      <c r="C991" s="4"/>
      <c r="D991" s="4"/>
      <c r="E991" s="4"/>
      <c r="F991" s="4"/>
      <c r="G991" s="4"/>
      <c r="H991" s="4"/>
      <c r="I991" s="4"/>
      <c r="J991" s="5"/>
      <c r="K991" s="4"/>
      <c r="L991" s="5"/>
      <c r="M991" s="5"/>
      <c r="N991" s="5"/>
      <c r="O991" s="4"/>
    </row>
    <row r="992" spans="1:15" x14ac:dyDescent="0.3">
      <c r="A992" s="4"/>
      <c r="B992" s="4"/>
      <c r="C992" s="4"/>
      <c r="D992" s="4"/>
      <c r="E992" s="4"/>
      <c r="F992" s="4"/>
      <c r="G992" s="4"/>
      <c r="H992" s="4"/>
      <c r="I992" s="4"/>
      <c r="J992" s="5"/>
      <c r="K992" s="4"/>
      <c r="L992" s="5"/>
      <c r="M992" s="5"/>
      <c r="N992" s="5"/>
      <c r="O992" s="4"/>
    </row>
    <row r="993" spans="1:15" x14ac:dyDescent="0.3">
      <c r="A993" s="4"/>
      <c r="B993" s="4"/>
      <c r="C993" s="4"/>
      <c r="D993" s="4"/>
      <c r="E993" s="4"/>
      <c r="F993" s="4"/>
      <c r="G993" s="4"/>
      <c r="H993" s="4"/>
      <c r="I993" s="4"/>
      <c r="J993" s="5"/>
      <c r="K993" s="4"/>
      <c r="L993" s="5"/>
      <c r="M993" s="5"/>
      <c r="N993" s="5"/>
      <c r="O993" s="4"/>
    </row>
    <row r="994" spans="1:15" x14ac:dyDescent="0.3">
      <c r="A994" s="4"/>
      <c r="B994" s="4"/>
      <c r="C994" s="4"/>
      <c r="D994" s="4"/>
      <c r="E994" s="4"/>
      <c r="F994" s="4"/>
      <c r="G994" s="4"/>
      <c r="H994" s="4"/>
      <c r="I994" s="4"/>
      <c r="J994" s="5"/>
      <c r="K994" s="4"/>
      <c r="L994" s="5"/>
      <c r="M994" s="5"/>
      <c r="N994" s="5"/>
      <c r="O994" s="4"/>
    </row>
    <row r="995" spans="1:15" x14ac:dyDescent="0.3">
      <c r="A995" s="4"/>
      <c r="B995" s="4"/>
      <c r="C995" s="4"/>
      <c r="D995" s="4"/>
      <c r="E995" s="4"/>
      <c r="F995" s="4"/>
      <c r="G995" s="4"/>
      <c r="H995" s="4"/>
      <c r="I995" s="4"/>
      <c r="J995" s="5"/>
      <c r="K995" s="4"/>
      <c r="L995" s="5"/>
      <c r="M995" s="5"/>
      <c r="N995" s="5"/>
      <c r="O995" s="4"/>
    </row>
    <row r="996" spans="1:15" x14ac:dyDescent="0.3">
      <c r="A996" s="4"/>
      <c r="B996" s="4"/>
      <c r="C996" s="4"/>
      <c r="D996" s="4"/>
      <c r="E996" s="4"/>
      <c r="F996" s="4"/>
      <c r="G996" s="4"/>
      <c r="H996" s="4"/>
      <c r="I996" s="4"/>
      <c r="J996" s="5"/>
      <c r="K996" s="4"/>
      <c r="L996" s="5"/>
      <c r="M996" s="5"/>
      <c r="N996" s="5"/>
      <c r="O996" s="4"/>
    </row>
    <row r="997" spans="1:15" x14ac:dyDescent="0.3">
      <c r="A997" s="4"/>
      <c r="B997" s="4"/>
      <c r="C997" s="4"/>
      <c r="D997" s="4"/>
      <c r="E997" s="4"/>
      <c r="F997" s="4"/>
      <c r="G997" s="4"/>
      <c r="H997" s="4"/>
      <c r="I997" s="4"/>
      <c r="J997" s="5"/>
      <c r="K997" s="4"/>
      <c r="L997" s="5"/>
      <c r="M997" s="5"/>
      <c r="N997" s="5"/>
      <c r="O997" s="4"/>
    </row>
    <row r="998" spans="1:15" x14ac:dyDescent="0.3">
      <c r="A998" s="4"/>
      <c r="B998" s="4"/>
      <c r="C998" s="4"/>
      <c r="D998" s="4"/>
      <c r="E998" s="4"/>
      <c r="F998" s="4"/>
      <c r="G998" s="4"/>
      <c r="H998" s="4"/>
      <c r="I998" s="4"/>
      <c r="J998" s="5"/>
      <c r="K998" s="4"/>
      <c r="L998" s="5"/>
      <c r="M998" s="5"/>
      <c r="N998" s="5"/>
      <c r="O998" s="4"/>
    </row>
    <row r="999" spans="1:15" x14ac:dyDescent="0.3">
      <c r="A999" s="4"/>
      <c r="B999" s="4"/>
      <c r="C999" s="4"/>
      <c r="D999" s="4"/>
      <c r="E999" s="4"/>
      <c r="F999" s="4"/>
      <c r="G999" s="4"/>
      <c r="H999" s="4"/>
      <c r="I999" s="4"/>
      <c r="J999" s="5"/>
      <c r="K999" s="4"/>
      <c r="L999" s="5"/>
      <c r="M999" s="5"/>
      <c r="N999" s="5"/>
      <c r="O999" s="4"/>
    </row>
    <row r="1000" spans="1:15" x14ac:dyDescent="0.3">
      <c r="A1000" s="4"/>
      <c r="B1000" s="4"/>
      <c r="C1000" s="4"/>
      <c r="D1000" s="4"/>
      <c r="E1000" s="4"/>
      <c r="F1000" s="4"/>
      <c r="G1000" s="4"/>
      <c r="H1000" s="4"/>
      <c r="I1000" s="4"/>
      <c r="J1000" s="5"/>
      <c r="K1000" s="4"/>
      <c r="L1000" s="5"/>
      <c r="M1000" s="5"/>
      <c r="N1000" s="5"/>
      <c r="O1000" s="4"/>
    </row>
    <row r="1001" spans="1:15" x14ac:dyDescent="0.3">
      <c r="A1001" s="4"/>
      <c r="B1001" s="4"/>
      <c r="C1001" s="4"/>
      <c r="D1001" s="4"/>
      <c r="E1001" s="4"/>
      <c r="F1001" s="4"/>
      <c r="G1001" s="4"/>
      <c r="H1001" s="4"/>
      <c r="I1001" s="4"/>
      <c r="J1001" s="5"/>
      <c r="K1001" s="4"/>
      <c r="L1001" s="5"/>
      <c r="M1001" s="5"/>
      <c r="N1001" s="5"/>
      <c r="O1001" s="4"/>
    </row>
    <row r="1002" spans="1:15" x14ac:dyDescent="0.3">
      <c r="A1002" s="4"/>
      <c r="B1002" s="4"/>
      <c r="C1002" s="4"/>
      <c r="D1002" s="4"/>
      <c r="E1002" s="4"/>
      <c r="F1002" s="4"/>
      <c r="G1002" s="4"/>
      <c r="H1002" s="4"/>
      <c r="I1002" s="4"/>
      <c r="J1002" s="5"/>
      <c r="K1002" s="4"/>
      <c r="L1002" s="5"/>
      <c r="M1002" s="5"/>
      <c r="N1002" s="5"/>
      <c r="O1002" s="4"/>
    </row>
    <row r="1003" spans="1:15" x14ac:dyDescent="0.3">
      <c r="A1003" s="4"/>
      <c r="B1003" s="4"/>
      <c r="C1003" s="4"/>
      <c r="D1003" s="4"/>
      <c r="E1003" s="4"/>
      <c r="F1003" s="4"/>
      <c r="G1003" s="4"/>
      <c r="H1003" s="4"/>
      <c r="I1003" s="4"/>
      <c r="J1003" s="5"/>
      <c r="K1003" s="4"/>
      <c r="L1003" s="5"/>
      <c r="M1003" s="5"/>
      <c r="N1003" s="5"/>
      <c r="O1003" s="4"/>
    </row>
    <row r="1004" spans="1:15" x14ac:dyDescent="0.3">
      <c r="A1004" s="4"/>
      <c r="B1004" s="4"/>
      <c r="C1004" s="4"/>
      <c r="D1004" s="4"/>
      <c r="E1004" s="4"/>
      <c r="F1004" s="4"/>
      <c r="G1004" s="4"/>
      <c r="H1004" s="4"/>
      <c r="I1004" s="4"/>
      <c r="J1004" s="5"/>
      <c r="K1004" s="4"/>
      <c r="L1004" s="5"/>
      <c r="M1004" s="5"/>
      <c r="N1004" s="5"/>
      <c r="O1004" s="4"/>
    </row>
    <row r="1005" spans="1:15" x14ac:dyDescent="0.3">
      <c r="A1005" s="4"/>
      <c r="B1005" s="4"/>
      <c r="C1005" s="4"/>
      <c r="D1005" s="4"/>
      <c r="E1005" s="4"/>
      <c r="F1005" s="4"/>
      <c r="G1005" s="4"/>
      <c r="H1005" s="4"/>
      <c r="I1005" s="4"/>
      <c r="J1005" s="5"/>
      <c r="K1005" s="4"/>
      <c r="L1005" s="5"/>
      <c r="M1005" s="5"/>
      <c r="N1005" s="5"/>
      <c r="O1005" s="4"/>
    </row>
    <row r="1006" spans="1:15" x14ac:dyDescent="0.3">
      <c r="A1006" s="4"/>
      <c r="B1006" s="4"/>
      <c r="C1006" s="4"/>
      <c r="D1006" s="4"/>
      <c r="E1006" s="4"/>
      <c r="F1006" s="4"/>
      <c r="G1006" s="4"/>
      <c r="H1006" s="4"/>
      <c r="I1006" s="4"/>
      <c r="J1006" s="5"/>
      <c r="K1006" s="4"/>
      <c r="L1006" s="5"/>
      <c r="M1006" s="5"/>
      <c r="N1006" s="5"/>
      <c r="O1006" s="4"/>
    </row>
    <row r="1007" spans="1:15" x14ac:dyDescent="0.3">
      <c r="A1007" s="4"/>
      <c r="B1007" s="4"/>
      <c r="C1007" s="4"/>
      <c r="D1007" s="4"/>
      <c r="E1007" s="4"/>
      <c r="F1007" s="4"/>
      <c r="G1007" s="4"/>
      <c r="H1007" s="4"/>
      <c r="I1007" s="4"/>
      <c r="J1007" s="5"/>
      <c r="K1007" s="4"/>
      <c r="L1007" s="5"/>
      <c r="M1007" s="5"/>
      <c r="N1007" s="5"/>
      <c r="O1007" s="4"/>
    </row>
    <row r="1008" spans="1:15" x14ac:dyDescent="0.3">
      <c r="A1008" s="4"/>
      <c r="B1008" s="4"/>
      <c r="C1008" s="4"/>
      <c r="D1008" s="4"/>
      <c r="E1008" s="4"/>
      <c r="F1008" s="4"/>
      <c r="G1008" s="4"/>
      <c r="H1008" s="4"/>
      <c r="I1008" s="4"/>
      <c r="J1008" s="5"/>
      <c r="K1008" s="4"/>
      <c r="L1008" s="5"/>
      <c r="M1008" s="5"/>
      <c r="N1008" s="5"/>
      <c r="O1008" s="4"/>
    </row>
    <row r="1009" spans="1:15" x14ac:dyDescent="0.3">
      <c r="A1009" s="4"/>
      <c r="B1009" s="4"/>
      <c r="C1009" s="4"/>
      <c r="D1009" s="4"/>
      <c r="E1009" s="4"/>
      <c r="F1009" s="4"/>
      <c r="G1009" s="4"/>
      <c r="H1009" s="4"/>
      <c r="I1009" s="4"/>
      <c r="J1009" s="5"/>
      <c r="K1009" s="4"/>
      <c r="L1009" s="5"/>
      <c r="M1009" s="5"/>
      <c r="N1009" s="5"/>
      <c r="O1009" s="4"/>
    </row>
    <row r="1010" spans="1:15" x14ac:dyDescent="0.3">
      <c r="A1010" s="4"/>
      <c r="B1010" s="4"/>
      <c r="C1010" s="4"/>
      <c r="D1010" s="4"/>
      <c r="E1010" s="4"/>
      <c r="F1010" s="4"/>
      <c r="G1010" s="4"/>
      <c r="H1010" s="4"/>
      <c r="I1010" s="4"/>
      <c r="J1010" s="5"/>
      <c r="K1010" s="4"/>
      <c r="L1010" s="5"/>
      <c r="M1010" s="5"/>
      <c r="N1010" s="5"/>
      <c r="O1010" s="4"/>
    </row>
    <row r="1011" spans="1:15" x14ac:dyDescent="0.3">
      <c r="A1011" s="4"/>
      <c r="B1011" s="4"/>
      <c r="C1011" s="4"/>
      <c r="D1011" s="4"/>
      <c r="E1011" s="4"/>
      <c r="F1011" s="4"/>
      <c r="G1011" s="4"/>
      <c r="H1011" s="4"/>
      <c r="I1011" s="4"/>
      <c r="J1011" s="5"/>
      <c r="K1011" s="4"/>
      <c r="L1011" s="5"/>
      <c r="M1011" s="5"/>
      <c r="N1011" s="5"/>
      <c r="O1011" s="4"/>
    </row>
  </sheetData>
  <autoFilter ref="A1:O70" xr:uid="{00000000-0009-0000-0000-000013000000}"/>
  <conditionalFormatting sqref="B2:O70">
    <cfRule type="expression" dxfId="1" priority="1">
      <formula>MOD(ROW(),2)=1</formula>
    </cfRule>
  </conditionalFormatting>
  <dataValidations count="2">
    <dataValidation type="list" allowBlank="1" showErrorMessage="1" sqref="J2:J70" xr:uid="{00000000-0002-0000-1300-000000000000}">
      <formula1>"Satisfied,Other than Satisfied,Not Applicable"</formula1>
    </dataValidation>
    <dataValidation type="list" allowBlank="1" showErrorMessage="1" sqref="L2:M70" xr:uid="{00000000-0002-0000-1300-000001000000}">
      <formula1>"High,Moderate,Low"</formula1>
    </dataValidation>
  </dataValidations>
  <pageMargins left="0.7" right="0.7" top="0.75" bottom="0.75" header="0" footer="0"/>
  <pageSetup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O1002"/>
  <sheetViews>
    <sheetView showGridLines="0" workbookViewId="0">
      <pane ySplit="1" topLeftCell="A2" activePane="bottomLeft" state="frozen"/>
      <selection pane="bottomLeft"/>
    </sheetView>
  </sheetViews>
  <sheetFormatPr defaultColWidth="14.453125" defaultRowHeight="14" x14ac:dyDescent="0.3"/>
  <cols>
    <col min="1" max="1" width="26.1796875" style="100" customWidth="1"/>
    <col min="2" max="2" width="13.81640625" style="1" customWidth="1"/>
    <col min="3" max="3" width="20.1796875" style="1" customWidth="1"/>
    <col min="4" max="4" width="53" style="1" customWidth="1"/>
    <col min="5" max="6" width="36" style="1" customWidth="1"/>
    <col min="7" max="7" width="32.81640625" style="1" customWidth="1"/>
    <col min="8" max="8" width="45.81640625" style="1" customWidth="1"/>
    <col min="9" max="9" width="30.81640625" style="1" customWidth="1"/>
    <col min="10" max="10" width="30.26953125" style="1" customWidth="1"/>
    <col min="11" max="11" width="45.7265625" style="1" customWidth="1"/>
    <col min="12" max="13" width="17.26953125" style="1" customWidth="1"/>
    <col min="14" max="14" width="22.90625" style="1" customWidth="1"/>
    <col min="15" max="15" width="45.7265625" style="1" customWidth="1"/>
    <col min="16" max="16384" width="14.453125" style="1"/>
  </cols>
  <sheetData>
    <row r="1" spans="1:15" ht="25" x14ac:dyDescent="0.3">
      <c r="A1" s="91" t="s">
        <v>135</v>
      </c>
      <c r="B1" s="91" t="s">
        <v>134</v>
      </c>
      <c r="C1" s="91" t="s">
        <v>768</v>
      </c>
      <c r="D1" s="91" t="s">
        <v>769</v>
      </c>
      <c r="E1" s="91" t="s">
        <v>770</v>
      </c>
      <c r="F1" s="91" t="s">
        <v>2813</v>
      </c>
      <c r="G1" s="91" t="s">
        <v>771</v>
      </c>
      <c r="H1" s="91" t="s">
        <v>772</v>
      </c>
      <c r="I1" s="91" t="s">
        <v>773</v>
      </c>
      <c r="J1" s="91" t="s">
        <v>136</v>
      </c>
      <c r="K1" s="91" t="s">
        <v>774</v>
      </c>
      <c r="L1" s="91" t="s">
        <v>775</v>
      </c>
      <c r="M1" s="91" t="s">
        <v>28</v>
      </c>
      <c r="N1" s="91" t="s">
        <v>117</v>
      </c>
      <c r="O1" s="91" t="s">
        <v>776</v>
      </c>
    </row>
    <row r="2" spans="1:15" ht="37.5" x14ac:dyDescent="0.3">
      <c r="A2" s="92" t="s">
        <v>139</v>
      </c>
      <c r="B2" s="2" t="s">
        <v>745</v>
      </c>
      <c r="C2" s="2" t="s">
        <v>2671</v>
      </c>
      <c r="D2" s="2" t="s">
        <v>2672</v>
      </c>
      <c r="E2" s="2" t="s">
        <v>2673</v>
      </c>
      <c r="F2" s="2"/>
      <c r="G2" s="2" t="s">
        <v>780</v>
      </c>
      <c r="H2" s="2"/>
      <c r="I2" s="2"/>
      <c r="J2" s="3"/>
      <c r="K2" s="2"/>
      <c r="L2" s="3"/>
      <c r="M2" s="3"/>
      <c r="N2" s="3" t="str">
        <f t="shared" ref="N2:N29" si="0">IF(OR(L2="",M2=""),"",
IF(OR(L2="Low",M2="Low"),"Low",
IF(OR(L2="Moderate",M2="Moderate"),"Moderate",
"High")))</f>
        <v/>
      </c>
      <c r="O2" s="2"/>
    </row>
    <row r="3" spans="1:15" ht="62.5" x14ac:dyDescent="0.3">
      <c r="A3" s="92"/>
      <c r="B3" s="4" t="s">
        <v>745</v>
      </c>
      <c r="C3" s="4" t="s">
        <v>2674</v>
      </c>
      <c r="D3" s="4" t="s">
        <v>2675</v>
      </c>
      <c r="E3" s="4" t="s">
        <v>2673</v>
      </c>
      <c r="F3" s="4"/>
      <c r="G3" s="4" t="s">
        <v>783</v>
      </c>
      <c r="H3" s="4"/>
      <c r="I3" s="4"/>
      <c r="J3" s="5"/>
      <c r="K3" s="4"/>
      <c r="L3" s="5"/>
      <c r="M3" s="5"/>
      <c r="N3" s="5" t="str">
        <f t="shared" si="0"/>
        <v/>
      </c>
      <c r="O3" s="4"/>
    </row>
    <row r="4" spans="1:15" ht="50" x14ac:dyDescent="0.3">
      <c r="A4" s="92"/>
      <c r="B4" s="4" t="s">
        <v>745</v>
      </c>
      <c r="C4" s="4" t="s">
        <v>2676</v>
      </c>
      <c r="D4" s="4" t="s">
        <v>2677</v>
      </c>
      <c r="E4" s="4" t="s">
        <v>786</v>
      </c>
      <c r="F4" s="4"/>
      <c r="G4" s="4" t="s">
        <v>783</v>
      </c>
      <c r="H4" s="4"/>
      <c r="I4" s="4"/>
      <c r="J4" s="5"/>
      <c r="K4" s="4"/>
      <c r="L4" s="5"/>
      <c r="M4" s="5"/>
      <c r="N4" s="5" t="str">
        <f t="shared" si="0"/>
        <v/>
      </c>
      <c r="O4" s="4"/>
    </row>
    <row r="5" spans="1:15" ht="37.5" x14ac:dyDescent="0.3">
      <c r="A5" s="92"/>
      <c r="B5" s="4" t="s">
        <v>745</v>
      </c>
      <c r="C5" s="4" t="s">
        <v>2678</v>
      </c>
      <c r="D5" s="4" t="s">
        <v>2679</v>
      </c>
      <c r="E5" s="4"/>
      <c r="F5" s="4"/>
      <c r="G5" s="4" t="s">
        <v>783</v>
      </c>
      <c r="H5" s="4"/>
      <c r="I5" s="4"/>
      <c r="J5" s="5"/>
      <c r="K5" s="4"/>
      <c r="L5" s="5"/>
      <c r="M5" s="5"/>
      <c r="N5" s="5" t="str">
        <f t="shared" si="0"/>
        <v/>
      </c>
      <c r="O5" s="4"/>
    </row>
    <row r="6" spans="1:15" ht="50" x14ac:dyDescent="0.3">
      <c r="A6" s="92"/>
      <c r="B6" s="4" t="s">
        <v>745</v>
      </c>
      <c r="C6" s="4" t="s">
        <v>2680</v>
      </c>
      <c r="D6" s="4" t="s">
        <v>2681</v>
      </c>
      <c r="E6" s="4" t="s">
        <v>791</v>
      </c>
      <c r="F6" s="4"/>
      <c r="G6" s="4" t="s">
        <v>780</v>
      </c>
      <c r="H6" s="4"/>
      <c r="I6" s="4"/>
      <c r="J6" s="5"/>
      <c r="K6" s="4"/>
      <c r="L6" s="5"/>
      <c r="M6" s="5"/>
      <c r="N6" s="5" t="str">
        <f t="shared" si="0"/>
        <v/>
      </c>
      <c r="O6" s="4"/>
    </row>
    <row r="7" spans="1:15" ht="37.5" x14ac:dyDescent="0.3">
      <c r="A7" s="92"/>
      <c r="B7" s="4" t="s">
        <v>745</v>
      </c>
      <c r="C7" s="4" t="s">
        <v>2682</v>
      </c>
      <c r="D7" s="4" t="s">
        <v>2683</v>
      </c>
      <c r="E7" s="4" t="s">
        <v>796</v>
      </c>
      <c r="F7" s="4"/>
      <c r="G7" s="4" t="s">
        <v>780</v>
      </c>
      <c r="H7" s="4"/>
      <c r="I7" s="4"/>
      <c r="J7" s="5"/>
      <c r="K7" s="4"/>
      <c r="L7" s="5"/>
      <c r="M7" s="5"/>
      <c r="N7" s="5" t="str">
        <f t="shared" si="0"/>
        <v/>
      </c>
      <c r="O7" s="4"/>
    </row>
    <row r="8" spans="1:15" ht="50" x14ac:dyDescent="0.3">
      <c r="A8" s="92"/>
      <c r="B8" s="4" t="s">
        <v>745</v>
      </c>
      <c r="C8" s="4" t="s">
        <v>2684</v>
      </c>
      <c r="D8" s="4" t="s">
        <v>2685</v>
      </c>
      <c r="E8" s="4" t="s">
        <v>796</v>
      </c>
      <c r="F8" s="4"/>
      <c r="G8" s="4" t="s">
        <v>780</v>
      </c>
      <c r="H8" s="4"/>
      <c r="I8" s="4"/>
      <c r="J8" s="5"/>
      <c r="K8" s="4"/>
      <c r="L8" s="5"/>
      <c r="M8" s="5"/>
      <c r="N8" s="5" t="str">
        <f t="shared" si="0"/>
        <v/>
      </c>
      <c r="O8" s="4"/>
    </row>
    <row r="9" spans="1:15" ht="25" x14ac:dyDescent="0.3">
      <c r="A9" s="92" t="s">
        <v>747</v>
      </c>
      <c r="B9" s="4" t="s">
        <v>746</v>
      </c>
      <c r="C9" s="4" t="s">
        <v>2686</v>
      </c>
      <c r="D9" s="4" t="s">
        <v>2687</v>
      </c>
      <c r="E9" s="4"/>
      <c r="F9" s="4"/>
      <c r="G9" s="4" t="s">
        <v>780</v>
      </c>
      <c r="H9" s="4"/>
      <c r="I9" s="4"/>
      <c r="J9" s="5"/>
      <c r="K9" s="4"/>
      <c r="L9" s="5"/>
      <c r="M9" s="5"/>
      <c r="N9" s="5" t="str">
        <f t="shared" si="0"/>
        <v/>
      </c>
      <c r="O9" s="4"/>
    </row>
    <row r="10" spans="1:15" ht="62.5" x14ac:dyDescent="0.3">
      <c r="A10" s="92"/>
      <c r="B10" s="4" t="s">
        <v>746</v>
      </c>
      <c r="C10" s="4" t="s">
        <v>2688</v>
      </c>
      <c r="D10" s="4" t="s">
        <v>2689</v>
      </c>
      <c r="E10" s="4" t="s">
        <v>2690</v>
      </c>
      <c r="F10" s="4"/>
      <c r="G10" s="4" t="s">
        <v>783</v>
      </c>
      <c r="H10" s="4"/>
      <c r="I10" s="4"/>
      <c r="J10" s="5"/>
      <c r="K10" s="4"/>
      <c r="L10" s="5"/>
      <c r="M10" s="5"/>
      <c r="N10" s="5" t="str">
        <f t="shared" si="0"/>
        <v/>
      </c>
      <c r="O10" s="4"/>
    </row>
    <row r="11" spans="1:15" ht="50" x14ac:dyDescent="0.3">
      <c r="A11" s="92"/>
      <c r="B11" s="4" t="s">
        <v>746</v>
      </c>
      <c r="C11" s="4" t="s">
        <v>2691</v>
      </c>
      <c r="D11" s="4" t="s">
        <v>2692</v>
      </c>
      <c r="E11" s="4" t="s">
        <v>1017</v>
      </c>
      <c r="F11" s="4"/>
      <c r="G11" s="4" t="s">
        <v>780</v>
      </c>
      <c r="H11" s="4"/>
      <c r="I11" s="4"/>
      <c r="J11" s="5"/>
      <c r="K11" s="4"/>
      <c r="L11" s="5"/>
      <c r="M11" s="5"/>
      <c r="N11" s="5" t="str">
        <f t="shared" si="0"/>
        <v/>
      </c>
      <c r="O11" s="4"/>
    </row>
    <row r="12" spans="1:15" ht="25" x14ac:dyDescent="0.3">
      <c r="A12" s="92"/>
      <c r="B12" s="4" t="s">
        <v>746</v>
      </c>
      <c r="C12" s="4" t="s">
        <v>2693</v>
      </c>
      <c r="D12" s="4" t="s">
        <v>2694</v>
      </c>
      <c r="E12" s="4"/>
      <c r="F12" s="4"/>
      <c r="G12" s="4" t="s">
        <v>809</v>
      </c>
      <c r="H12" s="4"/>
      <c r="I12" s="4"/>
      <c r="J12" s="5"/>
      <c r="K12" s="4"/>
      <c r="L12" s="5"/>
      <c r="M12" s="5"/>
      <c r="N12" s="5" t="str">
        <f t="shared" si="0"/>
        <v/>
      </c>
      <c r="O12" s="4"/>
    </row>
    <row r="13" spans="1:15" ht="50" x14ac:dyDescent="0.3">
      <c r="A13" s="92" t="s">
        <v>2695</v>
      </c>
      <c r="B13" s="4" t="s">
        <v>748</v>
      </c>
      <c r="C13" s="4" t="s">
        <v>2696</v>
      </c>
      <c r="D13" s="4" t="s">
        <v>2697</v>
      </c>
      <c r="E13" s="4" t="s">
        <v>2698</v>
      </c>
      <c r="F13" s="4"/>
      <c r="G13" s="4" t="s">
        <v>780</v>
      </c>
      <c r="H13" s="4"/>
      <c r="I13" s="4"/>
      <c r="J13" s="5"/>
      <c r="K13" s="4"/>
      <c r="L13" s="5"/>
      <c r="M13" s="5"/>
      <c r="N13" s="5" t="str">
        <f t="shared" si="0"/>
        <v/>
      </c>
      <c r="O13" s="4"/>
    </row>
    <row r="14" spans="1:15" ht="62.5" x14ac:dyDescent="0.3">
      <c r="A14" s="92" t="s">
        <v>751</v>
      </c>
      <c r="B14" s="4" t="s">
        <v>750</v>
      </c>
      <c r="C14" s="4" t="s">
        <v>2699</v>
      </c>
      <c r="D14" s="4" t="s">
        <v>2700</v>
      </c>
      <c r="E14" s="4" t="s">
        <v>2814</v>
      </c>
      <c r="F14" s="4" t="s">
        <v>2701</v>
      </c>
      <c r="G14" s="4" t="s">
        <v>780</v>
      </c>
      <c r="H14" s="4"/>
      <c r="I14" s="4"/>
      <c r="J14" s="5"/>
      <c r="K14" s="4"/>
      <c r="L14" s="5"/>
      <c r="M14" s="5"/>
      <c r="N14" s="5" t="str">
        <f t="shared" si="0"/>
        <v/>
      </c>
      <c r="O14" s="4"/>
    </row>
    <row r="15" spans="1:15" ht="62.5" x14ac:dyDescent="0.3">
      <c r="A15" s="92"/>
      <c r="B15" s="4" t="s">
        <v>750</v>
      </c>
      <c r="C15" s="4" t="s">
        <v>2702</v>
      </c>
      <c r="D15" s="4" t="s">
        <v>2703</v>
      </c>
      <c r="E15" s="4" t="s">
        <v>2704</v>
      </c>
      <c r="F15" s="4"/>
      <c r="G15" s="4" t="s">
        <v>780</v>
      </c>
      <c r="H15" s="4"/>
      <c r="I15" s="4"/>
      <c r="J15" s="5"/>
      <c r="K15" s="4"/>
      <c r="L15" s="5"/>
      <c r="M15" s="5"/>
      <c r="N15" s="5" t="str">
        <f t="shared" si="0"/>
        <v/>
      </c>
      <c r="O15" s="4"/>
    </row>
    <row r="16" spans="1:15" ht="50" x14ac:dyDescent="0.3">
      <c r="A16" s="92"/>
      <c r="B16" s="4" t="s">
        <v>750</v>
      </c>
      <c r="C16" s="4" t="s">
        <v>2705</v>
      </c>
      <c r="D16" s="4" t="s">
        <v>2706</v>
      </c>
      <c r="E16" s="4" t="s">
        <v>2707</v>
      </c>
      <c r="F16" s="4"/>
      <c r="G16" s="4" t="s">
        <v>809</v>
      </c>
      <c r="H16" s="4"/>
      <c r="I16" s="4"/>
      <c r="J16" s="5"/>
      <c r="K16" s="4"/>
      <c r="L16" s="5"/>
      <c r="M16" s="5"/>
      <c r="N16" s="5" t="str">
        <f t="shared" si="0"/>
        <v/>
      </c>
      <c r="O16" s="4"/>
    </row>
    <row r="17" spans="1:15" ht="62.5" x14ac:dyDescent="0.3">
      <c r="A17" s="92"/>
      <c r="B17" s="4" t="s">
        <v>750</v>
      </c>
      <c r="C17" s="4" t="s">
        <v>2708</v>
      </c>
      <c r="D17" s="4" t="s">
        <v>2709</v>
      </c>
      <c r="E17" s="4" t="s">
        <v>2710</v>
      </c>
      <c r="F17" s="4"/>
      <c r="G17" s="4" t="s">
        <v>809</v>
      </c>
      <c r="H17" s="4"/>
      <c r="I17" s="4"/>
      <c r="J17" s="5"/>
      <c r="K17" s="4"/>
      <c r="L17" s="5"/>
      <c r="M17" s="5"/>
      <c r="N17" s="5" t="str">
        <f t="shared" si="0"/>
        <v/>
      </c>
      <c r="O17" s="4"/>
    </row>
    <row r="18" spans="1:15" ht="37.5" x14ac:dyDescent="0.3">
      <c r="A18" s="92" t="s">
        <v>753</v>
      </c>
      <c r="B18" s="4" t="s">
        <v>752</v>
      </c>
      <c r="C18" s="4" t="s">
        <v>2711</v>
      </c>
      <c r="D18" s="4" t="s">
        <v>2712</v>
      </c>
      <c r="E18" s="4" t="s">
        <v>2713</v>
      </c>
      <c r="F18" s="4"/>
      <c r="G18" s="4" t="s">
        <v>1088</v>
      </c>
      <c r="H18" s="4"/>
      <c r="I18" s="4"/>
      <c r="J18" s="5"/>
      <c r="K18" s="4"/>
      <c r="L18" s="5"/>
      <c r="M18" s="5"/>
      <c r="N18" s="5" t="str">
        <f t="shared" si="0"/>
        <v/>
      </c>
      <c r="O18" s="4"/>
    </row>
    <row r="19" spans="1:15" ht="100" x14ac:dyDescent="0.3">
      <c r="A19" s="92" t="s">
        <v>755</v>
      </c>
      <c r="B19" s="4" t="s">
        <v>754</v>
      </c>
      <c r="C19" s="4" t="s">
        <v>2714</v>
      </c>
      <c r="D19" s="4" t="s">
        <v>2715</v>
      </c>
      <c r="E19" s="4" t="s">
        <v>1017</v>
      </c>
      <c r="F19" s="4" t="s">
        <v>2716</v>
      </c>
      <c r="G19" s="4" t="s">
        <v>809</v>
      </c>
      <c r="H19" s="4"/>
      <c r="I19" s="4"/>
      <c r="J19" s="5"/>
      <c r="K19" s="4"/>
      <c r="L19" s="5"/>
      <c r="M19" s="5"/>
      <c r="N19" s="5" t="str">
        <f t="shared" si="0"/>
        <v/>
      </c>
      <c r="O19" s="4"/>
    </row>
    <row r="20" spans="1:15" ht="62.5" x14ac:dyDescent="0.3">
      <c r="A20" s="92" t="s">
        <v>757</v>
      </c>
      <c r="B20" s="4" t="s">
        <v>756</v>
      </c>
      <c r="C20" s="4" t="s">
        <v>2717</v>
      </c>
      <c r="D20" s="4" t="s">
        <v>2718</v>
      </c>
      <c r="E20" s="4" t="s">
        <v>2719</v>
      </c>
      <c r="F20" s="4" t="s">
        <v>2720</v>
      </c>
      <c r="G20" s="4" t="s">
        <v>780</v>
      </c>
      <c r="H20" s="4"/>
      <c r="I20" s="4"/>
      <c r="J20" s="5"/>
      <c r="K20" s="4"/>
      <c r="L20" s="5"/>
      <c r="M20" s="5"/>
      <c r="N20" s="5" t="str">
        <f t="shared" si="0"/>
        <v/>
      </c>
      <c r="O20" s="4"/>
    </row>
    <row r="21" spans="1:15" ht="62.5" x14ac:dyDescent="0.3">
      <c r="A21" s="92" t="s">
        <v>3298</v>
      </c>
      <c r="B21" s="4" t="s">
        <v>3294</v>
      </c>
      <c r="C21" s="4" t="s">
        <v>3295</v>
      </c>
      <c r="D21" s="4" t="s">
        <v>3300</v>
      </c>
      <c r="E21" s="4"/>
      <c r="F21" s="4" t="s">
        <v>3297</v>
      </c>
      <c r="G21" s="4" t="s">
        <v>780</v>
      </c>
      <c r="H21" s="4"/>
      <c r="I21" s="4"/>
      <c r="J21" s="5"/>
      <c r="K21" s="4"/>
      <c r="L21" s="5"/>
      <c r="M21" s="5"/>
      <c r="N21" s="5" t="str">
        <f t="shared" si="0"/>
        <v/>
      </c>
      <c r="O21" s="4"/>
    </row>
    <row r="22" spans="1:15" ht="25" x14ac:dyDescent="0.3">
      <c r="A22" s="92" t="s">
        <v>3299</v>
      </c>
      <c r="B22" s="4" t="s">
        <v>3332</v>
      </c>
      <c r="C22" s="4" t="s">
        <v>3296</v>
      </c>
      <c r="D22" s="4" t="s">
        <v>3301</v>
      </c>
      <c r="E22" s="4"/>
      <c r="F22" s="4"/>
      <c r="G22" s="4" t="s">
        <v>780</v>
      </c>
      <c r="H22" s="4"/>
      <c r="I22" s="4"/>
      <c r="J22" s="5"/>
      <c r="K22" s="4"/>
      <c r="L22" s="5"/>
      <c r="M22" s="5"/>
      <c r="N22" s="5" t="str">
        <f t="shared" si="0"/>
        <v/>
      </c>
      <c r="O22" s="4"/>
    </row>
    <row r="23" spans="1:15" ht="62.5" x14ac:dyDescent="0.3">
      <c r="A23" s="92" t="s">
        <v>759</v>
      </c>
      <c r="B23" s="4" t="s">
        <v>758</v>
      </c>
      <c r="C23" s="4" t="s">
        <v>758</v>
      </c>
      <c r="D23" s="4" t="s">
        <v>2721</v>
      </c>
      <c r="E23" s="4" t="s">
        <v>2722</v>
      </c>
      <c r="F23" s="4"/>
      <c r="G23" s="4" t="s">
        <v>780</v>
      </c>
      <c r="H23" s="4"/>
      <c r="I23" s="4"/>
      <c r="J23" s="5"/>
      <c r="K23" s="4"/>
      <c r="L23" s="5"/>
      <c r="M23" s="5"/>
      <c r="N23" s="5" t="str">
        <f t="shared" si="0"/>
        <v/>
      </c>
      <c r="O23" s="4"/>
    </row>
    <row r="24" spans="1:15" ht="25" x14ac:dyDescent="0.3">
      <c r="A24" s="92" t="s">
        <v>761</v>
      </c>
      <c r="B24" s="4" t="s">
        <v>760</v>
      </c>
      <c r="C24" s="4" t="s">
        <v>2723</v>
      </c>
      <c r="D24" s="4" t="s">
        <v>2724</v>
      </c>
      <c r="E24" s="4"/>
      <c r="F24" s="4"/>
      <c r="G24" s="4" t="s">
        <v>780</v>
      </c>
      <c r="H24" s="4"/>
      <c r="I24" s="4"/>
      <c r="J24" s="5"/>
      <c r="K24" s="4"/>
      <c r="L24" s="5"/>
      <c r="M24" s="5"/>
      <c r="N24" s="5" t="str">
        <f t="shared" si="0"/>
        <v/>
      </c>
      <c r="O24" s="4"/>
    </row>
    <row r="25" spans="1:15" ht="37.5" x14ac:dyDescent="0.3">
      <c r="A25" s="92"/>
      <c r="B25" s="4" t="s">
        <v>760</v>
      </c>
      <c r="C25" s="4" t="s">
        <v>2725</v>
      </c>
      <c r="D25" s="4" t="s">
        <v>2726</v>
      </c>
      <c r="E25" s="4"/>
      <c r="F25" s="4"/>
      <c r="G25" s="4" t="s">
        <v>780</v>
      </c>
      <c r="H25" s="4"/>
      <c r="I25" s="4"/>
      <c r="J25" s="5"/>
      <c r="K25" s="4"/>
      <c r="L25" s="5"/>
      <c r="M25" s="5"/>
      <c r="N25" s="5" t="str">
        <f t="shared" si="0"/>
        <v/>
      </c>
      <c r="O25" s="4"/>
    </row>
    <row r="26" spans="1:15" ht="62.5" x14ac:dyDescent="0.3">
      <c r="A26" s="92"/>
      <c r="B26" s="4" t="s">
        <v>760</v>
      </c>
      <c r="C26" s="4" t="s">
        <v>2727</v>
      </c>
      <c r="D26" s="4" t="s">
        <v>2728</v>
      </c>
      <c r="E26" s="4" t="s">
        <v>2814</v>
      </c>
      <c r="F26" s="4" t="s">
        <v>2729</v>
      </c>
      <c r="G26" s="4" t="s">
        <v>780</v>
      </c>
      <c r="H26" s="4"/>
      <c r="I26" s="4"/>
      <c r="J26" s="5"/>
      <c r="K26" s="4"/>
      <c r="L26" s="5"/>
      <c r="M26" s="5"/>
      <c r="N26" s="5" t="str">
        <f t="shared" si="0"/>
        <v/>
      </c>
      <c r="O26" s="4"/>
    </row>
    <row r="27" spans="1:15" ht="37.5" x14ac:dyDescent="0.3">
      <c r="A27" s="92" t="s">
        <v>763</v>
      </c>
      <c r="B27" s="4" t="s">
        <v>762</v>
      </c>
      <c r="C27" s="4" t="s">
        <v>2730</v>
      </c>
      <c r="D27" s="4" t="s">
        <v>2731</v>
      </c>
      <c r="E27" s="4" t="s">
        <v>779</v>
      </c>
      <c r="F27" s="4"/>
      <c r="G27" s="4" t="s">
        <v>780</v>
      </c>
      <c r="H27" s="4"/>
      <c r="I27" s="4"/>
      <c r="J27" s="5"/>
      <c r="K27" s="4"/>
      <c r="L27" s="5"/>
      <c r="M27" s="5"/>
      <c r="N27" s="5" t="str">
        <f t="shared" si="0"/>
        <v/>
      </c>
      <c r="O27" s="4"/>
    </row>
    <row r="28" spans="1:15" ht="62.5" x14ac:dyDescent="0.3">
      <c r="A28" s="92" t="s">
        <v>765</v>
      </c>
      <c r="B28" s="4" t="s">
        <v>764</v>
      </c>
      <c r="C28" s="4" t="s">
        <v>2732</v>
      </c>
      <c r="D28" s="4" t="s">
        <v>2733</v>
      </c>
      <c r="E28" s="4" t="s">
        <v>2734</v>
      </c>
      <c r="F28" s="4"/>
      <c r="G28" s="4" t="s">
        <v>780</v>
      </c>
      <c r="H28" s="4"/>
      <c r="I28" s="4"/>
      <c r="J28" s="5"/>
      <c r="K28" s="4"/>
      <c r="L28" s="5"/>
      <c r="M28" s="5"/>
      <c r="N28" s="5" t="str">
        <f t="shared" si="0"/>
        <v/>
      </c>
      <c r="O28" s="4"/>
    </row>
    <row r="29" spans="1:15" ht="37.5" x14ac:dyDescent="0.3">
      <c r="A29" s="92" t="s">
        <v>767</v>
      </c>
      <c r="B29" s="4" t="s">
        <v>766</v>
      </c>
      <c r="C29" s="4" t="s">
        <v>766</v>
      </c>
      <c r="D29" s="4" t="s">
        <v>2735</v>
      </c>
      <c r="E29" s="4" t="s">
        <v>2736</v>
      </c>
      <c r="F29" s="4"/>
      <c r="G29" s="4" t="s">
        <v>780</v>
      </c>
      <c r="H29" s="4"/>
      <c r="I29" s="4"/>
      <c r="J29" s="5"/>
      <c r="K29" s="4"/>
      <c r="L29" s="5"/>
      <c r="M29" s="5"/>
      <c r="N29" s="5" t="str">
        <f t="shared" si="0"/>
        <v/>
      </c>
      <c r="O29" s="4"/>
    </row>
    <row r="30" spans="1:15" x14ac:dyDescent="0.3">
      <c r="A30" s="4"/>
      <c r="B30" s="4"/>
      <c r="C30" s="4"/>
      <c r="D30" s="4"/>
      <c r="E30" s="4"/>
      <c r="F30" s="4"/>
      <c r="G30" s="4"/>
      <c r="H30" s="4"/>
      <c r="I30" s="4"/>
      <c r="J30" s="5"/>
      <c r="K30" s="4"/>
      <c r="L30" s="5"/>
      <c r="M30" s="5"/>
      <c r="N30" s="5"/>
      <c r="O30" s="4"/>
    </row>
    <row r="31" spans="1:15" x14ac:dyDescent="0.3">
      <c r="A31" s="4"/>
      <c r="B31" s="4"/>
      <c r="C31" s="4"/>
      <c r="D31" s="4"/>
      <c r="E31" s="4"/>
      <c r="F31" s="4"/>
      <c r="G31" s="4"/>
      <c r="H31" s="4"/>
      <c r="I31" s="4"/>
      <c r="J31" s="5"/>
      <c r="K31" s="4"/>
      <c r="L31" s="5"/>
      <c r="M31" s="5"/>
      <c r="N31" s="5"/>
      <c r="O31" s="4"/>
    </row>
    <row r="32" spans="1:15" x14ac:dyDescent="0.3">
      <c r="A32" s="4"/>
      <c r="B32" s="4"/>
      <c r="C32" s="4"/>
      <c r="D32" s="4"/>
      <c r="E32" s="4"/>
      <c r="F32" s="4"/>
      <c r="G32" s="4"/>
      <c r="H32" s="4"/>
      <c r="I32" s="4"/>
      <c r="J32" s="5"/>
      <c r="K32" s="4"/>
      <c r="L32" s="5"/>
      <c r="M32" s="5"/>
      <c r="N32" s="5"/>
      <c r="O32" s="4"/>
    </row>
    <row r="33" spans="1:15" x14ac:dyDescent="0.3">
      <c r="A33" s="4"/>
      <c r="B33" s="4"/>
      <c r="C33" s="4"/>
      <c r="D33" s="4"/>
      <c r="E33" s="4"/>
      <c r="F33" s="4"/>
      <c r="G33" s="4"/>
      <c r="H33" s="4"/>
      <c r="I33" s="4"/>
      <c r="J33" s="5"/>
      <c r="K33" s="4"/>
      <c r="L33" s="5"/>
      <c r="M33" s="5"/>
      <c r="N33" s="5"/>
      <c r="O33" s="4"/>
    </row>
    <row r="34" spans="1:15" x14ac:dyDescent="0.3">
      <c r="A34" s="4"/>
      <c r="B34" s="4"/>
      <c r="C34" s="4"/>
      <c r="D34" s="4"/>
      <c r="E34" s="4"/>
      <c r="F34" s="4"/>
      <c r="G34" s="4"/>
      <c r="H34" s="4"/>
      <c r="I34" s="4"/>
      <c r="J34" s="5"/>
      <c r="K34" s="4"/>
      <c r="L34" s="5"/>
      <c r="M34" s="5"/>
      <c r="N34" s="5"/>
      <c r="O34" s="4"/>
    </row>
    <row r="35" spans="1:15" x14ac:dyDescent="0.3">
      <c r="A35" s="4"/>
      <c r="B35" s="4"/>
      <c r="C35" s="4"/>
      <c r="D35" s="4"/>
      <c r="E35" s="4"/>
      <c r="F35" s="4"/>
      <c r="G35" s="4"/>
      <c r="H35" s="4"/>
      <c r="I35" s="4"/>
      <c r="J35" s="5"/>
      <c r="K35" s="4"/>
      <c r="L35" s="5"/>
      <c r="M35" s="5"/>
      <c r="N35" s="5"/>
      <c r="O35" s="4"/>
    </row>
    <row r="36" spans="1:15" x14ac:dyDescent="0.3">
      <c r="A36" s="4"/>
      <c r="B36" s="4"/>
      <c r="C36" s="4"/>
      <c r="D36" s="4"/>
      <c r="E36" s="4"/>
      <c r="F36" s="4"/>
      <c r="G36" s="4"/>
      <c r="H36" s="4"/>
      <c r="I36" s="4"/>
      <c r="J36" s="5"/>
      <c r="K36" s="4"/>
      <c r="L36" s="5"/>
      <c r="M36" s="5"/>
      <c r="N36" s="5"/>
      <c r="O36" s="4"/>
    </row>
    <row r="37" spans="1:15" x14ac:dyDescent="0.3">
      <c r="A37" s="4"/>
      <c r="B37" s="4"/>
      <c r="C37" s="4"/>
      <c r="D37" s="4"/>
      <c r="E37" s="4"/>
      <c r="F37" s="4"/>
      <c r="G37" s="4"/>
      <c r="H37" s="4"/>
      <c r="I37" s="4"/>
      <c r="J37" s="5"/>
      <c r="K37" s="4"/>
      <c r="L37" s="5"/>
      <c r="M37" s="5"/>
      <c r="N37" s="5"/>
      <c r="O37" s="4"/>
    </row>
    <row r="38" spans="1:15" x14ac:dyDescent="0.3">
      <c r="A38" s="4"/>
      <c r="B38" s="4"/>
      <c r="C38" s="4"/>
      <c r="D38" s="4"/>
      <c r="E38" s="4"/>
      <c r="F38" s="4"/>
      <c r="G38" s="4"/>
      <c r="H38" s="4"/>
      <c r="I38" s="4"/>
      <c r="J38" s="5"/>
      <c r="K38" s="4"/>
      <c r="L38" s="5"/>
      <c r="M38" s="5"/>
      <c r="N38" s="5"/>
      <c r="O38" s="4"/>
    </row>
    <row r="39" spans="1:15" x14ac:dyDescent="0.3">
      <c r="A39" s="4"/>
      <c r="B39" s="4"/>
      <c r="C39" s="4"/>
      <c r="D39" s="4"/>
      <c r="E39" s="4"/>
      <c r="F39" s="4"/>
      <c r="G39" s="4"/>
      <c r="H39" s="4"/>
      <c r="I39" s="4"/>
      <c r="J39" s="5"/>
      <c r="K39" s="4"/>
      <c r="L39" s="5"/>
      <c r="M39" s="5"/>
      <c r="N39" s="5"/>
      <c r="O39" s="4"/>
    </row>
    <row r="40" spans="1:15" x14ac:dyDescent="0.3">
      <c r="A40" s="4"/>
      <c r="B40" s="4"/>
      <c r="C40" s="4"/>
      <c r="D40" s="4"/>
      <c r="E40" s="4"/>
      <c r="F40" s="4"/>
      <c r="G40" s="4"/>
      <c r="H40" s="4"/>
      <c r="I40" s="4"/>
      <c r="J40" s="5"/>
      <c r="K40" s="4"/>
      <c r="L40" s="5"/>
      <c r="M40" s="5"/>
      <c r="N40" s="5"/>
      <c r="O40" s="4"/>
    </row>
    <row r="41" spans="1:15" x14ac:dyDescent="0.3">
      <c r="A41" s="4"/>
      <c r="B41" s="4"/>
      <c r="C41" s="4"/>
      <c r="D41" s="4"/>
      <c r="E41" s="4"/>
      <c r="F41" s="4"/>
      <c r="G41" s="4"/>
      <c r="H41" s="4"/>
      <c r="I41" s="4"/>
      <c r="J41" s="5"/>
      <c r="K41" s="4"/>
      <c r="L41" s="5"/>
      <c r="M41" s="5"/>
      <c r="N41" s="5"/>
      <c r="O41" s="4"/>
    </row>
    <row r="42" spans="1:15" x14ac:dyDescent="0.3">
      <c r="A42" s="4"/>
      <c r="B42" s="4"/>
      <c r="C42" s="4"/>
      <c r="D42" s="4"/>
      <c r="E42" s="4"/>
      <c r="F42" s="4"/>
      <c r="G42" s="4"/>
      <c r="H42" s="4"/>
      <c r="I42" s="4"/>
      <c r="J42" s="5"/>
      <c r="K42" s="4"/>
      <c r="L42" s="5"/>
      <c r="M42" s="5"/>
      <c r="N42" s="5"/>
      <c r="O42" s="4"/>
    </row>
    <row r="43" spans="1:15" x14ac:dyDescent="0.3">
      <c r="A43" s="4"/>
      <c r="B43" s="4"/>
      <c r="C43" s="4"/>
      <c r="D43" s="4"/>
      <c r="E43" s="4"/>
      <c r="F43" s="4"/>
      <c r="G43" s="4"/>
      <c r="H43" s="4"/>
      <c r="I43" s="4"/>
      <c r="J43" s="5"/>
      <c r="K43" s="4"/>
      <c r="L43" s="5"/>
      <c r="M43" s="5"/>
      <c r="N43" s="5"/>
      <c r="O43" s="4"/>
    </row>
    <row r="44" spans="1:15" x14ac:dyDescent="0.3">
      <c r="A44" s="4"/>
      <c r="B44" s="4"/>
      <c r="C44" s="4"/>
      <c r="D44" s="4"/>
      <c r="E44" s="4"/>
      <c r="F44" s="4"/>
      <c r="G44" s="4"/>
      <c r="H44" s="4"/>
      <c r="I44" s="4"/>
      <c r="J44" s="5"/>
      <c r="K44" s="4"/>
      <c r="L44" s="5"/>
      <c r="M44" s="5"/>
      <c r="N44" s="5"/>
      <c r="O44" s="4"/>
    </row>
    <row r="45" spans="1:15" x14ac:dyDescent="0.3">
      <c r="A45" s="4"/>
      <c r="B45" s="4"/>
      <c r="C45" s="4"/>
      <c r="D45" s="4"/>
      <c r="E45" s="4"/>
      <c r="F45" s="4"/>
      <c r="G45" s="4"/>
      <c r="H45" s="4"/>
      <c r="I45" s="4"/>
      <c r="J45" s="5"/>
      <c r="K45" s="4"/>
      <c r="L45" s="5"/>
      <c r="M45" s="5"/>
      <c r="N45" s="5"/>
      <c r="O45" s="4"/>
    </row>
    <row r="46" spans="1:15" x14ac:dyDescent="0.3">
      <c r="A46" s="4"/>
      <c r="B46" s="4"/>
      <c r="C46" s="4"/>
      <c r="D46" s="4"/>
      <c r="E46" s="4"/>
      <c r="F46" s="4"/>
      <c r="G46" s="4"/>
      <c r="H46" s="4"/>
      <c r="I46" s="4"/>
      <c r="J46" s="5"/>
      <c r="K46" s="4"/>
      <c r="L46" s="5"/>
      <c r="M46" s="5"/>
      <c r="N46" s="5"/>
      <c r="O46" s="4"/>
    </row>
    <row r="47" spans="1:15" x14ac:dyDescent="0.3">
      <c r="A47" s="4"/>
      <c r="B47" s="4"/>
      <c r="C47" s="4"/>
      <c r="D47" s="4"/>
      <c r="E47" s="4"/>
      <c r="F47" s="4"/>
      <c r="G47" s="4"/>
      <c r="H47" s="4"/>
      <c r="I47" s="4"/>
      <c r="J47" s="5"/>
      <c r="K47" s="4"/>
      <c r="L47" s="5"/>
      <c r="M47" s="5"/>
      <c r="N47" s="5"/>
      <c r="O47" s="4"/>
    </row>
    <row r="48" spans="1:15" x14ac:dyDescent="0.3">
      <c r="A48" s="4"/>
      <c r="B48" s="4"/>
      <c r="C48" s="4"/>
      <c r="D48" s="4"/>
      <c r="E48" s="4"/>
      <c r="F48" s="4"/>
      <c r="G48" s="4"/>
      <c r="H48" s="4"/>
      <c r="I48" s="4"/>
      <c r="J48" s="5"/>
      <c r="K48" s="4"/>
      <c r="L48" s="5"/>
      <c r="M48" s="5"/>
      <c r="N48" s="5"/>
      <c r="O48" s="4"/>
    </row>
    <row r="49" spans="1:15" x14ac:dyDescent="0.3">
      <c r="A49" s="4"/>
      <c r="B49" s="4"/>
      <c r="C49" s="4"/>
      <c r="D49" s="4"/>
      <c r="E49" s="4"/>
      <c r="F49" s="4"/>
      <c r="G49" s="4"/>
      <c r="H49" s="4"/>
      <c r="I49" s="4"/>
      <c r="J49" s="5"/>
      <c r="K49" s="4"/>
      <c r="L49" s="5"/>
      <c r="M49" s="5"/>
      <c r="N49" s="5"/>
      <c r="O49" s="4"/>
    </row>
    <row r="50" spans="1:15" x14ac:dyDescent="0.3">
      <c r="A50" s="4"/>
      <c r="B50" s="4"/>
      <c r="C50" s="4"/>
      <c r="D50" s="4"/>
      <c r="E50" s="4"/>
      <c r="F50" s="4"/>
      <c r="G50" s="4"/>
      <c r="H50" s="4"/>
      <c r="I50" s="4"/>
      <c r="J50" s="5"/>
      <c r="K50" s="4"/>
      <c r="L50" s="5"/>
      <c r="M50" s="5"/>
      <c r="N50" s="5"/>
      <c r="O50" s="4"/>
    </row>
    <row r="51" spans="1:15" x14ac:dyDescent="0.3">
      <c r="A51" s="4"/>
      <c r="B51" s="4"/>
      <c r="C51" s="4"/>
      <c r="D51" s="4"/>
      <c r="E51" s="4"/>
      <c r="F51" s="4"/>
      <c r="G51" s="4"/>
      <c r="H51" s="4"/>
      <c r="I51" s="4"/>
      <c r="J51" s="5"/>
      <c r="K51" s="4"/>
      <c r="L51" s="5"/>
      <c r="M51" s="5"/>
      <c r="N51" s="5"/>
      <c r="O51" s="4"/>
    </row>
    <row r="52" spans="1:15" x14ac:dyDescent="0.3">
      <c r="A52" s="4"/>
      <c r="B52" s="4"/>
      <c r="C52" s="4"/>
      <c r="D52" s="4"/>
      <c r="E52" s="4"/>
      <c r="F52" s="4"/>
      <c r="G52" s="4"/>
      <c r="H52" s="4"/>
      <c r="I52" s="4"/>
      <c r="J52" s="5"/>
      <c r="K52" s="4"/>
      <c r="L52" s="5"/>
      <c r="M52" s="5"/>
      <c r="N52" s="5"/>
      <c r="O52" s="4"/>
    </row>
    <row r="53" spans="1:15" x14ac:dyDescent="0.3">
      <c r="A53" s="4"/>
      <c r="B53" s="4"/>
      <c r="C53" s="4"/>
      <c r="D53" s="4"/>
      <c r="E53" s="4"/>
      <c r="F53" s="4"/>
      <c r="G53" s="4"/>
      <c r="H53" s="4"/>
      <c r="I53" s="4"/>
      <c r="J53" s="5"/>
      <c r="K53" s="4"/>
      <c r="L53" s="5"/>
      <c r="M53" s="5"/>
      <c r="N53" s="5"/>
      <c r="O53" s="4"/>
    </row>
    <row r="54" spans="1:15" x14ac:dyDescent="0.3">
      <c r="A54" s="4"/>
      <c r="B54" s="4"/>
      <c r="C54" s="4"/>
      <c r="D54" s="4"/>
      <c r="E54" s="4"/>
      <c r="F54" s="4"/>
      <c r="G54" s="4"/>
      <c r="H54" s="4"/>
      <c r="I54" s="4"/>
      <c r="J54" s="5"/>
      <c r="K54" s="4"/>
      <c r="L54" s="5"/>
      <c r="M54" s="5"/>
      <c r="N54" s="5"/>
      <c r="O54" s="4"/>
    </row>
    <row r="55" spans="1:15" x14ac:dyDescent="0.3">
      <c r="A55" s="4"/>
      <c r="B55" s="4"/>
      <c r="C55" s="4"/>
      <c r="D55" s="4"/>
      <c r="E55" s="4"/>
      <c r="F55" s="4"/>
      <c r="G55" s="4"/>
      <c r="H55" s="4"/>
      <c r="I55" s="4"/>
      <c r="J55" s="5"/>
      <c r="K55" s="4"/>
      <c r="L55" s="5"/>
      <c r="M55" s="5"/>
      <c r="N55" s="5"/>
      <c r="O55" s="4"/>
    </row>
    <row r="56" spans="1:15" x14ac:dyDescent="0.3">
      <c r="A56" s="4"/>
      <c r="B56" s="4"/>
      <c r="C56" s="4"/>
      <c r="D56" s="4"/>
      <c r="E56" s="4"/>
      <c r="F56" s="4"/>
      <c r="G56" s="4"/>
      <c r="H56" s="4"/>
      <c r="I56" s="4"/>
      <c r="J56" s="5"/>
      <c r="K56" s="4"/>
      <c r="L56" s="5"/>
      <c r="M56" s="5"/>
      <c r="N56" s="5"/>
      <c r="O56" s="4"/>
    </row>
    <row r="57" spans="1:15" x14ac:dyDescent="0.3">
      <c r="A57" s="4"/>
      <c r="B57" s="4"/>
      <c r="C57" s="4"/>
      <c r="D57" s="4"/>
      <c r="E57" s="4"/>
      <c r="F57" s="4"/>
      <c r="G57" s="4"/>
      <c r="H57" s="4"/>
      <c r="I57" s="4"/>
      <c r="J57" s="5"/>
      <c r="K57" s="4"/>
      <c r="L57" s="5"/>
      <c r="M57" s="5"/>
      <c r="N57" s="5"/>
      <c r="O57" s="4"/>
    </row>
    <row r="58" spans="1:15" x14ac:dyDescent="0.3">
      <c r="A58" s="4"/>
      <c r="B58" s="4"/>
      <c r="C58" s="4"/>
      <c r="D58" s="4"/>
      <c r="E58" s="4"/>
      <c r="F58" s="4"/>
      <c r="G58" s="4"/>
      <c r="H58" s="4"/>
      <c r="I58" s="4"/>
      <c r="J58" s="5"/>
      <c r="K58" s="4"/>
      <c r="L58" s="5"/>
      <c r="M58" s="5"/>
      <c r="N58" s="5"/>
      <c r="O58" s="4"/>
    </row>
    <row r="59" spans="1:15" x14ac:dyDescent="0.3">
      <c r="A59" s="4"/>
      <c r="B59" s="4"/>
      <c r="C59" s="4"/>
      <c r="D59" s="4"/>
      <c r="E59" s="4"/>
      <c r="F59" s="4"/>
      <c r="G59" s="4"/>
      <c r="H59" s="4"/>
      <c r="I59" s="4"/>
      <c r="J59" s="5"/>
      <c r="K59" s="4"/>
      <c r="L59" s="5"/>
      <c r="M59" s="5"/>
      <c r="N59" s="5"/>
      <c r="O59" s="4"/>
    </row>
    <row r="60" spans="1:15" x14ac:dyDescent="0.3">
      <c r="A60" s="4"/>
      <c r="B60" s="4"/>
      <c r="C60" s="4"/>
      <c r="D60" s="4"/>
      <c r="E60" s="4"/>
      <c r="F60" s="4"/>
      <c r="G60" s="4"/>
      <c r="H60" s="4"/>
      <c r="I60" s="4"/>
      <c r="J60" s="5"/>
      <c r="K60" s="4"/>
      <c r="L60" s="5"/>
      <c r="M60" s="5"/>
      <c r="N60" s="5"/>
      <c r="O60" s="4"/>
    </row>
    <row r="61" spans="1:15" x14ac:dyDescent="0.3">
      <c r="A61" s="4"/>
      <c r="B61" s="4"/>
      <c r="C61" s="4"/>
      <c r="D61" s="4"/>
      <c r="E61" s="4"/>
      <c r="F61" s="4"/>
      <c r="G61" s="4"/>
      <c r="H61" s="4"/>
      <c r="I61" s="4"/>
      <c r="J61" s="5"/>
      <c r="K61" s="4"/>
      <c r="L61" s="5"/>
      <c r="M61" s="5"/>
      <c r="N61" s="5"/>
      <c r="O61" s="4"/>
    </row>
    <row r="62" spans="1:15" x14ac:dyDescent="0.3">
      <c r="A62" s="4"/>
      <c r="B62" s="4"/>
      <c r="C62" s="4"/>
      <c r="D62" s="4"/>
      <c r="E62" s="4"/>
      <c r="F62" s="4"/>
      <c r="G62" s="4"/>
      <c r="H62" s="4"/>
      <c r="I62" s="4"/>
      <c r="J62" s="5"/>
      <c r="K62" s="4"/>
      <c r="L62" s="5"/>
      <c r="M62" s="5"/>
      <c r="N62" s="5"/>
      <c r="O62" s="4"/>
    </row>
    <row r="63" spans="1:15" x14ac:dyDescent="0.3">
      <c r="A63" s="4"/>
      <c r="B63" s="4"/>
      <c r="C63" s="4"/>
      <c r="D63" s="4"/>
      <c r="E63" s="4"/>
      <c r="F63" s="4"/>
      <c r="G63" s="4"/>
      <c r="H63" s="4"/>
      <c r="I63" s="4"/>
      <c r="J63" s="5"/>
      <c r="K63" s="4"/>
      <c r="L63" s="5"/>
      <c r="M63" s="5"/>
      <c r="N63" s="5"/>
      <c r="O63" s="4"/>
    </row>
    <row r="64" spans="1:15" x14ac:dyDescent="0.3">
      <c r="A64" s="4"/>
      <c r="B64" s="4"/>
      <c r="C64" s="4"/>
      <c r="D64" s="4"/>
      <c r="E64" s="4"/>
      <c r="F64" s="4"/>
      <c r="G64" s="4"/>
      <c r="H64" s="4"/>
      <c r="I64" s="4"/>
      <c r="J64" s="5"/>
      <c r="K64" s="4"/>
      <c r="L64" s="5"/>
      <c r="M64" s="5"/>
      <c r="N64" s="5"/>
      <c r="O64" s="4"/>
    </row>
    <row r="65" spans="1:15" x14ac:dyDescent="0.3">
      <c r="A65" s="4"/>
      <c r="B65" s="4"/>
      <c r="C65" s="4"/>
      <c r="D65" s="4"/>
      <c r="E65" s="4"/>
      <c r="F65" s="4"/>
      <c r="G65" s="4"/>
      <c r="H65" s="4"/>
      <c r="I65" s="4"/>
      <c r="J65" s="5"/>
      <c r="K65" s="4"/>
      <c r="L65" s="5"/>
      <c r="M65" s="5"/>
      <c r="N65" s="5"/>
      <c r="O65" s="4"/>
    </row>
    <row r="66" spans="1:15" x14ac:dyDescent="0.3">
      <c r="A66" s="4"/>
      <c r="B66" s="4"/>
      <c r="C66" s="4"/>
      <c r="D66" s="4"/>
      <c r="E66" s="4"/>
      <c r="F66" s="4"/>
      <c r="G66" s="4"/>
      <c r="H66" s="4"/>
      <c r="I66" s="4"/>
      <c r="J66" s="5"/>
      <c r="K66" s="4"/>
      <c r="L66" s="5"/>
      <c r="M66" s="5"/>
      <c r="N66" s="5"/>
      <c r="O66" s="4"/>
    </row>
    <row r="67" spans="1:15" x14ac:dyDescent="0.3">
      <c r="A67" s="4"/>
      <c r="B67" s="4"/>
      <c r="C67" s="4"/>
      <c r="D67" s="4"/>
      <c r="E67" s="4"/>
      <c r="F67" s="4"/>
      <c r="G67" s="4"/>
      <c r="H67" s="4"/>
      <c r="I67" s="4"/>
      <c r="J67" s="5"/>
      <c r="K67" s="4"/>
      <c r="L67" s="5"/>
      <c r="M67" s="5"/>
      <c r="N67" s="5"/>
      <c r="O67" s="4"/>
    </row>
    <row r="68" spans="1:15" x14ac:dyDescent="0.3">
      <c r="A68" s="4"/>
      <c r="B68" s="4"/>
      <c r="C68" s="4"/>
      <c r="D68" s="4"/>
      <c r="E68" s="4"/>
      <c r="F68" s="4"/>
      <c r="G68" s="4"/>
      <c r="H68" s="4"/>
      <c r="I68" s="4"/>
      <c r="J68" s="5"/>
      <c r="K68" s="4"/>
      <c r="L68" s="5"/>
      <c r="M68" s="5"/>
      <c r="N68" s="5"/>
      <c r="O68" s="4"/>
    </row>
    <row r="69" spans="1:15" x14ac:dyDescent="0.3">
      <c r="A69" s="4"/>
      <c r="B69" s="4"/>
      <c r="C69" s="4"/>
      <c r="D69" s="4"/>
      <c r="E69" s="4"/>
      <c r="F69" s="4"/>
      <c r="G69" s="4"/>
      <c r="H69" s="4"/>
      <c r="I69" s="4"/>
      <c r="J69" s="5"/>
      <c r="K69" s="4"/>
      <c r="L69" s="5"/>
      <c r="M69" s="5"/>
      <c r="N69" s="5"/>
      <c r="O69" s="4"/>
    </row>
    <row r="70" spans="1:15" x14ac:dyDescent="0.3">
      <c r="A70" s="4"/>
      <c r="B70" s="4"/>
      <c r="C70" s="4"/>
      <c r="D70" s="4"/>
      <c r="E70" s="4"/>
      <c r="F70" s="4"/>
      <c r="G70" s="4"/>
      <c r="H70" s="4"/>
      <c r="I70" s="4"/>
      <c r="J70" s="5"/>
      <c r="K70" s="4"/>
      <c r="L70" s="5"/>
      <c r="M70" s="5"/>
      <c r="N70" s="5"/>
      <c r="O70" s="4"/>
    </row>
    <row r="71" spans="1:15" x14ac:dyDescent="0.3">
      <c r="A71" s="4"/>
      <c r="B71" s="4"/>
      <c r="C71" s="4"/>
      <c r="D71" s="4"/>
      <c r="E71" s="4"/>
      <c r="F71" s="4"/>
      <c r="G71" s="4"/>
      <c r="H71" s="4"/>
      <c r="I71" s="4"/>
      <c r="J71" s="5"/>
      <c r="K71" s="4"/>
      <c r="L71" s="5"/>
      <c r="M71" s="5"/>
      <c r="N71" s="5"/>
      <c r="O71" s="4"/>
    </row>
    <row r="72" spans="1:15" x14ac:dyDescent="0.3">
      <c r="A72" s="4"/>
      <c r="B72" s="4"/>
      <c r="C72" s="4"/>
      <c r="D72" s="4"/>
      <c r="E72" s="4"/>
      <c r="F72" s="4"/>
      <c r="G72" s="4"/>
      <c r="H72" s="4"/>
      <c r="I72" s="4"/>
      <c r="J72" s="5"/>
      <c r="K72" s="4"/>
      <c r="L72" s="5"/>
      <c r="M72" s="5"/>
      <c r="N72" s="5"/>
      <c r="O72" s="4"/>
    </row>
    <row r="73" spans="1:15" x14ac:dyDescent="0.3">
      <c r="A73" s="4"/>
      <c r="B73" s="4"/>
      <c r="C73" s="4"/>
      <c r="D73" s="4"/>
      <c r="E73" s="4"/>
      <c r="F73" s="4"/>
      <c r="G73" s="4"/>
      <c r="H73" s="4"/>
      <c r="I73" s="4"/>
      <c r="J73" s="5"/>
      <c r="K73" s="4"/>
      <c r="L73" s="5"/>
      <c r="M73" s="5"/>
      <c r="N73" s="5"/>
      <c r="O73" s="4"/>
    </row>
    <row r="74" spans="1:15" x14ac:dyDescent="0.3">
      <c r="A74" s="4"/>
      <c r="B74" s="4"/>
      <c r="C74" s="4"/>
      <c r="D74" s="4"/>
      <c r="E74" s="4"/>
      <c r="F74" s="4"/>
      <c r="G74" s="4"/>
      <c r="H74" s="4"/>
      <c r="I74" s="4"/>
      <c r="J74" s="5"/>
      <c r="K74" s="4"/>
      <c r="L74" s="5"/>
      <c r="M74" s="5"/>
      <c r="N74" s="5"/>
      <c r="O74" s="4"/>
    </row>
    <row r="75" spans="1:15" x14ac:dyDescent="0.3">
      <c r="A75" s="4"/>
      <c r="B75" s="4"/>
      <c r="C75" s="4"/>
      <c r="D75" s="4"/>
      <c r="E75" s="4"/>
      <c r="F75" s="4"/>
      <c r="G75" s="4"/>
      <c r="H75" s="4"/>
      <c r="I75" s="4"/>
      <c r="J75" s="5"/>
      <c r="K75" s="4"/>
      <c r="L75" s="5"/>
      <c r="M75" s="5"/>
      <c r="N75" s="5"/>
      <c r="O75" s="4"/>
    </row>
    <row r="76" spans="1:15" x14ac:dyDescent="0.3">
      <c r="A76" s="4"/>
      <c r="B76" s="4"/>
      <c r="C76" s="4"/>
      <c r="D76" s="4"/>
      <c r="E76" s="4"/>
      <c r="F76" s="4"/>
      <c r="G76" s="4"/>
      <c r="H76" s="4"/>
      <c r="I76" s="4"/>
      <c r="J76" s="5"/>
      <c r="K76" s="4"/>
      <c r="L76" s="5"/>
      <c r="M76" s="5"/>
      <c r="N76" s="5"/>
      <c r="O76" s="4"/>
    </row>
    <row r="77" spans="1:15" x14ac:dyDescent="0.3">
      <c r="A77" s="4"/>
      <c r="B77" s="4"/>
      <c r="C77" s="4"/>
      <c r="D77" s="4"/>
      <c r="E77" s="4"/>
      <c r="F77" s="4"/>
      <c r="G77" s="4"/>
      <c r="H77" s="4"/>
      <c r="I77" s="4"/>
      <c r="J77" s="5"/>
      <c r="K77" s="4"/>
      <c r="L77" s="5"/>
      <c r="M77" s="5"/>
      <c r="N77" s="5"/>
      <c r="O77" s="4"/>
    </row>
    <row r="78" spans="1:15" x14ac:dyDescent="0.3">
      <c r="A78" s="4"/>
      <c r="B78" s="4"/>
      <c r="C78" s="4"/>
      <c r="D78" s="4"/>
      <c r="E78" s="4"/>
      <c r="F78" s="4"/>
      <c r="G78" s="4"/>
      <c r="H78" s="4"/>
      <c r="I78" s="4"/>
      <c r="J78" s="5"/>
      <c r="K78" s="4"/>
      <c r="L78" s="5"/>
      <c r="M78" s="5"/>
      <c r="N78" s="5"/>
      <c r="O78" s="4"/>
    </row>
    <row r="79" spans="1:15" x14ac:dyDescent="0.3">
      <c r="A79" s="4"/>
      <c r="B79" s="4"/>
      <c r="C79" s="4"/>
      <c r="D79" s="4"/>
      <c r="E79" s="4"/>
      <c r="F79" s="4"/>
      <c r="G79" s="4"/>
      <c r="H79" s="4"/>
      <c r="I79" s="4"/>
      <c r="J79" s="5"/>
      <c r="K79" s="4"/>
      <c r="L79" s="5"/>
      <c r="M79" s="5"/>
      <c r="N79" s="5"/>
      <c r="O79" s="4"/>
    </row>
    <row r="80" spans="1:15" x14ac:dyDescent="0.3">
      <c r="A80" s="4"/>
      <c r="B80" s="4"/>
      <c r="C80" s="4"/>
      <c r="D80" s="4"/>
      <c r="E80" s="4"/>
      <c r="F80" s="4"/>
      <c r="G80" s="4"/>
      <c r="H80" s="4"/>
      <c r="I80" s="4"/>
      <c r="J80" s="5"/>
      <c r="K80" s="4"/>
      <c r="L80" s="5"/>
      <c r="M80" s="5"/>
      <c r="N80" s="5"/>
      <c r="O80" s="4"/>
    </row>
    <row r="81" spans="1:15" x14ac:dyDescent="0.3">
      <c r="A81" s="4"/>
      <c r="B81" s="4"/>
      <c r="C81" s="4"/>
      <c r="D81" s="4"/>
      <c r="E81" s="4"/>
      <c r="F81" s="4"/>
      <c r="G81" s="4"/>
      <c r="H81" s="4"/>
      <c r="I81" s="4"/>
      <c r="J81" s="5"/>
      <c r="K81" s="4"/>
      <c r="L81" s="5"/>
      <c r="M81" s="5"/>
      <c r="N81" s="5"/>
      <c r="O81" s="4"/>
    </row>
    <row r="82" spans="1:15" x14ac:dyDescent="0.3">
      <c r="A82" s="4"/>
      <c r="B82" s="4"/>
      <c r="C82" s="4"/>
      <c r="D82" s="4"/>
      <c r="E82" s="4"/>
      <c r="F82" s="4"/>
      <c r="G82" s="4"/>
      <c r="H82" s="4"/>
      <c r="I82" s="4"/>
      <c r="J82" s="5"/>
      <c r="K82" s="4"/>
      <c r="L82" s="5"/>
      <c r="M82" s="5"/>
      <c r="N82" s="5"/>
      <c r="O82" s="4"/>
    </row>
    <row r="83" spans="1:15" x14ac:dyDescent="0.3">
      <c r="A83" s="4"/>
      <c r="B83" s="4"/>
      <c r="C83" s="4"/>
      <c r="D83" s="4"/>
      <c r="E83" s="4"/>
      <c r="F83" s="4"/>
      <c r="G83" s="4"/>
      <c r="H83" s="4"/>
      <c r="I83" s="4"/>
      <c r="J83" s="5"/>
      <c r="K83" s="4"/>
      <c r="L83" s="5"/>
      <c r="M83" s="5"/>
      <c r="N83" s="5"/>
      <c r="O83" s="4"/>
    </row>
    <row r="84" spans="1:15" x14ac:dyDescent="0.3">
      <c r="A84" s="4"/>
      <c r="B84" s="4"/>
      <c r="C84" s="4"/>
      <c r="D84" s="4"/>
      <c r="E84" s="4"/>
      <c r="F84" s="4"/>
      <c r="G84" s="4"/>
      <c r="H84" s="4"/>
      <c r="I84" s="4"/>
      <c r="J84" s="5"/>
      <c r="K84" s="4"/>
      <c r="L84" s="5"/>
      <c r="M84" s="5"/>
      <c r="N84" s="5"/>
      <c r="O84" s="4"/>
    </row>
    <row r="85" spans="1:15" x14ac:dyDescent="0.3">
      <c r="A85" s="4"/>
      <c r="B85" s="4"/>
      <c r="C85" s="4"/>
      <c r="D85" s="4"/>
      <c r="E85" s="4"/>
      <c r="F85" s="4"/>
      <c r="G85" s="4"/>
      <c r="H85" s="4"/>
      <c r="I85" s="4"/>
      <c r="J85" s="5"/>
      <c r="K85" s="4"/>
      <c r="L85" s="5"/>
      <c r="M85" s="5"/>
      <c r="N85" s="5"/>
      <c r="O85" s="4"/>
    </row>
    <row r="86" spans="1:15" x14ac:dyDescent="0.3">
      <c r="A86" s="4"/>
      <c r="B86" s="4"/>
      <c r="C86" s="4"/>
      <c r="D86" s="4"/>
      <c r="E86" s="4"/>
      <c r="F86" s="4"/>
      <c r="G86" s="4"/>
      <c r="H86" s="4"/>
      <c r="I86" s="4"/>
      <c r="J86" s="5"/>
      <c r="K86" s="4"/>
      <c r="L86" s="5"/>
      <c r="M86" s="5"/>
      <c r="N86" s="5"/>
      <c r="O86" s="4"/>
    </row>
    <row r="87" spans="1:15" x14ac:dyDescent="0.3">
      <c r="A87" s="4"/>
      <c r="B87" s="4"/>
      <c r="C87" s="4"/>
      <c r="D87" s="4"/>
      <c r="E87" s="4"/>
      <c r="F87" s="4"/>
      <c r="G87" s="4"/>
      <c r="H87" s="4"/>
      <c r="I87" s="4"/>
      <c r="J87" s="5"/>
      <c r="K87" s="4"/>
      <c r="L87" s="5"/>
      <c r="M87" s="5"/>
      <c r="N87" s="5"/>
      <c r="O87" s="4"/>
    </row>
    <row r="88" spans="1:15" x14ac:dyDescent="0.3">
      <c r="A88" s="4"/>
      <c r="B88" s="4"/>
      <c r="C88" s="4"/>
      <c r="D88" s="4"/>
      <c r="E88" s="4"/>
      <c r="F88" s="4"/>
      <c r="G88" s="4"/>
      <c r="H88" s="4"/>
      <c r="I88" s="4"/>
      <c r="J88" s="5"/>
      <c r="K88" s="4"/>
      <c r="L88" s="5"/>
      <c r="M88" s="5"/>
      <c r="N88" s="5"/>
      <c r="O88" s="4"/>
    </row>
    <row r="89" spans="1:15" x14ac:dyDescent="0.3">
      <c r="A89" s="4"/>
      <c r="B89" s="4"/>
      <c r="C89" s="4"/>
      <c r="D89" s="4"/>
      <c r="E89" s="4"/>
      <c r="F89" s="4"/>
      <c r="G89" s="4"/>
      <c r="H89" s="4"/>
      <c r="I89" s="4"/>
      <c r="J89" s="5"/>
      <c r="K89" s="4"/>
      <c r="L89" s="5"/>
      <c r="M89" s="5"/>
      <c r="N89" s="5"/>
      <c r="O89" s="4"/>
    </row>
    <row r="90" spans="1:15" x14ac:dyDescent="0.3">
      <c r="A90" s="4"/>
      <c r="B90" s="4"/>
      <c r="C90" s="4"/>
      <c r="D90" s="4"/>
      <c r="E90" s="4"/>
      <c r="F90" s="4"/>
      <c r="G90" s="4"/>
      <c r="H90" s="4"/>
      <c r="I90" s="4"/>
      <c r="J90" s="5"/>
      <c r="K90" s="4"/>
      <c r="L90" s="5"/>
      <c r="M90" s="5"/>
      <c r="N90" s="5"/>
      <c r="O90" s="4"/>
    </row>
    <row r="91" spans="1:15" x14ac:dyDescent="0.3">
      <c r="A91" s="4"/>
      <c r="B91" s="4"/>
      <c r="C91" s="4"/>
      <c r="D91" s="4"/>
      <c r="E91" s="4"/>
      <c r="F91" s="4"/>
      <c r="G91" s="4"/>
      <c r="H91" s="4"/>
      <c r="I91" s="4"/>
      <c r="J91" s="5"/>
      <c r="K91" s="4"/>
      <c r="L91" s="5"/>
      <c r="M91" s="5"/>
      <c r="N91" s="5"/>
      <c r="O91" s="4"/>
    </row>
    <row r="92" spans="1:15" x14ac:dyDescent="0.3">
      <c r="A92" s="4"/>
      <c r="B92" s="4"/>
      <c r="C92" s="4"/>
      <c r="D92" s="4"/>
      <c r="E92" s="4"/>
      <c r="F92" s="4"/>
      <c r="G92" s="4"/>
      <c r="H92" s="4"/>
      <c r="I92" s="4"/>
      <c r="J92" s="5"/>
      <c r="K92" s="4"/>
      <c r="L92" s="5"/>
      <c r="M92" s="5"/>
      <c r="N92" s="5"/>
      <c r="O92" s="4"/>
    </row>
    <row r="93" spans="1:15" x14ac:dyDescent="0.3">
      <c r="A93" s="4"/>
      <c r="B93" s="4"/>
      <c r="C93" s="4"/>
      <c r="D93" s="4"/>
      <c r="E93" s="4"/>
      <c r="F93" s="4"/>
      <c r="G93" s="4"/>
      <c r="H93" s="4"/>
      <c r="I93" s="4"/>
      <c r="J93" s="5"/>
      <c r="K93" s="4"/>
      <c r="L93" s="5"/>
      <c r="M93" s="5"/>
      <c r="N93" s="5"/>
      <c r="O93" s="4"/>
    </row>
    <row r="94" spans="1:15" x14ac:dyDescent="0.3">
      <c r="A94" s="4"/>
      <c r="B94" s="4"/>
      <c r="C94" s="4"/>
      <c r="D94" s="4"/>
      <c r="E94" s="4"/>
      <c r="F94" s="4"/>
      <c r="G94" s="4"/>
      <c r="H94" s="4"/>
      <c r="I94" s="4"/>
      <c r="J94" s="5"/>
      <c r="K94" s="4"/>
      <c r="L94" s="5"/>
      <c r="M94" s="5"/>
      <c r="N94" s="5"/>
      <c r="O94" s="4"/>
    </row>
    <row r="95" spans="1:15" x14ac:dyDescent="0.3">
      <c r="A95" s="4"/>
      <c r="B95" s="4"/>
      <c r="C95" s="4"/>
      <c r="D95" s="4"/>
      <c r="E95" s="4"/>
      <c r="F95" s="4"/>
      <c r="G95" s="4"/>
      <c r="H95" s="4"/>
      <c r="I95" s="4"/>
      <c r="J95" s="5"/>
      <c r="K95" s="4"/>
      <c r="L95" s="5"/>
      <c r="M95" s="5"/>
      <c r="N95" s="5"/>
      <c r="O95" s="4"/>
    </row>
    <row r="96" spans="1:15" x14ac:dyDescent="0.3">
      <c r="A96" s="4"/>
      <c r="B96" s="4"/>
      <c r="C96" s="4"/>
      <c r="D96" s="4"/>
      <c r="E96" s="4"/>
      <c r="F96" s="4"/>
      <c r="G96" s="4"/>
      <c r="H96" s="4"/>
      <c r="I96" s="4"/>
      <c r="J96" s="5"/>
      <c r="K96" s="4"/>
      <c r="L96" s="5"/>
      <c r="M96" s="5"/>
      <c r="N96" s="5"/>
      <c r="O96" s="4"/>
    </row>
    <row r="97" spans="1:15" x14ac:dyDescent="0.3">
      <c r="A97" s="4"/>
      <c r="B97" s="4"/>
      <c r="C97" s="4"/>
      <c r="D97" s="4"/>
      <c r="E97" s="4"/>
      <c r="F97" s="4"/>
      <c r="G97" s="4"/>
      <c r="H97" s="4"/>
      <c r="I97" s="4"/>
      <c r="J97" s="5"/>
      <c r="K97" s="4"/>
      <c r="L97" s="5"/>
      <c r="M97" s="5"/>
      <c r="N97" s="5"/>
      <c r="O97" s="4"/>
    </row>
    <row r="98" spans="1:15" x14ac:dyDescent="0.3">
      <c r="A98" s="4"/>
      <c r="B98" s="4"/>
      <c r="C98" s="4"/>
      <c r="D98" s="4"/>
      <c r="E98" s="4"/>
      <c r="F98" s="4"/>
      <c r="G98" s="4"/>
      <c r="H98" s="4"/>
      <c r="I98" s="4"/>
      <c r="J98" s="5"/>
      <c r="K98" s="4"/>
      <c r="L98" s="5"/>
      <c r="M98" s="5"/>
      <c r="N98" s="5"/>
      <c r="O98" s="4"/>
    </row>
    <row r="99" spans="1:15" x14ac:dyDescent="0.3">
      <c r="A99" s="4"/>
      <c r="B99" s="4"/>
      <c r="C99" s="4"/>
      <c r="D99" s="4"/>
      <c r="E99" s="4"/>
      <c r="F99" s="4"/>
      <c r="G99" s="4"/>
      <c r="H99" s="4"/>
      <c r="I99" s="4"/>
      <c r="J99" s="5"/>
      <c r="K99" s="4"/>
      <c r="L99" s="5"/>
      <c r="M99" s="5"/>
      <c r="N99" s="5"/>
      <c r="O99" s="4"/>
    </row>
    <row r="100" spans="1:15" x14ac:dyDescent="0.3">
      <c r="A100" s="4"/>
      <c r="B100" s="4"/>
      <c r="C100" s="4"/>
      <c r="D100" s="4"/>
      <c r="E100" s="4"/>
      <c r="F100" s="4"/>
      <c r="G100" s="4"/>
      <c r="H100" s="4"/>
      <c r="I100" s="4"/>
      <c r="J100" s="5"/>
      <c r="K100" s="4"/>
      <c r="L100" s="5"/>
      <c r="M100" s="5"/>
      <c r="N100" s="5"/>
      <c r="O100" s="4"/>
    </row>
    <row r="101" spans="1:15" x14ac:dyDescent="0.3">
      <c r="A101" s="4"/>
      <c r="B101" s="4"/>
      <c r="C101" s="4"/>
      <c r="D101" s="4"/>
      <c r="E101" s="4"/>
      <c r="F101" s="4"/>
      <c r="G101" s="4"/>
      <c r="H101" s="4"/>
      <c r="I101" s="4"/>
      <c r="J101" s="5"/>
      <c r="K101" s="4"/>
      <c r="L101" s="5"/>
      <c r="M101" s="5"/>
      <c r="N101" s="5"/>
      <c r="O101" s="4"/>
    </row>
    <row r="102" spans="1:15" x14ac:dyDescent="0.3">
      <c r="A102" s="4"/>
      <c r="B102" s="4"/>
      <c r="C102" s="4"/>
      <c r="D102" s="4"/>
      <c r="E102" s="4"/>
      <c r="F102" s="4"/>
      <c r="G102" s="4"/>
      <c r="H102" s="4"/>
      <c r="I102" s="4"/>
      <c r="J102" s="5"/>
      <c r="K102" s="4"/>
      <c r="L102" s="5"/>
      <c r="M102" s="5"/>
      <c r="N102" s="5"/>
      <c r="O102" s="4"/>
    </row>
    <row r="103" spans="1:15" x14ac:dyDescent="0.3">
      <c r="A103" s="4"/>
      <c r="B103" s="4"/>
      <c r="C103" s="4"/>
      <c r="D103" s="4"/>
      <c r="E103" s="4"/>
      <c r="F103" s="4"/>
      <c r="G103" s="4"/>
      <c r="H103" s="4"/>
      <c r="I103" s="4"/>
      <c r="J103" s="5"/>
      <c r="K103" s="4"/>
      <c r="L103" s="5"/>
      <c r="M103" s="5"/>
      <c r="N103" s="5"/>
      <c r="O103" s="4"/>
    </row>
    <row r="104" spans="1:15" x14ac:dyDescent="0.3">
      <c r="A104" s="4"/>
      <c r="B104" s="4"/>
      <c r="C104" s="4"/>
      <c r="D104" s="4"/>
      <c r="E104" s="4"/>
      <c r="F104" s="4"/>
      <c r="G104" s="4"/>
      <c r="H104" s="4"/>
      <c r="I104" s="4"/>
      <c r="J104" s="5"/>
      <c r="K104" s="4"/>
      <c r="L104" s="5"/>
      <c r="M104" s="5"/>
      <c r="N104" s="5"/>
      <c r="O104" s="4"/>
    </row>
    <row r="105" spans="1:15" x14ac:dyDescent="0.3">
      <c r="A105" s="4"/>
      <c r="B105" s="4"/>
      <c r="C105" s="4"/>
      <c r="D105" s="4"/>
      <c r="E105" s="4"/>
      <c r="F105" s="4"/>
      <c r="G105" s="4"/>
      <c r="H105" s="4"/>
      <c r="I105" s="4"/>
      <c r="J105" s="5"/>
      <c r="K105" s="4"/>
      <c r="L105" s="5"/>
      <c r="M105" s="5"/>
      <c r="N105" s="5"/>
      <c r="O105" s="4"/>
    </row>
    <row r="106" spans="1:15" x14ac:dyDescent="0.3">
      <c r="A106" s="4"/>
      <c r="B106" s="4"/>
      <c r="C106" s="4"/>
      <c r="D106" s="4"/>
      <c r="E106" s="4"/>
      <c r="F106" s="4"/>
      <c r="G106" s="4"/>
      <c r="H106" s="4"/>
      <c r="I106" s="4"/>
      <c r="J106" s="5"/>
      <c r="K106" s="4"/>
      <c r="L106" s="5"/>
      <c r="M106" s="5"/>
      <c r="N106" s="5"/>
      <c r="O106" s="4"/>
    </row>
    <row r="107" spans="1:15" x14ac:dyDescent="0.3">
      <c r="A107" s="4"/>
      <c r="B107" s="4"/>
      <c r="C107" s="4"/>
      <c r="D107" s="4"/>
      <c r="E107" s="4"/>
      <c r="F107" s="4"/>
      <c r="G107" s="4"/>
      <c r="H107" s="4"/>
      <c r="I107" s="4"/>
      <c r="J107" s="5"/>
      <c r="K107" s="4"/>
      <c r="L107" s="5"/>
      <c r="M107" s="5"/>
      <c r="N107" s="5"/>
      <c r="O107" s="4"/>
    </row>
    <row r="108" spans="1:15" x14ac:dyDescent="0.3">
      <c r="A108" s="4"/>
      <c r="B108" s="4"/>
      <c r="C108" s="4"/>
      <c r="D108" s="4"/>
      <c r="E108" s="4"/>
      <c r="F108" s="4"/>
      <c r="G108" s="4"/>
      <c r="H108" s="4"/>
      <c r="I108" s="4"/>
      <c r="J108" s="5"/>
      <c r="K108" s="4"/>
      <c r="L108" s="5"/>
      <c r="M108" s="5"/>
      <c r="N108" s="5"/>
      <c r="O108" s="4"/>
    </row>
    <row r="109" spans="1:15" x14ac:dyDescent="0.3">
      <c r="A109" s="4"/>
      <c r="B109" s="4"/>
      <c r="C109" s="4"/>
      <c r="D109" s="4"/>
      <c r="E109" s="4"/>
      <c r="F109" s="4"/>
      <c r="G109" s="4"/>
      <c r="H109" s="4"/>
      <c r="I109" s="4"/>
      <c r="J109" s="5"/>
      <c r="K109" s="4"/>
      <c r="L109" s="5"/>
      <c r="M109" s="5"/>
      <c r="N109" s="5"/>
      <c r="O109" s="4"/>
    </row>
    <row r="110" spans="1:15" x14ac:dyDescent="0.3">
      <c r="A110" s="4"/>
      <c r="B110" s="4"/>
      <c r="C110" s="4"/>
      <c r="D110" s="4"/>
      <c r="E110" s="4"/>
      <c r="F110" s="4"/>
      <c r="G110" s="4"/>
      <c r="H110" s="4"/>
      <c r="I110" s="4"/>
      <c r="J110" s="5"/>
      <c r="K110" s="4"/>
      <c r="L110" s="5"/>
      <c r="M110" s="5"/>
      <c r="N110" s="5"/>
      <c r="O110" s="4"/>
    </row>
    <row r="111" spans="1:15" x14ac:dyDescent="0.3">
      <c r="A111" s="4"/>
      <c r="B111" s="4"/>
      <c r="C111" s="4"/>
      <c r="D111" s="4"/>
      <c r="E111" s="4"/>
      <c r="F111" s="4"/>
      <c r="G111" s="4"/>
      <c r="H111" s="4"/>
      <c r="I111" s="4"/>
      <c r="J111" s="5"/>
      <c r="K111" s="4"/>
      <c r="L111" s="5"/>
      <c r="M111" s="5"/>
      <c r="N111" s="5"/>
      <c r="O111" s="4"/>
    </row>
    <row r="112" spans="1:15" x14ac:dyDescent="0.3">
      <c r="A112" s="4"/>
      <c r="B112" s="4"/>
      <c r="C112" s="4"/>
      <c r="D112" s="4"/>
      <c r="E112" s="4"/>
      <c r="F112" s="4"/>
      <c r="G112" s="4"/>
      <c r="H112" s="4"/>
      <c r="I112" s="4"/>
      <c r="J112" s="5"/>
      <c r="K112" s="4"/>
      <c r="L112" s="5"/>
      <c r="M112" s="5"/>
      <c r="N112" s="5"/>
      <c r="O112" s="4"/>
    </row>
    <row r="113" spans="1:15" x14ac:dyDescent="0.3">
      <c r="A113" s="4"/>
      <c r="B113" s="4"/>
      <c r="C113" s="4"/>
      <c r="D113" s="4"/>
      <c r="E113" s="4"/>
      <c r="F113" s="4"/>
      <c r="G113" s="4"/>
      <c r="H113" s="4"/>
      <c r="I113" s="4"/>
      <c r="J113" s="5"/>
      <c r="K113" s="4"/>
      <c r="L113" s="5"/>
      <c r="M113" s="5"/>
      <c r="N113" s="5"/>
      <c r="O113" s="4"/>
    </row>
    <row r="114" spans="1:15" x14ac:dyDescent="0.3">
      <c r="A114" s="4"/>
      <c r="B114" s="4"/>
      <c r="C114" s="4"/>
      <c r="D114" s="4"/>
      <c r="E114" s="4"/>
      <c r="F114" s="4"/>
      <c r="G114" s="4"/>
      <c r="H114" s="4"/>
      <c r="I114" s="4"/>
      <c r="J114" s="5"/>
      <c r="K114" s="4"/>
      <c r="L114" s="5"/>
      <c r="M114" s="5"/>
      <c r="N114" s="5"/>
      <c r="O114" s="4"/>
    </row>
    <row r="115" spans="1:15" x14ac:dyDescent="0.3">
      <c r="A115" s="4"/>
      <c r="B115" s="4"/>
      <c r="C115" s="4"/>
      <c r="D115" s="4"/>
      <c r="E115" s="4"/>
      <c r="F115" s="4"/>
      <c r="G115" s="4"/>
      <c r="H115" s="4"/>
      <c r="I115" s="4"/>
      <c r="J115" s="5"/>
      <c r="K115" s="4"/>
      <c r="L115" s="5"/>
      <c r="M115" s="5"/>
      <c r="N115" s="5"/>
      <c r="O115" s="4"/>
    </row>
    <row r="116" spans="1:15" x14ac:dyDescent="0.3">
      <c r="A116" s="4"/>
      <c r="B116" s="4"/>
      <c r="C116" s="4"/>
      <c r="D116" s="4"/>
      <c r="E116" s="4"/>
      <c r="F116" s="4"/>
      <c r="G116" s="4"/>
      <c r="H116" s="4"/>
      <c r="I116" s="4"/>
      <c r="J116" s="5"/>
      <c r="K116" s="4"/>
      <c r="L116" s="5"/>
      <c r="M116" s="5"/>
      <c r="N116" s="5"/>
      <c r="O116" s="4"/>
    </row>
    <row r="117" spans="1:15" x14ac:dyDescent="0.3">
      <c r="A117" s="4"/>
      <c r="B117" s="4"/>
      <c r="C117" s="4"/>
      <c r="D117" s="4"/>
      <c r="E117" s="4"/>
      <c r="F117" s="4"/>
      <c r="G117" s="4"/>
      <c r="H117" s="4"/>
      <c r="I117" s="4"/>
      <c r="J117" s="5"/>
      <c r="K117" s="4"/>
      <c r="L117" s="5"/>
      <c r="M117" s="5"/>
      <c r="N117" s="5"/>
      <c r="O117" s="4"/>
    </row>
    <row r="118" spans="1:15" x14ac:dyDescent="0.3">
      <c r="A118" s="4"/>
      <c r="B118" s="4"/>
      <c r="C118" s="4"/>
      <c r="D118" s="4"/>
      <c r="E118" s="4"/>
      <c r="F118" s="4"/>
      <c r="G118" s="4"/>
      <c r="H118" s="4"/>
      <c r="I118" s="4"/>
      <c r="J118" s="5"/>
      <c r="K118" s="4"/>
      <c r="L118" s="5"/>
      <c r="M118" s="5"/>
      <c r="N118" s="5"/>
      <c r="O118" s="4"/>
    </row>
    <row r="119" spans="1:15" x14ac:dyDescent="0.3">
      <c r="A119" s="4"/>
      <c r="B119" s="4"/>
      <c r="C119" s="4"/>
      <c r="D119" s="4"/>
      <c r="E119" s="4"/>
      <c r="F119" s="4"/>
      <c r="G119" s="4"/>
      <c r="H119" s="4"/>
      <c r="I119" s="4"/>
      <c r="J119" s="5"/>
      <c r="K119" s="4"/>
      <c r="L119" s="5"/>
      <c r="M119" s="5"/>
      <c r="N119" s="5"/>
      <c r="O119" s="4"/>
    </row>
    <row r="120" spans="1:15" x14ac:dyDescent="0.3">
      <c r="A120" s="4"/>
      <c r="B120" s="4"/>
      <c r="C120" s="4"/>
      <c r="D120" s="4"/>
      <c r="E120" s="4"/>
      <c r="F120" s="4"/>
      <c r="G120" s="4"/>
      <c r="H120" s="4"/>
      <c r="I120" s="4"/>
      <c r="J120" s="5"/>
      <c r="K120" s="4"/>
      <c r="L120" s="5"/>
      <c r="M120" s="5"/>
      <c r="N120" s="5"/>
      <c r="O120" s="4"/>
    </row>
    <row r="121" spans="1:15" x14ac:dyDescent="0.3">
      <c r="A121" s="4"/>
      <c r="B121" s="4"/>
      <c r="C121" s="4"/>
      <c r="D121" s="4"/>
      <c r="E121" s="4"/>
      <c r="F121" s="4"/>
      <c r="G121" s="4"/>
      <c r="H121" s="4"/>
      <c r="I121" s="4"/>
      <c r="J121" s="5"/>
      <c r="K121" s="4"/>
      <c r="L121" s="5"/>
      <c r="M121" s="5"/>
      <c r="N121" s="5"/>
      <c r="O121" s="4"/>
    </row>
    <row r="122" spans="1:15" x14ac:dyDescent="0.3">
      <c r="A122" s="4"/>
      <c r="B122" s="4"/>
      <c r="C122" s="4"/>
      <c r="D122" s="4"/>
      <c r="E122" s="4"/>
      <c r="F122" s="4"/>
      <c r="G122" s="4"/>
      <c r="H122" s="4"/>
      <c r="I122" s="4"/>
      <c r="J122" s="5"/>
      <c r="K122" s="4"/>
      <c r="L122" s="5"/>
      <c r="M122" s="5"/>
      <c r="N122" s="5"/>
      <c r="O122" s="4"/>
    </row>
    <row r="123" spans="1:15" x14ac:dyDescent="0.3">
      <c r="A123" s="4"/>
      <c r="B123" s="4"/>
      <c r="C123" s="4"/>
      <c r="D123" s="4"/>
      <c r="E123" s="4"/>
      <c r="F123" s="4"/>
      <c r="G123" s="4"/>
      <c r="H123" s="4"/>
      <c r="I123" s="4"/>
      <c r="J123" s="5"/>
      <c r="K123" s="4"/>
      <c r="L123" s="5"/>
      <c r="M123" s="5"/>
      <c r="N123" s="5"/>
      <c r="O123" s="4"/>
    </row>
    <row r="124" spans="1:15" x14ac:dyDescent="0.3">
      <c r="A124" s="4"/>
      <c r="B124" s="4"/>
      <c r="C124" s="4"/>
      <c r="D124" s="4"/>
      <c r="E124" s="4"/>
      <c r="F124" s="4"/>
      <c r="G124" s="4"/>
      <c r="H124" s="4"/>
      <c r="I124" s="4"/>
      <c r="J124" s="5"/>
      <c r="K124" s="4"/>
      <c r="L124" s="5"/>
      <c r="M124" s="5"/>
      <c r="N124" s="5"/>
      <c r="O124" s="4"/>
    </row>
    <row r="125" spans="1:15" x14ac:dyDescent="0.3">
      <c r="A125" s="4"/>
      <c r="B125" s="4"/>
      <c r="C125" s="4"/>
      <c r="D125" s="4"/>
      <c r="E125" s="4"/>
      <c r="F125" s="4"/>
      <c r="G125" s="4"/>
      <c r="H125" s="4"/>
      <c r="I125" s="4"/>
      <c r="J125" s="5"/>
      <c r="K125" s="4"/>
      <c r="L125" s="5"/>
      <c r="M125" s="5"/>
      <c r="N125" s="5"/>
      <c r="O125" s="4"/>
    </row>
    <row r="126" spans="1:15" x14ac:dyDescent="0.3">
      <c r="A126" s="4"/>
      <c r="B126" s="4"/>
      <c r="C126" s="4"/>
      <c r="D126" s="4"/>
      <c r="E126" s="4"/>
      <c r="F126" s="4"/>
      <c r="G126" s="4"/>
      <c r="H126" s="4"/>
      <c r="I126" s="4"/>
      <c r="J126" s="5"/>
      <c r="K126" s="4"/>
      <c r="L126" s="5"/>
      <c r="M126" s="5"/>
      <c r="N126" s="5"/>
      <c r="O126" s="4"/>
    </row>
    <row r="127" spans="1:15" x14ac:dyDescent="0.3">
      <c r="A127" s="4"/>
      <c r="B127" s="4"/>
      <c r="C127" s="4"/>
      <c r="D127" s="4"/>
      <c r="E127" s="4"/>
      <c r="F127" s="4"/>
      <c r="G127" s="4"/>
      <c r="H127" s="4"/>
      <c r="I127" s="4"/>
      <c r="J127" s="5"/>
      <c r="K127" s="4"/>
      <c r="L127" s="5"/>
      <c r="M127" s="5"/>
      <c r="N127" s="5"/>
      <c r="O127" s="4"/>
    </row>
    <row r="128" spans="1:15" x14ac:dyDescent="0.3">
      <c r="A128" s="4"/>
      <c r="B128" s="4"/>
      <c r="C128" s="4"/>
      <c r="D128" s="4"/>
      <c r="E128" s="4"/>
      <c r="F128" s="4"/>
      <c r="G128" s="4"/>
      <c r="H128" s="4"/>
      <c r="I128" s="4"/>
      <c r="J128" s="5"/>
      <c r="K128" s="4"/>
      <c r="L128" s="5"/>
      <c r="M128" s="5"/>
      <c r="N128" s="5"/>
      <c r="O128" s="4"/>
    </row>
    <row r="129" spans="1:15" x14ac:dyDescent="0.3">
      <c r="A129" s="4"/>
      <c r="B129" s="4"/>
      <c r="C129" s="4"/>
      <c r="D129" s="4"/>
      <c r="E129" s="4"/>
      <c r="F129" s="4"/>
      <c r="G129" s="4"/>
      <c r="H129" s="4"/>
      <c r="I129" s="4"/>
      <c r="J129" s="5"/>
      <c r="K129" s="4"/>
      <c r="L129" s="5"/>
      <c r="M129" s="5"/>
      <c r="N129" s="5"/>
      <c r="O129" s="4"/>
    </row>
    <row r="130" spans="1:15" x14ac:dyDescent="0.3">
      <c r="A130" s="4"/>
      <c r="B130" s="4"/>
      <c r="C130" s="4"/>
      <c r="D130" s="4"/>
      <c r="E130" s="4"/>
      <c r="F130" s="4"/>
      <c r="G130" s="4"/>
      <c r="H130" s="4"/>
      <c r="I130" s="4"/>
      <c r="J130" s="5"/>
      <c r="K130" s="4"/>
      <c r="L130" s="5"/>
      <c r="M130" s="5"/>
      <c r="N130" s="5"/>
      <c r="O130" s="4"/>
    </row>
    <row r="131" spans="1:15" x14ac:dyDescent="0.3">
      <c r="A131" s="4"/>
      <c r="B131" s="4"/>
      <c r="C131" s="4"/>
      <c r="D131" s="4"/>
      <c r="E131" s="4"/>
      <c r="F131" s="4"/>
      <c r="G131" s="4"/>
      <c r="H131" s="4"/>
      <c r="I131" s="4"/>
      <c r="J131" s="5"/>
      <c r="K131" s="4"/>
      <c r="L131" s="5"/>
      <c r="M131" s="5"/>
      <c r="N131" s="5"/>
      <c r="O131" s="4"/>
    </row>
    <row r="132" spans="1:15" x14ac:dyDescent="0.3">
      <c r="A132" s="4"/>
      <c r="B132" s="4"/>
      <c r="C132" s="4"/>
      <c r="D132" s="4"/>
      <c r="E132" s="4"/>
      <c r="F132" s="4"/>
      <c r="G132" s="4"/>
      <c r="H132" s="4"/>
      <c r="I132" s="4"/>
      <c r="J132" s="5"/>
      <c r="K132" s="4"/>
      <c r="L132" s="5"/>
      <c r="M132" s="5"/>
      <c r="N132" s="5"/>
      <c r="O132" s="4"/>
    </row>
    <row r="133" spans="1:15" x14ac:dyDescent="0.3">
      <c r="A133" s="4"/>
      <c r="B133" s="4"/>
      <c r="C133" s="4"/>
      <c r="D133" s="4"/>
      <c r="E133" s="4"/>
      <c r="F133" s="4"/>
      <c r="G133" s="4"/>
      <c r="H133" s="4"/>
      <c r="I133" s="4"/>
      <c r="J133" s="5"/>
      <c r="K133" s="4"/>
      <c r="L133" s="5"/>
      <c r="M133" s="5"/>
      <c r="N133" s="5"/>
      <c r="O133" s="4"/>
    </row>
    <row r="134" spans="1:15" x14ac:dyDescent="0.3">
      <c r="A134" s="4"/>
      <c r="B134" s="4"/>
      <c r="C134" s="4"/>
      <c r="D134" s="4"/>
      <c r="E134" s="4"/>
      <c r="F134" s="4"/>
      <c r="G134" s="4"/>
      <c r="H134" s="4"/>
      <c r="I134" s="4"/>
      <c r="J134" s="5"/>
      <c r="K134" s="4"/>
      <c r="L134" s="5"/>
      <c r="M134" s="5"/>
      <c r="N134" s="5"/>
      <c r="O134" s="4"/>
    </row>
    <row r="135" spans="1:15" x14ac:dyDescent="0.3">
      <c r="A135" s="4"/>
      <c r="B135" s="4"/>
      <c r="C135" s="4"/>
      <c r="D135" s="4"/>
      <c r="E135" s="4"/>
      <c r="F135" s="4"/>
      <c r="G135" s="4"/>
      <c r="H135" s="4"/>
      <c r="I135" s="4"/>
      <c r="J135" s="5"/>
      <c r="K135" s="4"/>
      <c r="L135" s="5"/>
      <c r="M135" s="5"/>
      <c r="N135" s="5"/>
      <c r="O135" s="4"/>
    </row>
    <row r="136" spans="1:15" x14ac:dyDescent="0.3">
      <c r="A136" s="4"/>
      <c r="B136" s="4"/>
      <c r="C136" s="4"/>
      <c r="D136" s="4"/>
      <c r="E136" s="4"/>
      <c r="F136" s="4"/>
      <c r="G136" s="4"/>
      <c r="H136" s="4"/>
      <c r="I136" s="4"/>
      <c r="J136" s="5"/>
      <c r="K136" s="4"/>
      <c r="L136" s="5"/>
      <c r="M136" s="5"/>
      <c r="N136" s="5"/>
      <c r="O136" s="4"/>
    </row>
    <row r="137" spans="1:15" x14ac:dyDescent="0.3">
      <c r="A137" s="4"/>
      <c r="B137" s="4"/>
      <c r="C137" s="4"/>
      <c r="D137" s="4"/>
      <c r="E137" s="4"/>
      <c r="F137" s="4"/>
      <c r="G137" s="4"/>
      <c r="H137" s="4"/>
      <c r="I137" s="4"/>
      <c r="J137" s="5"/>
      <c r="K137" s="4"/>
      <c r="L137" s="5"/>
      <c r="M137" s="5"/>
      <c r="N137" s="5"/>
      <c r="O137" s="4"/>
    </row>
    <row r="138" spans="1:15" x14ac:dyDescent="0.3">
      <c r="A138" s="4"/>
      <c r="B138" s="4"/>
      <c r="C138" s="4"/>
      <c r="D138" s="4"/>
      <c r="E138" s="4"/>
      <c r="F138" s="4"/>
      <c r="G138" s="4"/>
      <c r="H138" s="4"/>
      <c r="I138" s="4"/>
      <c r="J138" s="5"/>
      <c r="K138" s="4"/>
      <c r="L138" s="5"/>
      <c r="M138" s="5"/>
      <c r="N138" s="5"/>
      <c r="O138" s="4"/>
    </row>
    <row r="139" spans="1:15" x14ac:dyDescent="0.3">
      <c r="A139" s="4"/>
      <c r="B139" s="4"/>
      <c r="C139" s="4"/>
      <c r="D139" s="4"/>
      <c r="E139" s="4"/>
      <c r="F139" s="4"/>
      <c r="G139" s="4"/>
      <c r="H139" s="4"/>
      <c r="I139" s="4"/>
      <c r="J139" s="5"/>
      <c r="K139" s="4"/>
      <c r="L139" s="5"/>
      <c r="M139" s="5"/>
      <c r="N139" s="5"/>
      <c r="O139" s="4"/>
    </row>
    <row r="140" spans="1:15" x14ac:dyDescent="0.3">
      <c r="A140" s="4"/>
      <c r="B140" s="4"/>
      <c r="C140" s="4"/>
      <c r="D140" s="4"/>
      <c r="E140" s="4"/>
      <c r="F140" s="4"/>
      <c r="G140" s="4"/>
      <c r="H140" s="4"/>
      <c r="I140" s="4"/>
      <c r="J140" s="5"/>
      <c r="K140" s="4"/>
      <c r="L140" s="5"/>
      <c r="M140" s="5"/>
      <c r="N140" s="5"/>
      <c r="O140" s="4"/>
    </row>
    <row r="141" spans="1:15" x14ac:dyDescent="0.3">
      <c r="A141" s="4"/>
      <c r="B141" s="4"/>
      <c r="C141" s="4"/>
      <c r="D141" s="4"/>
      <c r="E141" s="4"/>
      <c r="F141" s="4"/>
      <c r="G141" s="4"/>
      <c r="H141" s="4"/>
      <c r="I141" s="4"/>
      <c r="J141" s="5"/>
      <c r="K141" s="4"/>
      <c r="L141" s="5"/>
      <c r="M141" s="5"/>
      <c r="N141" s="5"/>
      <c r="O141" s="4"/>
    </row>
    <row r="142" spans="1:15" x14ac:dyDescent="0.3">
      <c r="A142" s="4"/>
      <c r="B142" s="4"/>
      <c r="C142" s="4"/>
      <c r="D142" s="4"/>
      <c r="E142" s="4"/>
      <c r="F142" s="4"/>
      <c r="G142" s="4"/>
      <c r="H142" s="4"/>
      <c r="I142" s="4"/>
      <c r="J142" s="5"/>
      <c r="K142" s="4"/>
      <c r="L142" s="5"/>
      <c r="M142" s="5"/>
      <c r="N142" s="5"/>
      <c r="O142" s="4"/>
    </row>
    <row r="143" spans="1:15" x14ac:dyDescent="0.3">
      <c r="A143" s="4"/>
      <c r="B143" s="4"/>
      <c r="C143" s="4"/>
      <c r="D143" s="4"/>
      <c r="E143" s="4"/>
      <c r="F143" s="4"/>
      <c r="G143" s="4"/>
      <c r="H143" s="4"/>
      <c r="I143" s="4"/>
      <c r="J143" s="5"/>
      <c r="K143" s="4"/>
      <c r="L143" s="5"/>
      <c r="M143" s="5"/>
      <c r="N143" s="5"/>
      <c r="O143" s="4"/>
    </row>
    <row r="144" spans="1:15" x14ac:dyDescent="0.3">
      <c r="A144" s="4"/>
      <c r="B144" s="4"/>
      <c r="C144" s="4"/>
      <c r="D144" s="4"/>
      <c r="E144" s="4"/>
      <c r="F144" s="4"/>
      <c r="G144" s="4"/>
      <c r="H144" s="4"/>
      <c r="I144" s="4"/>
      <c r="J144" s="5"/>
      <c r="K144" s="4"/>
      <c r="L144" s="5"/>
      <c r="M144" s="5"/>
      <c r="N144" s="5"/>
      <c r="O144" s="4"/>
    </row>
    <row r="145" spans="1:15" x14ac:dyDescent="0.3">
      <c r="A145" s="4"/>
      <c r="B145" s="4"/>
      <c r="C145" s="4"/>
      <c r="D145" s="4"/>
      <c r="E145" s="4"/>
      <c r="F145" s="4"/>
      <c r="G145" s="4"/>
      <c r="H145" s="4"/>
      <c r="I145" s="4"/>
      <c r="J145" s="5"/>
      <c r="K145" s="4"/>
      <c r="L145" s="5"/>
      <c r="M145" s="5"/>
      <c r="N145" s="5"/>
      <c r="O145" s="4"/>
    </row>
    <row r="146" spans="1:15" x14ac:dyDescent="0.3">
      <c r="A146" s="4"/>
      <c r="B146" s="4"/>
      <c r="C146" s="4"/>
      <c r="D146" s="4"/>
      <c r="E146" s="4"/>
      <c r="F146" s="4"/>
      <c r="G146" s="4"/>
      <c r="H146" s="4"/>
      <c r="I146" s="4"/>
      <c r="J146" s="5"/>
      <c r="K146" s="4"/>
      <c r="L146" s="5"/>
      <c r="M146" s="5"/>
      <c r="N146" s="5"/>
      <c r="O146" s="4"/>
    </row>
    <row r="147" spans="1:15" x14ac:dyDescent="0.3">
      <c r="A147" s="4"/>
      <c r="B147" s="4"/>
      <c r="C147" s="4"/>
      <c r="D147" s="4"/>
      <c r="E147" s="4"/>
      <c r="F147" s="4"/>
      <c r="G147" s="4"/>
      <c r="H147" s="4"/>
      <c r="I147" s="4"/>
      <c r="J147" s="5"/>
      <c r="K147" s="4"/>
      <c r="L147" s="5"/>
      <c r="M147" s="5"/>
      <c r="N147" s="5"/>
      <c r="O147" s="4"/>
    </row>
    <row r="148" spans="1:15" x14ac:dyDescent="0.3">
      <c r="A148" s="4"/>
      <c r="B148" s="4"/>
      <c r="C148" s="4"/>
      <c r="D148" s="4"/>
      <c r="E148" s="4"/>
      <c r="F148" s="4"/>
      <c r="G148" s="4"/>
      <c r="H148" s="4"/>
      <c r="I148" s="4"/>
      <c r="J148" s="5"/>
      <c r="K148" s="4"/>
      <c r="L148" s="5"/>
      <c r="M148" s="5"/>
      <c r="N148" s="5"/>
      <c r="O148" s="4"/>
    </row>
    <row r="149" spans="1:15" x14ac:dyDescent="0.3">
      <c r="A149" s="4"/>
      <c r="B149" s="4"/>
      <c r="C149" s="4"/>
      <c r="D149" s="4"/>
      <c r="E149" s="4"/>
      <c r="F149" s="4"/>
      <c r="G149" s="4"/>
      <c r="H149" s="4"/>
      <c r="I149" s="4"/>
      <c r="J149" s="5"/>
      <c r="K149" s="4"/>
      <c r="L149" s="5"/>
      <c r="M149" s="5"/>
      <c r="N149" s="5"/>
      <c r="O149" s="4"/>
    </row>
    <row r="150" spans="1:15" x14ac:dyDescent="0.3">
      <c r="A150" s="4"/>
      <c r="B150" s="4"/>
      <c r="C150" s="4"/>
      <c r="D150" s="4"/>
      <c r="E150" s="4"/>
      <c r="F150" s="4"/>
      <c r="G150" s="4"/>
      <c r="H150" s="4"/>
      <c r="I150" s="4"/>
      <c r="J150" s="5"/>
      <c r="K150" s="4"/>
      <c r="L150" s="5"/>
      <c r="M150" s="5"/>
      <c r="N150" s="5"/>
      <c r="O150" s="4"/>
    </row>
    <row r="151" spans="1:15" x14ac:dyDescent="0.3">
      <c r="A151" s="4"/>
      <c r="B151" s="4"/>
      <c r="C151" s="4"/>
      <c r="D151" s="4"/>
      <c r="E151" s="4"/>
      <c r="F151" s="4"/>
      <c r="G151" s="4"/>
      <c r="H151" s="4"/>
      <c r="I151" s="4"/>
      <c r="J151" s="5"/>
      <c r="K151" s="4"/>
      <c r="L151" s="5"/>
      <c r="M151" s="5"/>
      <c r="N151" s="5"/>
      <c r="O151" s="4"/>
    </row>
    <row r="152" spans="1:15" x14ac:dyDescent="0.3">
      <c r="A152" s="4"/>
      <c r="B152" s="4"/>
      <c r="C152" s="4"/>
      <c r="D152" s="4"/>
      <c r="E152" s="4"/>
      <c r="F152" s="4"/>
      <c r="G152" s="4"/>
      <c r="H152" s="4"/>
      <c r="I152" s="4"/>
      <c r="J152" s="5"/>
      <c r="K152" s="4"/>
      <c r="L152" s="5"/>
      <c r="M152" s="5"/>
      <c r="N152" s="5"/>
      <c r="O152" s="4"/>
    </row>
    <row r="153" spans="1:15" x14ac:dyDescent="0.3">
      <c r="A153" s="4"/>
      <c r="B153" s="4"/>
      <c r="C153" s="4"/>
      <c r="D153" s="4"/>
      <c r="E153" s="4"/>
      <c r="F153" s="4"/>
      <c r="G153" s="4"/>
      <c r="H153" s="4"/>
      <c r="I153" s="4"/>
      <c r="J153" s="5"/>
      <c r="K153" s="4"/>
      <c r="L153" s="5"/>
      <c r="M153" s="5"/>
      <c r="N153" s="5"/>
      <c r="O153" s="4"/>
    </row>
    <row r="154" spans="1:15" x14ac:dyDescent="0.3">
      <c r="A154" s="4"/>
      <c r="B154" s="4"/>
      <c r="C154" s="4"/>
      <c r="D154" s="4"/>
      <c r="E154" s="4"/>
      <c r="F154" s="4"/>
      <c r="G154" s="4"/>
      <c r="H154" s="4"/>
      <c r="I154" s="4"/>
      <c r="J154" s="5"/>
      <c r="K154" s="4"/>
      <c r="L154" s="5"/>
      <c r="M154" s="5"/>
      <c r="N154" s="5"/>
      <c r="O154" s="4"/>
    </row>
    <row r="155" spans="1:15" x14ac:dyDescent="0.3">
      <c r="A155" s="4"/>
      <c r="B155" s="4"/>
      <c r="C155" s="4"/>
      <c r="D155" s="4"/>
      <c r="E155" s="4"/>
      <c r="F155" s="4"/>
      <c r="G155" s="4"/>
      <c r="H155" s="4"/>
      <c r="I155" s="4"/>
      <c r="J155" s="5"/>
      <c r="K155" s="4"/>
      <c r="L155" s="5"/>
      <c r="M155" s="5"/>
      <c r="N155" s="5"/>
      <c r="O155" s="4"/>
    </row>
    <row r="156" spans="1:15" x14ac:dyDescent="0.3">
      <c r="A156" s="4"/>
      <c r="B156" s="4"/>
      <c r="C156" s="4"/>
      <c r="D156" s="4"/>
      <c r="E156" s="4"/>
      <c r="F156" s="4"/>
      <c r="G156" s="4"/>
      <c r="H156" s="4"/>
      <c r="I156" s="4"/>
      <c r="J156" s="5"/>
      <c r="K156" s="4"/>
      <c r="L156" s="5"/>
      <c r="M156" s="5"/>
      <c r="N156" s="5"/>
      <c r="O156" s="4"/>
    </row>
    <row r="157" spans="1:15" x14ac:dyDescent="0.3">
      <c r="A157" s="4"/>
      <c r="B157" s="4"/>
      <c r="C157" s="4"/>
      <c r="D157" s="4"/>
      <c r="E157" s="4"/>
      <c r="F157" s="4"/>
      <c r="G157" s="4"/>
      <c r="H157" s="4"/>
      <c r="I157" s="4"/>
      <c r="J157" s="5"/>
      <c r="K157" s="4"/>
      <c r="L157" s="5"/>
      <c r="M157" s="5"/>
      <c r="N157" s="5"/>
      <c r="O157" s="4"/>
    </row>
    <row r="158" spans="1:15" x14ac:dyDescent="0.3">
      <c r="A158" s="4"/>
      <c r="B158" s="4"/>
      <c r="C158" s="4"/>
      <c r="D158" s="4"/>
      <c r="E158" s="4"/>
      <c r="F158" s="4"/>
      <c r="G158" s="4"/>
      <c r="H158" s="4"/>
      <c r="I158" s="4"/>
      <c r="J158" s="5"/>
      <c r="K158" s="4"/>
      <c r="L158" s="5"/>
      <c r="M158" s="5"/>
      <c r="N158" s="5"/>
      <c r="O158" s="4"/>
    </row>
    <row r="159" spans="1:15" x14ac:dyDescent="0.3">
      <c r="A159" s="4"/>
      <c r="B159" s="4"/>
      <c r="C159" s="4"/>
      <c r="D159" s="4"/>
      <c r="E159" s="4"/>
      <c r="F159" s="4"/>
      <c r="G159" s="4"/>
      <c r="H159" s="4"/>
      <c r="I159" s="4"/>
      <c r="J159" s="5"/>
      <c r="K159" s="4"/>
      <c r="L159" s="5"/>
      <c r="M159" s="5"/>
      <c r="N159" s="5"/>
      <c r="O159" s="4"/>
    </row>
    <row r="160" spans="1:15" x14ac:dyDescent="0.3">
      <c r="A160" s="4"/>
      <c r="B160" s="4"/>
      <c r="C160" s="4"/>
      <c r="D160" s="4"/>
      <c r="E160" s="4"/>
      <c r="F160" s="4"/>
      <c r="G160" s="4"/>
      <c r="H160" s="4"/>
      <c r="I160" s="4"/>
      <c r="J160" s="5"/>
      <c r="K160" s="4"/>
      <c r="L160" s="5"/>
      <c r="M160" s="5"/>
      <c r="N160" s="5"/>
      <c r="O160" s="4"/>
    </row>
    <row r="161" spans="1:15" x14ac:dyDescent="0.3">
      <c r="A161" s="4"/>
      <c r="B161" s="4"/>
      <c r="C161" s="4"/>
      <c r="D161" s="4"/>
      <c r="E161" s="4"/>
      <c r="F161" s="4"/>
      <c r="G161" s="4"/>
      <c r="H161" s="4"/>
      <c r="I161" s="4"/>
      <c r="J161" s="5"/>
      <c r="K161" s="4"/>
      <c r="L161" s="5"/>
      <c r="M161" s="5"/>
      <c r="N161" s="5"/>
      <c r="O161" s="4"/>
    </row>
    <row r="162" spans="1:15" x14ac:dyDescent="0.3">
      <c r="A162" s="4"/>
      <c r="B162" s="4"/>
      <c r="C162" s="4"/>
      <c r="D162" s="4"/>
      <c r="E162" s="4"/>
      <c r="F162" s="4"/>
      <c r="G162" s="4"/>
      <c r="H162" s="4"/>
      <c r="I162" s="4"/>
      <c r="J162" s="5"/>
      <c r="K162" s="4"/>
      <c r="L162" s="5"/>
      <c r="M162" s="5"/>
      <c r="N162" s="5"/>
      <c r="O162" s="4"/>
    </row>
    <row r="163" spans="1:15" x14ac:dyDescent="0.3">
      <c r="A163" s="4"/>
      <c r="B163" s="4"/>
      <c r="C163" s="4"/>
      <c r="D163" s="4"/>
      <c r="E163" s="4"/>
      <c r="F163" s="4"/>
      <c r="G163" s="4"/>
      <c r="H163" s="4"/>
      <c r="I163" s="4"/>
      <c r="J163" s="5"/>
      <c r="K163" s="4"/>
      <c r="L163" s="5"/>
      <c r="M163" s="5"/>
      <c r="N163" s="5"/>
      <c r="O163" s="4"/>
    </row>
    <row r="164" spans="1:15" x14ac:dyDescent="0.3">
      <c r="A164" s="4"/>
      <c r="B164" s="4"/>
      <c r="C164" s="4"/>
      <c r="D164" s="4"/>
      <c r="E164" s="4"/>
      <c r="F164" s="4"/>
      <c r="G164" s="4"/>
      <c r="H164" s="4"/>
      <c r="I164" s="4"/>
      <c r="J164" s="5"/>
      <c r="K164" s="4"/>
      <c r="L164" s="5"/>
      <c r="M164" s="5"/>
      <c r="N164" s="5"/>
      <c r="O164" s="4"/>
    </row>
    <row r="165" spans="1:15" x14ac:dyDescent="0.3">
      <c r="A165" s="4"/>
      <c r="B165" s="4"/>
      <c r="C165" s="4"/>
      <c r="D165" s="4"/>
      <c r="E165" s="4"/>
      <c r="F165" s="4"/>
      <c r="G165" s="4"/>
      <c r="H165" s="4"/>
      <c r="I165" s="4"/>
      <c r="J165" s="5"/>
      <c r="K165" s="4"/>
      <c r="L165" s="5"/>
      <c r="M165" s="5"/>
      <c r="N165" s="5"/>
      <c r="O165" s="4"/>
    </row>
    <row r="166" spans="1:15" x14ac:dyDescent="0.3">
      <c r="A166" s="4"/>
      <c r="B166" s="4"/>
      <c r="C166" s="4"/>
      <c r="D166" s="4"/>
      <c r="E166" s="4"/>
      <c r="F166" s="4"/>
      <c r="G166" s="4"/>
      <c r="H166" s="4"/>
      <c r="I166" s="4"/>
      <c r="J166" s="5"/>
      <c r="K166" s="4"/>
      <c r="L166" s="5"/>
      <c r="M166" s="5"/>
      <c r="N166" s="5"/>
      <c r="O166" s="4"/>
    </row>
    <row r="167" spans="1:15" x14ac:dyDescent="0.3">
      <c r="A167" s="4"/>
      <c r="B167" s="4"/>
      <c r="C167" s="4"/>
      <c r="D167" s="4"/>
      <c r="E167" s="4"/>
      <c r="F167" s="4"/>
      <c r="G167" s="4"/>
      <c r="H167" s="4"/>
      <c r="I167" s="4"/>
      <c r="J167" s="5"/>
      <c r="K167" s="4"/>
      <c r="L167" s="5"/>
      <c r="M167" s="5"/>
      <c r="N167" s="5"/>
      <c r="O167" s="4"/>
    </row>
    <row r="168" spans="1:15" x14ac:dyDescent="0.3">
      <c r="A168" s="4"/>
      <c r="B168" s="4"/>
      <c r="C168" s="4"/>
      <c r="D168" s="4"/>
      <c r="E168" s="4"/>
      <c r="F168" s="4"/>
      <c r="G168" s="4"/>
      <c r="H168" s="4"/>
      <c r="I168" s="4"/>
      <c r="J168" s="5"/>
      <c r="K168" s="4"/>
      <c r="L168" s="5"/>
      <c r="M168" s="5"/>
      <c r="N168" s="5"/>
      <c r="O168" s="4"/>
    </row>
    <row r="169" spans="1:15" x14ac:dyDescent="0.3">
      <c r="A169" s="4"/>
      <c r="B169" s="4"/>
      <c r="C169" s="4"/>
      <c r="D169" s="4"/>
      <c r="E169" s="4"/>
      <c r="F169" s="4"/>
      <c r="G169" s="4"/>
      <c r="H169" s="4"/>
      <c r="I169" s="4"/>
      <c r="J169" s="5"/>
      <c r="K169" s="4"/>
      <c r="L169" s="5"/>
      <c r="M169" s="5"/>
      <c r="N169" s="5"/>
      <c r="O169" s="4"/>
    </row>
    <row r="170" spans="1:15" x14ac:dyDescent="0.3">
      <c r="A170" s="4"/>
      <c r="B170" s="4"/>
      <c r="C170" s="4"/>
      <c r="D170" s="4"/>
      <c r="E170" s="4"/>
      <c r="F170" s="4"/>
      <c r="G170" s="4"/>
      <c r="H170" s="4"/>
      <c r="I170" s="4"/>
      <c r="J170" s="5"/>
      <c r="K170" s="4"/>
      <c r="L170" s="5"/>
      <c r="M170" s="5"/>
      <c r="N170" s="5"/>
      <c r="O170" s="4"/>
    </row>
    <row r="171" spans="1:15" x14ac:dyDescent="0.3">
      <c r="A171" s="4"/>
      <c r="B171" s="4"/>
      <c r="C171" s="4"/>
      <c r="D171" s="4"/>
      <c r="E171" s="4"/>
      <c r="F171" s="4"/>
      <c r="G171" s="4"/>
      <c r="H171" s="4"/>
      <c r="I171" s="4"/>
      <c r="J171" s="5"/>
      <c r="K171" s="4"/>
      <c r="L171" s="5"/>
      <c r="M171" s="5"/>
      <c r="N171" s="5"/>
      <c r="O171" s="4"/>
    </row>
    <row r="172" spans="1:15" x14ac:dyDescent="0.3">
      <c r="A172" s="4"/>
      <c r="B172" s="4"/>
      <c r="C172" s="4"/>
      <c r="D172" s="4"/>
      <c r="E172" s="4"/>
      <c r="F172" s="4"/>
      <c r="G172" s="4"/>
      <c r="H172" s="4"/>
      <c r="I172" s="4"/>
      <c r="J172" s="5"/>
      <c r="K172" s="4"/>
      <c r="L172" s="5"/>
      <c r="M172" s="5"/>
      <c r="N172" s="5"/>
      <c r="O172" s="4"/>
    </row>
    <row r="173" spans="1:15" x14ac:dyDescent="0.3">
      <c r="A173" s="4"/>
      <c r="B173" s="4"/>
      <c r="C173" s="4"/>
      <c r="D173" s="4"/>
      <c r="E173" s="4"/>
      <c r="F173" s="4"/>
      <c r="G173" s="4"/>
      <c r="H173" s="4"/>
      <c r="I173" s="4"/>
      <c r="J173" s="5"/>
      <c r="K173" s="4"/>
      <c r="L173" s="5"/>
      <c r="M173" s="5"/>
      <c r="N173" s="5"/>
      <c r="O173" s="4"/>
    </row>
    <row r="174" spans="1:15" x14ac:dyDescent="0.3">
      <c r="A174" s="4"/>
      <c r="B174" s="4"/>
      <c r="C174" s="4"/>
      <c r="D174" s="4"/>
      <c r="E174" s="4"/>
      <c r="F174" s="4"/>
      <c r="G174" s="4"/>
      <c r="H174" s="4"/>
      <c r="I174" s="4"/>
      <c r="J174" s="5"/>
      <c r="K174" s="4"/>
      <c r="L174" s="5"/>
      <c r="M174" s="5"/>
      <c r="N174" s="5"/>
      <c r="O174" s="4"/>
    </row>
    <row r="175" spans="1:15" x14ac:dyDescent="0.3">
      <c r="A175" s="4"/>
      <c r="B175" s="4"/>
      <c r="C175" s="4"/>
      <c r="D175" s="4"/>
      <c r="E175" s="4"/>
      <c r="F175" s="4"/>
      <c r="G175" s="4"/>
      <c r="H175" s="4"/>
      <c r="I175" s="4"/>
      <c r="J175" s="5"/>
      <c r="K175" s="4"/>
      <c r="L175" s="5"/>
      <c r="M175" s="5"/>
      <c r="N175" s="5"/>
      <c r="O175" s="4"/>
    </row>
    <row r="176" spans="1:15" x14ac:dyDescent="0.3">
      <c r="A176" s="4"/>
      <c r="B176" s="4"/>
      <c r="C176" s="4"/>
      <c r="D176" s="4"/>
      <c r="E176" s="4"/>
      <c r="F176" s="4"/>
      <c r="G176" s="4"/>
      <c r="H176" s="4"/>
      <c r="I176" s="4"/>
      <c r="J176" s="5"/>
      <c r="K176" s="4"/>
      <c r="L176" s="5"/>
      <c r="M176" s="5"/>
      <c r="N176" s="5"/>
      <c r="O176" s="4"/>
    </row>
    <row r="177" spans="1:15" x14ac:dyDescent="0.3">
      <c r="A177" s="4"/>
      <c r="B177" s="4"/>
      <c r="C177" s="4"/>
      <c r="D177" s="4"/>
      <c r="E177" s="4"/>
      <c r="F177" s="4"/>
      <c r="G177" s="4"/>
      <c r="H177" s="4"/>
      <c r="I177" s="4"/>
      <c r="J177" s="5"/>
      <c r="K177" s="4"/>
      <c r="L177" s="5"/>
      <c r="M177" s="5"/>
      <c r="N177" s="5"/>
      <c r="O177" s="4"/>
    </row>
    <row r="178" spans="1:15" x14ac:dyDescent="0.3">
      <c r="A178" s="4"/>
      <c r="B178" s="4"/>
      <c r="C178" s="4"/>
      <c r="D178" s="4"/>
      <c r="E178" s="4"/>
      <c r="F178" s="4"/>
      <c r="G178" s="4"/>
      <c r="H178" s="4"/>
      <c r="I178" s="4"/>
      <c r="J178" s="5"/>
      <c r="K178" s="4"/>
      <c r="L178" s="5"/>
      <c r="M178" s="5"/>
      <c r="N178" s="5"/>
      <c r="O178" s="4"/>
    </row>
    <row r="179" spans="1:15" x14ac:dyDescent="0.3">
      <c r="A179" s="4"/>
      <c r="B179" s="4"/>
      <c r="C179" s="4"/>
      <c r="D179" s="4"/>
      <c r="E179" s="4"/>
      <c r="F179" s="4"/>
      <c r="G179" s="4"/>
      <c r="H179" s="4"/>
      <c r="I179" s="4"/>
      <c r="J179" s="5"/>
      <c r="K179" s="4"/>
      <c r="L179" s="5"/>
      <c r="M179" s="5"/>
      <c r="N179" s="5"/>
      <c r="O179" s="4"/>
    </row>
    <row r="180" spans="1:15" x14ac:dyDescent="0.3">
      <c r="A180" s="4"/>
      <c r="B180" s="4"/>
      <c r="C180" s="4"/>
      <c r="D180" s="4"/>
      <c r="E180" s="4"/>
      <c r="F180" s="4"/>
      <c r="G180" s="4"/>
      <c r="H180" s="4"/>
      <c r="I180" s="4"/>
      <c r="J180" s="5"/>
      <c r="K180" s="4"/>
      <c r="L180" s="5"/>
      <c r="M180" s="5"/>
      <c r="N180" s="5"/>
      <c r="O180" s="4"/>
    </row>
    <row r="181" spans="1:15" x14ac:dyDescent="0.3">
      <c r="A181" s="4"/>
      <c r="B181" s="4"/>
      <c r="C181" s="4"/>
      <c r="D181" s="4"/>
      <c r="E181" s="4"/>
      <c r="F181" s="4"/>
      <c r="G181" s="4"/>
      <c r="H181" s="4"/>
      <c r="I181" s="4"/>
      <c r="J181" s="5"/>
      <c r="K181" s="4"/>
      <c r="L181" s="5"/>
      <c r="M181" s="5"/>
      <c r="N181" s="5"/>
      <c r="O181" s="4"/>
    </row>
    <row r="182" spans="1:15" x14ac:dyDescent="0.3">
      <c r="A182" s="4"/>
      <c r="B182" s="4"/>
      <c r="C182" s="4"/>
      <c r="D182" s="4"/>
      <c r="E182" s="4"/>
      <c r="F182" s="4"/>
      <c r="G182" s="4"/>
      <c r="H182" s="4"/>
      <c r="I182" s="4"/>
      <c r="J182" s="5"/>
      <c r="K182" s="4"/>
      <c r="L182" s="5"/>
      <c r="M182" s="5"/>
      <c r="N182" s="5"/>
      <c r="O182" s="4"/>
    </row>
    <row r="183" spans="1:15" x14ac:dyDescent="0.3">
      <c r="A183" s="4"/>
      <c r="B183" s="4"/>
      <c r="C183" s="4"/>
      <c r="D183" s="4"/>
      <c r="E183" s="4"/>
      <c r="F183" s="4"/>
      <c r="G183" s="4"/>
      <c r="H183" s="4"/>
      <c r="I183" s="4"/>
      <c r="J183" s="5"/>
      <c r="K183" s="4"/>
      <c r="L183" s="5"/>
      <c r="M183" s="5"/>
      <c r="N183" s="5"/>
      <c r="O183" s="4"/>
    </row>
    <row r="184" spans="1:15" x14ac:dyDescent="0.3">
      <c r="A184" s="4"/>
      <c r="B184" s="4"/>
      <c r="C184" s="4"/>
      <c r="D184" s="4"/>
      <c r="E184" s="4"/>
      <c r="F184" s="4"/>
      <c r="G184" s="4"/>
      <c r="H184" s="4"/>
      <c r="I184" s="4"/>
      <c r="J184" s="5"/>
      <c r="K184" s="4"/>
      <c r="L184" s="5"/>
      <c r="M184" s="5"/>
      <c r="N184" s="5"/>
      <c r="O184" s="4"/>
    </row>
    <row r="185" spans="1:15" x14ac:dyDescent="0.3">
      <c r="A185" s="4"/>
      <c r="B185" s="4"/>
      <c r="C185" s="4"/>
      <c r="D185" s="4"/>
      <c r="E185" s="4"/>
      <c r="F185" s="4"/>
      <c r="G185" s="4"/>
      <c r="H185" s="4"/>
      <c r="I185" s="4"/>
      <c r="J185" s="5"/>
      <c r="K185" s="4"/>
      <c r="L185" s="5"/>
      <c r="M185" s="5"/>
      <c r="N185" s="5"/>
      <c r="O185" s="4"/>
    </row>
    <row r="186" spans="1:15" x14ac:dyDescent="0.3">
      <c r="A186" s="4"/>
      <c r="B186" s="4"/>
      <c r="C186" s="4"/>
      <c r="D186" s="4"/>
      <c r="E186" s="4"/>
      <c r="F186" s="4"/>
      <c r="G186" s="4"/>
      <c r="H186" s="4"/>
      <c r="I186" s="4"/>
      <c r="J186" s="5"/>
      <c r="K186" s="4"/>
      <c r="L186" s="5"/>
      <c r="M186" s="5"/>
      <c r="N186" s="5"/>
      <c r="O186" s="4"/>
    </row>
    <row r="187" spans="1:15" x14ac:dyDescent="0.3">
      <c r="A187" s="4"/>
      <c r="B187" s="4"/>
      <c r="C187" s="4"/>
      <c r="D187" s="4"/>
      <c r="E187" s="4"/>
      <c r="F187" s="4"/>
      <c r="G187" s="4"/>
      <c r="H187" s="4"/>
      <c r="I187" s="4"/>
      <c r="J187" s="5"/>
      <c r="K187" s="4"/>
      <c r="L187" s="5"/>
      <c r="M187" s="5"/>
      <c r="N187" s="5"/>
      <c r="O187" s="4"/>
    </row>
    <row r="188" spans="1:15" x14ac:dyDescent="0.3">
      <c r="A188" s="4"/>
      <c r="B188" s="4"/>
      <c r="C188" s="4"/>
      <c r="D188" s="4"/>
      <c r="E188" s="4"/>
      <c r="F188" s="4"/>
      <c r="G188" s="4"/>
      <c r="H188" s="4"/>
      <c r="I188" s="4"/>
      <c r="J188" s="5"/>
      <c r="K188" s="4"/>
      <c r="L188" s="5"/>
      <c r="M188" s="5"/>
      <c r="N188" s="5"/>
      <c r="O188" s="4"/>
    </row>
    <row r="189" spans="1:15" x14ac:dyDescent="0.3">
      <c r="A189" s="4"/>
      <c r="B189" s="4"/>
      <c r="C189" s="4"/>
      <c r="D189" s="4"/>
      <c r="E189" s="4"/>
      <c r="F189" s="4"/>
      <c r="G189" s="4"/>
      <c r="H189" s="4"/>
      <c r="I189" s="4"/>
      <c r="J189" s="5"/>
      <c r="K189" s="4"/>
      <c r="L189" s="5"/>
      <c r="M189" s="5"/>
      <c r="N189" s="5"/>
      <c r="O189" s="4"/>
    </row>
    <row r="190" spans="1:15" x14ac:dyDescent="0.3">
      <c r="A190" s="4"/>
      <c r="B190" s="4"/>
      <c r="C190" s="4"/>
      <c r="D190" s="4"/>
      <c r="E190" s="4"/>
      <c r="F190" s="4"/>
      <c r="G190" s="4"/>
      <c r="H190" s="4"/>
      <c r="I190" s="4"/>
      <c r="J190" s="5"/>
      <c r="K190" s="4"/>
      <c r="L190" s="5"/>
      <c r="M190" s="5"/>
      <c r="N190" s="5"/>
      <c r="O190" s="4"/>
    </row>
    <row r="191" spans="1:15" x14ac:dyDescent="0.3">
      <c r="A191" s="4"/>
      <c r="B191" s="4"/>
      <c r="C191" s="4"/>
      <c r="D191" s="4"/>
      <c r="E191" s="4"/>
      <c r="F191" s="4"/>
      <c r="G191" s="4"/>
      <c r="H191" s="4"/>
      <c r="I191" s="4"/>
      <c r="J191" s="5"/>
      <c r="K191" s="4"/>
      <c r="L191" s="5"/>
      <c r="M191" s="5"/>
      <c r="N191" s="5"/>
      <c r="O191" s="4"/>
    </row>
    <row r="192" spans="1:15" x14ac:dyDescent="0.3">
      <c r="A192" s="4"/>
      <c r="B192" s="4"/>
      <c r="C192" s="4"/>
      <c r="D192" s="4"/>
      <c r="E192" s="4"/>
      <c r="F192" s="4"/>
      <c r="G192" s="4"/>
      <c r="H192" s="4"/>
      <c r="I192" s="4"/>
      <c r="J192" s="5"/>
      <c r="K192" s="4"/>
      <c r="L192" s="5"/>
      <c r="M192" s="5"/>
      <c r="N192" s="5"/>
      <c r="O192" s="4"/>
    </row>
    <row r="193" spans="1:15" x14ac:dyDescent="0.3">
      <c r="A193" s="4"/>
      <c r="B193" s="4"/>
      <c r="C193" s="4"/>
      <c r="D193" s="4"/>
      <c r="E193" s="4"/>
      <c r="F193" s="4"/>
      <c r="G193" s="4"/>
      <c r="H193" s="4"/>
      <c r="I193" s="4"/>
      <c r="J193" s="5"/>
      <c r="K193" s="4"/>
      <c r="L193" s="5"/>
      <c r="M193" s="5"/>
      <c r="N193" s="5"/>
      <c r="O193" s="4"/>
    </row>
    <row r="194" spans="1:15" x14ac:dyDescent="0.3">
      <c r="A194" s="4"/>
      <c r="B194" s="4"/>
      <c r="C194" s="4"/>
      <c r="D194" s="4"/>
      <c r="E194" s="4"/>
      <c r="F194" s="4"/>
      <c r="G194" s="4"/>
      <c r="H194" s="4"/>
      <c r="I194" s="4"/>
      <c r="J194" s="5"/>
      <c r="K194" s="4"/>
      <c r="L194" s="5"/>
      <c r="M194" s="5"/>
      <c r="N194" s="5"/>
      <c r="O194" s="4"/>
    </row>
    <row r="195" spans="1:15" x14ac:dyDescent="0.3">
      <c r="A195" s="4"/>
      <c r="B195" s="4"/>
      <c r="C195" s="4"/>
      <c r="D195" s="4"/>
      <c r="E195" s="4"/>
      <c r="F195" s="4"/>
      <c r="G195" s="4"/>
      <c r="H195" s="4"/>
      <c r="I195" s="4"/>
      <c r="J195" s="5"/>
      <c r="K195" s="4"/>
      <c r="L195" s="5"/>
      <c r="M195" s="5"/>
      <c r="N195" s="5"/>
      <c r="O195" s="4"/>
    </row>
    <row r="196" spans="1:15" x14ac:dyDescent="0.3">
      <c r="A196" s="4"/>
      <c r="B196" s="4"/>
      <c r="C196" s="4"/>
      <c r="D196" s="4"/>
      <c r="E196" s="4"/>
      <c r="F196" s="4"/>
      <c r="G196" s="4"/>
      <c r="H196" s="4"/>
      <c r="I196" s="4"/>
      <c r="J196" s="5"/>
      <c r="K196" s="4"/>
      <c r="L196" s="5"/>
      <c r="M196" s="5"/>
      <c r="N196" s="5"/>
      <c r="O196" s="4"/>
    </row>
    <row r="197" spans="1:15" x14ac:dyDescent="0.3">
      <c r="A197" s="4"/>
      <c r="B197" s="4"/>
      <c r="C197" s="4"/>
      <c r="D197" s="4"/>
      <c r="E197" s="4"/>
      <c r="F197" s="4"/>
      <c r="G197" s="4"/>
      <c r="H197" s="4"/>
      <c r="I197" s="4"/>
      <c r="J197" s="5"/>
      <c r="K197" s="4"/>
      <c r="L197" s="5"/>
      <c r="M197" s="5"/>
      <c r="N197" s="5"/>
      <c r="O197" s="4"/>
    </row>
    <row r="198" spans="1:15" x14ac:dyDescent="0.3">
      <c r="A198" s="4"/>
      <c r="B198" s="4"/>
      <c r="C198" s="4"/>
      <c r="D198" s="4"/>
      <c r="E198" s="4"/>
      <c r="F198" s="4"/>
      <c r="G198" s="4"/>
      <c r="H198" s="4"/>
      <c r="I198" s="4"/>
      <c r="J198" s="5"/>
      <c r="K198" s="4"/>
      <c r="L198" s="5"/>
      <c r="M198" s="5"/>
      <c r="N198" s="5"/>
      <c r="O198" s="4"/>
    </row>
    <row r="199" spans="1:15" x14ac:dyDescent="0.3">
      <c r="A199" s="4"/>
      <c r="B199" s="4"/>
      <c r="C199" s="4"/>
      <c r="D199" s="4"/>
      <c r="E199" s="4"/>
      <c r="F199" s="4"/>
      <c r="G199" s="4"/>
      <c r="H199" s="4"/>
      <c r="I199" s="4"/>
      <c r="J199" s="5"/>
      <c r="K199" s="4"/>
      <c r="L199" s="5"/>
      <c r="M199" s="5"/>
      <c r="N199" s="5"/>
      <c r="O199" s="4"/>
    </row>
    <row r="200" spans="1:15" x14ac:dyDescent="0.3">
      <c r="A200" s="4"/>
      <c r="B200" s="4"/>
      <c r="C200" s="4"/>
      <c r="D200" s="4"/>
      <c r="E200" s="4"/>
      <c r="F200" s="4"/>
      <c r="G200" s="4"/>
      <c r="H200" s="4"/>
      <c r="I200" s="4"/>
      <c r="J200" s="5"/>
      <c r="K200" s="4"/>
      <c r="L200" s="5"/>
      <c r="M200" s="5"/>
      <c r="N200" s="5"/>
      <c r="O200" s="4"/>
    </row>
    <row r="201" spans="1:15" x14ac:dyDescent="0.3">
      <c r="A201" s="4"/>
      <c r="B201" s="4"/>
      <c r="C201" s="4"/>
      <c r="D201" s="4"/>
      <c r="E201" s="4"/>
      <c r="F201" s="4"/>
      <c r="G201" s="4"/>
      <c r="H201" s="4"/>
      <c r="I201" s="4"/>
      <c r="J201" s="5"/>
      <c r="K201" s="4"/>
      <c r="L201" s="5"/>
      <c r="M201" s="5"/>
      <c r="N201" s="5"/>
      <c r="O201" s="4"/>
    </row>
    <row r="202" spans="1:15" x14ac:dyDescent="0.3">
      <c r="A202" s="4"/>
      <c r="B202" s="4"/>
      <c r="C202" s="4"/>
      <c r="D202" s="4"/>
      <c r="E202" s="4"/>
      <c r="F202" s="4"/>
      <c r="G202" s="4"/>
      <c r="H202" s="4"/>
      <c r="I202" s="4"/>
      <c r="J202" s="5"/>
      <c r="K202" s="4"/>
      <c r="L202" s="5"/>
      <c r="M202" s="5"/>
      <c r="N202" s="5"/>
      <c r="O202" s="4"/>
    </row>
    <row r="203" spans="1:15" x14ac:dyDescent="0.3">
      <c r="A203" s="4"/>
      <c r="B203" s="4"/>
      <c r="C203" s="4"/>
      <c r="D203" s="4"/>
      <c r="E203" s="4"/>
      <c r="F203" s="4"/>
      <c r="G203" s="4"/>
      <c r="H203" s="4"/>
      <c r="I203" s="4"/>
      <c r="J203" s="5"/>
      <c r="K203" s="4"/>
      <c r="L203" s="5"/>
      <c r="M203" s="5"/>
      <c r="N203" s="5"/>
      <c r="O203" s="4"/>
    </row>
    <row r="204" spans="1:15" x14ac:dyDescent="0.3">
      <c r="A204" s="4"/>
      <c r="B204" s="4"/>
      <c r="C204" s="4"/>
      <c r="D204" s="4"/>
      <c r="E204" s="4"/>
      <c r="F204" s="4"/>
      <c r="G204" s="4"/>
      <c r="H204" s="4"/>
      <c r="I204" s="4"/>
      <c r="J204" s="5"/>
      <c r="K204" s="4"/>
      <c r="L204" s="5"/>
      <c r="M204" s="5"/>
      <c r="N204" s="5"/>
      <c r="O204" s="4"/>
    </row>
    <row r="205" spans="1:15" x14ac:dyDescent="0.3">
      <c r="A205" s="4"/>
      <c r="B205" s="4"/>
      <c r="C205" s="4"/>
      <c r="D205" s="4"/>
      <c r="E205" s="4"/>
      <c r="F205" s="4"/>
      <c r="G205" s="4"/>
      <c r="H205" s="4"/>
      <c r="I205" s="4"/>
      <c r="J205" s="5"/>
      <c r="K205" s="4"/>
      <c r="L205" s="5"/>
      <c r="M205" s="5"/>
      <c r="N205" s="5"/>
      <c r="O205" s="4"/>
    </row>
    <row r="206" spans="1:15" x14ac:dyDescent="0.3">
      <c r="A206" s="4"/>
      <c r="B206" s="4"/>
      <c r="C206" s="4"/>
      <c r="D206" s="4"/>
      <c r="E206" s="4"/>
      <c r="F206" s="4"/>
      <c r="G206" s="4"/>
      <c r="H206" s="4"/>
      <c r="I206" s="4"/>
      <c r="J206" s="5"/>
      <c r="K206" s="4"/>
      <c r="L206" s="5"/>
      <c r="M206" s="5"/>
      <c r="N206" s="5"/>
      <c r="O206" s="4"/>
    </row>
    <row r="207" spans="1:15" x14ac:dyDescent="0.3">
      <c r="A207" s="4"/>
      <c r="B207" s="4"/>
      <c r="C207" s="4"/>
      <c r="D207" s="4"/>
      <c r="E207" s="4"/>
      <c r="F207" s="4"/>
      <c r="G207" s="4"/>
      <c r="H207" s="4"/>
      <c r="I207" s="4"/>
      <c r="J207" s="5"/>
      <c r="K207" s="4"/>
      <c r="L207" s="5"/>
      <c r="M207" s="5"/>
      <c r="N207" s="5"/>
      <c r="O207" s="4"/>
    </row>
    <row r="208" spans="1:15" x14ac:dyDescent="0.3">
      <c r="A208" s="4"/>
      <c r="B208" s="4"/>
      <c r="C208" s="4"/>
      <c r="D208" s="4"/>
      <c r="E208" s="4"/>
      <c r="F208" s="4"/>
      <c r="G208" s="4"/>
      <c r="H208" s="4"/>
      <c r="I208" s="4"/>
      <c r="J208" s="5"/>
      <c r="K208" s="4"/>
      <c r="L208" s="5"/>
      <c r="M208" s="5"/>
      <c r="N208" s="5"/>
      <c r="O208" s="4"/>
    </row>
    <row r="209" spans="1:15" x14ac:dyDescent="0.3">
      <c r="A209" s="4"/>
      <c r="B209" s="4"/>
      <c r="C209" s="4"/>
      <c r="D209" s="4"/>
      <c r="E209" s="4"/>
      <c r="F209" s="4"/>
      <c r="G209" s="4"/>
      <c r="H209" s="4"/>
      <c r="I209" s="4"/>
      <c r="J209" s="5"/>
      <c r="K209" s="4"/>
      <c r="L209" s="5"/>
      <c r="M209" s="5"/>
      <c r="N209" s="5"/>
      <c r="O209" s="4"/>
    </row>
    <row r="210" spans="1:15" x14ac:dyDescent="0.3">
      <c r="A210" s="4"/>
      <c r="B210" s="4"/>
      <c r="C210" s="4"/>
      <c r="D210" s="4"/>
      <c r="E210" s="4"/>
      <c r="F210" s="4"/>
      <c r="G210" s="4"/>
      <c r="H210" s="4"/>
      <c r="I210" s="4"/>
      <c r="J210" s="5"/>
      <c r="K210" s="4"/>
      <c r="L210" s="5"/>
      <c r="M210" s="5"/>
      <c r="N210" s="5"/>
      <c r="O210" s="4"/>
    </row>
    <row r="211" spans="1:15" x14ac:dyDescent="0.3">
      <c r="A211" s="4"/>
      <c r="B211" s="4"/>
      <c r="C211" s="4"/>
      <c r="D211" s="4"/>
      <c r="E211" s="4"/>
      <c r="F211" s="4"/>
      <c r="G211" s="4"/>
      <c r="H211" s="4"/>
      <c r="I211" s="4"/>
      <c r="J211" s="5"/>
      <c r="K211" s="4"/>
      <c r="L211" s="5"/>
      <c r="M211" s="5"/>
      <c r="N211" s="5"/>
      <c r="O211" s="4"/>
    </row>
    <row r="212" spans="1:15" x14ac:dyDescent="0.3">
      <c r="A212" s="4"/>
      <c r="B212" s="4"/>
      <c r="C212" s="4"/>
      <c r="D212" s="4"/>
      <c r="E212" s="4"/>
      <c r="F212" s="4"/>
      <c r="G212" s="4"/>
      <c r="H212" s="4"/>
      <c r="I212" s="4"/>
      <c r="J212" s="5"/>
      <c r="K212" s="4"/>
      <c r="L212" s="5"/>
      <c r="M212" s="5"/>
      <c r="N212" s="5"/>
      <c r="O212" s="4"/>
    </row>
    <row r="213" spans="1:15" x14ac:dyDescent="0.3">
      <c r="A213" s="4"/>
      <c r="B213" s="4"/>
      <c r="C213" s="4"/>
      <c r="D213" s="4"/>
      <c r="E213" s="4"/>
      <c r="F213" s="4"/>
      <c r="G213" s="4"/>
      <c r="H213" s="4"/>
      <c r="I213" s="4"/>
      <c r="J213" s="5"/>
      <c r="K213" s="4"/>
      <c r="L213" s="5"/>
      <c r="M213" s="5"/>
      <c r="N213" s="5"/>
      <c r="O213" s="4"/>
    </row>
    <row r="214" spans="1:15" x14ac:dyDescent="0.3">
      <c r="A214" s="4"/>
      <c r="B214" s="4"/>
      <c r="C214" s="4"/>
      <c r="D214" s="4"/>
      <c r="E214" s="4"/>
      <c r="F214" s="4"/>
      <c r="G214" s="4"/>
      <c r="H214" s="4"/>
      <c r="I214" s="4"/>
      <c r="J214" s="5"/>
      <c r="K214" s="4"/>
      <c r="L214" s="5"/>
      <c r="M214" s="5"/>
      <c r="N214" s="5"/>
      <c r="O214" s="4"/>
    </row>
    <row r="215" spans="1:15" x14ac:dyDescent="0.3">
      <c r="A215" s="4"/>
      <c r="B215" s="4"/>
      <c r="C215" s="4"/>
      <c r="D215" s="4"/>
      <c r="E215" s="4"/>
      <c r="F215" s="4"/>
      <c r="G215" s="4"/>
      <c r="H215" s="4"/>
      <c r="I215" s="4"/>
      <c r="J215" s="5"/>
      <c r="K215" s="4"/>
      <c r="L215" s="5"/>
      <c r="M215" s="5"/>
      <c r="N215" s="5"/>
      <c r="O215" s="4"/>
    </row>
    <row r="216" spans="1:15" x14ac:dyDescent="0.3">
      <c r="A216" s="4"/>
      <c r="B216" s="4"/>
      <c r="C216" s="4"/>
      <c r="D216" s="4"/>
      <c r="E216" s="4"/>
      <c r="F216" s="4"/>
      <c r="G216" s="4"/>
      <c r="H216" s="4"/>
      <c r="I216" s="4"/>
      <c r="J216" s="5"/>
      <c r="K216" s="4"/>
      <c r="L216" s="5"/>
      <c r="M216" s="5"/>
      <c r="N216" s="5"/>
      <c r="O216" s="4"/>
    </row>
    <row r="217" spans="1:15" x14ac:dyDescent="0.3">
      <c r="A217" s="4"/>
      <c r="B217" s="4"/>
      <c r="C217" s="4"/>
      <c r="D217" s="4"/>
      <c r="E217" s="4"/>
      <c r="F217" s="4"/>
      <c r="G217" s="4"/>
      <c r="H217" s="4"/>
      <c r="I217" s="4"/>
      <c r="J217" s="5"/>
      <c r="K217" s="4"/>
      <c r="L217" s="5"/>
      <c r="M217" s="5"/>
      <c r="N217" s="5"/>
      <c r="O217" s="4"/>
    </row>
    <row r="218" spans="1:15" x14ac:dyDescent="0.3">
      <c r="A218" s="4"/>
      <c r="B218" s="4"/>
      <c r="C218" s="4"/>
      <c r="D218" s="4"/>
      <c r="E218" s="4"/>
      <c r="F218" s="4"/>
      <c r="G218" s="4"/>
      <c r="H218" s="4"/>
      <c r="I218" s="4"/>
      <c r="J218" s="5"/>
      <c r="K218" s="4"/>
      <c r="L218" s="5"/>
      <c r="M218" s="5"/>
      <c r="N218" s="5"/>
      <c r="O218" s="4"/>
    </row>
    <row r="219" spans="1:15" x14ac:dyDescent="0.3">
      <c r="A219" s="4"/>
      <c r="B219" s="4"/>
      <c r="C219" s="4"/>
      <c r="D219" s="4"/>
      <c r="E219" s="4"/>
      <c r="F219" s="4"/>
      <c r="G219" s="4"/>
      <c r="H219" s="4"/>
      <c r="I219" s="4"/>
      <c r="J219" s="5"/>
      <c r="K219" s="4"/>
      <c r="L219" s="5"/>
      <c r="M219" s="5"/>
      <c r="N219" s="5"/>
      <c r="O219" s="4"/>
    </row>
    <row r="220" spans="1:15" x14ac:dyDescent="0.3">
      <c r="A220" s="4"/>
      <c r="B220" s="4"/>
      <c r="C220" s="4"/>
      <c r="D220" s="4"/>
      <c r="E220" s="4"/>
      <c r="F220" s="4"/>
      <c r="G220" s="4"/>
      <c r="H220" s="4"/>
      <c r="I220" s="4"/>
      <c r="J220" s="5"/>
      <c r="K220" s="4"/>
      <c r="L220" s="5"/>
      <c r="M220" s="5"/>
      <c r="N220" s="5"/>
      <c r="O220" s="4"/>
    </row>
    <row r="221" spans="1:15" x14ac:dyDescent="0.3">
      <c r="A221" s="4"/>
      <c r="B221" s="4"/>
      <c r="C221" s="4"/>
      <c r="D221" s="4"/>
      <c r="E221" s="4"/>
      <c r="F221" s="4"/>
      <c r="G221" s="4"/>
      <c r="H221" s="4"/>
      <c r="I221" s="4"/>
      <c r="J221" s="5"/>
      <c r="K221" s="4"/>
      <c r="L221" s="5"/>
      <c r="M221" s="5"/>
      <c r="N221" s="5"/>
      <c r="O221" s="4"/>
    </row>
    <row r="222" spans="1:15" x14ac:dyDescent="0.3">
      <c r="A222" s="4"/>
      <c r="B222" s="4"/>
      <c r="C222" s="4"/>
      <c r="D222" s="4"/>
      <c r="E222" s="4"/>
      <c r="F222" s="4"/>
      <c r="G222" s="4"/>
      <c r="H222" s="4"/>
      <c r="I222" s="4"/>
      <c r="J222" s="5"/>
      <c r="K222" s="4"/>
      <c r="L222" s="5"/>
      <c r="M222" s="5"/>
      <c r="N222" s="5"/>
      <c r="O222" s="4"/>
    </row>
    <row r="223" spans="1:15" x14ac:dyDescent="0.3">
      <c r="A223" s="4"/>
      <c r="B223" s="4"/>
      <c r="C223" s="4"/>
      <c r="D223" s="4"/>
      <c r="E223" s="4"/>
      <c r="F223" s="4"/>
      <c r="G223" s="4"/>
      <c r="H223" s="4"/>
      <c r="I223" s="4"/>
      <c r="J223" s="5"/>
      <c r="K223" s="4"/>
      <c r="L223" s="5"/>
      <c r="M223" s="5"/>
      <c r="N223" s="5"/>
      <c r="O223" s="4"/>
    </row>
    <row r="224" spans="1:15" x14ac:dyDescent="0.3">
      <c r="A224" s="4"/>
      <c r="B224" s="4"/>
      <c r="C224" s="4"/>
      <c r="D224" s="4"/>
      <c r="E224" s="4"/>
      <c r="F224" s="4"/>
      <c r="G224" s="4"/>
      <c r="H224" s="4"/>
      <c r="I224" s="4"/>
      <c r="J224" s="5"/>
      <c r="K224" s="4"/>
      <c r="L224" s="5"/>
      <c r="M224" s="5"/>
      <c r="N224" s="5"/>
      <c r="O224" s="4"/>
    </row>
    <row r="225" spans="1:15" x14ac:dyDescent="0.3">
      <c r="A225" s="4"/>
      <c r="B225" s="4"/>
      <c r="C225" s="4"/>
      <c r="D225" s="4"/>
      <c r="E225" s="4"/>
      <c r="F225" s="4"/>
      <c r="G225" s="4"/>
      <c r="H225" s="4"/>
      <c r="I225" s="4"/>
      <c r="J225" s="5"/>
      <c r="K225" s="4"/>
      <c r="L225" s="5"/>
      <c r="M225" s="5"/>
      <c r="N225" s="5"/>
      <c r="O225" s="4"/>
    </row>
    <row r="226" spans="1:15" x14ac:dyDescent="0.3">
      <c r="A226" s="4"/>
      <c r="B226" s="4"/>
      <c r="C226" s="4"/>
      <c r="D226" s="4"/>
      <c r="E226" s="4"/>
      <c r="F226" s="4"/>
      <c r="G226" s="4"/>
      <c r="H226" s="4"/>
      <c r="I226" s="4"/>
      <c r="J226" s="5"/>
      <c r="K226" s="4"/>
      <c r="L226" s="5"/>
      <c r="M226" s="5"/>
      <c r="N226" s="5"/>
      <c r="O226" s="4"/>
    </row>
    <row r="227" spans="1:15" x14ac:dyDescent="0.3">
      <c r="A227" s="4"/>
      <c r="B227" s="4"/>
      <c r="C227" s="4"/>
      <c r="D227" s="4"/>
      <c r="E227" s="4"/>
      <c r="F227" s="4"/>
      <c r="G227" s="4"/>
      <c r="H227" s="4"/>
      <c r="I227" s="4"/>
      <c r="J227" s="5"/>
      <c r="K227" s="4"/>
      <c r="L227" s="5"/>
      <c r="M227" s="5"/>
      <c r="N227" s="5"/>
      <c r="O227" s="4"/>
    </row>
    <row r="228" spans="1:15" x14ac:dyDescent="0.3">
      <c r="A228" s="4"/>
      <c r="B228" s="4"/>
      <c r="C228" s="4"/>
      <c r="D228" s="4"/>
      <c r="E228" s="4"/>
      <c r="F228" s="4"/>
      <c r="G228" s="4"/>
      <c r="H228" s="4"/>
      <c r="I228" s="4"/>
      <c r="J228" s="5"/>
      <c r="K228" s="4"/>
      <c r="L228" s="5"/>
      <c r="M228" s="5"/>
      <c r="N228" s="5"/>
      <c r="O228" s="4"/>
    </row>
    <row r="229" spans="1:15" x14ac:dyDescent="0.3">
      <c r="A229" s="4"/>
      <c r="B229" s="4"/>
      <c r="C229" s="4"/>
      <c r="D229" s="4"/>
      <c r="E229" s="4"/>
      <c r="F229" s="4"/>
      <c r="G229" s="4"/>
      <c r="H229" s="4"/>
      <c r="I229" s="4"/>
      <c r="J229" s="5"/>
      <c r="K229" s="4"/>
      <c r="L229" s="5"/>
      <c r="M229" s="5"/>
      <c r="N229" s="5"/>
      <c r="O229" s="4"/>
    </row>
    <row r="230" spans="1:15" x14ac:dyDescent="0.3">
      <c r="A230" s="4"/>
      <c r="B230" s="4"/>
      <c r="C230" s="4"/>
      <c r="D230" s="4"/>
      <c r="E230" s="4"/>
      <c r="F230" s="4"/>
      <c r="G230" s="4"/>
      <c r="H230" s="4"/>
      <c r="I230" s="4"/>
      <c r="J230" s="5"/>
      <c r="K230" s="4"/>
      <c r="L230" s="5"/>
      <c r="M230" s="5"/>
      <c r="N230" s="5"/>
      <c r="O230" s="4"/>
    </row>
    <row r="231" spans="1:15" x14ac:dyDescent="0.3">
      <c r="A231" s="4"/>
      <c r="B231" s="4"/>
      <c r="C231" s="4"/>
      <c r="D231" s="4"/>
      <c r="E231" s="4"/>
      <c r="F231" s="4"/>
      <c r="G231" s="4"/>
      <c r="H231" s="4"/>
      <c r="I231" s="4"/>
      <c r="J231" s="5"/>
      <c r="K231" s="4"/>
      <c r="L231" s="5"/>
      <c r="M231" s="5"/>
      <c r="N231" s="5"/>
      <c r="O231" s="4"/>
    </row>
    <row r="232" spans="1:15" x14ac:dyDescent="0.3">
      <c r="A232" s="4"/>
      <c r="B232" s="4"/>
      <c r="C232" s="4"/>
      <c r="D232" s="4"/>
      <c r="E232" s="4"/>
      <c r="F232" s="4"/>
      <c r="G232" s="4"/>
      <c r="H232" s="4"/>
      <c r="I232" s="4"/>
      <c r="J232" s="5"/>
      <c r="K232" s="4"/>
      <c r="L232" s="5"/>
      <c r="M232" s="5"/>
      <c r="N232" s="5"/>
      <c r="O232" s="4"/>
    </row>
    <row r="233" spans="1:15" x14ac:dyDescent="0.3">
      <c r="A233" s="4"/>
      <c r="B233" s="4"/>
      <c r="C233" s="4"/>
      <c r="D233" s="4"/>
      <c r="E233" s="4"/>
      <c r="F233" s="4"/>
      <c r="G233" s="4"/>
      <c r="H233" s="4"/>
      <c r="I233" s="4"/>
      <c r="J233" s="5"/>
      <c r="K233" s="4"/>
      <c r="L233" s="5"/>
      <c r="M233" s="5"/>
      <c r="N233" s="5"/>
      <c r="O233" s="4"/>
    </row>
    <row r="234" spans="1:15" x14ac:dyDescent="0.3">
      <c r="A234" s="4"/>
      <c r="B234" s="4"/>
      <c r="C234" s="4"/>
      <c r="D234" s="4"/>
      <c r="E234" s="4"/>
      <c r="F234" s="4"/>
      <c r="G234" s="4"/>
      <c r="H234" s="4"/>
      <c r="I234" s="4"/>
      <c r="J234" s="5"/>
      <c r="K234" s="4"/>
      <c r="L234" s="5"/>
      <c r="M234" s="5"/>
      <c r="N234" s="5"/>
      <c r="O234" s="4"/>
    </row>
    <row r="235" spans="1:15" x14ac:dyDescent="0.3">
      <c r="A235" s="4"/>
      <c r="B235" s="4"/>
      <c r="C235" s="4"/>
      <c r="D235" s="4"/>
      <c r="E235" s="4"/>
      <c r="F235" s="4"/>
      <c r="G235" s="4"/>
      <c r="H235" s="4"/>
      <c r="I235" s="4"/>
      <c r="J235" s="5"/>
      <c r="K235" s="4"/>
      <c r="L235" s="5"/>
      <c r="M235" s="5"/>
      <c r="N235" s="5"/>
      <c r="O235" s="4"/>
    </row>
    <row r="236" spans="1:15" x14ac:dyDescent="0.3">
      <c r="A236" s="4"/>
      <c r="B236" s="4"/>
      <c r="C236" s="4"/>
      <c r="D236" s="4"/>
      <c r="E236" s="4"/>
      <c r="F236" s="4"/>
      <c r="G236" s="4"/>
      <c r="H236" s="4"/>
      <c r="I236" s="4"/>
      <c r="J236" s="5"/>
      <c r="K236" s="4"/>
      <c r="L236" s="5"/>
      <c r="M236" s="5"/>
      <c r="N236" s="5"/>
      <c r="O236" s="4"/>
    </row>
    <row r="237" spans="1:15" x14ac:dyDescent="0.3">
      <c r="A237" s="4"/>
      <c r="B237" s="4"/>
      <c r="C237" s="4"/>
      <c r="D237" s="4"/>
      <c r="E237" s="4"/>
      <c r="F237" s="4"/>
      <c r="G237" s="4"/>
      <c r="H237" s="4"/>
      <c r="I237" s="4"/>
      <c r="J237" s="5"/>
      <c r="K237" s="4"/>
      <c r="L237" s="5"/>
      <c r="M237" s="5"/>
      <c r="N237" s="5"/>
      <c r="O237" s="4"/>
    </row>
    <row r="238" spans="1:15" x14ac:dyDescent="0.3">
      <c r="A238" s="4"/>
      <c r="B238" s="4"/>
      <c r="C238" s="4"/>
      <c r="D238" s="4"/>
      <c r="E238" s="4"/>
      <c r="F238" s="4"/>
      <c r="G238" s="4"/>
      <c r="H238" s="4"/>
      <c r="I238" s="4"/>
      <c r="J238" s="5"/>
      <c r="K238" s="4"/>
      <c r="L238" s="5"/>
      <c r="M238" s="5"/>
      <c r="N238" s="5"/>
      <c r="O238" s="4"/>
    </row>
    <row r="239" spans="1:15" x14ac:dyDescent="0.3">
      <c r="A239" s="4"/>
      <c r="B239" s="4"/>
      <c r="C239" s="4"/>
      <c r="D239" s="4"/>
      <c r="E239" s="4"/>
      <c r="F239" s="4"/>
      <c r="G239" s="4"/>
      <c r="H239" s="4"/>
      <c r="I239" s="4"/>
      <c r="J239" s="5"/>
      <c r="K239" s="4"/>
      <c r="L239" s="5"/>
      <c r="M239" s="5"/>
      <c r="N239" s="5"/>
      <c r="O239" s="4"/>
    </row>
    <row r="240" spans="1:15" x14ac:dyDescent="0.3">
      <c r="A240" s="4"/>
      <c r="B240" s="4"/>
      <c r="C240" s="4"/>
      <c r="D240" s="4"/>
      <c r="E240" s="4"/>
      <c r="F240" s="4"/>
      <c r="G240" s="4"/>
      <c r="H240" s="4"/>
      <c r="I240" s="4"/>
      <c r="J240" s="5"/>
      <c r="K240" s="4"/>
      <c r="L240" s="5"/>
      <c r="M240" s="5"/>
      <c r="N240" s="5"/>
      <c r="O240" s="4"/>
    </row>
    <row r="241" spans="1:15" x14ac:dyDescent="0.3">
      <c r="A241" s="4"/>
      <c r="B241" s="4"/>
      <c r="C241" s="4"/>
      <c r="D241" s="4"/>
      <c r="E241" s="4"/>
      <c r="F241" s="4"/>
      <c r="G241" s="4"/>
      <c r="H241" s="4"/>
      <c r="I241" s="4"/>
      <c r="J241" s="5"/>
      <c r="K241" s="4"/>
      <c r="L241" s="5"/>
      <c r="M241" s="5"/>
      <c r="N241" s="5"/>
      <c r="O241" s="4"/>
    </row>
    <row r="242" spans="1:15" x14ac:dyDescent="0.3">
      <c r="A242" s="4"/>
      <c r="B242" s="4"/>
      <c r="C242" s="4"/>
      <c r="D242" s="4"/>
      <c r="E242" s="4"/>
      <c r="F242" s="4"/>
      <c r="G242" s="4"/>
      <c r="H242" s="4"/>
      <c r="I242" s="4"/>
      <c r="J242" s="5"/>
      <c r="K242" s="4"/>
      <c r="L242" s="5"/>
      <c r="M242" s="5"/>
      <c r="N242" s="5"/>
      <c r="O242" s="4"/>
    </row>
    <row r="243" spans="1:15" x14ac:dyDescent="0.3">
      <c r="A243" s="4"/>
      <c r="B243" s="4"/>
      <c r="C243" s="4"/>
      <c r="D243" s="4"/>
      <c r="E243" s="4"/>
      <c r="F243" s="4"/>
      <c r="G243" s="4"/>
      <c r="H243" s="4"/>
      <c r="I243" s="4"/>
      <c r="J243" s="5"/>
      <c r="K243" s="4"/>
      <c r="L243" s="5"/>
      <c r="M243" s="5"/>
      <c r="N243" s="5"/>
      <c r="O243" s="4"/>
    </row>
    <row r="244" spans="1:15" x14ac:dyDescent="0.3">
      <c r="A244" s="4"/>
      <c r="B244" s="4"/>
      <c r="C244" s="4"/>
      <c r="D244" s="4"/>
      <c r="E244" s="4"/>
      <c r="F244" s="4"/>
      <c r="G244" s="4"/>
      <c r="H244" s="4"/>
      <c r="I244" s="4"/>
      <c r="J244" s="5"/>
      <c r="K244" s="4"/>
      <c r="L244" s="5"/>
      <c r="M244" s="5"/>
      <c r="N244" s="5"/>
      <c r="O244" s="4"/>
    </row>
    <row r="245" spans="1:15" x14ac:dyDescent="0.3">
      <c r="A245" s="4"/>
      <c r="B245" s="4"/>
      <c r="C245" s="4"/>
      <c r="D245" s="4"/>
      <c r="E245" s="4"/>
      <c r="F245" s="4"/>
      <c r="G245" s="4"/>
      <c r="H245" s="4"/>
      <c r="I245" s="4"/>
      <c r="J245" s="5"/>
      <c r="K245" s="4"/>
      <c r="L245" s="5"/>
      <c r="M245" s="5"/>
      <c r="N245" s="5"/>
      <c r="O245" s="4"/>
    </row>
    <row r="246" spans="1:15" x14ac:dyDescent="0.3">
      <c r="A246" s="4"/>
      <c r="B246" s="4"/>
      <c r="C246" s="4"/>
      <c r="D246" s="4"/>
      <c r="E246" s="4"/>
      <c r="F246" s="4"/>
      <c r="G246" s="4"/>
      <c r="H246" s="4"/>
      <c r="I246" s="4"/>
      <c r="J246" s="5"/>
      <c r="K246" s="4"/>
      <c r="L246" s="5"/>
      <c r="M246" s="5"/>
      <c r="N246" s="5"/>
      <c r="O246" s="4"/>
    </row>
    <row r="247" spans="1:15" x14ac:dyDescent="0.3">
      <c r="A247" s="4"/>
      <c r="B247" s="4"/>
      <c r="C247" s="4"/>
      <c r="D247" s="4"/>
      <c r="E247" s="4"/>
      <c r="F247" s="4"/>
      <c r="G247" s="4"/>
      <c r="H247" s="4"/>
      <c r="I247" s="4"/>
      <c r="J247" s="5"/>
      <c r="K247" s="4"/>
      <c r="L247" s="5"/>
      <c r="M247" s="5"/>
      <c r="N247" s="5"/>
      <c r="O247" s="4"/>
    </row>
    <row r="248" spans="1:15" x14ac:dyDescent="0.3">
      <c r="A248" s="4"/>
      <c r="B248" s="4"/>
      <c r="C248" s="4"/>
      <c r="D248" s="4"/>
      <c r="E248" s="4"/>
      <c r="F248" s="4"/>
      <c r="G248" s="4"/>
      <c r="H248" s="4"/>
      <c r="I248" s="4"/>
      <c r="J248" s="5"/>
      <c r="K248" s="4"/>
      <c r="L248" s="5"/>
      <c r="M248" s="5"/>
      <c r="N248" s="5"/>
      <c r="O248" s="4"/>
    </row>
    <row r="249" spans="1:15" x14ac:dyDescent="0.3">
      <c r="A249" s="4"/>
      <c r="B249" s="4"/>
      <c r="C249" s="4"/>
      <c r="D249" s="4"/>
      <c r="E249" s="4"/>
      <c r="F249" s="4"/>
      <c r="G249" s="4"/>
      <c r="H249" s="4"/>
      <c r="I249" s="4"/>
      <c r="J249" s="5"/>
      <c r="K249" s="4"/>
      <c r="L249" s="5"/>
      <c r="M249" s="5"/>
      <c r="N249" s="5"/>
      <c r="O249" s="4"/>
    </row>
    <row r="250" spans="1:15" x14ac:dyDescent="0.3">
      <c r="A250" s="4"/>
      <c r="B250" s="4"/>
      <c r="C250" s="4"/>
      <c r="D250" s="4"/>
      <c r="E250" s="4"/>
      <c r="F250" s="4"/>
      <c r="G250" s="4"/>
      <c r="H250" s="4"/>
      <c r="I250" s="4"/>
      <c r="J250" s="5"/>
      <c r="K250" s="4"/>
      <c r="L250" s="5"/>
      <c r="M250" s="5"/>
      <c r="N250" s="5"/>
      <c r="O250" s="4"/>
    </row>
    <row r="251" spans="1:15" x14ac:dyDescent="0.3">
      <c r="A251" s="4"/>
      <c r="B251" s="4"/>
      <c r="C251" s="4"/>
      <c r="D251" s="4"/>
      <c r="E251" s="4"/>
      <c r="F251" s="4"/>
      <c r="G251" s="4"/>
      <c r="H251" s="4"/>
      <c r="I251" s="4"/>
      <c r="J251" s="5"/>
      <c r="K251" s="4"/>
      <c r="L251" s="5"/>
      <c r="M251" s="5"/>
      <c r="N251" s="5"/>
      <c r="O251" s="4"/>
    </row>
    <row r="252" spans="1:15" x14ac:dyDescent="0.3">
      <c r="A252" s="4"/>
      <c r="B252" s="4"/>
      <c r="C252" s="4"/>
      <c r="D252" s="4"/>
      <c r="E252" s="4"/>
      <c r="F252" s="4"/>
      <c r="G252" s="4"/>
      <c r="H252" s="4"/>
      <c r="I252" s="4"/>
      <c r="J252" s="5"/>
      <c r="K252" s="4"/>
      <c r="L252" s="5"/>
      <c r="M252" s="5"/>
      <c r="N252" s="5"/>
      <c r="O252" s="4"/>
    </row>
    <row r="253" spans="1:15" x14ac:dyDescent="0.3">
      <c r="A253" s="4"/>
      <c r="B253" s="4"/>
      <c r="C253" s="4"/>
      <c r="D253" s="4"/>
      <c r="E253" s="4"/>
      <c r="F253" s="4"/>
      <c r="G253" s="4"/>
      <c r="H253" s="4"/>
      <c r="I253" s="4"/>
      <c r="J253" s="5"/>
      <c r="K253" s="4"/>
      <c r="L253" s="5"/>
      <c r="M253" s="5"/>
      <c r="N253" s="5"/>
      <c r="O253" s="4"/>
    </row>
    <row r="254" spans="1:15" x14ac:dyDescent="0.3">
      <c r="A254" s="4"/>
      <c r="B254" s="4"/>
      <c r="C254" s="4"/>
      <c r="D254" s="4"/>
      <c r="E254" s="4"/>
      <c r="F254" s="4"/>
      <c r="G254" s="4"/>
      <c r="H254" s="4"/>
      <c r="I254" s="4"/>
      <c r="J254" s="5"/>
      <c r="K254" s="4"/>
      <c r="L254" s="5"/>
      <c r="M254" s="5"/>
      <c r="N254" s="5"/>
      <c r="O254" s="4"/>
    </row>
    <row r="255" spans="1:15" x14ac:dyDescent="0.3">
      <c r="A255" s="4"/>
      <c r="B255" s="4"/>
      <c r="C255" s="4"/>
      <c r="D255" s="4"/>
      <c r="E255" s="4"/>
      <c r="F255" s="4"/>
      <c r="G255" s="4"/>
      <c r="H255" s="4"/>
      <c r="I255" s="4"/>
      <c r="J255" s="5"/>
      <c r="K255" s="4"/>
      <c r="L255" s="5"/>
      <c r="M255" s="5"/>
      <c r="N255" s="5"/>
      <c r="O255" s="4"/>
    </row>
    <row r="256" spans="1:15" x14ac:dyDescent="0.3">
      <c r="A256" s="4"/>
      <c r="B256" s="4"/>
      <c r="C256" s="4"/>
      <c r="D256" s="4"/>
      <c r="E256" s="4"/>
      <c r="F256" s="4"/>
      <c r="G256" s="4"/>
      <c r="H256" s="4"/>
      <c r="I256" s="4"/>
      <c r="J256" s="5"/>
      <c r="K256" s="4"/>
      <c r="L256" s="5"/>
      <c r="M256" s="5"/>
      <c r="N256" s="5"/>
      <c r="O256" s="4"/>
    </row>
    <row r="257" spans="1:15" x14ac:dyDescent="0.3">
      <c r="A257" s="4"/>
      <c r="B257" s="4"/>
      <c r="C257" s="4"/>
      <c r="D257" s="4"/>
      <c r="E257" s="4"/>
      <c r="F257" s="4"/>
      <c r="G257" s="4"/>
      <c r="H257" s="4"/>
      <c r="I257" s="4"/>
      <c r="J257" s="5"/>
      <c r="K257" s="4"/>
      <c r="L257" s="5"/>
      <c r="M257" s="5"/>
      <c r="N257" s="5"/>
      <c r="O257" s="4"/>
    </row>
    <row r="258" spans="1:15" x14ac:dyDescent="0.3">
      <c r="A258" s="4"/>
      <c r="B258" s="4"/>
      <c r="C258" s="4"/>
      <c r="D258" s="4"/>
      <c r="E258" s="4"/>
      <c r="F258" s="4"/>
      <c r="G258" s="4"/>
      <c r="H258" s="4"/>
      <c r="I258" s="4"/>
      <c r="J258" s="5"/>
      <c r="K258" s="4"/>
      <c r="L258" s="5"/>
      <c r="M258" s="5"/>
      <c r="N258" s="5"/>
      <c r="O258" s="4"/>
    </row>
    <row r="259" spans="1:15" x14ac:dyDescent="0.3">
      <c r="A259" s="4"/>
      <c r="B259" s="4"/>
      <c r="C259" s="4"/>
      <c r="D259" s="4"/>
      <c r="E259" s="4"/>
      <c r="F259" s="4"/>
      <c r="G259" s="4"/>
      <c r="H259" s="4"/>
      <c r="I259" s="4"/>
      <c r="J259" s="5"/>
      <c r="K259" s="4"/>
      <c r="L259" s="5"/>
      <c r="M259" s="5"/>
      <c r="N259" s="5"/>
      <c r="O259" s="4"/>
    </row>
    <row r="260" spans="1:15" x14ac:dyDescent="0.3">
      <c r="A260" s="4"/>
      <c r="B260" s="4"/>
      <c r="C260" s="4"/>
      <c r="D260" s="4"/>
      <c r="E260" s="4"/>
      <c r="F260" s="4"/>
      <c r="G260" s="4"/>
      <c r="H260" s="4"/>
      <c r="I260" s="4"/>
      <c r="J260" s="5"/>
      <c r="K260" s="4"/>
      <c r="L260" s="5"/>
      <c r="M260" s="5"/>
      <c r="N260" s="5"/>
      <c r="O260" s="4"/>
    </row>
    <row r="261" spans="1:15" x14ac:dyDescent="0.3">
      <c r="A261" s="4"/>
      <c r="B261" s="4"/>
      <c r="C261" s="4"/>
      <c r="D261" s="4"/>
      <c r="E261" s="4"/>
      <c r="F261" s="4"/>
      <c r="G261" s="4"/>
      <c r="H261" s="4"/>
      <c r="I261" s="4"/>
      <c r="J261" s="5"/>
      <c r="K261" s="4"/>
      <c r="L261" s="5"/>
      <c r="M261" s="5"/>
      <c r="N261" s="5"/>
      <c r="O261" s="4"/>
    </row>
    <row r="262" spans="1:15" x14ac:dyDescent="0.3">
      <c r="A262" s="4"/>
      <c r="B262" s="4"/>
      <c r="C262" s="4"/>
      <c r="D262" s="4"/>
      <c r="E262" s="4"/>
      <c r="F262" s="4"/>
      <c r="G262" s="4"/>
      <c r="H262" s="4"/>
      <c r="I262" s="4"/>
      <c r="J262" s="5"/>
      <c r="K262" s="4"/>
      <c r="L262" s="5"/>
      <c r="M262" s="5"/>
      <c r="N262" s="5"/>
      <c r="O262" s="4"/>
    </row>
    <row r="263" spans="1:15" x14ac:dyDescent="0.3">
      <c r="A263" s="4"/>
      <c r="B263" s="4"/>
      <c r="C263" s="4"/>
      <c r="D263" s="4"/>
      <c r="E263" s="4"/>
      <c r="F263" s="4"/>
      <c r="G263" s="4"/>
      <c r="H263" s="4"/>
      <c r="I263" s="4"/>
      <c r="J263" s="5"/>
      <c r="K263" s="4"/>
      <c r="L263" s="5"/>
      <c r="M263" s="5"/>
      <c r="N263" s="5"/>
      <c r="O263" s="4"/>
    </row>
    <row r="264" spans="1:15" x14ac:dyDescent="0.3">
      <c r="A264" s="4"/>
      <c r="B264" s="4"/>
      <c r="C264" s="4"/>
      <c r="D264" s="4"/>
      <c r="E264" s="4"/>
      <c r="F264" s="4"/>
      <c r="G264" s="4"/>
      <c r="H264" s="4"/>
      <c r="I264" s="4"/>
      <c r="J264" s="5"/>
      <c r="K264" s="4"/>
      <c r="L264" s="5"/>
      <c r="M264" s="5"/>
      <c r="N264" s="5"/>
      <c r="O264" s="4"/>
    </row>
    <row r="265" spans="1:15" x14ac:dyDescent="0.3">
      <c r="A265" s="4"/>
      <c r="B265" s="4"/>
      <c r="C265" s="4"/>
      <c r="D265" s="4"/>
      <c r="E265" s="4"/>
      <c r="F265" s="4"/>
      <c r="G265" s="4"/>
      <c r="H265" s="4"/>
      <c r="I265" s="4"/>
      <c r="J265" s="5"/>
      <c r="K265" s="4"/>
      <c r="L265" s="5"/>
      <c r="M265" s="5"/>
      <c r="N265" s="5"/>
      <c r="O265" s="4"/>
    </row>
    <row r="266" spans="1:15" x14ac:dyDescent="0.3">
      <c r="A266" s="4"/>
      <c r="B266" s="4"/>
      <c r="C266" s="4"/>
      <c r="D266" s="4"/>
      <c r="E266" s="4"/>
      <c r="F266" s="4"/>
      <c r="G266" s="4"/>
      <c r="H266" s="4"/>
      <c r="I266" s="4"/>
      <c r="J266" s="5"/>
      <c r="K266" s="4"/>
      <c r="L266" s="5"/>
      <c r="M266" s="5"/>
      <c r="N266" s="5"/>
      <c r="O266" s="4"/>
    </row>
    <row r="267" spans="1:15" x14ac:dyDescent="0.3">
      <c r="A267" s="4"/>
      <c r="B267" s="4"/>
      <c r="C267" s="4"/>
      <c r="D267" s="4"/>
      <c r="E267" s="4"/>
      <c r="F267" s="4"/>
      <c r="G267" s="4"/>
      <c r="H267" s="4"/>
      <c r="I267" s="4"/>
      <c r="J267" s="5"/>
      <c r="K267" s="4"/>
      <c r="L267" s="5"/>
      <c r="M267" s="5"/>
      <c r="N267" s="5"/>
      <c r="O267" s="4"/>
    </row>
    <row r="268" spans="1:15" x14ac:dyDescent="0.3">
      <c r="A268" s="4"/>
      <c r="B268" s="4"/>
      <c r="C268" s="4"/>
      <c r="D268" s="4"/>
      <c r="E268" s="4"/>
      <c r="F268" s="4"/>
      <c r="G268" s="4"/>
      <c r="H268" s="4"/>
      <c r="I268" s="4"/>
      <c r="J268" s="5"/>
      <c r="K268" s="4"/>
      <c r="L268" s="5"/>
      <c r="M268" s="5"/>
      <c r="N268" s="5"/>
      <c r="O268" s="4"/>
    </row>
    <row r="269" spans="1:15" x14ac:dyDescent="0.3">
      <c r="A269" s="4"/>
      <c r="B269" s="4"/>
      <c r="C269" s="4"/>
      <c r="D269" s="4"/>
      <c r="E269" s="4"/>
      <c r="F269" s="4"/>
      <c r="G269" s="4"/>
      <c r="H269" s="4"/>
      <c r="I269" s="4"/>
      <c r="J269" s="5"/>
      <c r="K269" s="4"/>
      <c r="L269" s="5"/>
      <c r="M269" s="5"/>
      <c r="N269" s="5"/>
      <c r="O269" s="4"/>
    </row>
    <row r="270" spans="1:15" x14ac:dyDescent="0.3">
      <c r="A270" s="4"/>
      <c r="B270" s="4"/>
      <c r="C270" s="4"/>
      <c r="D270" s="4"/>
      <c r="E270" s="4"/>
      <c r="F270" s="4"/>
      <c r="G270" s="4"/>
      <c r="H270" s="4"/>
      <c r="I270" s="4"/>
      <c r="J270" s="5"/>
      <c r="K270" s="4"/>
      <c r="L270" s="5"/>
      <c r="M270" s="5"/>
      <c r="N270" s="5"/>
      <c r="O270" s="4"/>
    </row>
    <row r="271" spans="1:15" x14ac:dyDescent="0.3">
      <c r="A271" s="4"/>
      <c r="B271" s="4"/>
      <c r="C271" s="4"/>
      <c r="D271" s="4"/>
      <c r="E271" s="4"/>
      <c r="F271" s="4"/>
      <c r="G271" s="4"/>
      <c r="H271" s="4"/>
      <c r="I271" s="4"/>
      <c r="J271" s="5"/>
      <c r="K271" s="4"/>
      <c r="L271" s="5"/>
      <c r="M271" s="5"/>
      <c r="N271" s="5"/>
      <c r="O271" s="4"/>
    </row>
    <row r="272" spans="1:15" x14ac:dyDescent="0.3">
      <c r="A272" s="4"/>
      <c r="B272" s="4"/>
      <c r="C272" s="4"/>
      <c r="D272" s="4"/>
      <c r="E272" s="4"/>
      <c r="F272" s="4"/>
      <c r="G272" s="4"/>
      <c r="H272" s="4"/>
      <c r="I272" s="4"/>
      <c r="J272" s="5"/>
      <c r="K272" s="4"/>
      <c r="L272" s="5"/>
      <c r="M272" s="5"/>
      <c r="N272" s="5"/>
      <c r="O272" s="4"/>
    </row>
    <row r="273" spans="1:15" x14ac:dyDescent="0.3">
      <c r="A273" s="4"/>
      <c r="B273" s="4"/>
      <c r="C273" s="4"/>
      <c r="D273" s="4"/>
      <c r="E273" s="4"/>
      <c r="F273" s="4"/>
      <c r="G273" s="4"/>
      <c r="H273" s="4"/>
      <c r="I273" s="4"/>
      <c r="J273" s="5"/>
      <c r="K273" s="4"/>
      <c r="L273" s="5"/>
      <c r="M273" s="5"/>
      <c r="N273" s="5"/>
      <c r="O273" s="4"/>
    </row>
    <row r="274" spans="1:15" x14ac:dyDescent="0.3">
      <c r="A274" s="4"/>
      <c r="B274" s="4"/>
      <c r="C274" s="4"/>
      <c r="D274" s="4"/>
      <c r="E274" s="4"/>
      <c r="F274" s="4"/>
      <c r="G274" s="4"/>
      <c r="H274" s="4"/>
      <c r="I274" s="4"/>
      <c r="J274" s="5"/>
      <c r="K274" s="4"/>
      <c r="L274" s="5"/>
      <c r="M274" s="5"/>
      <c r="N274" s="5"/>
      <c r="O274" s="4"/>
    </row>
    <row r="275" spans="1:15" x14ac:dyDescent="0.3">
      <c r="A275" s="4"/>
      <c r="B275" s="4"/>
      <c r="C275" s="4"/>
      <c r="D275" s="4"/>
      <c r="E275" s="4"/>
      <c r="F275" s="4"/>
      <c r="G275" s="4"/>
      <c r="H275" s="4"/>
      <c r="I275" s="4"/>
      <c r="J275" s="5"/>
      <c r="K275" s="4"/>
      <c r="L275" s="5"/>
      <c r="M275" s="5"/>
      <c r="N275" s="5"/>
      <c r="O275" s="4"/>
    </row>
    <row r="276" spans="1:15" x14ac:dyDescent="0.3">
      <c r="A276" s="4"/>
      <c r="B276" s="4"/>
      <c r="C276" s="4"/>
      <c r="D276" s="4"/>
      <c r="E276" s="4"/>
      <c r="F276" s="4"/>
      <c r="G276" s="4"/>
      <c r="H276" s="4"/>
      <c r="I276" s="4"/>
      <c r="J276" s="5"/>
      <c r="K276" s="4"/>
      <c r="L276" s="5"/>
      <c r="M276" s="5"/>
      <c r="N276" s="5"/>
      <c r="O276" s="4"/>
    </row>
    <row r="277" spans="1:15" x14ac:dyDescent="0.3">
      <c r="A277" s="4"/>
      <c r="B277" s="4"/>
      <c r="C277" s="4"/>
      <c r="D277" s="4"/>
      <c r="E277" s="4"/>
      <c r="F277" s="4"/>
      <c r="G277" s="4"/>
      <c r="H277" s="4"/>
      <c r="I277" s="4"/>
      <c r="J277" s="5"/>
      <c r="K277" s="4"/>
      <c r="L277" s="5"/>
      <c r="M277" s="5"/>
      <c r="N277" s="5"/>
      <c r="O277" s="4"/>
    </row>
    <row r="278" spans="1:15" x14ac:dyDescent="0.3">
      <c r="A278" s="4"/>
      <c r="B278" s="4"/>
      <c r="C278" s="4"/>
      <c r="D278" s="4"/>
      <c r="E278" s="4"/>
      <c r="F278" s="4"/>
      <c r="G278" s="4"/>
      <c r="H278" s="4"/>
      <c r="I278" s="4"/>
      <c r="J278" s="5"/>
      <c r="K278" s="4"/>
      <c r="L278" s="5"/>
      <c r="M278" s="5"/>
      <c r="N278" s="5"/>
      <c r="O278" s="4"/>
    </row>
    <row r="279" spans="1:15" x14ac:dyDescent="0.3">
      <c r="A279" s="4"/>
      <c r="B279" s="4"/>
      <c r="C279" s="4"/>
      <c r="D279" s="4"/>
      <c r="E279" s="4"/>
      <c r="F279" s="4"/>
      <c r="G279" s="4"/>
      <c r="H279" s="4"/>
      <c r="I279" s="4"/>
      <c r="J279" s="5"/>
      <c r="K279" s="4"/>
      <c r="L279" s="5"/>
      <c r="M279" s="5"/>
      <c r="N279" s="5"/>
      <c r="O279" s="4"/>
    </row>
    <row r="280" spans="1:15" x14ac:dyDescent="0.3">
      <c r="A280" s="4"/>
      <c r="B280" s="4"/>
      <c r="C280" s="4"/>
      <c r="D280" s="4"/>
      <c r="E280" s="4"/>
      <c r="F280" s="4"/>
      <c r="G280" s="4"/>
      <c r="H280" s="4"/>
      <c r="I280" s="4"/>
      <c r="J280" s="5"/>
      <c r="K280" s="4"/>
      <c r="L280" s="5"/>
      <c r="M280" s="5"/>
      <c r="N280" s="5"/>
      <c r="O280" s="4"/>
    </row>
    <row r="281" spans="1:15" x14ac:dyDescent="0.3">
      <c r="A281" s="4"/>
      <c r="B281" s="4"/>
      <c r="C281" s="4"/>
      <c r="D281" s="4"/>
      <c r="E281" s="4"/>
      <c r="F281" s="4"/>
      <c r="G281" s="4"/>
      <c r="H281" s="4"/>
      <c r="I281" s="4"/>
      <c r="J281" s="5"/>
      <c r="K281" s="4"/>
      <c r="L281" s="5"/>
      <c r="M281" s="5"/>
      <c r="N281" s="5"/>
      <c r="O281" s="4"/>
    </row>
    <row r="282" spans="1:15" x14ac:dyDescent="0.3">
      <c r="A282" s="4"/>
      <c r="B282" s="4"/>
      <c r="C282" s="4"/>
      <c r="D282" s="4"/>
      <c r="E282" s="4"/>
      <c r="F282" s="4"/>
      <c r="G282" s="4"/>
      <c r="H282" s="4"/>
      <c r="I282" s="4"/>
      <c r="J282" s="5"/>
      <c r="K282" s="4"/>
      <c r="L282" s="5"/>
      <c r="M282" s="5"/>
      <c r="N282" s="5"/>
      <c r="O282" s="4"/>
    </row>
    <row r="283" spans="1:15" x14ac:dyDescent="0.3">
      <c r="A283" s="4"/>
      <c r="B283" s="4"/>
      <c r="C283" s="4"/>
      <c r="D283" s="4"/>
      <c r="E283" s="4"/>
      <c r="F283" s="4"/>
      <c r="G283" s="4"/>
      <c r="H283" s="4"/>
      <c r="I283" s="4"/>
      <c r="J283" s="5"/>
      <c r="K283" s="4"/>
      <c r="L283" s="5"/>
      <c r="M283" s="5"/>
      <c r="N283" s="5"/>
      <c r="O283" s="4"/>
    </row>
    <row r="284" spans="1:15" x14ac:dyDescent="0.3">
      <c r="A284" s="4"/>
      <c r="B284" s="4"/>
      <c r="C284" s="4"/>
      <c r="D284" s="4"/>
      <c r="E284" s="4"/>
      <c r="F284" s="4"/>
      <c r="G284" s="4"/>
      <c r="H284" s="4"/>
      <c r="I284" s="4"/>
      <c r="J284" s="5"/>
      <c r="K284" s="4"/>
      <c r="L284" s="5"/>
      <c r="M284" s="5"/>
      <c r="N284" s="5"/>
      <c r="O284" s="4"/>
    </row>
    <row r="285" spans="1:15" x14ac:dyDescent="0.3">
      <c r="A285" s="4"/>
      <c r="B285" s="4"/>
      <c r="C285" s="4"/>
      <c r="D285" s="4"/>
      <c r="E285" s="4"/>
      <c r="F285" s="4"/>
      <c r="G285" s="4"/>
      <c r="H285" s="4"/>
      <c r="I285" s="4"/>
      <c r="J285" s="5"/>
      <c r="K285" s="4"/>
      <c r="L285" s="5"/>
      <c r="M285" s="5"/>
      <c r="N285" s="5"/>
      <c r="O285" s="4"/>
    </row>
    <row r="286" spans="1:15" x14ac:dyDescent="0.3">
      <c r="A286" s="4"/>
      <c r="B286" s="4"/>
      <c r="C286" s="4"/>
      <c r="D286" s="4"/>
      <c r="E286" s="4"/>
      <c r="F286" s="4"/>
      <c r="G286" s="4"/>
      <c r="H286" s="4"/>
      <c r="I286" s="4"/>
      <c r="J286" s="5"/>
      <c r="K286" s="4"/>
      <c r="L286" s="5"/>
      <c r="M286" s="5"/>
      <c r="N286" s="5"/>
      <c r="O286" s="4"/>
    </row>
    <row r="287" spans="1:15" x14ac:dyDescent="0.3">
      <c r="A287" s="4"/>
      <c r="B287" s="4"/>
      <c r="C287" s="4"/>
      <c r="D287" s="4"/>
      <c r="E287" s="4"/>
      <c r="F287" s="4"/>
      <c r="G287" s="4"/>
      <c r="H287" s="4"/>
      <c r="I287" s="4"/>
      <c r="J287" s="5"/>
      <c r="K287" s="4"/>
      <c r="L287" s="5"/>
      <c r="M287" s="5"/>
      <c r="N287" s="5"/>
      <c r="O287" s="4"/>
    </row>
    <row r="288" spans="1:15" x14ac:dyDescent="0.3">
      <c r="A288" s="4"/>
      <c r="B288" s="4"/>
      <c r="C288" s="4"/>
      <c r="D288" s="4"/>
      <c r="E288" s="4"/>
      <c r="F288" s="4"/>
      <c r="G288" s="4"/>
      <c r="H288" s="4"/>
      <c r="I288" s="4"/>
      <c r="J288" s="5"/>
      <c r="K288" s="4"/>
      <c r="L288" s="5"/>
      <c r="M288" s="5"/>
      <c r="N288" s="5"/>
      <c r="O288" s="4"/>
    </row>
    <row r="289" spans="1:15" x14ac:dyDescent="0.3">
      <c r="A289" s="4"/>
      <c r="B289" s="4"/>
      <c r="C289" s="4"/>
      <c r="D289" s="4"/>
      <c r="E289" s="4"/>
      <c r="F289" s="4"/>
      <c r="G289" s="4"/>
      <c r="H289" s="4"/>
      <c r="I289" s="4"/>
      <c r="J289" s="5"/>
      <c r="K289" s="4"/>
      <c r="L289" s="5"/>
      <c r="M289" s="5"/>
      <c r="N289" s="5"/>
      <c r="O289" s="4"/>
    </row>
    <row r="290" spans="1:15" x14ac:dyDescent="0.3">
      <c r="A290" s="4"/>
      <c r="B290" s="4"/>
      <c r="C290" s="4"/>
      <c r="D290" s="4"/>
      <c r="E290" s="4"/>
      <c r="F290" s="4"/>
      <c r="G290" s="4"/>
      <c r="H290" s="4"/>
      <c r="I290" s="4"/>
      <c r="J290" s="5"/>
      <c r="K290" s="4"/>
      <c r="L290" s="5"/>
      <c r="M290" s="5"/>
      <c r="N290" s="5"/>
      <c r="O290" s="4"/>
    </row>
    <row r="291" spans="1:15" x14ac:dyDescent="0.3">
      <c r="A291" s="4"/>
      <c r="B291" s="4"/>
      <c r="C291" s="4"/>
      <c r="D291" s="4"/>
      <c r="E291" s="4"/>
      <c r="F291" s="4"/>
      <c r="G291" s="4"/>
      <c r="H291" s="4"/>
      <c r="I291" s="4"/>
      <c r="J291" s="5"/>
      <c r="K291" s="4"/>
      <c r="L291" s="5"/>
      <c r="M291" s="5"/>
      <c r="N291" s="5"/>
      <c r="O291" s="4"/>
    </row>
    <row r="292" spans="1:15" x14ac:dyDescent="0.3">
      <c r="A292" s="4"/>
      <c r="B292" s="4"/>
      <c r="C292" s="4"/>
      <c r="D292" s="4"/>
      <c r="E292" s="4"/>
      <c r="F292" s="4"/>
      <c r="G292" s="4"/>
      <c r="H292" s="4"/>
      <c r="I292" s="4"/>
      <c r="J292" s="5"/>
      <c r="K292" s="4"/>
      <c r="L292" s="5"/>
      <c r="M292" s="5"/>
      <c r="N292" s="5"/>
      <c r="O292" s="4"/>
    </row>
    <row r="293" spans="1:15" x14ac:dyDescent="0.3">
      <c r="A293" s="4"/>
      <c r="B293" s="4"/>
      <c r="C293" s="4"/>
      <c r="D293" s="4"/>
      <c r="E293" s="4"/>
      <c r="F293" s="4"/>
      <c r="G293" s="4"/>
      <c r="H293" s="4"/>
      <c r="I293" s="4"/>
      <c r="J293" s="5"/>
      <c r="K293" s="4"/>
      <c r="L293" s="5"/>
      <c r="M293" s="5"/>
      <c r="N293" s="5"/>
      <c r="O293" s="4"/>
    </row>
    <row r="294" spans="1:15" x14ac:dyDescent="0.3">
      <c r="A294" s="4"/>
      <c r="B294" s="4"/>
      <c r="C294" s="4"/>
      <c r="D294" s="4"/>
      <c r="E294" s="4"/>
      <c r="F294" s="4"/>
      <c r="G294" s="4"/>
      <c r="H294" s="4"/>
      <c r="I294" s="4"/>
      <c r="J294" s="5"/>
      <c r="K294" s="4"/>
      <c r="L294" s="5"/>
      <c r="M294" s="5"/>
      <c r="N294" s="5"/>
      <c r="O294" s="4"/>
    </row>
    <row r="295" spans="1:15" x14ac:dyDescent="0.3">
      <c r="A295" s="4"/>
      <c r="B295" s="4"/>
      <c r="C295" s="4"/>
      <c r="D295" s="4"/>
      <c r="E295" s="4"/>
      <c r="F295" s="4"/>
      <c r="G295" s="4"/>
      <c r="H295" s="4"/>
      <c r="I295" s="4"/>
      <c r="J295" s="5"/>
      <c r="K295" s="4"/>
      <c r="L295" s="5"/>
      <c r="M295" s="5"/>
      <c r="N295" s="5"/>
      <c r="O295" s="4"/>
    </row>
    <row r="296" spans="1:15" x14ac:dyDescent="0.3">
      <c r="A296" s="4"/>
      <c r="B296" s="4"/>
      <c r="C296" s="4"/>
      <c r="D296" s="4"/>
      <c r="E296" s="4"/>
      <c r="F296" s="4"/>
      <c r="G296" s="4"/>
      <c r="H296" s="4"/>
      <c r="I296" s="4"/>
      <c r="J296" s="5"/>
      <c r="K296" s="4"/>
      <c r="L296" s="5"/>
      <c r="M296" s="5"/>
      <c r="N296" s="5"/>
      <c r="O296" s="4"/>
    </row>
    <row r="297" spans="1:15" x14ac:dyDescent="0.3">
      <c r="A297" s="4"/>
      <c r="B297" s="4"/>
      <c r="C297" s="4"/>
      <c r="D297" s="4"/>
      <c r="E297" s="4"/>
      <c r="F297" s="4"/>
      <c r="G297" s="4"/>
      <c r="H297" s="4"/>
      <c r="I297" s="4"/>
      <c r="J297" s="5"/>
      <c r="K297" s="4"/>
      <c r="L297" s="5"/>
      <c r="M297" s="5"/>
      <c r="N297" s="5"/>
      <c r="O297" s="4"/>
    </row>
    <row r="298" spans="1:15" x14ac:dyDescent="0.3">
      <c r="A298" s="4"/>
      <c r="B298" s="4"/>
      <c r="C298" s="4"/>
      <c r="D298" s="4"/>
      <c r="E298" s="4"/>
      <c r="F298" s="4"/>
      <c r="G298" s="4"/>
      <c r="H298" s="4"/>
      <c r="I298" s="4"/>
      <c r="J298" s="5"/>
      <c r="K298" s="4"/>
      <c r="L298" s="5"/>
      <c r="M298" s="5"/>
      <c r="N298" s="5"/>
      <c r="O298" s="4"/>
    </row>
    <row r="299" spans="1:15" x14ac:dyDescent="0.3">
      <c r="A299" s="4"/>
      <c r="B299" s="4"/>
      <c r="C299" s="4"/>
      <c r="D299" s="4"/>
      <c r="E299" s="4"/>
      <c r="F299" s="4"/>
      <c r="G299" s="4"/>
      <c r="H299" s="4"/>
      <c r="I299" s="4"/>
      <c r="J299" s="5"/>
      <c r="K299" s="4"/>
      <c r="L299" s="5"/>
      <c r="M299" s="5"/>
      <c r="N299" s="5"/>
      <c r="O299" s="4"/>
    </row>
    <row r="300" spans="1:15" x14ac:dyDescent="0.3">
      <c r="A300" s="4"/>
      <c r="B300" s="4"/>
      <c r="C300" s="4"/>
      <c r="D300" s="4"/>
      <c r="E300" s="4"/>
      <c r="F300" s="4"/>
      <c r="G300" s="4"/>
      <c r="H300" s="4"/>
      <c r="I300" s="4"/>
      <c r="J300" s="5"/>
      <c r="K300" s="4"/>
      <c r="L300" s="5"/>
      <c r="M300" s="5"/>
      <c r="N300" s="5"/>
      <c r="O300" s="4"/>
    </row>
    <row r="301" spans="1:15" x14ac:dyDescent="0.3">
      <c r="A301" s="4"/>
      <c r="B301" s="4"/>
      <c r="C301" s="4"/>
      <c r="D301" s="4"/>
      <c r="E301" s="4"/>
      <c r="F301" s="4"/>
      <c r="G301" s="4"/>
      <c r="H301" s="4"/>
      <c r="I301" s="4"/>
      <c r="J301" s="5"/>
      <c r="K301" s="4"/>
      <c r="L301" s="5"/>
      <c r="M301" s="5"/>
      <c r="N301" s="5"/>
      <c r="O301" s="4"/>
    </row>
    <row r="302" spans="1:15" x14ac:dyDescent="0.3">
      <c r="A302" s="4"/>
      <c r="B302" s="4"/>
      <c r="C302" s="4"/>
      <c r="D302" s="4"/>
      <c r="E302" s="4"/>
      <c r="F302" s="4"/>
      <c r="G302" s="4"/>
      <c r="H302" s="4"/>
      <c r="I302" s="4"/>
      <c r="J302" s="5"/>
      <c r="K302" s="4"/>
      <c r="L302" s="5"/>
      <c r="M302" s="5"/>
      <c r="N302" s="5"/>
      <c r="O302" s="4"/>
    </row>
    <row r="303" spans="1:15" x14ac:dyDescent="0.3">
      <c r="A303" s="4"/>
      <c r="B303" s="4"/>
      <c r="C303" s="4"/>
      <c r="D303" s="4"/>
      <c r="E303" s="4"/>
      <c r="F303" s="4"/>
      <c r="G303" s="4"/>
      <c r="H303" s="4"/>
      <c r="I303" s="4"/>
      <c r="J303" s="5"/>
      <c r="K303" s="4"/>
      <c r="L303" s="5"/>
      <c r="M303" s="5"/>
      <c r="N303" s="5"/>
      <c r="O303" s="4"/>
    </row>
    <row r="304" spans="1:15" x14ac:dyDescent="0.3">
      <c r="A304" s="4"/>
      <c r="B304" s="4"/>
      <c r="C304" s="4"/>
      <c r="D304" s="4"/>
      <c r="E304" s="4"/>
      <c r="F304" s="4"/>
      <c r="G304" s="4"/>
      <c r="H304" s="4"/>
      <c r="I304" s="4"/>
      <c r="J304" s="5"/>
      <c r="K304" s="4"/>
      <c r="L304" s="5"/>
      <c r="M304" s="5"/>
      <c r="N304" s="5"/>
      <c r="O304" s="4"/>
    </row>
    <row r="305" spans="1:15" x14ac:dyDescent="0.3">
      <c r="A305" s="4"/>
      <c r="B305" s="4"/>
      <c r="C305" s="4"/>
      <c r="D305" s="4"/>
      <c r="E305" s="4"/>
      <c r="F305" s="4"/>
      <c r="G305" s="4"/>
      <c r="H305" s="4"/>
      <c r="I305" s="4"/>
      <c r="J305" s="5"/>
      <c r="K305" s="4"/>
      <c r="L305" s="5"/>
      <c r="M305" s="5"/>
      <c r="N305" s="5"/>
      <c r="O305" s="4"/>
    </row>
    <row r="306" spans="1:15" x14ac:dyDescent="0.3">
      <c r="A306" s="4"/>
      <c r="B306" s="4"/>
      <c r="C306" s="4"/>
      <c r="D306" s="4"/>
      <c r="E306" s="4"/>
      <c r="F306" s="4"/>
      <c r="G306" s="4"/>
      <c r="H306" s="4"/>
      <c r="I306" s="4"/>
      <c r="J306" s="5"/>
      <c r="K306" s="4"/>
      <c r="L306" s="5"/>
      <c r="M306" s="5"/>
      <c r="N306" s="5"/>
      <c r="O306" s="4"/>
    </row>
    <row r="307" spans="1:15" x14ac:dyDescent="0.3">
      <c r="A307" s="4"/>
      <c r="B307" s="4"/>
      <c r="C307" s="4"/>
      <c r="D307" s="4"/>
      <c r="E307" s="4"/>
      <c r="F307" s="4"/>
      <c r="G307" s="4"/>
      <c r="H307" s="4"/>
      <c r="I307" s="4"/>
      <c r="J307" s="5"/>
      <c r="K307" s="4"/>
      <c r="L307" s="5"/>
      <c r="M307" s="5"/>
      <c r="N307" s="5"/>
      <c r="O307" s="4"/>
    </row>
    <row r="308" spans="1:15" x14ac:dyDescent="0.3">
      <c r="A308" s="4"/>
      <c r="B308" s="4"/>
      <c r="C308" s="4"/>
      <c r="D308" s="4"/>
      <c r="E308" s="4"/>
      <c r="F308" s="4"/>
      <c r="G308" s="4"/>
      <c r="H308" s="4"/>
      <c r="I308" s="4"/>
      <c r="J308" s="5"/>
      <c r="K308" s="4"/>
      <c r="L308" s="5"/>
      <c r="M308" s="5"/>
      <c r="N308" s="5"/>
      <c r="O308" s="4"/>
    </row>
    <row r="309" spans="1:15" x14ac:dyDescent="0.3">
      <c r="A309" s="4"/>
      <c r="B309" s="4"/>
      <c r="C309" s="4"/>
      <c r="D309" s="4"/>
      <c r="E309" s="4"/>
      <c r="F309" s="4"/>
      <c r="G309" s="4"/>
      <c r="H309" s="4"/>
      <c r="I309" s="4"/>
      <c r="J309" s="5"/>
      <c r="K309" s="4"/>
      <c r="L309" s="5"/>
      <c r="M309" s="5"/>
      <c r="N309" s="5"/>
      <c r="O309" s="4"/>
    </row>
    <row r="310" spans="1:15" x14ac:dyDescent="0.3">
      <c r="A310" s="4"/>
      <c r="B310" s="4"/>
      <c r="C310" s="4"/>
      <c r="D310" s="4"/>
      <c r="E310" s="4"/>
      <c r="F310" s="4"/>
      <c r="G310" s="4"/>
      <c r="H310" s="4"/>
      <c r="I310" s="4"/>
      <c r="J310" s="5"/>
      <c r="K310" s="4"/>
      <c r="L310" s="5"/>
      <c r="M310" s="5"/>
      <c r="N310" s="5"/>
      <c r="O310" s="4"/>
    </row>
    <row r="311" spans="1:15" x14ac:dyDescent="0.3">
      <c r="A311" s="4"/>
      <c r="B311" s="4"/>
      <c r="C311" s="4"/>
      <c r="D311" s="4"/>
      <c r="E311" s="4"/>
      <c r="F311" s="4"/>
      <c r="G311" s="4"/>
      <c r="H311" s="4"/>
      <c r="I311" s="4"/>
      <c r="J311" s="5"/>
      <c r="K311" s="4"/>
      <c r="L311" s="5"/>
      <c r="M311" s="5"/>
      <c r="N311" s="5"/>
      <c r="O311" s="4"/>
    </row>
    <row r="312" spans="1:15" x14ac:dyDescent="0.3">
      <c r="A312" s="4"/>
      <c r="B312" s="4"/>
      <c r="C312" s="4"/>
      <c r="D312" s="4"/>
      <c r="E312" s="4"/>
      <c r="F312" s="4"/>
      <c r="G312" s="4"/>
      <c r="H312" s="4"/>
      <c r="I312" s="4"/>
      <c r="J312" s="5"/>
      <c r="K312" s="4"/>
      <c r="L312" s="5"/>
      <c r="M312" s="5"/>
      <c r="N312" s="5"/>
      <c r="O312" s="4"/>
    </row>
    <row r="313" spans="1:15" x14ac:dyDescent="0.3">
      <c r="A313" s="4"/>
      <c r="B313" s="4"/>
      <c r="C313" s="4"/>
      <c r="D313" s="4"/>
      <c r="E313" s="4"/>
      <c r="F313" s="4"/>
      <c r="G313" s="4"/>
      <c r="H313" s="4"/>
      <c r="I313" s="4"/>
      <c r="J313" s="5"/>
      <c r="K313" s="4"/>
      <c r="L313" s="5"/>
      <c r="M313" s="5"/>
      <c r="N313" s="5"/>
      <c r="O313" s="4"/>
    </row>
    <row r="314" spans="1:15" x14ac:dyDescent="0.3">
      <c r="A314" s="4"/>
      <c r="B314" s="4"/>
      <c r="C314" s="4"/>
      <c r="D314" s="4"/>
      <c r="E314" s="4"/>
      <c r="F314" s="4"/>
      <c r="G314" s="4"/>
      <c r="H314" s="4"/>
      <c r="I314" s="4"/>
      <c r="J314" s="5"/>
      <c r="K314" s="4"/>
      <c r="L314" s="5"/>
      <c r="M314" s="5"/>
      <c r="N314" s="5"/>
      <c r="O314" s="4"/>
    </row>
    <row r="315" spans="1:15" x14ac:dyDescent="0.3">
      <c r="A315" s="4"/>
      <c r="B315" s="4"/>
      <c r="C315" s="4"/>
      <c r="D315" s="4"/>
      <c r="E315" s="4"/>
      <c r="F315" s="4"/>
      <c r="G315" s="4"/>
      <c r="H315" s="4"/>
      <c r="I315" s="4"/>
      <c r="J315" s="5"/>
      <c r="K315" s="4"/>
      <c r="L315" s="5"/>
      <c r="M315" s="5"/>
      <c r="N315" s="5"/>
      <c r="O315" s="4"/>
    </row>
    <row r="316" spans="1:15" x14ac:dyDescent="0.3">
      <c r="A316" s="4"/>
      <c r="B316" s="4"/>
      <c r="C316" s="4"/>
      <c r="D316" s="4"/>
      <c r="E316" s="4"/>
      <c r="F316" s="4"/>
      <c r="G316" s="4"/>
      <c r="H316" s="4"/>
      <c r="I316" s="4"/>
      <c r="J316" s="5"/>
      <c r="K316" s="4"/>
      <c r="L316" s="5"/>
      <c r="M316" s="5"/>
      <c r="N316" s="5"/>
      <c r="O316" s="4"/>
    </row>
    <row r="317" spans="1:15" x14ac:dyDescent="0.3">
      <c r="A317" s="4"/>
      <c r="B317" s="4"/>
      <c r="C317" s="4"/>
      <c r="D317" s="4"/>
      <c r="E317" s="4"/>
      <c r="F317" s="4"/>
      <c r="G317" s="4"/>
      <c r="H317" s="4"/>
      <c r="I317" s="4"/>
      <c r="J317" s="5"/>
      <c r="K317" s="4"/>
      <c r="L317" s="5"/>
      <c r="M317" s="5"/>
      <c r="N317" s="5"/>
      <c r="O317" s="4"/>
    </row>
    <row r="318" spans="1:15" x14ac:dyDescent="0.3">
      <c r="A318" s="4"/>
      <c r="B318" s="4"/>
      <c r="C318" s="4"/>
      <c r="D318" s="4"/>
      <c r="E318" s="4"/>
      <c r="F318" s="4"/>
      <c r="G318" s="4"/>
      <c r="H318" s="4"/>
      <c r="I318" s="4"/>
      <c r="J318" s="5"/>
      <c r="K318" s="4"/>
      <c r="L318" s="5"/>
      <c r="M318" s="5"/>
      <c r="N318" s="5"/>
      <c r="O318" s="4"/>
    </row>
    <row r="319" spans="1:15" x14ac:dyDescent="0.3">
      <c r="A319" s="4"/>
      <c r="B319" s="4"/>
      <c r="C319" s="4"/>
      <c r="D319" s="4"/>
      <c r="E319" s="4"/>
      <c r="F319" s="4"/>
      <c r="G319" s="4"/>
      <c r="H319" s="4"/>
      <c r="I319" s="4"/>
      <c r="J319" s="5"/>
      <c r="K319" s="4"/>
      <c r="L319" s="5"/>
      <c r="M319" s="5"/>
      <c r="N319" s="5"/>
      <c r="O319" s="4"/>
    </row>
    <row r="320" spans="1:15" x14ac:dyDescent="0.3">
      <c r="A320" s="4"/>
      <c r="B320" s="4"/>
      <c r="C320" s="4"/>
      <c r="D320" s="4"/>
      <c r="E320" s="4"/>
      <c r="F320" s="4"/>
      <c r="G320" s="4"/>
      <c r="H320" s="4"/>
      <c r="I320" s="4"/>
      <c r="J320" s="5"/>
      <c r="K320" s="4"/>
      <c r="L320" s="5"/>
      <c r="M320" s="5"/>
      <c r="N320" s="5"/>
      <c r="O320" s="4"/>
    </row>
    <row r="321" spans="1:15" x14ac:dyDescent="0.3">
      <c r="A321" s="4"/>
      <c r="B321" s="4"/>
      <c r="C321" s="4"/>
      <c r="D321" s="4"/>
      <c r="E321" s="4"/>
      <c r="F321" s="4"/>
      <c r="G321" s="4"/>
      <c r="H321" s="4"/>
      <c r="I321" s="4"/>
      <c r="J321" s="5"/>
      <c r="K321" s="4"/>
      <c r="L321" s="5"/>
      <c r="M321" s="5"/>
      <c r="N321" s="5"/>
      <c r="O321" s="4"/>
    </row>
    <row r="322" spans="1:15" x14ac:dyDescent="0.3">
      <c r="A322" s="4"/>
      <c r="B322" s="4"/>
      <c r="C322" s="4"/>
      <c r="D322" s="4"/>
      <c r="E322" s="4"/>
      <c r="F322" s="4"/>
      <c r="G322" s="4"/>
      <c r="H322" s="4"/>
      <c r="I322" s="4"/>
      <c r="J322" s="5"/>
      <c r="K322" s="4"/>
      <c r="L322" s="5"/>
      <c r="M322" s="5"/>
      <c r="N322" s="5"/>
      <c r="O322" s="4"/>
    </row>
    <row r="323" spans="1:15" x14ac:dyDescent="0.3">
      <c r="A323" s="4"/>
      <c r="B323" s="4"/>
      <c r="C323" s="4"/>
      <c r="D323" s="4"/>
      <c r="E323" s="4"/>
      <c r="F323" s="4"/>
      <c r="G323" s="4"/>
      <c r="H323" s="4"/>
      <c r="I323" s="4"/>
      <c r="J323" s="5"/>
      <c r="K323" s="4"/>
      <c r="L323" s="5"/>
      <c r="M323" s="5"/>
      <c r="N323" s="5"/>
      <c r="O323" s="4"/>
    </row>
    <row r="324" spans="1:15" x14ac:dyDescent="0.3">
      <c r="A324" s="4"/>
      <c r="B324" s="4"/>
      <c r="C324" s="4"/>
      <c r="D324" s="4"/>
      <c r="E324" s="4"/>
      <c r="F324" s="4"/>
      <c r="G324" s="4"/>
      <c r="H324" s="4"/>
      <c r="I324" s="4"/>
      <c r="J324" s="5"/>
      <c r="K324" s="4"/>
      <c r="L324" s="5"/>
      <c r="M324" s="5"/>
      <c r="N324" s="5"/>
      <c r="O324" s="4"/>
    </row>
    <row r="325" spans="1:15" x14ac:dyDescent="0.3">
      <c r="A325" s="4"/>
      <c r="B325" s="4"/>
      <c r="C325" s="4"/>
      <c r="D325" s="4"/>
      <c r="E325" s="4"/>
      <c r="F325" s="4"/>
      <c r="G325" s="4"/>
      <c r="H325" s="4"/>
      <c r="I325" s="4"/>
      <c r="J325" s="5"/>
      <c r="K325" s="4"/>
      <c r="L325" s="5"/>
      <c r="M325" s="5"/>
      <c r="N325" s="5"/>
      <c r="O325" s="4"/>
    </row>
    <row r="326" spans="1:15" x14ac:dyDescent="0.3">
      <c r="A326" s="4"/>
      <c r="B326" s="4"/>
      <c r="C326" s="4"/>
      <c r="D326" s="4"/>
      <c r="E326" s="4"/>
      <c r="F326" s="4"/>
      <c r="G326" s="4"/>
      <c r="H326" s="4"/>
      <c r="I326" s="4"/>
      <c r="J326" s="5"/>
      <c r="K326" s="4"/>
      <c r="L326" s="5"/>
      <c r="M326" s="5"/>
      <c r="N326" s="5"/>
      <c r="O326" s="4"/>
    </row>
    <row r="327" spans="1:15" x14ac:dyDescent="0.3">
      <c r="A327" s="4"/>
      <c r="B327" s="4"/>
      <c r="C327" s="4"/>
      <c r="D327" s="4"/>
      <c r="E327" s="4"/>
      <c r="F327" s="4"/>
      <c r="G327" s="4"/>
      <c r="H327" s="4"/>
      <c r="I327" s="4"/>
      <c r="J327" s="5"/>
      <c r="K327" s="4"/>
      <c r="L327" s="5"/>
      <c r="M327" s="5"/>
      <c r="N327" s="5"/>
      <c r="O327" s="4"/>
    </row>
    <row r="328" spans="1:15" x14ac:dyDescent="0.3">
      <c r="A328" s="4"/>
      <c r="B328" s="4"/>
      <c r="C328" s="4"/>
      <c r="D328" s="4"/>
      <c r="E328" s="4"/>
      <c r="F328" s="4"/>
      <c r="G328" s="4"/>
      <c r="H328" s="4"/>
      <c r="I328" s="4"/>
      <c r="J328" s="5"/>
      <c r="K328" s="4"/>
      <c r="L328" s="5"/>
      <c r="M328" s="5"/>
      <c r="N328" s="5"/>
      <c r="O328" s="4"/>
    </row>
    <row r="329" spans="1:15" x14ac:dyDescent="0.3">
      <c r="A329" s="4"/>
      <c r="B329" s="4"/>
      <c r="C329" s="4"/>
      <c r="D329" s="4"/>
      <c r="E329" s="4"/>
      <c r="F329" s="4"/>
      <c r="G329" s="4"/>
      <c r="H329" s="4"/>
      <c r="I329" s="4"/>
      <c r="J329" s="5"/>
      <c r="K329" s="4"/>
      <c r="L329" s="5"/>
      <c r="M329" s="5"/>
      <c r="N329" s="5"/>
      <c r="O329" s="4"/>
    </row>
    <row r="330" spans="1:15" x14ac:dyDescent="0.3">
      <c r="A330" s="4"/>
      <c r="B330" s="4"/>
      <c r="C330" s="4"/>
      <c r="D330" s="4"/>
      <c r="E330" s="4"/>
      <c r="F330" s="4"/>
      <c r="G330" s="4"/>
      <c r="H330" s="4"/>
      <c r="I330" s="4"/>
      <c r="J330" s="5"/>
      <c r="K330" s="4"/>
      <c r="L330" s="5"/>
      <c r="M330" s="5"/>
      <c r="N330" s="5"/>
      <c r="O330" s="4"/>
    </row>
    <row r="331" spans="1:15" x14ac:dyDescent="0.3">
      <c r="A331" s="4"/>
      <c r="B331" s="4"/>
      <c r="C331" s="4"/>
      <c r="D331" s="4"/>
      <c r="E331" s="4"/>
      <c r="F331" s="4"/>
      <c r="G331" s="4"/>
      <c r="H331" s="4"/>
      <c r="I331" s="4"/>
      <c r="J331" s="5"/>
      <c r="K331" s="4"/>
      <c r="L331" s="5"/>
      <c r="M331" s="5"/>
      <c r="N331" s="5"/>
      <c r="O331" s="4"/>
    </row>
    <row r="332" spans="1:15" x14ac:dyDescent="0.3">
      <c r="A332" s="4"/>
      <c r="B332" s="4"/>
      <c r="C332" s="4"/>
      <c r="D332" s="4"/>
      <c r="E332" s="4"/>
      <c r="F332" s="4"/>
      <c r="G332" s="4"/>
      <c r="H332" s="4"/>
      <c r="I332" s="4"/>
      <c r="J332" s="5"/>
      <c r="K332" s="4"/>
      <c r="L332" s="5"/>
      <c r="M332" s="5"/>
      <c r="N332" s="5"/>
      <c r="O332" s="4"/>
    </row>
    <row r="333" spans="1:15" x14ac:dyDescent="0.3">
      <c r="A333" s="4"/>
      <c r="B333" s="4"/>
      <c r="C333" s="4"/>
      <c r="D333" s="4"/>
      <c r="E333" s="4"/>
      <c r="F333" s="4"/>
      <c r="G333" s="4"/>
      <c r="H333" s="4"/>
      <c r="I333" s="4"/>
      <c r="J333" s="5"/>
      <c r="K333" s="4"/>
      <c r="L333" s="5"/>
      <c r="M333" s="5"/>
      <c r="N333" s="5"/>
      <c r="O333" s="4"/>
    </row>
    <row r="334" spans="1:15" x14ac:dyDescent="0.3">
      <c r="A334" s="4"/>
      <c r="B334" s="4"/>
      <c r="C334" s="4"/>
      <c r="D334" s="4"/>
      <c r="E334" s="4"/>
      <c r="F334" s="4"/>
      <c r="G334" s="4"/>
      <c r="H334" s="4"/>
      <c r="I334" s="4"/>
      <c r="J334" s="5"/>
      <c r="K334" s="4"/>
      <c r="L334" s="5"/>
      <c r="M334" s="5"/>
      <c r="N334" s="5"/>
      <c r="O334" s="4"/>
    </row>
    <row r="335" spans="1:15" x14ac:dyDescent="0.3">
      <c r="A335" s="4"/>
      <c r="B335" s="4"/>
      <c r="C335" s="4"/>
      <c r="D335" s="4"/>
      <c r="E335" s="4"/>
      <c r="F335" s="4"/>
      <c r="G335" s="4"/>
      <c r="H335" s="4"/>
      <c r="I335" s="4"/>
      <c r="J335" s="5"/>
      <c r="K335" s="4"/>
      <c r="L335" s="5"/>
      <c r="M335" s="5"/>
      <c r="N335" s="5"/>
      <c r="O335" s="4"/>
    </row>
    <row r="336" spans="1:15" x14ac:dyDescent="0.3">
      <c r="A336" s="4"/>
      <c r="B336" s="4"/>
      <c r="C336" s="4"/>
      <c r="D336" s="4"/>
      <c r="E336" s="4"/>
      <c r="F336" s="4"/>
      <c r="G336" s="4"/>
      <c r="H336" s="4"/>
      <c r="I336" s="4"/>
      <c r="J336" s="5"/>
      <c r="K336" s="4"/>
      <c r="L336" s="5"/>
      <c r="M336" s="5"/>
      <c r="N336" s="5"/>
      <c r="O336" s="4"/>
    </row>
    <row r="337" spans="1:15" x14ac:dyDescent="0.3">
      <c r="A337" s="4"/>
      <c r="B337" s="4"/>
      <c r="C337" s="4"/>
      <c r="D337" s="4"/>
      <c r="E337" s="4"/>
      <c r="F337" s="4"/>
      <c r="G337" s="4"/>
      <c r="H337" s="4"/>
      <c r="I337" s="4"/>
      <c r="J337" s="5"/>
      <c r="K337" s="4"/>
      <c r="L337" s="5"/>
      <c r="M337" s="5"/>
      <c r="N337" s="5"/>
      <c r="O337" s="4"/>
    </row>
    <row r="338" spans="1:15" x14ac:dyDescent="0.3">
      <c r="A338" s="4"/>
      <c r="B338" s="4"/>
      <c r="C338" s="4"/>
      <c r="D338" s="4"/>
      <c r="E338" s="4"/>
      <c r="F338" s="4"/>
      <c r="G338" s="4"/>
      <c r="H338" s="4"/>
      <c r="I338" s="4"/>
      <c r="J338" s="5"/>
      <c r="K338" s="4"/>
      <c r="L338" s="5"/>
      <c r="M338" s="5"/>
      <c r="N338" s="5"/>
      <c r="O338" s="4"/>
    </row>
    <row r="339" spans="1:15" x14ac:dyDescent="0.3">
      <c r="A339" s="4"/>
      <c r="B339" s="4"/>
      <c r="C339" s="4"/>
      <c r="D339" s="4"/>
      <c r="E339" s="4"/>
      <c r="F339" s="4"/>
      <c r="G339" s="4"/>
      <c r="H339" s="4"/>
      <c r="I339" s="4"/>
      <c r="J339" s="5"/>
      <c r="K339" s="4"/>
      <c r="L339" s="5"/>
      <c r="M339" s="5"/>
      <c r="N339" s="5"/>
      <c r="O339" s="4"/>
    </row>
    <row r="340" spans="1:15" x14ac:dyDescent="0.3">
      <c r="A340" s="4"/>
      <c r="B340" s="4"/>
      <c r="C340" s="4"/>
      <c r="D340" s="4"/>
      <c r="E340" s="4"/>
      <c r="F340" s="4"/>
      <c r="G340" s="4"/>
      <c r="H340" s="4"/>
      <c r="I340" s="4"/>
      <c r="J340" s="5"/>
      <c r="K340" s="4"/>
      <c r="L340" s="5"/>
      <c r="M340" s="5"/>
      <c r="N340" s="5"/>
      <c r="O340" s="4"/>
    </row>
    <row r="341" spans="1:15" x14ac:dyDescent="0.3">
      <c r="A341" s="4"/>
      <c r="B341" s="4"/>
      <c r="C341" s="4"/>
      <c r="D341" s="4"/>
      <c r="E341" s="4"/>
      <c r="F341" s="4"/>
      <c r="G341" s="4"/>
      <c r="H341" s="4"/>
      <c r="I341" s="4"/>
      <c r="J341" s="5"/>
      <c r="K341" s="4"/>
      <c r="L341" s="5"/>
      <c r="M341" s="5"/>
      <c r="N341" s="5"/>
      <c r="O341" s="4"/>
    </row>
    <row r="342" spans="1:15" x14ac:dyDescent="0.3">
      <c r="A342" s="4"/>
      <c r="B342" s="4"/>
      <c r="C342" s="4"/>
      <c r="D342" s="4"/>
      <c r="E342" s="4"/>
      <c r="F342" s="4"/>
      <c r="G342" s="4"/>
      <c r="H342" s="4"/>
      <c r="I342" s="4"/>
      <c r="J342" s="5"/>
      <c r="K342" s="4"/>
      <c r="L342" s="5"/>
      <c r="M342" s="5"/>
      <c r="N342" s="5"/>
      <c r="O342" s="4"/>
    </row>
    <row r="343" spans="1:15" x14ac:dyDescent="0.3">
      <c r="A343" s="4"/>
      <c r="B343" s="4"/>
      <c r="C343" s="4"/>
      <c r="D343" s="4"/>
      <c r="E343" s="4"/>
      <c r="F343" s="4"/>
      <c r="G343" s="4"/>
      <c r="H343" s="4"/>
      <c r="I343" s="4"/>
      <c r="J343" s="5"/>
      <c r="K343" s="4"/>
      <c r="L343" s="5"/>
      <c r="M343" s="5"/>
      <c r="N343" s="5"/>
      <c r="O343" s="4"/>
    </row>
    <row r="344" spans="1:15" x14ac:dyDescent="0.3">
      <c r="A344" s="4"/>
      <c r="B344" s="4"/>
      <c r="C344" s="4"/>
      <c r="D344" s="4"/>
      <c r="E344" s="4"/>
      <c r="F344" s="4"/>
      <c r="G344" s="4"/>
      <c r="H344" s="4"/>
      <c r="I344" s="4"/>
      <c r="J344" s="5"/>
      <c r="K344" s="4"/>
      <c r="L344" s="5"/>
      <c r="M344" s="5"/>
      <c r="N344" s="5"/>
      <c r="O344" s="4"/>
    </row>
    <row r="345" spans="1:15" x14ac:dyDescent="0.3">
      <c r="A345" s="4"/>
      <c r="B345" s="4"/>
      <c r="C345" s="4"/>
      <c r="D345" s="4"/>
      <c r="E345" s="4"/>
      <c r="F345" s="4"/>
      <c r="G345" s="4"/>
      <c r="H345" s="4"/>
      <c r="I345" s="4"/>
      <c r="J345" s="5"/>
      <c r="K345" s="4"/>
      <c r="L345" s="5"/>
      <c r="M345" s="5"/>
      <c r="N345" s="5"/>
      <c r="O345" s="4"/>
    </row>
    <row r="346" spans="1:15" x14ac:dyDescent="0.3">
      <c r="A346" s="4"/>
      <c r="B346" s="4"/>
      <c r="C346" s="4"/>
      <c r="D346" s="4"/>
      <c r="E346" s="4"/>
      <c r="F346" s="4"/>
      <c r="G346" s="4"/>
      <c r="H346" s="4"/>
      <c r="I346" s="4"/>
      <c r="J346" s="5"/>
      <c r="K346" s="4"/>
      <c r="L346" s="5"/>
      <c r="M346" s="5"/>
      <c r="N346" s="5"/>
      <c r="O346" s="4"/>
    </row>
    <row r="347" spans="1:15" x14ac:dyDescent="0.3">
      <c r="A347" s="4"/>
      <c r="B347" s="4"/>
      <c r="C347" s="4"/>
      <c r="D347" s="4"/>
      <c r="E347" s="4"/>
      <c r="F347" s="4"/>
      <c r="G347" s="4"/>
      <c r="H347" s="4"/>
      <c r="I347" s="4"/>
      <c r="J347" s="5"/>
      <c r="K347" s="4"/>
      <c r="L347" s="5"/>
      <c r="M347" s="5"/>
      <c r="N347" s="5"/>
      <c r="O347" s="4"/>
    </row>
    <row r="348" spans="1:15" x14ac:dyDescent="0.3">
      <c r="A348" s="4"/>
      <c r="B348" s="4"/>
      <c r="C348" s="4"/>
      <c r="D348" s="4"/>
      <c r="E348" s="4"/>
      <c r="F348" s="4"/>
      <c r="G348" s="4"/>
      <c r="H348" s="4"/>
      <c r="I348" s="4"/>
      <c r="J348" s="5"/>
      <c r="K348" s="4"/>
      <c r="L348" s="5"/>
      <c r="M348" s="5"/>
      <c r="N348" s="5"/>
      <c r="O348" s="4"/>
    </row>
    <row r="349" spans="1:15" x14ac:dyDescent="0.3">
      <c r="A349" s="4"/>
      <c r="B349" s="4"/>
      <c r="C349" s="4"/>
      <c r="D349" s="4"/>
      <c r="E349" s="4"/>
      <c r="F349" s="4"/>
      <c r="G349" s="4"/>
      <c r="H349" s="4"/>
      <c r="I349" s="4"/>
      <c r="J349" s="5"/>
      <c r="K349" s="4"/>
      <c r="L349" s="5"/>
      <c r="M349" s="5"/>
      <c r="N349" s="5"/>
      <c r="O349" s="4"/>
    </row>
    <row r="350" spans="1:15" x14ac:dyDescent="0.3">
      <c r="A350" s="4"/>
      <c r="B350" s="4"/>
      <c r="C350" s="4"/>
      <c r="D350" s="4"/>
      <c r="E350" s="4"/>
      <c r="F350" s="4"/>
      <c r="G350" s="4"/>
      <c r="H350" s="4"/>
      <c r="I350" s="4"/>
      <c r="J350" s="5"/>
      <c r="K350" s="4"/>
      <c r="L350" s="5"/>
      <c r="M350" s="5"/>
      <c r="N350" s="5"/>
      <c r="O350" s="4"/>
    </row>
    <row r="351" spans="1:15" x14ac:dyDescent="0.3">
      <c r="A351" s="4"/>
      <c r="B351" s="4"/>
      <c r="C351" s="4"/>
      <c r="D351" s="4"/>
      <c r="E351" s="4"/>
      <c r="F351" s="4"/>
      <c r="G351" s="4"/>
      <c r="H351" s="4"/>
      <c r="I351" s="4"/>
      <c r="J351" s="5"/>
      <c r="K351" s="4"/>
      <c r="L351" s="5"/>
      <c r="M351" s="5"/>
      <c r="N351" s="5"/>
      <c r="O351" s="4"/>
    </row>
    <row r="352" spans="1:15" x14ac:dyDescent="0.3">
      <c r="A352" s="4"/>
      <c r="B352" s="4"/>
      <c r="C352" s="4"/>
      <c r="D352" s="4"/>
      <c r="E352" s="4"/>
      <c r="F352" s="4"/>
      <c r="G352" s="4"/>
      <c r="H352" s="4"/>
      <c r="I352" s="4"/>
      <c r="J352" s="5"/>
      <c r="K352" s="4"/>
      <c r="L352" s="5"/>
      <c r="M352" s="5"/>
      <c r="N352" s="5"/>
      <c r="O352" s="4"/>
    </row>
    <row r="353" spans="1:15" x14ac:dyDescent="0.3">
      <c r="A353" s="4"/>
      <c r="B353" s="4"/>
      <c r="C353" s="4"/>
      <c r="D353" s="4"/>
      <c r="E353" s="4"/>
      <c r="F353" s="4"/>
      <c r="G353" s="4"/>
      <c r="H353" s="4"/>
      <c r="I353" s="4"/>
      <c r="J353" s="5"/>
      <c r="K353" s="4"/>
      <c r="L353" s="5"/>
      <c r="M353" s="5"/>
      <c r="N353" s="5"/>
      <c r="O353" s="4"/>
    </row>
    <row r="354" spans="1:15" x14ac:dyDescent="0.3">
      <c r="A354" s="4"/>
      <c r="B354" s="4"/>
      <c r="C354" s="4"/>
      <c r="D354" s="4"/>
      <c r="E354" s="4"/>
      <c r="F354" s="4"/>
      <c r="G354" s="4"/>
      <c r="H354" s="4"/>
      <c r="I354" s="4"/>
      <c r="J354" s="5"/>
      <c r="K354" s="4"/>
      <c r="L354" s="5"/>
      <c r="M354" s="5"/>
      <c r="N354" s="5"/>
      <c r="O354" s="4"/>
    </row>
    <row r="355" spans="1:15" x14ac:dyDescent="0.3">
      <c r="A355" s="4"/>
      <c r="B355" s="4"/>
      <c r="C355" s="4"/>
      <c r="D355" s="4"/>
      <c r="E355" s="4"/>
      <c r="F355" s="4"/>
      <c r="G355" s="4"/>
      <c r="H355" s="4"/>
      <c r="I355" s="4"/>
      <c r="J355" s="5"/>
      <c r="K355" s="4"/>
      <c r="L355" s="5"/>
      <c r="M355" s="5"/>
      <c r="N355" s="5"/>
      <c r="O355" s="4"/>
    </row>
    <row r="356" spans="1:15" x14ac:dyDescent="0.3">
      <c r="A356" s="4"/>
      <c r="B356" s="4"/>
      <c r="C356" s="4"/>
      <c r="D356" s="4"/>
      <c r="E356" s="4"/>
      <c r="F356" s="4"/>
      <c r="G356" s="4"/>
      <c r="H356" s="4"/>
      <c r="I356" s="4"/>
      <c r="J356" s="5"/>
      <c r="K356" s="4"/>
      <c r="L356" s="5"/>
      <c r="M356" s="5"/>
      <c r="N356" s="5"/>
      <c r="O356" s="4"/>
    </row>
    <row r="357" spans="1:15" x14ac:dyDescent="0.3">
      <c r="A357" s="4"/>
      <c r="B357" s="4"/>
      <c r="C357" s="4"/>
      <c r="D357" s="4"/>
      <c r="E357" s="4"/>
      <c r="F357" s="4"/>
      <c r="G357" s="4"/>
      <c r="H357" s="4"/>
      <c r="I357" s="4"/>
      <c r="J357" s="5"/>
      <c r="K357" s="4"/>
      <c r="L357" s="5"/>
      <c r="M357" s="5"/>
      <c r="N357" s="5"/>
      <c r="O357" s="4"/>
    </row>
    <row r="358" spans="1:15" x14ac:dyDescent="0.3">
      <c r="A358" s="4"/>
      <c r="B358" s="4"/>
      <c r="C358" s="4"/>
      <c r="D358" s="4"/>
      <c r="E358" s="4"/>
      <c r="F358" s="4"/>
      <c r="G358" s="4"/>
      <c r="H358" s="4"/>
      <c r="I358" s="4"/>
      <c r="J358" s="5"/>
      <c r="K358" s="4"/>
      <c r="L358" s="5"/>
      <c r="M358" s="5"/>
      <c r="N358" s="5"/>
      <c r="O358" s="4"/>
    </row>
    <row r="359" spans="1:15" x14ac:dyDescent="0.3">
      <c r="A359" s="4"/>
      <c r="B359" s="4"/>
      <c r="C359" s="4"/>
      <c r="D359" s="4"/>
      <c r="E359" s="4"/>
      <c r="F359" s="4"/>
      <c r="G359" s="4"/>
      <c r="H359" s="4"/>
      <c r="I359" s="4"/>
      <c r="J359" s="5"/>
      <c r="K359" s="4"/>
      <c r="L359" s="5"/>
      <c r="M359" s="5"/>
      <c r="N359" s="5"/>
      <c r="O359" s="4"/>
    </row>
    <row r="360" spans="1:15" x14ac:dyDescent="0.3">
      <c r="A360" s="4"/>
      <c r="B360" s="4"/>
      <c r="C360" s="4"/>
      <c r="D360" s="4"/>
      <c r="E360" s="4"/>
      <c r="F360" s="4"/>
      <c r="G360" s="4"/>
      <c r="H360" s="4"/>
      <c r="I360" s="4"/>
      <c r="J360" s="5"/>
      <c r="K360" s="4"/>
      <c r="L360" s="5"/>
      <c r="M360" s="5"/>
      <c r="N360" s="5"/>
      <c r="O360" s="4"/>
    </row>
    <row r="361" spans="1:15" x14ac:dyDescent="0.3">
      <c r="A361" s="4"/>
      <c r="B361" s="4"/>
      <c r="C361" s="4"/>
      <c r="D361" s="4"/>
      <c r="E361" s="4"/>
      <c r="F361" s="4"/>
      <c r="G361" s="4"/>
      <c r="H361" s="4"/>
      <c r="I361" s="4"/>
      <c r="J361" s="5"/>
      <c r="K361" s="4"/>
      <c r="L361" s="5"/>
      <c r="M361" s="5"/>
      <c r="N361" s="5"/>
      <c r="O361" s="4"/>
    </row>
    <row r="362" spans="1:15" x14ac:dyDescent="0.3">
      <c r="A362" s="4"/>
      <c r="B362" s="4"/>
      <c r="C362" s="4"/>
      <c r="D362" s="4"/>
      <c r="E362" s="4"/>
      <c r="F362" s="4"/>
      <c r="G362" s="4"/>
      <c r="H362" s="4"/>
      <c r="I362" s="4"/>
      <c r="J362" s="5"/>
      <c r="K362" s="4"/>
      <c r="L362" s="5"/>
      <c r="M362" s="5"/>
      <c r="N362" s="5"/>
      <c r="O362" s="4"/>
    </row>
    <row r="363" spans="1:15" x14ac:dyDescent="0.3">
      <c r="A363" s="4"/>
      <c r="B363" s="4"/>
      <c r="C363" s="4"/>
      <c r="D363" s="4"/>
      <c r="E363" s="4"/>
      <c r="F363" s="4"/>
      <c r="G363" s="4"/>
      <c r="H363" s="4"/>
      <c r="I363" s="4"/>
      <c r="J363" s="5"/>
      <c r="K363" s="4"/>
      <c r="L363" s="5"/>
      <c r="M363" s="5"/>
      <c r="N363" s="5"/>
      <c r="O363" s="4"/>
    </row>
    <row r="364" spans="1:15" x14ac:dyDescent="0.3">
      <c r="A364" s="4"/>
      <c r="B364" s="4"/>
      <c r="C364" s="4"/>
      <c r="D364" s="4"/>
      <c r="E364" s="4"/>
      <c r="F364" s="4"/>
      <c r="G364" s="4"/>
      <c r="H364" s="4"/>
      <c r="I364" s="4"/>
      <c r="J364" s="5"/>
      <c r="K364" s="4"/>
      <c r="L364" s="5"/>
      <c r="M364" s="5"/>
      <c r="N364" s="5"/>
      <c r="O364" s="4"/>
    </row>
    <row r="365" spans="1:15" x14ac:dyDescent="0.3">
      <c r="A365" s="4"/>
      <c r="B365" s="4"/>
      <c r="C365" s="4"/>
      <c r="D365" s="4"/>
      <c r="E365" s="4"/>
      <c r="F365" s="4"/>
      <c r="G365" s="4"/>
      <c r="H365" s="4"/>
      <c r="I365" s="4"/>
      <c r="J365" s="5"/>
      <c r="K365" s="4"/>
      <c r="L365" s="5"/>
      <c r="M365" s="5"/>
      <c r="N365" s="5"/>
      <c r="O365" s="4"/>
    </row>
    <row r="366" spans="1:15" x14ac:dyDescent="0.3">
      <c r="A366" s="4"/>
      <c r="B366" s="4"/>
      <c r="C366" s="4"/>
      <c r="D366" s="4"/>
      <c r="E366" s="4"/>
      <c r="F366" s="4"/>
      <c r="G366" s="4"/>
      <c r="H366" s="4"/>
      <c r="I366" s="4"/>
      <c r="J366" s="5"/>
      <c r="K366" s="4"/>
      <c r="L366" s="5"/>
      <c r="M366" s="5"/>
      <c r="N366" s="5"/>
      <c r="O366" s="4"/>
    </row>
    <row r="367" spans="1:15" x14ac:dyDescent="0.3">
      <c r="A367" s="4"/>
      <c r="B367" s="4"/>
      <c r="C367" s="4"/>
      <c r="D367" s="4"/>
      <c r="E367" s="4"/>
      <c r="F367" s="4"/>
      <c r="G367" s="4"/>
      <c r="H367" s="4"/>
      <c r="I367" s="4"/>
      <c r="J367" s="5"/>
      <c r="K367" s="4"/>
      <c r="L367" s="5"/>
      <c r="M367" s="5"/>
      <c r="N367" s="5"/>
      <c r="O367" s="4"/>
    </row>
    <row r="368" spans="1:15" x14ac:dyDescent="0.3">
      <c r="A368" s="4"/>
      <c r="B368" s="4"/>
      <c r="C368" s="4"/>
      <c r="D368" s="4"/>
      <c r="E368" s="4"/>
      <c r="F368" s="4"/>
      <c r="G368" s="4"/>
      <c r="H368" s="4"/>
      <c r="I368" s="4"/>
      <c r="J368" s="5"/>
      <c r="K368" s="4"/>
      <c r="L368" s="5"/>
      <c r="M368" s="5"/>
      <c r="N368" s="5"/>
      <c r="O368" s="4"/>
    </row>
    <row r="369" spans="1:15" x14ac:dyDescent="0.3">
      <c r="A369" s="4"/>
      <c r="B369" s="4"/>
      <c r="C369" s="4"/>
      <c r="D369" s="4"/>
      <c r="E369" s="4"/>
      <c r="F369" s="4"/>
      <c r="G369" s="4"/>
      <c r="H369" s="4"/>
      <c r="I369" s="4"/>
      <c r="J369" s="5"/>
      <c r="K369" s="4"/>
      <c r="L369" s="5"/>
      <c r="M369" s="5"/>
      <c r="N369" s="5"/>
      <c r="O369" s="4"/>
    </row>
    <row r="370" spans="1:15" x14ac:dyDescent="0.3">
      <c r="A370" s="4"/>
      <c r="B370" s="4"/>
      <c r="C370" s="4"/>
      <c r="D370" s="4"/>
      <c r="E370" s="4"/>
      <c r="F370" s="4"/>
      <c r="G370" s="4"/>
      <c r="H370" s="4"/>
      <c r="I370" s="4"/>
      <c r="J370" s="5"/>
      <c r="K370" s="4"/>
      <c r="L370" s="5"/>
      <c r="M370" s="5"/>
      <c r="N370" s="5"/>
      <c r="O370" s="4"/>
    </row>
    <row r="371" spans="1:15" x14ac:dyDescent="0.3">
      <c r="A371" s="4"/>
      <c r="B371" s="4"/>
      <c r="C371" s="4"/>
      <c r="D371" s="4"/>
      <c r="E371" s="4"/>
      <c r="F371" s="4"/>
      <c r="G371" s="4"/>
      <c r="H371" s="4"/>
      <c r="I371" s="4"/>
      <c r="J371" s="5"/>
      <c r="K371" s="4"/>
      <c r="L371" s="5"/>
      <c r="M371" s="5"/>
      <c r="N371" s="5"/>
      <c r="O371" s="4"/>
    </row>
    <row r="372" spans="1:15" x14ac:dyDescent="0.3">
      <c r="A372" s="4"/>
      <c r="B372" s="4"/>
      <c r="C372" s="4"/>
      <c r="D372" s="4"/>
      <c r="E372" s="4"/>
      <c r="F372" s="4"/>
      <c r="G372" s="4"/>
      <c r="H372" s="4"/>
      <c r="I372" s="4"/>
      <c r="J372" s="5"/>
      <c r="K372" s="4"/>
      <c r="L372" s="5"/>
      <c r="M372" s="5"/>
      <c r="N372" s="5"/>
      <c r="O372" s="4"/>
    </row>
    <row r="373" spans="1:15" x14ac:dyDescent="0.3">
      <c r="A373" s="4"/>
      <c r="B373" s="4"/>
      <c r="C373" s="4"/>
      <c r="D373" s="4"/>
      <c r="E373" s="4"/>
      <c r="F373" s="4"/>
      <c r="G373" s="4"/>
      <c r="H373" s="4"/>
      <c r="I373" s="4"/>
      <c r="J373" s="5"/>
      <c r="K373" s="4"/>
      <c r="L373" s="5"/>
      <c r="M373" s="5"/>
      <c r="N373" s="5"/>
      <c r="O373" s="4"/>
    </row>
    <row r="374" spans="1:15" x14ac:dyDescent="0.3">
      <c r="A374" s="4"/>
      <c r="B374" s="4"/>
      <c r="C374" s="4"/>
      <c r="D374" s="4"/>
      <c r="E374" s="4"/>
      <c r="F374" s="4"/>
      <c r="G374" s="4"/>
      <c r="H374" s="4"/>
      <c r="I374" s="4"/>
      <c r="J374" s="5"/>
      <c r="K374" s="4"/>
      <c r="L374" s="5"/>
      <c r="M374" s="5"/>
      <c r="N374" s="5"/>
      <c r="O374" s="4"/>
    </row>
    <row r="375" spans="1:15" x14ac:dyDescent="0.3">
      <c r="A375" s="4"/>
      <c r="B375" s="4"/>
      <c r="C375" s="4"/>
      <c r="D375" s="4"/>
      <c r="E375" s="4"/>
      <c r="F375" s="4"/>
      <c r="G375" s="4"/>
      <c r="H375" s="4"/>
      <c r="I375" s="4"/>
      <c r="J375" s="5"/>
      <c r="K375" s="4"/>
      <c r="L375" s="5"/>
      <c r="M375" s="5"/>
      <c r="N375" s="5"/>
      <c r="O375" s="4"/>
    </row>
    <row r="376" spans="1:15" x14ac:dyDescent="0.3">
      <c r="A376" s="4"/>
      <c r="B376" s="4"/>
      <c r="C376" s="4"/>
      <c r="D376" s="4"/>
      <c r="E376" s="4"/>
      <c r="F376" s="4"/>
      <c r="G376" s="4"/>
      <c r="H376" s="4"/>
      <c r="I376" s="4"/>
      <c r="J376" s="5"/>
      <c r="K376" s="4"/>
      <c r="L376" s="5"/>
      <c r="M376" s="5"/>
      <c r="N376" s="5"/>
      <c r="O376" s="4"/>
    </row>
    <row r="377" spans="1:15" x14ac:dyDescent="0.3">
      <c r="A377" s="4"/>
      <c r="B377" s="4"/>
      <c r="C377" s="4"/>
      <c r="D377" s="4"/>
      <c r="E377" s="4"/>
      <c r="F377" s="4"/>
      <c r="G377" s="4"/>
      <c r="H377" s="4"/>
      <c r="I377" s="4"/>
      <c r="J377" s="5"/>
      <c r="K377" s="4"/>
      <c r="L377" s="5"/>
      <c r="M377" s="5"/>
      <c r="N377" s="5"/>
      <c r="O377" s="4"/>
    </row>
    <row r="378" spans="1:15" x14ac:dyDescent="0.3">
      <c r="A378" s="4"/>
      <c r="B378" s="4"/>
      <c r="C378" s="4"/>
      <c r="D378" s="4"/>
      <c r="E378" s="4"/>
      <c r="F378" s="4"/>
      <c r="G378" s="4"/>
      <c r="H378" s="4"/>
      <c r="I378" s="4"/>
      <c r="J378" s="5"/>
      <c r="K378" s="4"/>
      <c r="L378" s="5"/>
      <c r="M378" s="5"/>
      <c r="N378" s="5"/>
      <c r="O378" s="4"/>
    </row>
    <row r="379" spans="1:15" x14ac:dyDescent="0.3">
      <c r="A379" s="4"/>
      <c r="B379" s="4"/>
      <c r="C379" s="4"/>
      <c r="D379" s="4"/>
      <c r="E379" s="4"/>
      <c r="F379" s="4"/>
      <c r="G379" s="4"/>
      <c r="H379" s="4"/>
      <c r="I379" s="4"/>
      <c r="J379" s="5"/>
      <c r="K379" s="4"/>
      <c r="L379" s="5"/>
      <c r="M379" s="5"/>
      <c r="N379" s="5"/>
      <c r="O379" s="4"/>
    </row>
    <row r="380" spans="1:15" x14ac:dyDescent="0.3">
      <c r="A380" s="4"/>
      <c r="B380" s="4"/>
      <c r="C380" s="4"/>
      <c r="D380" s="4"/>
      <c r="E380" s="4"/>
      <c r="F380" s="4"/>
      <c r="G380" s="4"/>
      <c r="H380" s="4"/>
      <c r="I380" s="4"/>
      <c r="J380" s="5"/>
      <c r="K380" s="4"/>
      <c r="L380" s="5"/>
      <c r="M380" s="5"/>
      <c r="N380" s="5"/>
      <c r="O380" s="4"/>
    </row>
    <row r="381" spans="1:15" x14ac:dyDescent="0.3">
      <c r="A381" s="4"/>
      <c r="B381" s="4"/>
      <c r="C381" s="4"/>
      <c r="D381" s="4"/>
      <c r="E381" s="4"/>
      <c r="F381" s="4"/>
      <c r="G381" s="4"/>
      <c r="H381" s="4"/>
      <c r="I381" s="4"/>
      <c r="J381" s="5"/>
      <c r="K381" s="4"/>
      <c r="L381" s="5"/>
      <c r="M381" s="5"/>
      <c r="N381" s="5"/>
      <c r="O381" s="4"/>
    </row>
    <row r="382" spans="1:15" x14ac:dyDescent="0.3">
      <c r="A382" s="4"/>
      <c r="B382" s="4"/>
      <c r="C382" s="4"/>
      <c r="D382" s="4"/>
      <c r="E382" s="4"/>
      <c r="F382" s="4"/>
      <c r="G382" s="4"/>
      <c r="H382" s="4"/>
      <c r="I382" s="4"/>
      <c r="J382" s="5"/>
      <c r="K382" s="4"/>
      <c r="L382" s="5"/>
      <c r="M382" s="5"/>
      <c r="N382" s="5"/>
      <c r="O382" s="4"/>
    </row>
    <row r="383" spans="1:15" x14ac:dyDescent="0.3">
      <c r="A383" s="4"/>
      <c r="B383" s="4"/>
      <c r="C383" s="4"/>
      <c r="D383" s="4"/>
      <c r="E383" s="4"/>
      <c r="F383" s="4"/>
      <c r="G383" s="4"/>
      <c r="H383" s="4"/>
      <c r="I383" s="4"/>
      <c r="J383" s="5"/>
      <c r="K383" s="4"/>
      <c r="L383" s="5"/>
      <c r="M383" s="5"/>
      <c r="N383" s="5"/>
      <c r="O383" s="4"/>
    </row>
    <row r="384" spans="1:15" x14ac:dyDescent="0.3">
      <c r="A384" s="4"/>
      <c r="B384" s="4"/>
      <c r="C384" s="4"/>
      <c r="D384" s="4"/>
      <c r="E384" s="4"/>
      <c r="F384" s="4"/>
      <c r="G384" s="4"/>
      <c r="H384" s="4"/>
      <c r="I384" s="4"/>
      <c r="J384" s="5"/>
      <c r="K384" s="4"/>
      <c r="L384" s="5"/>
      <c r="M384" s="5"/>
      <c r="N384" s="5"/>
      <c r="O384" s="4"/>
    </row>
    <row r="385" spans="1:15" x14ac:dyDescent="0.3">
      <c r="A385" s="4"/>
      <c r="B385" s="4"/>
      <c r="C385" s="4"/>
      <c r="D385" s="4"/>
      <c r="E385" s="4"/>
      <c r="F385" s="4"/>
      <c r="G385" s="4"/>
      <c r="H385" s="4"/>
      <c r="I385" s="4"/>
      <c r="J385" s="5"/>
      <c r="K385" s="4"/>
      <c r="L385" s="5"/>
      <c r="M385" s="5"/>
      <c r="N385" s="5"/>
      <c r="O385" s="4"/>
    </row>
    <row r="386" spans="1:15" x14ac:dyDescent="0.3">
      <c r="A386" s="4"/>
      <c r="B386" s="4"/>
      <c r="C386" s="4"/>
      <c r="D386" s="4"/>
      <c r="E386" s="4"/>
      <c r="F386" s="4"/>
      <c r="G386" s="4"/>
      <c r="H386" s="4"/>
      <c r="I386" s="4"/>
      <c r="J386" s="5"/>
      <c r="K386" s="4"/>
      <c r="L386" s="5"/>
      <c r="M386" s="5"/>
      <c r="N386" s="5"/>
      <c r="O386" s="4"/>
    </row>
    <row r="387" spans="1:15" x14ac:dyDescent="0.3">
      <c r="A387" s="4"/>
      <c r="B387" s="4"/>
      <c r="C387" s="4"/>
      <c r="D387" s="4"/>
      <c r="E387" s="4"/>
      <c r="F387" s="4"/>
      <c r="G387" s="4"/>
      <c r="H387" s="4"/>
      <c r="I387" s="4"/>
      <c r="J387" s="5"/>
      <c r="K387" s="4"/>
      <c r="L387" s="5"/>
      <c r="M387" s="5"/>
      <c r="N387" s="5"/>
      <c r="O387" s="4"/>
    </row>
    <row r="388" spans="1:15" x14ac:dyDescent="0.3">
      <c r="A388" s="4"/>
      <c r="B388" s="4"/>
      <c r="C388" s="4"/>
      <c r="D388" s="4"/>
      <c r="E388" s="4"/>
      <c r="F388" s="4"/>
      <c r="G388" s="4"/>
      <c r="H388" s="4"/>
      <c r="I388" s="4"/>
      <c r="J388" s="5"/>
      <c r="K388" s="4"/>
      <c r="L388" s="5"/>
      <c r="M388" s="5"/>
      <c r="N388" s="5"/>
      <c r="O388" s="4"/>
    </row>
    <row r="389" spans="1:15" x14ac:dyDescent="0.3">
      <c r="A389" s="4"/>
      <c r="B389" s="4"/>
      <c r="C389" s="4"/>
      <c r="D389" s="4"/>
      <c r="E389" s="4"/>
      <c r="F389" s="4"/>
      <c r="G389" s="4"/>
      <c r="H389" s="4"/>
      <c r="I389" s="4"/>
      <c r="J389" s="5"/>
      <c r="K389" s="4"/>
      <c r="L389" s="5"/>
      <c r="M389" s="5"/>
      <c r="N389" s="5"/>
      <c r="O389" s="4"/>
    </row>
    <row r="390" spans="1:15" x14ac:dyDescent="0.3">
      <c r="A390" s="4"/>
      <c r="B390" s="4"/>
      <c r="C390" s="4"/>
      <c r="D390" s="4"/>
      <c r="E390" s="4"/>
      <c r="F390" s="4"/>
      <c r="G390" s="4"/>
      <c r="H390" s="4"/>
      <c r="I390" s="4"/>
      <c r="J390" s="5"/>
      <c r="K390" s="4"/>
      <c r="L390" s="5"/>
      <c r="M390" s="5"/>
      <c r="N390" s="5"/>
      <c r="O390" s="4"/>
    </row>
    <row r="391" spans="1:15" x14ac:dyDescent="0.3">
      <c r="A391" s="4"/>
      <c r="B391" s="4"/>
      <c r="C391" s="4"/>
      <c r="D391" s="4"/>
      <c r="E391" s="4"/>
      <c r="F391" s="4"/>
      <c r="G391" s="4"/>
      <c r="H391" s="4"/>
      <c r="I391" s="4"/>
      <c r="J391" s="5"/>
      <c r="K391" s="4"/>
      <c r="L391" s="5"/>
      <c r="M391" s="5"/>
      <c r="N391" s="5"/>
      <c r="O391" s="4"/>
    </row>
    <row r="392" spans="1:15" x14ac:dyDescent="0.3">
      <c r="A392" s="4"/>
      <c r="B392" s="4"/>
      <c r="C392" s="4"/>
      <c r="D392" s="4"/>
      <c r="E392" s="4"/>
      <c r="F392" s="4"/>
      <c r="G392" s="4"/>
      <c r="H392" s="4"/>
      <c r="I392" s="4"/>
      <c r="J392" s="5"/>
      <c r="K392" s="4"/>
      <c r="L392" s="5"/>
      <c r="M392" s="5"/>
      <c r="N392" s="5"/>
      <c r="O392" s="4"/>
    </row>
    <row r="393" spans="1:15" x14ac:dyDescent="0.3">
      <c r="A393" s="4"/>
      <c r="B393" s="4"/>
      <c r="C393" s="4"/>
      <c r="D393" s="4"/>
      <c r="E393" s="4"/>
      <c r="F393" s="4"/>
      <c r="G393" s="4"/>
      <c r="H393" s="4"/>
      <c r="I393" s="4"/>
      <c r="J393" s="5"/>
      <c r="K393" s="4"/>
      <c r="L393" s="5"/>
      <c r="M393" s="5"/>
      <c r="N393" s="5"/>
      <c r="O393" s="4"/>
    </row>
    <row r="394" spans="1:15" x14ac:dyDescent="0.3">
      <c r="A394" s="4"/>
      <c r="B394" s="4"/>
      <c r="C394" s="4"/>
      <c r="D394" s="4"/>
      <c r="E394" s="4"/>
      <c r="F394" s="4"/>
      <c r="G394" s="4"/>
      <c r="H394" s="4"/>
      <c r="I394" s="4"/>
      <c r="J394" s="5"/>
      <c r="K394" s="4"/>
      <c r="L394" s="5"/>
      <c r="M394" s="5"/>
      <c r="N394" s="5"/>
      <c r="O394" s="4"/>
    </row>
    <row r="395" spans="1:15" x14ac:dyDescent="0.3">
      <c r="A395" s="4"/>
      <c r="B395" s="4"/>
      <c r="C395" s="4"/>
      <c r="D395" s="4"/>
      <c r="E395" s="4"/>
      <c r="F395" s="4"/>
      <c r="G395" s="4"/>
      <c r="H395" s="4"/>
      <c r="I395" s="4"/>
      <c r="J395" s="5"/>
      <c r="K395" s="4"/>
      <c r="L395" s="5"/>
      <c r="M395" s="5"/>
      <c r="N395" s="5"/>
      <c r="O395" s="4"/>
    </row>
    <row r="396" spans="1:15" x14ac:dyDescent="0.3">
      <c r="A396" s="4"/>
      <c r="B396" s="4"/>
      <c r="C396" s="4"/>
      <c r="D396" s="4"/>
      <c r="E396" s="4"/>
      <c r="F396" s="4"/>
      <c r="G396" s="4"/>
      <c r="H396" s="4"/>
      <c r="I396" s="4"/>
      <c r="J396" s="5"/>
      <c r="K396" s="4"/>
      <c r="L396" s="5"/>
      <c r="M396" s="5"/>
      <c r="N396" s="5"/>
      <c r="O396" s="4"/>
    </row>
    <row r="397" spans="1:15" x14ac:dyDescent="0.3">
      <c r="A397" s="4"/>
      <c r="B397" s="4"/>
      <c r="C397" s="4"/>
      <c r="D397" s="4"/>
      <c r="E397" s="4"/>
      <c r="F397" s="4"/>
      <c r="G397" s="4"/>
      <c r="H397" s="4"/>
      <c r="I397" s="4"/>
      <c r="J397" s="5"/>
      <c r="K397" s="4"/>
      <c r="L397" s="5"/>
      <c r="M397" s="5"/>
      <c r="N397" s="5"/>
      <c r="O397" s="4"/>
    </row>
    <row r="398" spans="1:15" x14ac:dyDescent="0.3">
      <c r="A398" s="4"/>
      <c r="B398" s="4"/>
      <c r="C398" s="4"/>
      <c r="D398" s="4"/>
      <c r="E398" s="4"/>
      <c r="F398" s="4"/>
      <c r="G398" s="4"/>
      <c r="H398" s="4"/>
      <c r="I398" s="4"/>
      <c r="J398" s="5"/>
      <c r="K398" s="4"/>
      <c r="L398" s="5"/>
      <c r="M398" s="5"/>
      <c r="N398" s="5"/>
      <c r="O398" s="4"/>
    </row>
    <row r="399" spans="1:15" x14ac:dyDescent="0.3">
      <c r="A399" s="4"/>
      <c r="B399" s="4"/>
      <c r="C399" s="4"/>
      <c r="D399" s="4"/>
      <c r="E399" s="4"/>
      <c r="F399" s="4"/>
      <c r="G399" s="4"/>
      <c r="H399" s="4"/>
      <c r="I399" s="4"/>
      <c r="J399" s="5"/>
      <c r="K399" s="4"/>
      <c r="L399" s="5"/>
      <c r="M399" s="5"/>
      <c r="N399" s="5"/>
      <c r="O399" s="4"/>
    </row>
    <row r="400" spans="1:15" x14ac:dyDescent="0.3">
      <c r="A400" s="4"/>
      <c r="B400" s="4"/>
      <c r="C400" s="4"/>
      <c r="D400" s="4"/>
      <c r="E400" s="4"/>
      <c r="F400" s="4"/>
      <c r="G400" s="4"/>
      <c r="H400" s="4"/>
      <c r="I400" s="4"/>
      <c r="J400" s="5"/>
      <c r="K400" s="4"/>
      <c r="L400" s="5"/>
      <c r="M400" s="5"/>
      <c r="N400" s="5"/>
      <c r="O400" s="4"/>
    </row>
    <row r="401" spans="1:15" x14ac:dyDescent="0.3">
      <c r="A401" s="4"/>
      <c r="B401" s="4"/>
      <c r="C401" s="4"/>
      <c r="D401" s="4"/>
      <c r="E401" s="4"/>
      <c r="F401" s="4"/>
      <c r="G401" s="4"/>
      <c r="H401" s="4"/>
      <c r="I401" s="4"/>
      <c r="J401" s="5"/>
      <c r="K401" s="4"/>
      <c r="L401" s="5"/>
      <c r="M401" s="5"/>
      <c r="N401" s="5"/>
      <c r="O401" s="4"/>
    </row>
    <row r="402" spans="1:15" x14ac:dyDescent="0.3">
      <c r="A402" s="4"/>
      <c r="B402" s="4"/>
      <c r="C402" s="4"/>
      <c r="D402" s="4"/>
      <c r="E402" s="4"/>
      <c r="F402" s="4"/>
      <c r="G402" s="4"/>
      <c r="H402" s="4"/>
      <c r="I402" s="4"/>
      <c r="J402" s="5"/>
      <c r="K402" s="4"/>
      <c r="L402" s="5"/>
      <c r="M402" s="5"/>
      <c r="N402" s="5"/>
      <c r="O402" s="4"/>
    </row>
    <row r="403" spans="1:15" x14ac:dyDescent="0.3">
      <c r="A403" s="4"/>
      <c r="B403" s="4"/>
      <c r="C403" s="4"/>
      <c r="D403" s="4"/>
      <c r="E403" s="4"/>
      <c r="F403" s="4"/>
      <c r="G403" s="4"/>
      <c r="H403" s="4"/>
      <c r="I403" s="4"/>
      <c r="J403" s="5"/>
      <c r="K403" s="4"/>
      <c r="L403" s="5"/>
      <c r="M403" s="5"/>
      <c r="N403" s="5"/>
      <c r="O403" s="4"/>
    </row>
    <row r="404" spans="1:15" x14ac:dyDescent="0.3">
      <c r="A404" s="4"/>
      <c r="B404" s="4"/>
      <c r="C404" s="4"/>
      <c r="D404" s="4"/>
      <c r="E404" s="4"/>
      <c r="F404" s="4"/>
      <c r="G404" s="4"/>
      <c r="H404" s="4"/>
      <c r="I404" s="4"/>
      <c r="J404" s="5"/>
      <c r="K404" s="4"/>
      <c r="L404" s="5"/>
      <c r="M404" s="5"/>
      <c r="N404" s="5"/>
      <c r="O404" s="4"/>
    </row>
    <row r="405" spans="1:15" x14ac:dyDescent="0.3">
      <c r="A405" s="4"/>
      <c r="B405" s="4"/>
      <c r="C405" s="4"/>
      <c r="D405" s="4"/>
      <c r="E405" s="4"/>
      <c r="F405" s="4"/>
      <c r="G405" s="4"/>
      <c r="H405" s="4"/>
      <c r="I405" s="4"/>
      <c r="J405" s="5"/>
      <c r="K405" s="4"/>
      <c r="L405" s="5"/>
      <c r="M405" s="5"/>
      <c r="N405" s="5"/>
      <c r="O405" s="4"/>
    </row>
    <row r="406" spans="1:15" x14ac:dyDescent="0.3">
      <c r="A406" s="4"/>
      <c r="B406" s="4"/>
      <c r="C406" s="4"/>
      <c r="D406" s="4"/>
      <c r="E406" s="4"/>
      <c r="F406" s="4"/>
      <c r="G406" s="4"/>
      <c r="H406" s="4"/>
      <c r="I406" s="4"/>
      <c r="J406" s="5"/>
      <c r="K406" s="4"/>
      <c r="L406" s="5"/>
      <c r="M406" s="5"/>
      <c r="N406" s="5"/>
      <c r="O406" s="4"/>
    </row>
    <row r="407" spans="1:15" x14ac:dyDescent="0.3">
      <c r="A407" s="4"/>
      <c r="B407" s="4"/>
      <c r="C407" s="4"/>
      <c r="D407" s="4"/>
      <c r="E407" s="4"/>
      <c r="F407" s="4"/>
      <c r="G407" s="4"/>
      <c r="H407" s="4"/>
      <c r="I407" s="4"/>
      <c r="J407" s="5"/>
      <c r="K407" s="4"/>
      <c r="L407" s="5"/>
      <c r="M407" s="5"/>
      <c r="N407" s="5"/>
      <c r="O407" s="4"/>
    </row>
    <row r="408" spans="1:15" x14ac:dyDescent="0.3">
      <c r="A408" s="4"/>
      <c r="B408" s="4"/>
      <c r="C408" s="4"/>
      <c r="D408" s="4"/>
      <c r="E408" s="4"/>
      <c r="F408" s="4"/>
      <c r="G408" s="4"/>
      <c r="H408" s="4"/>
      <c r="I408" s="4"/>
      <c r="J408" s="5"/>
      <c r="K408" s="4"/>
      <c r="L408" s="5"/>
      <c r="M408" s="5"/>
      <c r="N408" s="5"/>
      <c r="O408" s="4"/>
    </row>
    <row r="409" spans="1:15" x14ac:dyDescent="0.3">
      <c r="A409" s="4"/>
      <c r="B409" s="4"/>
      <c r="C409" s="4"/>
      <c r="D409" s="4"/>
      <c r="E409" s="4"/>
      <c r="F409" s="4"/>
      <c r="G409" s="4"/>
      <c r="H409" s="4"/>
      <c r="I409" s="4"/>
      <c r="J409" s="5"/>
      <c r="K409" s="4"/>
      <c r="L409" s="5"/>
      <c r="M409" s="5"/>
      <c r="N409" s="5"/>
      <c r="O409" s="4"/>
    </row>
    <row r="410" spans="1:15" x14ac:dyDescent="0.3">
      <c r="A410" s="4"/>
      <c r="B410" s="4"/>
      <c r="C410" s="4"/>
      <c r="D410" s="4"/>
      <c r="E410" s="4"/>
      <c r="F410" s="4"/>
      <c r="G410" s="4"/>
      <c r="H410" s="4"/>
      <c r="I410" s="4"/>
      <c r="J410" s="5"/>
      <c r="K410" s="4"/>
      <c r="L410" s="5"/>
      <c r="M410" s="5"/>
      <c r="N410" s="5"/>
      <c r="O410" s="4"/>
    </row>
    <row r="411" spans="1:15" x14ac:dyDescent="0.3">
      <c r="A411" s="4"/>
      <c r="B411" s="4"/>
      <c r="C411" s="4"/>
      <c r="D411" s="4"/>
      <c r="E411" s="4"/>
      <c r="F411" s="4"/>
      <c r="G411" s="4"/>
      <c r="H411" s="4"/>
      <c r="I411" s="4"/>
      <c r="J411" s="5"/>
      <c r="K411" s="4"/>
      <c r="L411" s="5"/>
      <c r="M411" s="5"/>
      <c r="N411" s="5"/>
      <c r="O411" s="4"/>
    </row>
    <row r="412" spans="1:15" x14ac:dyDescent="0.3">
      <c r="A412" s="4"/>
      <c r="B412" s="4"/>
      <c r="C412" s="4"/>
      <c r="D412" s="4"/>
      <c r="E412" s="4"/>
      <c r="F412" s="4"/>
      <c r="G412" s="4"/>
      <c r="H412" s="4"/>
      <c r="I412" s="4"/>
      <c r="J412" s="5"/>
      <c r="K412" s="4"/>
      <c r="L412" s="5"/>
      <c r="M412" s="5"/>
      <c r="N412" s="5"/>
      <c r="O412" s="4"/>
    </row>
    <row r="413" spans="1:15" x14ac:dyDescent="0.3">
      <c r="A413" s="4"/>
      <c r="B413" s="4"/>
      <c r="C413" s="4"/>
      <c r="D413" s="4"/>
      <c r="E413" s="4"/>
      <c r="F413" s="4"/>
      <c r="G413" s="4"/>
      <c r="H413" s="4"/>
      <c r="I413" s="4"/>
      <c r="J413" s="5"/>
      <c r="K413" s="4"/>
      <c r="L413" s="5"/>
      <c r="M413" s="5"/>
      <c r="N413" s="5"/>
      <c r="O413" s="4"/>
    </row>
    <row r="414" spans="1:15" x14ac:dyDescent="0.3">
      <c r="A414" s="4"/>
      <c r="B414" s="4"/>
      <c r="C414" s="4"/>
      <c r="D414" s="4"/>
      <c r="E414" s="4"/>
      <c r="F414" s="4"/>
      <c r="G414" s="4"/>
      <c r="H414" s="4"/>
      <c r="I414" s="4"/>
      <c r="J414" s="5"/>
      <c r="K414" s="4"/>
      <c r="L414" s="5"/>
      <c r="M414" s="5"/>
      <c r="N414" s="5"/>
      <c r="O414" s="4"/>
    </row>
    <row r="415" spans="1:15" x14ac:dyDescent="0.3">
      <c r="A415" s="4"/>
      <c r="B415" s="4"/>
      <c r="C415" s="4"/>
      <c r="D415" s="4"/>
      <c r="E415" s="4"/>
      <c r="F415" s="4"/>
      <c r="G415" s="4"/>
      <c r="H415" s="4"/>
      <c r="I415" s="4"/>
      <c r="J415" s="5"/>
      <c r="K415" s="4"/>
      <c r="L415" s="5"/>
      <c r="M415" s="5"/>
      <c r="N415" s="5"/>
      <c r="O415" s="4"/>
    </row>
    <row r="416" spans="1:15" x14ac:dyDescent="0.3">
      <c r="A416" s="4"/>
      <c r="B416" s="4"/>
      <c r="C416" s="4"/>
      <c r="D416" s="4"/>
      <c r="E416" s="4"/>
      <c r="F416" s="4"/>
      <c r="G416" s="4"/>
      <c r="H416" s="4"/>
      <c r="I416" s="4"/>
      <c r="J416" s="5"/>
      <c r="K416" s="4"/>
      <c r="L416" s="5"/>
      <c r="M416" s="5"/>
      <c r="N416" s="5"/>
      <c r="O416" s="4"/>
    </row>
    <row r="417" spans="1:15" x14ac:dyDescent="0.3">
      <c r="A417" s="4"/>
      <c r="B417" s="4"/>
      <c r="C417" s="4"/>
      <c r="D417" s="4"/>
      <c r="E417" s="4"/>
      <c r="F417" s="4"/>
      <c r="G417" s="4"/>
      <c r="H417" s="4"/>
      <c r="I417" s="4"/>
      <c r="J417" s="5"/>
      <c r="K417" s="4"/>
      <c r="L417" s="5"/>
      <c r="M417" s="5"/>
      <c r="N417" s="5"/>
      <c r="O417" s="4"/>
    </row>
    <row r="418" spans="1:15" x14ac:dyDescent="0.3">
      <c r="A418" s="4"/>
      <c r="B418" s="4"/>
      <c r="C418" s="4"/>
      <c r="D418" s="4"/>
      <c r="E418" s="4"/>
      <c r="F418" s="4"/>
      <c r="G418" s="4"/>
      <c r="H418" s="4"/>
      <c r="I418" s="4"/>
      <c r="J418" s="5"/>
      <c r="K418" s="4"/>
      <c r="L418" s="5"/>
      <c r="M418" s="5"/>
      <c r="N418" s="5"/>
      <c r="O418" s="4"/>
    </row>
    <row r="419" spans="1:15" x14ac:dyDescent="0.3">
      <c r="A419" s="4"/>
      <c r="B419" s="4"/>
      <c r="C419" s="4"/>
      <c r="D419" s="4"/>
      <c r="E419" s="4"/>
      <c r="F419" s="4"/>
      <c r="G419" s="4"/>
      <c r="H419" s="4"/>
      <c r="I419" s="4"/>
      <c r="J419" s="5"/>
      <c r="K419" s="4"/>
      <c r="L419" s="5"/>
      <c r="M419" s="5"/>
      <c r="N419" s="5"/>
      <c r="O419" s="4"/>
    </row>
    <row r="420" spans="1:15" x14ac:dyDescent="0.3">
      <c r="A420" s="4"/>
      <c r="B420" s="4"/>
      <c r="C420" s="4"/>
      <c r="D420" s="4"/>
      <c r="E420" s="4"/>
      <c r="F420" s="4"/>
      <c r="G420" s="4"/>
      <c r="H420" s="4"/>
      <c r="I420" s="4"/>
      <c r="J420" s="5"/>
      <c r="K420" s="4"/>
      <c r="L420" s="5"/>
      <c r="M420" s="5"/>
      <c r="N420" s="5"/>
      <c r="O420" s="4"/>
    </row>
    <row r="421" spans="1:15" x14ac:dyDescent="0.3">
      <c r="A421" s="4"/>
      <c r="B421" s="4"/>
      <c r="C421" s="4"/>
      <c r="D421" s="4"/>
      <c r="E421" s="4"/>
      <c r="F421" s="4"/>
      <c r="G421" s="4"/>
      <c r="H421" s="4"/>
      <c r="I421" s="4"/>
      <c r="J421" s="5"/>
      <c r="K421" s="4"/>
      <c r="L421" s="5"/>
      <c r="M421" s="5"/>
      <c r="N421" s="5"/>
      <c r="O421" s="4"/>
    </row>
    <row r="422" spans="1:15" x14ac:dyDescent="0.3">
      <c r="A422" s="4"/>
      <c r="B422" s="4"/>
      <c r="C422" s="4"/>
      <c r="D422" s="4"/>
      <c r="E422" s="4"/>
      <c r="F422" s="4"/>
      <c r="G422" s="4"/>
      <c r="H422" s="4"/>
      <c r="I422" s="4"/>
      <c r="J422" s="5"/>
      <c r="K422" s="4"/>
      <c r="L422" s="5"/>
      <c r="M422" s="5"/>
      <c r="N422" s="5"/>
      <c r="O422" s="4"/>
    </row>
    <row r="423" spans="1:15" x14ac:dyDescent="0.3">
      <c r="A423" s="4"/>
      <c r="B423" s="4"/>
      <c r="C423" s="4"/>
      <c r="D423" s="4"/>
      <c r="E423" s="4"/>
      <c r="F423" s="4"/>
      <c r="G423" s="4"/>
      <c r="H423" s="4"/>
      <c r="I423" s="4"/>
      <c r="J423" s="5"/>
      <c r="K423" s="4"/>
      <c r="L423" s="5"/>
      <c r="M423" s="5"/>
      <c r="N423" s="5"/>
      <c r="O423" s="4"/>
    </row>
    <row r="424" spans="1:15" x14ac:dyDescent="0.3">
      <c r="A424" s="4"/>
      <c r="B424" s="4"/>
      <c r="C424" s="4"/>
      <c r="D424" s="4"/>
      <c r="E424" s="4"/>
      <c r="F424" s="4"/>
      <c r="G424" s="4"/>
      <c r="H424" s="4"/>
      <c r="I424" s="4"/>
      <c r="J424" s="5"/>
      <c r="K424" s="4"/>
      <c r="L424" s="5"/>
      <c r="M424" s="5"/>
      <c r="N424" s="5"/>
      <c r="O424" s="4"/>
    </row>
    <row r="425" spans="1:15" x14ac:dyDescent="0.3">
      <c r="A425" s="4"/>
      <c r="B425" s="4"/>
      <c r="C425" s="4"/>
      <c r="D425" s="4"/>
      <c r="E425" s="4"/>
      <c r="F425" s="4"/>
      <c r="G425" s="4"/>
      <c r="H425" s="4"/>
      <c r="I425" s="4"/>
      <c r="J425" s="5"/>
      <c r="K425" s="4"/>
      <c r="L425" s="5"/>
      <c r="M425" s="5"/>
      <c r="N425" s="5"/>
      <c r="O425" s="4"/>
    </row>
    <row r="426" spans="1:15" x14ac:dyDescent="0.3">
      <c r="A426" s="4"/>
      <c r="B426" s="4"/>
      <c r="C426" s="4"/>
      <c r="D426" s="4"/>
      <c r="E426" s="4"/>
      <c r="F426" s="4"/>
      <c r="G426" s="4"/>
      <c r="H426" s="4"/>
      <c r="I426" s="4"/>
      <c r="J426" s="5"/>
      <c r="K426" s="4"/>
      <c r="L426" s="5"/>
      <c r="M426" s="5"/>
      <c r="N426" s="5"/>
      <c r="O426" s="4"/>
    </row>
    <row r="427" spans="1:15" x14ac:dyDescent="0.3">
      <c r="A427" s="4"/>
      <c r="B427" s="4"/>
      <c r="C427" s="4"/>
      <c r="D427" s="4"/>
      <c r="E427" s="4"/>
      <c r="F427" s="4"/>
      <c r="G427" s="4"/>
      <c r="H427" s="4"/>
      <c r="I427" s="4"/>
      <c r="J427" s="5"/>
      <c r="K427" s="4"/>
      <c r="L427" s="5"/>
      <c r="M427" s="5"/>
      <c r="N427" s="5"/>
      <c r="O427" s="4"/>
    </row>
    <row r="428" spans="1:15" x14ac:dyDescent="0.3">
      <c r="A428" s="4"/>
      <c r="B428" s="4"/>
      <c r="C428" s="4"/>
      <c r="D428" s="4"/>
      <c r="E428" s="4"/>
      <c r="F428" s="4"/>
      <c r="G428" s="4"/>
      <c r="H428" s="4"/>
      <c r="I428" s="4"/>
      <c r="J428" s="5"/>
      <c r="K428" s="4"/>
      <c r="L428" s="5"/>
      <c r="M428" s="5"/>
      <c r="N428" s="5"/>
      <c r="O428" s="4"/>
    </row>
    <row r="429" spans="1:15" x14ac:dyDescent="0.3">
      <c r="A429" s="4"/>
      <c r="B429" s="4"/>
      <c r="C429" s="4"/>
      <c r="D429" s="4"/>
      <c r="E429" s="4"/>
      <c r="F429" s="4"/>
      <c r="G429" s="4"/>
      <c r="H429" s="4"/>
      <c r="I429" s="4"/>
      <c r="J429" s="5"/>
      <c r="K429" s="4"/>
      <c r="L429" s="5"/>
      <c r="M429" s="5"/>
      <c r="N429" s="5"/>
      <c r="O429" s="4"/>
    </row>
    <row r="430" spans="1:15" x14ac:dyDescent="0.3">
      <c r="A430" s="4"/>
      <c r="B430" s="4"/>
      <c r="C430" s="4"/>
      <c r="D430" s="4"/>
      <c r="E430" s="4"/>
      <c r="F430" s="4"/>
      <c r="G430" s="4"/>
      <c r="H430" s="4"/>
      <c r="I430" s="4"/>
      <c r="J430" s="5"/>
      <c r="K430" s="4"/>
      <c r="L430" s="5"/>
      <c r="M430" s="5"/>
      <c r="N430" s="5"/>
      <c r="O430" s="4"/>
    </row>
    <row r="431" spans="1:15" x14ac:dyDescent="0.3">
      <c r="A431" s="4"/>
      <c r="B431" s="4"/>
      <c r="C431" s="4"/>
      <c r="D431" s="4"/>
      <c r="E431" s="4"/>
      <c r="F431" s="4"/>
      <c r="G431" s="4"/>
      <c r="H431" s="4"/>
      <c r="I431" s="4"/>
      <c r="J431" s="5"/>
      <c r="K431" s="4"/>
      <c r="L431" s="5"/>
      <c r="M431" s="5"/>
      <c r="N431" s="5"/>
      <c r="O431" s="4"/>
    </row>
    <row r="432" spans="1:15" x14ac:dyDescent="0.3">
      <c r="A432" s="4"/>
      <c r="B432" s="4"/>
      <c r="C432" s="4"/>
      <c r="D432" s="4"/>
      <c r="E432" s="4"/>
      <c r="F432" s="4"/>
      <c r="G432" s="4"/>
      <c r="H432" s="4"/>
      <c r="I432" s="4"/>
      <c r="J432" s="5"/>
      <c r="K432" s="4"/>
      <c r="L432" s="5"/>
      <c r="M432" s="5"/>
      <c r="N432" s="5"/>
      <c r="O432" s="4"/>
    </row>
    <row r="433" spans="1:15" x14ac:dyDescent="0.3">
      <c r="A433" s="4"/>
      <c r="B433" s="4"/>
      <c r="C433" s="4"/>
      <c r="D433" s="4"/>
      <c r="E433" s="4"/>
      <c r="F433" s="4"/>
      <c r="G433" s="4"/>
      <c r="H433" s="4"/>
      <c r="I433" s="4"/>
      <c r="J433" s="5"/>
      <c r="K433" s="4"/>
      <c r="L433" s="5"/>
      <c r="M433" s="5"/>
      <c r="N433" s="5"/>
      <c r="O433" s="4"/>
    </row>
    <row r="434" spans="1:15" x14ac:dyDescent="0.3">
      <c r="A434" s="4"/>
      <c r="B434" s="4"/>
      <c r="C434" s="4"/>
      <c r="D434" s="4"/>
      <c r="E434" s="4"/>
      <c r="F434" s="4"/>
      <c r="G434" s="4"/>
      <c r="H434" s="4"/>
      <c r="I434" s="4"/>
      <c r="J434" s="5"/>
      <c r="K434" s="4"/>
      <c r="L434" s="5"/>
      <c r="M434" s="5"/>
      <c r="N434" s="5"/>
      <c r="O434" s="4"/>
    </row>
    <row r="435" spans="1:15" x14ac:dyDescent="0.3">
      <c r="A435" s="4"/>
      <c r="B435" s="4"/>
      <c r="C435" s="4"/>
      <c r="D435" s="4"/>
      <c r="E435" s="4"/>
      <c r="F435" s="4"/>
      <c r="G435" s="4"/>
      <c r="H435" s="4"/>
      <c r="I435" s="4"/>
      <c r="J435" s="5"/>
      <c r="K435" s="4"/>
      <c r="L435" s="5"/>
      <c r="M435" s="5"/>
      <c r="N435" s="5"/>
      <c r="O435" s="4"/>
    </row>
    <row r="436" spans="1:15" x14ac:dyDescent="0.3">
      <c r="A436" s="4"/>
      <c r="B436" s="4"/>
      <c r="C436" s="4"/>
      <c r="D436" s="4"/>
      <c r="E436" s="4"/>
      <c r="F436" s="4"/>
      <c r="G436" s="4"/>
      <c r="H436" s="4"/>
      <c r="I436" s="4"/>
      <c r="J436" s="5"/>
      <c r="K436" s="4"/>
      <c r="L436" s="5"/>
      <c r="M436" s="5"/>
      <c r="N436" s="5"/>
      <c r="O436" s="4"/>
    </row>
    <row r="437" spans="1:15" x14ac:dyDescent="0.3">
      <c r="A437" s="4"/>
      <c r="B437" s="4"/>
      <c r="C437" s="4"/>
      <c r="D437" s="4"/>
      <c r="E437" s="4"/>
      <c r="F437" s="4"/>
      <c r="G437" s="4"/>
      <c r="H437" s="4"/>
      <c r="I437" s="4"/>
      <c r="J437" s="5"/>
      <c r="K437" s="4"/>
      <c r="L437" s="5"/>
      <c r="M437" s="5"/>
      <c r="N437" s="5"/>
      <c r="O437" s="4"/>
    </row>
    <row r="438" spans="1:15" x14ac:dyDescent="0.3">
      <c r="A438" s="4"/>
      <c r="B438" s="4"/>
      <c r="C438" s="4"/>
      <c r="D438" s="4"/>
      <c r="E438" s="4"/>
      <c r="F438" s="4"/>
      <c r="G438" s="4"/>
      <c r="H438" s="4"/>
      <c r="I438" s="4"/>
      <c r="J438" s="5"/>
      <c r="K438" s="4"/>
      <c r="L438" s="5"/>
      <c r="M438" s="5"/>
      <c r="N438" s="5"/>
      <c r="O438" s="4"/>
    </row>
    <row r="439" spans="1:15" x14ac:dyDescent="0.3">
      <c r="A439" s="4"/>
      <c r="B439" s="4"/>
      <c r="C439" s="4"/>
      <c r="D439" s="4"/>
      <c r="E439" s="4"/>
      <c r="F439" s="4"/>
      <c r="G439" s="4"/>
      <c r="H439" s="4"/>
      <c r="I439" s="4"/>
      <c r="J439" s="5"/>
      <c r="K439" s="4"/>
      <c r="L439" s="5"/>
      <c r="M439" s="5"/>
      <c r="N439" s="5"/>
      <c r="O439" s="4"/>
    </row>
    <row r="440" spans="1:15" x14ac:dyDescent="0.3">
      <c r="A440" s="4"/>
      <c r="B440" s="4"/>
      <c r="C440" s="4"/>
      <c r="D440" s="4"/>
      <c r="E440" s="4"/>
      <c r="F440" s="4"/>
      <c r="G440" s="4"/>
      <c r="H440" s="4"/>
      <c r="I440" s="4"/>
      <c r="J440" s="5"/>
      <c r="K440" s="4"/>
      <c r="L440" s="5"/>
      <c r="M440" s="5"/>
      <c r="N440" s="5"/>
      <c r="O440" s="4"/>
    </row>
    <row r="441" spans="1:15" x14ac:dyDescent="0.3">
      <c r="A441" s="4"/>
      <c r="B441" s="4"/>
      <c r="C441" s="4"/>
      <c r="D441" s="4"/>
      <c r="E441" s="4"/>
      <c r="F441" s="4"/>
      <c r="G441" s="4"/>
      <c r="H441" s="4"/>
      <c r="I441" s="4"/>
      <c r="J441" s="5"/>
      <c r="K441" s="4"/>
      <c r="L441" s="5"/>
      <c r="M441" s="5"/>
      <c r="N441" s="5"/>
      <c r="O441" s="4"/>
    </row>
    <row r="442" spans="1:15" x14ac:dyDescent="0.3">
      <c r="A442" s="4"/>
      <c r="B442" s="4"/>
      <c r="C442" s="4"/>
      <c r="D442" s="4"/>
      <c r="E442" s="4"/>
      <c r="F442" s="4"/>
      <c r="G442" s="4"/>
      <c r="H442" s="4"/>
      <c r="I442" s="4"/>
      <c r="J442" s="5"/>
      <c r="K442" s="4"/>
      <c r="L442" s="5"/>
      <c r="M442" s="5"/>
      <c r="N442" s="5"/>
      <c r="O442" s="4"/>
    </row>
    <row r="443" spans="1:15" x14ac:dyDescent="0.3">
      <c r="A443" s="4"/>
      <c r="B443" s="4"/>
      <c r="C443" s="4"/>
      <c r="D443" s="4"/>
      <c r="E443" s="4"/>
      <c r="F443" s="4"/>
      <c r="G443" s="4"/>
      <c r="H443" s="4"/>
      <c r="I443" s="4"/>
      <c r="J443" s="5"/>
      <c r="K443" s="4"/>
      <c r="L443" s="5"/>
      <c r="M443" s="5"/>
      <c r="N443" s="5"/>
      <c r="O443" s="4"/>
    </row>
    <row r="444" spans="1:15" x14ac:dyDescent="0.3">
      <c r="A444" s="4"/>
      <c r="B444" s="4"/>
      <c r="C444" s="4"/>
      <c r="D444" s="4"/>
      <c r="E444" s="4"/>
      <c r="F444" s="4"/>
      <c r="G444" s="4"/>
      <c r="H444" s="4"/>
      <c r="I444" s="4"/>
      <c r="J444" s="5"/>
      <c r="K444" s="4"/>
      <c r="L444" s="5"/>
      <c r="M444" s="5"/>
      <c r="N444" s="5"/>
      <c r="O444" s="4"/>
    </row>
    <row r="445" spans="1:15" x14ac:dyDescent="0.3">
      <c r="A445" s="4"/>
      <c r="B445" s="4"/>
      <c r="C445" s="4"/>
      <c r="D445" s="4"/>
      <c r="E445" s="4"/>
      <c r="F445" s="4"/>
      <c r="G445" s="4"/>
      <c r="H445" s="4"/>
      <c r="I445" s="4"/>
      <c r="J445" s="5"/>
      <c r="K445" s="4"/>
      <c r="L445" s="5"/>
      <c r="M445" s="5"/>
      <c r="N445" s="5"/>
      <c r="O445" s="4"/>
    </row>
    <row r="446" spans="1:15" x14ac:dyDescent="0.3">
      <c r="A446" s="4"/>
      <c r="B446" s="4"/>
      <c r="C446" s="4"/>
      <c r="D446" s="4"/>
      <c r="E446" s="4"/>
      <c r="F446" s="4"/>
      <c r="G446" s="4"/>
      <c r="H446" s="4"/>
      <c r="I446" s="4"/>
      <c r="J446" s="5"/>
      <c r="K446" s="4"/>
      <c r="L446" s="5"/>
      <c r="M446" s="5"/>
      <c r="N446" s="5"/>
      <c r="O446" s="4"/>
    </row>
    <row r="447" spans="1:15" x14ac:dyDescent="0.3">
      <c r="A447" s="4"/>
      <c r="B447" s="4"/>
      <c r="C447" s="4"/>
      <c r="D447" s="4"/>
      <c r="E447" s="4"/>
      <c r="F447" s="4"/>
      <c r="G447" s="4"/>
      <c r="H447" s="4"/>
      <c r="I447" s="4"/>
      <c r="J447" s="5"/>
      <c r="K447" s="4"/>
      <c r="L447" s="5"/>
      <c r="M447" s="5"/>
      <c r="N447" s="5"/>
      <c r="O447" s="4"/>
    </row>
    <row r="448" spans="1:15" x14ac:dyDescent="0.3">
      <c r="A448" s="4"/>
      <c r="B448" s="4"/>
      <c r="C448" s="4"/>
      <c r="D448" s="4"/>
      <c r="E448" s="4"/>
      <c r="F448" s="4"/>
      <c r="G448" s="4"/>
      <c r="H448" s="4"/>
      <c r="I448" s="4"/>
      <c r="J448" s="5"/>
      <c r="K448" s="4"/>
      <c r="L448" s="5"/>
      <c r="M448" s="5"/>
      <c r="N448" s="5"/>
      <c r="O448" s="4"/>
    </row>
    <row r="449" spans="1:15" x14ac:dyDescent="0.3">
      <c r="A449" s="4"/>
      <c r="B449" s="4"/>
      <c r="C449" s="4"/>
      <c r="D449" s="4"/>
      <c r="E449" s="4"/>
      <c r="F449" s="4"/>
      <c r="G449" s="4"/>
      <c r="H449" s="4"/>
      <c r="I449" s="4"/>
      <c r="J449" s="5"/>
      <c r="K449" s="4"/>
      <c r="L449" s="5"/>
      <c r="M449" s="5"/>
      <c r="N449" s="5"/>
      <c r="O449" s="4"/>
    </row>
    <row r="450" spans="1:15" x14ac:dyDescent="0.3">
      <c r="A450" s="4"/>
      <c r="B450" s="4"/>
      <c r="C450" s="4"/>
      <c r="D450" s="4"/>
      <c r="E450" s="4"/>
      <c r="F450" s="4"/>
      <c r="G450" s="4"/>
      <c r="H450" s="4"/>
      <c r="I450" s="4"/>
      <c r="J450" s="5"/>
      <c r="K450" s="4"/>
      <c r="L450" s="5"/>
      <c r="M450" s="5"/>
      <c r="N450" s="5"/>
      <c r="O450" s="4"/>
    </row>
    <row r="451" spans="1:15" x14ac:dyDescent="0.3">
      <c r="A451" s="4"/>
      <c r="B451" s="4"/>
      <c r="C451" s="4"/>
      <c r="D451" s="4"/>
      <c r="E451" s="4"/>
      <c r="F451" s="4"/>
      <c r="G451" s="4"/>
      <c r="H451" s="4"/>
      <c r="I451" s="4"/>
      <c r="J451" s="5"/>
      <c r="K451" s="4"/>
      <c r="L451" s="5"/>
      <c r="M451" s="5"/>
      <c r="N451" s="5"/>
      <c r="O451" s="4"/>
    </row>
    <row r="452" spans="1:15" x14ac:dyDescent="0.3">
      <c r="A452" s="4"/>
      <c r="B452" s="4"/>
      <c r="C452" s="4"/>
      <c r="D452" s="4"/>
      <c r="E452" s="4"/>
      <c r="F452" s="4"/>
      <c r="G452" s="4"/>
      <c r="H452" s="4"/>
      <c r="I452" s="4"/>
      <c r="J452" s="5"/>
      <c r="K452" s="4"/>
      <c r="L452" s="5"/>
      <c r="M452" s="5"/>
      <c r="N452" s="5"/>
      <c r="O452" s="4"/>
    </row>
    <row r="453" spans="1:15" x14ac:dyDescent="0.3">
      <c r="A453" s="4"/>
      <c r="B453" s="4"/>
      <c r="C453" s="4"/>
      <c r="D453" s="4"/>
      <c r="E453" s="4"/>
      <c r="F453" s="4"/>
      <c r="G453" s="4"/>
      <c r="H453" s="4"/>
      <c r="I453" s="4"/>
      <c r="J453" s="5"/>
      <c r="K453" s="4"/>
      <c r="L453" s="5"/>
      <c r="M453" s="5"/>
      <c r="N453" s="5"/>
      <c r="O453" s="4"/>
    </row>
    <row r="454" spans="1:15" x14ac:dyDescent="0.3">
      <c r="A454" s="4"/>
      <c r="B454" s="4"/>
      <c r="C454" s="4"/>
      <c r="D454" s="4"/>
      <c r="E454" s="4"/>
      <c r="F454" s="4"/>
      <c r="G454" s="4"/>
      <c r="H454" s="4"/>
      <c r="I454" s="4"/>
      <c r="J454" s="5"/>
      <c r="K454" s="4"/>
      <c r="L454" s="5"/>
      <c r="M454" s="5"/>
      <c r="N454" s="5"/>
      <c r="O454" s="4"/>
    </row>
    <row r="455" spans="1:15" x14ac:dyDescent="0.3">
      <c r="A455" s="4"/>
      <c r="B455" s="4"/>
      <c r="C455" s="4"/>
      <c r="D455" s="4"/>
      <c r="E455" s="4"/>
      <c r="F455" s="4"/>
      <c r="G455" s="4"/>
      <c r="H455" s="4"/>
      <c r="I455" s="4"/>
      <c r="J455" s="5"/>
      <c r="K455" s="4"/>
      <c r="L455" s="5"/>
      <c r="M455" s="5"/>
      <c r="N455" s="5"/>
      <c r="O455" s="4"/>
    </row>
    <row r="456" spans="1:15" x14ac:dyDescent="0.3">
      <c r="A456" s="4"/>
      <c r="B456" s="4"/>
      <c r="C456" s="4"/>
      <c r="D456" s="4"/>
      <c r="E456" s="4"/>
      <c r="F456" s="4"/>
      <c r="G456" s="4"/>
      <c r="H456" s="4"/>
      <c r="I456" s="4"/>
      <c r="J456" s="5"/>
      <c r="K456" s="4"/>
      <c r="L456" s="5"/>
      <c r="M456" s="5"/>
      <c r="N456" s="5"/>
      <c r="O456" s="4"/>
    </row>
    <row r="457" spans="1:15" x14ac:dyDescent="0.3">
      <c r="A457" s="4"/>
      <c r="B457" s="4"/>
      <c r="C457" s="4"/>
      <c r="D457" s="4"/>
      <c r="E457" s="4"/>
      <c r="F457" s="4"/>
      <c r="G457" s="4"/>
      <c r="H457" s="4"/>
      <c r="I457" s="4"/>
      <c r="J457" s="5"/>
      <c r="K457" s="4"/>
      <c r="L457" s="5"/>
      <c r="M457" s="5"/>
      <c r="N457" s="5"/>
      <c r="O457" s="4"/>
    </row>
    <row r="458" spans="1:15" x14ac:dyDescent="0.3">
      <c r="A458" s="4"/>
      <c r="B458" s="4"/>
      <c r="C458" s="4"/>
      <c r="D458" s="4"/>
      <c r="E458" s="4"/>
      <c r="F458" s="4"/>
      <c r="G458" s="4"/>
      <c r="H458" s="4"/>
      <c r="I458" s="4"/>
      <c r="J458" s="5"/>
      <c r="K458" s="4"/>
      <c r="L458" s="5"/>
      <c r="M458" s="5"/>
      <c r="N458" s="5"/>
      <c r="O458" s="4"/>
    </row>
    <row r="459" spans="1:15" x14ac:dyDescent="0.3">
      <c r="A459" s="4"/>
      <c r="B459" s="4"/>
      <c r="C459" s="4"/>
      <c r="D459" s="4"/>
      <c r="E459" s="4"/>
      <c r="F459" s="4"/>
      <c r="G459" s="4"/>
      <c r="H459" s="4"/>
      <c r="I459" s="4"/>
      <c r="J459" s="5"/>
      <c r="K459" s="4"/>
      <c r="L459" s="5"/>
      <c r="M459" s="5"/>
      <c r="N459" s="5"/>
      <c r="O459" s="4"/>
    </row>
    <row r="460" spans="1:15" x14ac:dyDescent="0.3">
      <c r="A460" s="4"/>
      <c r="B460" s="4"/>
      <c r="C460" s="4"/>
      <c r="D460" s="4"/>
      <c r="E460" s="4"/>
      <c r="F460" s="4"/>
      <c r="G460" s="4"/>
      <c r="H460" s="4"/>
      <c r="I460" s="4"/>
      <c r="J460" s="5"/>
      <c r="K460" s="4"/>
      <c r="L460" s="5"/>
      <c r="M460" s="5"/>
      <c r="N460" s="5"/>
      <c r="O460" s="4"/>
    </row>
    <row r="461" spans="1:15" x14ac:dyDescent="0.3">
      <c r="A461" s="4"/>
      <c r="B461" s="4"/>
      <c r="C461" s="4"/>
      <c r="D461" s="4"/>
      <c r="E461" s="4"/>
      <c r="F461" s="4"/>
      <c r="G461" s="4"/>
      <c r="H461" s="4"/>
      <c r="I461" s="4"/>
      <c r="J461" s="5"/>
      <c r="K461" s="4"/>
      <c r="L461" s="5"/>
      <c r="M461" s="5"/>
      <c r="N461" s="5"/>
      <c r="O461" s="4"/>
    </row>
    <row r="462" spans="1:15" x14ac:dyDescent="0.3">
      <c r="A462" s="4"/>
      <c r="B462" s="4"/>
      <c r="C462" s="4"/>
      <c r="D462" s="4"/>
      <c r="E462" s="4"/>
      <c r="F462" s="4"/>
      <c r="G462" s="4"/>
      <c r="H462" s="4"/>
      <c r="I462" s="4"/>
      <c r="J462" s="5"/>
      <c r="K462" s="4"/>
      <c r="L462" s="5"/>
      <c r="M462" s="5"/>
      <c r="N462" s="5"/>
      <c r="O462" s="4"/>
    </row>
    <row r="463" spans="1:15" x14ac:dyDescent="0.3">
      <c r="A463" s="4"/>
      <c r="B463" s="4"/>
      <c r="C463" s="4"/>
      <c r="D463" s="4"/>
      <c r="E463" s="4"/>
      <c r="F463" s="4"/>
      <c r="G463" s="4"/>
      <c r="H463" s="4"/>
      <c r="I463" s="4"/>
      <c r="J463" s="5"/>
      <c r="K463" s="4"/>
      <c r="L463" s="5"/>
      <c r="M463" s="5"/>
      <c r="N463" s="5"/>
      <c r="O463" s="4"/>
    </row>
    <row r="464" spans="1:15" x14ac:dyDescent="0.3">
      <c r="A464" s="4"/>
      <c r="B464" s="4"/>
      <c r="C464" s="4"/>
      <c r="D464" s="4"/>
      <c r="E464" s="4"/>
      <c r="F464" s="4"/>
      <c r="G464" s="4"/>
      <c r="H464" s="4"/>
      <c r="I464" s="4"/>
      <c r="J464" s="5"/>
      <c r="K464" s="4"/>
      <c r="L464" s="5"/>
      <c r="M464" s="5"/>
      <c r="N464" s="5"/>
      <c r="O464" s="4"/>
    </row>
    <row r="465" spans="1:15" x14ac:dyDescent="0.3">
      <c r="A465" s="4"/>
      <c r="B465" s="4"/>
      <c r="C465" s="4"/>
      <c r="D465" s="4"/>
      <c r="E465" s="4"/>
      <c r="F465" s="4"/>
      <c r="G465" s="4"/>
      <c r="H465" s="4"/>
      <c r="I465" s="4"/>
      <c r="J465" s="5"/>
      <c r="K465" s="4"/>
      <c r="L465" s="5"/>
      <c r="M465" s="5"/>
      <c r="N465" s="5"/>
      <c r="O465" s="4"/>
    </row>
    <row r="466" spans="1:15" x14ac:dyDescent="0.3">
      <c r="A466" s="4"/>
      <c r="B466" s="4"/>
      <c r="C466" s="4"/>
      <c r="D466" s="4"/>
      <c r="E466" s="4"/>
      <c r="F466" s="4"/>
      <c r="G466" s="4"/>
      <c r="H466" s="4"/>
      <c r="I466" s="4"/>
      <c r="J466" s="5"/>
      <c r="K466" s="4"/>
      <c r="L466" s="5"/>
      <c r="M466" s="5"/>
      <c r="N466" s="5"/>
      <c r="O466" s="4"/>
    </row>
    <row r="467" spans="1:15" x14ac:dyDescent="0.3">
      <c r="A467" s="4"/>
      <c r="B467" s="4"/>
      <c r="C467" s="4"/>
      <c r="D467" s="4"/>
      <c r="E467" s="4"/>
      <c r="F467" s="4"/>
      <c r="G467" s="4"/>
      <c r="H467" s="4"/>
      <c r="I467" s="4"/>
      <c r="J467" s="5"/>
      <c r="K467" s="4"/>
      <c r="L467" s="5"/>
      <c r="M467" s="5"/>
      <c r="N467" s="5"/>
      <c r="O467" s="4"/>
    </row>
    <row r="468" spans="1:15" x14ac:dyDescent="0.3">
      <c r="A468" s="4"/>
      <c r="B468" s="4"/>
      <c r="C468" s="4"/>
      <c r="D468" s="4"/>
      <c r="E468" s="4"/>
      <c r="F468" s="4"/>
      <c r="G468" s="4"/>
      <c r="H468" s="4"/>
      <c r="I468" s="4"/>
      <c r="J468" s="5"/>
      <c r="K468" s="4"/>
      <c r="L468" s="5"/>
      <c r="M468" s="5"/>
      <c r="N468" s="5"/>
      <c r="O468" s="4"/>
    </row>
    <row r="469" spans="1:15" x14ac:dyDescent="0.3">
      <c r="A469" s="4"/>
      <c r="B469" s="4"/>
      <c r="C469" s="4"/>
      <c r="D469" s="4"/>
      <c r="E469" s="4"/>
      <c r="F469" s="4"/>
      <c r="G469" s="4"/>
      <c r="H469" s="4"/>
      <c r="I469" s="4"/>
      <c r="J469" s="5"/>
      <c r="K469" s="4"/>
      <c r="L469" s="5"/>
      <c r="M469" s="5"/>
      <c r="N469" s="5"/>
      <c r="O469" s="4"/>
    </row>
    <row r="470" spans="1:15" x14ac:dyDescent="0.3">
      <c r="A470" s="4"/>
      <c r="B470" s="4"/>
      <c r="C470" s="4"/>
      <c r="D470" s="4"/>
      <c r="E470" s="4"/>
      <c r="F470" s="4"/>
      <c r="G470" s="4"/>
      <c r="H470" s="4"/>
      <c r="I470" s="4"/>
      <c r="J470" s="5"/>
      <c r="K470" s="4"/>
      <c r="L470" s="5"/>
      <c r="M470" s="5"/>
      <c r="N470" s="5"/>
      <c r="O470" s="4"/>
    </row>
    <row r="471" spans="1:15" x14ac:dyDescent="0.3">
      <c r="A471" s="4"/>
      <c r="B471" s="4"/>
      <c r="C471" s="4"/>
      <c r="D471" s="4"/>
      <c r="E471" s="4"/>
      <c r="F471" s="4"/>
      <c r="G471" s="4"/>
      <c r="H471" s="4"/>
      <c r="I471" s="4"/>
      <c r="J471" s="5"/>
      <c r="K471" s="4"/>
      <c r="L471" s="5"/>
      <c r="M471" s="5"/>
      <c r="N471" s="5"/>
      <c r="O471" s="4"/>
    </row>
    <row r="472" spans="1:15" x14ac:dyDescent="0.3">
      <c r="A472" s="4"/>
      <c r="B472" s="4"/>
      <c r="C472" s="4"/>
      <c r="D472" s="4"/>
      <c r="E472" s="4"/>
      <c r="F472" s="4"/>
      <c r="G472" s="4"/>
      <c r="H472" s="4"/>
      <c r="I472" s="4"/>
      <c r="J472" s="5"/>
      <c r="K472" s="4"/>
      <c r="L472" s="5"/>
      <c r="M472" s="5"/>
      <c r="N472" s="5"/>
      <c r="O472" s="4"/>
    </row>
    <row r="473" spans="1:15" x14ac:dyDescent="0.3">
      <c r="A473" s="4"/>
      <c r="B473" s="4"/>
      <c r="C473" s="4"/>
      <c r="D473" s="4"/>
      <c r="E473" s="4"/>
      <c r="F473" s="4"/>
      <c r="G473" s="4"/>
      <c r="H473" s="4"/>
      <c r="I473" s="4"/>
      <c r="J473" s="5"/>
      <c r="K473" s="4"/>
      <c r="L473" s="5"/>
      <c r="M473" s="5"/>
      <c r="N473" s="5"/>
      <c r="O473" s="4"/>
    </row>
    <row r="474" spans="1:15" x14ac:dyDescent="0.3">
      <c r="A474" s="4"/>
      <c r="B474" s="4"/>
      <c r="C474" s="4"/>
      <c r="D474" s="4"/>
      <c r="E474" s="4"/>
      <c r="F474" s="4"/>
      <c r="G474" s="4"/>
      <c r="H474" s="4"/>
      <c r="I474" s="4"/>
      <c r="J474" s="5"/>
      <c r="K474" s="4"/>
      <c r="L474" s="5"/>
      <c r="M474" s="5"/>
      <c r="N474" s="5"/>
      <c r="O474" s="4"/>
    </row>
    <row r="475" spans="1:15" x14ac:dyDescent="0.3">
      <c r="A475" s="4"/>
      <c r="B475" s="4"/>
      <c r="C475" s="4"/>
      <c r="D475" s="4"/>
      <c r="E475" s="4"/>
      <c r="F475" s="4"/>
      <c r="G475" s="4"/>
      <c r="H475" s="4"/>
      <c r="I475" s="4"/>
      <c r="J475" s="5"/>
      <c r="K475" s="4"/>
      <c r="L475" s="5"/>
      <c r="M475" s="5"/>
      <c r="N475" s="5"/>
      <c r="O475" s="4"/>
    </row>
    <row r="476" spans="1:15" x14ac:dyDescent="0.3">
      <c r="A476" s="4"/>
      <c r="B476" s="4"/>
      <c r="C476" s="4"/>
      <c r="D476" s="4"/>
      <c r="E476" s="4"/>
      <c r="F476" s="4"/>
      <c r="G476" s="4"/>
      <c r="H476" s="4"/>
      <c r="I476" s="4"/>
      <c r="J476" s="5"/>
      <c r="K476" s="4"/>
      <c r="L476" s="5"/>
      <c r="M476" s="5"/>
      <c r="N476" s="5"/>
      <c r="O476" s="4"/>
    </row>
    <row r="477" spans="1:15" x14ac:dyDescent="0.3">
      <c r="A477" s="4"/>
      <c r="B477" s="4"/>
      <c r="C477" s="4"/>
      <c r="D477" s="4"/>
      <c r="E477" s="4"/>
      <c r="F477" s="4"/>
      <c r="G477" s="4"/>
      <c r="H477" s="4"/>
      <c r="I477" s="4"/>
      <c r="J477" s="5"/>
      <c r="K477" s="4"/>
      <c r="L477" s="5"/>
      <c r="M477" s="5"/>
      <c r="N477" s="5"/>
      <c r="O477" s="4"/>
    </row>
    <row r="478" spans="1:15" x14ac:dyDescent="0.3">
      <c r="A478" s="4"/>
      <c r="B478" s="4"/>
      <c r="C478" s="4"/>
      <c r="D478" s="4"/>
      <c r="E478" s="4"/>
      <c r="F478" s="4"/>
      <c r="G478" s="4"/>
      <c r="H478" s="4"/>
      <c r="I478" s="4"/>
      <c r="J478" s="5"/>
      <c r="K478" s="4"/>
      <c r="L478" s="5"/>
      <c r="M478" s="5"/>
      <c r="N478" s="5"/>
      <c r="O478" s="4"/>
    </row>
    <row r="479" spans="1:15" x14ac:dyDescent="0.3">
      <c r="A479" s="4"/>
      <c r="B479" s="4"/>
      <c r="C479" s="4"/>
      <c r="D479" s="4"/>
      <c r="E479" s="4"/>
      <c r="F479" s="4"/>
      <c r="G479" s="4"/>
      <c r="H479" s="4"/>
      <c r="I479" s="4"/>
      <c r="J479" s="5"/>
      <c r="K479" s="4"/>
      <c r="L479" s="5"/>
      <c r="M479" s="5"/>
      <c r="N479" s="5"/>
      <c r="O479" s="4"/>
    </row>
    <row r="480" spans="1:15" x14ac:dyDescent="0.3">
      <c r="A480" s="4"/>
      <c r="B480" s="4"/>
      <c r="C480" s="4"/>
      <c r="D480" s="4"/>
      <c r="E480" s="4"/>
      <c r="F480" s="4"/>
      <c r="G480" s="4"/>
      <c r="H480" s="4"/>
      <c r="I480" s="4"/>
      <c r="J480" s="5"/>
      <c r="K480" s="4"/>
      <c r="L480" s="5"/>
      <c r="M480" s="5"/>
      <c r="N480" s="5"/>
      <c r="O480" s="4"/>
    </row>
    <row r="481" spans="1:15" x14ac:dyDescent="0.3">
      <c r="A481" s="4"/>
      <c r="B481" s="4"/>
      <c r="C481" s="4"/>
      <c r="D481" s="4"/>
      <c r="E481" s="4"/>
      <c r="F481" s="4"/>
      <c r="G481" s="4"/>
      <c r="H481" s="4"/>
      <c r="I481" s="4"/>
      <c r="J481" s="5"/>
      <c r="K481" s="4"/>
      <c r="L481" s="5"/>
      <c r="M481" s="5"/>
      <c r="N481" s="5"/>
      <c r="O481" s="4"/>
    </row>
    <row r="482" spans="1:15" x14ac:dyDescent="0.3">
      <c r="A482" s="4"/>
      <c r="B482" s="4"/>
      <c r="C482" s="4"/>
      <c r="D482" s="4"/>
      <c r="E482" s="4"/>
      <c r="F482" s="4"/>
      <c r="G482" s="4"/>
      <c r="H482" s="4"/>
      <c r="I482" s="4"/>
      <c r="J482" s="5"/>
      <c r="K482" s="4"/>
      <c r="L482" s="5"/>
      <c r="M482" s="5"/>
      <c r="N482" s="5"/>
      <c r="O482" s="4"/>
    </row>
    <row r="483" spans="1:15" x14ac:dyDescent="0.3">
      <c r="A483" s="4"/>
      <c r="B483" s="4"/>
      <c r="C483" s="4"/>
      <c r="D483" s="4"/>
      <c r="E483" s="4"/>
      <c r="F483" s="4"/>
      <c r="G483" s="4"/>
      <c r="H483" s="4"/>
      <c r="I483" s="4"/>
      <c r="J483" s="5"/>
      <c r="K483" s="4"/>
      <c r="L483" s="5"/>
      <c r="M483" s="5"/>
      <c r="N483" s="5"/>
      <c r="O483" s="4"/>
    </row>
    <row r="484" spans="1:15" x14ac:dyDescent="0.3">
      <c r="A484" s="4"/>
      <c r="B484" s="4"/>
      <c r="C484" s="4"/>
      <c r="D484" s="4"/>
      <c r="E484" s="4"/>
      <c r="F484" s="4"/>
      <c r="G484" s="4"/>
      <c r="H484" s="4"/>
      <c r="I484" s="4"/>
      <c r="J484" s="5"/>
      <c r="K484" s="4"/>
      <c r="L484" s="5"/>
      <c r="M484" s="5"/>
      <c r="N484" s="5"/>
      <c r="O484" s="4"/>
    </row>
    <row r="485" spans="1:15" x14ac:dyDescent="0.3">
      <c r="A485" s="4"/>
      <c r="B485" s="4"/>
      <c r="C485" s="4"/>
      <c r="D485" s="4"/>
      <c r="E485" s="4"/>
      <c r="F485" s="4"/>
      <c r="G485" s="4"/>
      <c r="H485" s="4"/>
      <c r="I485" s="4"/>
      <c r="J485" s="5"/>
      <c r="K485" s="4"/>
      <c r="L485" s="5"/>
      <c r="M485" s="5"/>
      <c r="N485" s="5"/>
      <c r="O485" s="4"/>
    </row>
    <row r="486" spans="1:15" x14ac:dyDescent="0.3">
      <c r="A486" s="4"/>
      <c r="B486" s="4"/>
      <c r="C486" s="4"/>
      <c r="D486" s="4"/>
      <c r="E486" s="4"/>
      <c r="F486" s="4"/>
      <c r="G486" s="4"/>
      <c r="H486" s="4"/>
      <c r="I486" s="4"/>
      <c r="J486" s="5"/>
      <c r="K486" s="4"/>
      <c r="L486" s="5"/>
      <c r="M486" s="5"/>
      <c r="N486" s="5"/>
      <c r="O486" s="4"/>
    </row>
    <row r="487" spans="1:15" x14ac:dyDescent="0.3">
      <c r="A487" s="4"/>
      <c r="B487" s="4"/>
      <c r="C487" s="4"/>
      <c r="D487" s="4"/>
      <c r="E487" s="4"/>
      <c r="F487" s="4"/>
      <c r="G487" s="4"/>
      <c r="H487" s="4"/>
      <c r="I487" s="4"/>
      <c r="J487" s="5"/>
      <c r="K487" s="4"/>
      <c r="L487" s="5"/>
      <c r="M487" s="5"/>
      <c r="N487" s="5"/>
      <c r="O487" s="4"/>
    </row>
    <row r="488" spans="1:15" x14ac:dyDescent="0.3">
      <c r="A488" s="4"/>
      <c r="B488" s="4"/>
      <c r="C488" s="4"/>
      <c r="D488" s="4"/>
      <c r="E488" s="4"/>
      <c r="F488" s="4"/>
      <c r="G488" s="4"/>
      <c r="H488" s="4"/>
      <c r="I488" s="4"/>
      <c r="J488" s="5"/>
      <c r="K488" s="4"/>
      <c r="L488" s="5"/>
      <c r="M488" s="5"/>
      <c r="N488" s="5"/>
      <c r="O488" s="4"/>
    </row>
    <row r="489" spans="1:15" x14ac:dyDescent="0.3">
      <c r="A489" s="4"/>
      <c r="B489" s="4"/>
      <c r="C489" s="4"/>
      <c r="D489" s="4"/>
      <c r="E489" s="4"/>
      <c r="F489" s="4"/>
      <c r="G489" s="4"/>
      <c r="H489" s="4"/>
      <c r="I489" s="4"/>
      <c r="J489" s="5"/>
      <c r="K489" s="4"/>
      <c r="L489" s="5"/>
      <c r="M489" s="5"/>
      <c r="N489" s="5"/>
      <c r="O489" s="4"/>
    </row>
    <row r="490" spans="1:15" x14ac:dyDescent="0.3">
      <c r="A490" s="4"/>
      <c r="B490" s="4"/>
      <c r="C490" s="4"/>
      <c r="D490" s="4"/>
      <c r="E490" s="4"/>
      <c r="F490" s="4"/>
      <c r="G490" s="4"/>
      <c r="H490" s="4"/>
      <c r="I490" s="4"/>
      <c r="J490" s="5"/>
      <c r="K490" s="4"/>
      <c r="L490" s="5"/>
      <c r="M490" s="5"/>
      <c r="N490" s="5"/>
      <c r="O490" s="4"/>
    </row>
    <row r="491" spans="1:15" x14ac:dyDescent="0.3">
      <c r="A491" s="4"/>
      <c r="B491" s="4"/>
      <c r="C491" s="4"/>
      <c r="D491" s="4"/>
      <c r="E491" s="4"/>
      <c r="F491" s="4"/>
      <c r="G491" s="4"/>
      <c r="H491" s="4"/>
      <c r="I491" s="4"/>
      <c r="J491" s="5"/>
      <c r="K491" s="4"/>
      <c r="L491" s="5"/>
      <c r="M491" s="5"/>
      <c r="N491" s="5"/>
      <c r="O491" s="4"/>
    </row>
    <row r="492" spans="1:15" x14ac:dyDescent="0.3">
      <c r="A492" s="4"/>
      <c r="B492" s="4"/>
      <c r="C492" s="4"/>
      <c r="D492" s="4"/>
      <c r="E492" s="4"/>
      <c r="F492" s="4"/>
      <c r="G492" s="4"/>
      <c r="H492" s="4"/>
      <c r="I492" s="4"/>
      <c r="J492" s="5"/>
      <c r="K492" s="4"/>
      <c r="L492" s="5"/>
      <c r="M492" s="5"/>
      <c r="N492" s="5"/>
      <c r="O492" s="4"/>
    </row>
    <row r="493" spans="1:15" x14ac:dyDescent="0.3">
      <c r="A493" s="4"/>
      <c r="B493" s="4"/>
      <c r="C493" s="4"/>
      <c r="D493" s="4"/>
      <c r="E493" s="4"/>
      <c r="F493" s="4"/>
      <c r="G493" s="4"/>
      <c r="H493" s="4"/>
      <c r="I493" s="4"/>
      <c r="J493" s="5"/>
      <c r="K493" s="4"/>
      <c r="L493" s="5"/>
      <c r="M493" s="5"/>
      <c r="N493" s="5"/>
      <c r="O493" s="4"/>
    </row>
    <row r="494" spans="1:15" x14ac:dyDescent="0.3">
      <c r="A494" s="4"/>
      <c r="B494" s="4"/>
      <c r="C494" s="4"/>
      <c r="D494" s="4"/>
      <c r="E494" s="4"/>
      <c r="F494" s="4"/>
      <c r="G494" s="4"/>
      <c r="H494" s="4"/>
      <c r="I494" s="4"/>
      <c r="J494" s="5"/>
      <c r="K494" s="4"/>
      <c r="L494" s="5"/>
      <c r="M494" s="5"/>
      <c r="N494" s="5"/>
      <c r="O494" s="4"/>
    </row>
    <row r="495" spans="1:15" x14ac:dyDescent="0.3">
      <c r="A495" s="4"/>
      <c r="B495" s="4"/>
      <c r="C495" s="4"/>
      <c r="D495" s="4"/>
      <c r="E495" s="4"/>
      <c r="F495" s="4"/>
      <c r="G495" s="4"/>
      <c r="H495" s="4"/>
      <c r="I495" s="4"/>
      <c r="J495" s="5"/>
      <c r="K495" s="4"/>
      <c r="L495" s="5"/>
      <c r="M495" s="5"/>
      <c r="N495" s="5"/>
      <c r="O495" s="4"/>
    </row>
    <row r="496" spans="1:15" x14ac:dyDescent="0.3">
      <c r="A496" s="4"/>
      <c r="B496" s="4"/>
      <c r="C496" s="4"/>
      <c r="D496" s="4"/>
      <c r="E496" s="4"/>
      <c r="F496" s="4"/>
      <c r="G496" s="4"/>
      <c r="H496" s="4"/>
      <c r="I496" s="4"/>
      <c r="J496" s="5"/>
      <c r="K496" s="4"/>
      <c r="L496" s="5"/>
      <c r="M496" s="5"/>
      <c r="N496" s="5"/>
      <c r="O496" s="4"/>
    </row>
    <row r="497" spans="1:15" x14ac:dyDescent="0.3">
      <c r="A497" s="4"/>
      <c r="B497" s="4"/>
      <c r="C497" s="4"/>
      <c r="D497" s="4"/>
      <c r="E497" s="4"/>
      <c r="F497" s="4"/>
      <c r="G497" s="4"/>
      <c r="H497" s="4"/>
      <c r="I497" s="4"/>
      <c r="J497" s="5"/>
      <c r="K497" s="4"/>
      <c r="L497" s="5"/>
      <c r="M497" s="5"/>
      <c r="N497" s="5"/>
      <c r="O497" s="4"/>
    </row>
    <row r="498" spans="1:15" x14ac:dyDescent="0.3">
      <c r="A498" s="4"/>
      <c r="B498" s="4"/>
      <c r="C498" s="4"/>
      <c r="D498" s="4"/>
      <c r="E498" s="4"/>
      <c r="F498" s="4"/>
      <c r="G498" s="4"/>
      <c r="H498" s="4"/>
      <c r="I498" s="4"/>
      <c r="J498" s="5"/>
      <c r="K498" s="4"/>
      <c r="L498" s="5"/>
      <c r="M498" s="5"/>
      <c r="N498" s="5"/>
      <c r="O498" s="4"/>
    </row>
    <row r="499" spans="1:15" x14ac:dyDescent="0.3">
      <c r="A499" s="4"/>
      <c r="B499" s="4"/>
      <c r="C499" s="4"/>
      <c r="D499" s="4"/>
      <c r="E499" s="4"/>
      <c r="F499" s="4"/>
      <c r="G499" s="4"/>
      <c r="H499" s="4"/>
      <c r="I499" s="4"/>
      <c r="J499" s="5"/>
      <c r="K499" s="4"/>
      <c r="L499" s="5"/>
      <c r="M499" s="5"/>
      <c r="N499" s="5"/>
      <c r="O499" s="4"/>
    </row>
    <row r="500" spans="1:15" x14ac:dyDescent="0.3">
      <c r="A500" s="4"/>
      <c r="B500" s="4"/>
      <c r="C500" s="4"/>
      <c r="D500" s="4"/>
      <c r="E500" s="4"/>
      <c r="F500" s="4"/>
      <c r="G500" s="4"/>
      <c r="H500" s="4"/>
      <c r="I500" s="4"/>
      <c r="J500" s="5"/>
      <c r="K500" s="4"/>
      <c r="L500" s="5"/>
      <c r="M500" s="5"/>
      <c r="N500" s="5"/>
      <c r="O500" s="4"/>
    </row>
    <row r="501" spans="1:15" x14ac:dyDescent="0.3">
      <c r="A501" s="4"/>
      <c r="B501" s="4"/>
      <c r="C501" s="4"/>
      <c r="D501" s="4"/>
      <c r="E501" s="4"/>
      <c r="F501" s="4"/>
      <c r="G501" s="4"/>
      <c r="H501" s="4"/>
      <c r="I501" s="4"/>
      <c r="J501" s="5"/>
      <c r="K501" s="4"/>
      <c r="L501" s="5"/>
      <c r="M501" s="5"/>
      <c r="N501" s="5"/>
      <c r="O501" s="4"/>
    </row>
    <row r="502" spans="1:15" x14ac:dyDescent="0.3">
      <c r="A502" s="4"/>
      <c r="B502" s="4"/>
      <c r="C502" s="4"/>
      <c r="D502" s="4"/>
      <c r="E502" s="4"/>
      <c r="F502" s="4"/>
      <c r="G502" s="4"/>
      <c r="H502" s="4"/>
      <c r="I502" s="4"/>
      <c r="J502" s="5"/>
      <c r="K502" s="4"/>
      <c r="L502" s="5"/>
      <c r="M502" s="5"/>
      <c r="N502" s="5"/>
      <c r="O502" s="4"/>
    </row>
    <row r="503" spans="1:15" x14ac:dyDescent="0.3">
      <c r="A503" s="4"/>
      <c r="B503" s="4"/>
      <c r="C503" s="4"/>
      <c r="D503" s="4"/>
      <c r="E503" s="4"/>
      <c r="F503" s="4"/>
      <c r="G503" s="4"/>
      <c r="H503" s="4"/>
      <c r="I503" s="4"/>
      <c r="J503" s="5"/>
      <c r="K503" s="4"/>
      <c r="L503" s="5"/>
      <c r="M503" s="5"/>
      <c r="N503" s="5"/>
      <c r="O503" s="4"/>
    </row>
    <row r="504" spans="1:15" x14ac:dyDescent="0.3">
      <c r="A504" s="4"/>
      <c r="B504" s="4"/>
      <c r="C504" s="4"/>
      <c r="D504" s="4"/>
      <c r="E504" s="4"/>
      <c r="F504" s="4"/>
      <c r="G504" s="4"/>
      <c r="H504" s="4"/>
      <c r="I504" s="4"/>
      <c r="J504" s="5"/>
      <c r="K504" s="4"/>
      <c r="L504" s="5"/>
      <c r="M504" s="5"/>
      <c r="N504" s="5"/>
      <c r="O504" s="4"/>
    </row>
    <row r="505" spans="1:15" x14ac:dyDescent="0.3">
      <c r="A505" s="4"/>
      <c r="B505" s="4"/>
      <c r="C505" s="4"/>
      <c r="D505" s="4"/>
      <c r="E505" s="4"/>
      <c r="F505" s="4"/>
      <c r="G505" s="4"/>
      <c r="H505" s="4"/>
      <c r="I505" s="4"/>
      <c r="J505" s="5"/>
      <c r="K505" s="4"/>
      <c r="L505" s="5"/>
      <c r="M505" s="5"/>
      <c r="N505" s="5"/>
      <c r="O505" s="4"/>
    </row>
    <row r="506" spans="1:15" x14ac:dyDescent="0.3">
      <c r="A506" s="4"/>
      <c r="B506" s="4"/>
      <c r="C506" s="4"/>
      <c r="D506" s="4"/>
      <c r="E506" s="4"/>
      <c r="F506" s="4"/>
      <c r="G506" s="4"/>
      <c r="H506" s="4"/>
      <c r="I506" s="4"/>
      <c r="J506" s="5"/>
      <c r="K506" s="4"/>
      <c r="L506" s="5"/>
      <c r="M506" s="5"/>
      <c r="N506" s="5"/>
      <c r="O506" s="4"/>
    </row>
    <row r="507" spans="1:15" x14ac:dyDescent="0.3">
      <c r="A507" s="4"/>
      <c r="B507" s="4"/>
      <c r="C507" s="4"/>
      <c r="D507" s="4"/>
      <c r="E507" s="4"/>
      <c r="F507" s="4"/>
      <c r="G507" s="4"/>
      <c r="H507" s="4"/>
      <c r="I507" s="4"/>
      <c r="J507" s="5"/>
      <c r="K507" s="4"/>
      <c r="L507" s="5"/>
      <c r="M507" s="5"/>
      <c r="N507" s="5"/>
      <c r="O507" s="4"/>
    </row>
    <row r="508" spans="1:15" x14ac:dyDescent="0.3">
      <c r="A508" s="4"/>
      <c r="B508" s="4"/>
      <c r="C508" s="4"/>
      <c r="D508" s="4"/>
      <c r="E508" s="4"/>
      <c r="F508" s="4"/>
      <c r="G508" s="4"/>
      <c r="H508" s="4"/>
      <c r="I508" s="4"/>
      <c r="J508" s="5"/>
      <c r="K508" s="4"/>
      <c r="L508" s="5"/>
      <c r="M508" s="5"/>
      <c r="N508" s="5"/>
      <c r="O508" s="4"/>
    </row>
    <row r="509" spans="1:15" x14ac:dyDescent="0.3">
      <c r="A509" s="4"/>
      <c r="B509" s="4"/>
      <c r="C509" s="4"/>
      <c r="D509" s="4"/>
      <c r="E509" s="4"/>
      <c r="F509" s="4"/>
      <c r="G509" s="4"/>
      <c r="H509" s="4"/>
      <c r="I509" s="4"/>
      <c r="J509" s="5"/>
      <c r="K509" s="4"/>
      <c r="L509" s="5"/>
      <c r="M509" s="5"/>
      <c r="N509" s="5"/>
      <c r="O509" s="4"/>
    </row>
    <row r="510" spans="1:15" x14ac:dyDescent="0.3">
      <c r="A510" s="4"/>
      <c r="B510" s="4"/>
      <c r="C510" s="4"/>
      <c r="D510" s="4"/>
      <c r="E510" s="4"/>
      <c r="F510" s="4"/>
      <c r="G510" s="4"/>
      <c r="H510" s="4"/>
      <c r="I510" s="4"/>
      <c r="J510" s="5"/>
      <c r="K510" s="4"/>
      <c r="L510" s="5"/>
      <c r="M510" s="5"/>
      <c r="N510" s="5"/>
      <c r="O510" s="4"/>
    </row>
    <row r="511" spans="1:15" x14ac:dyDescent="0.3">
      <c r="A511" s="4"/>
      <c r="B511" s="4"/>
      <c r="C511" s="4"/>
      <c r="D511" s="4"/>
      <c r="E511" s="4"/>
      <c r="F511" s="4"/>
      <c r="G511" s="4"/>
      <c r="H511" s="4"/>
      <c r="I511" s="4"/>
      <c r="J511" s="5"/>
      <c r="K511" s="4"/>
      <c r="L511" s="5"/>
      <c r="M511" s="5"/>
      <c r="N511" s="5"/>
      <c r="O511" s="4"/>
    </row>
    <row r="512" spans="1:15" x14ac:dyDescent="0.3">
      <c r="A512" s="4"/>
      <c r="B512" s="4"/>
      <c r="C512" s="4"/>
      <c r="D512" s="4"/>
      <c r="E512" s="4"/>
      <c r="F512" s="4"/>
      <c r="G512" s="4"/>
      <c r="H512" s="4"/>
      <c r="I512" s="4"/>
      <c r="J512" s="5"/>
      <c r="K512" s="4"/>
      <c r="L512" s="5"/>
      <c r="M512" s="5"/>
      <c r="N512" s="5"/>
      <c r="O512" s="4"/>
    </row>
    <row r="513" spans="1:15" x14ac:dyDescent="0.3">
      <c r="A513" s="4"/>
      <c r="B513" s="4"/>
      <c r="C513" s="4"/>
      <c r="D513" s="4"/>
      <c r="E513" s="4"/>
      <c r="F513" s="4"/>
      <c r="G513" s="4"/>
      <c r="H513" s="4"/>
      <c r="I513" s="4"/>
      <c r="J513" s="5"/>
      <c r="K513" s="4"/>
      <c r="L513" s="5"/>
      <c r="M513" s="5"/>
      <c r="N513" s="5"/>
      <c r="O513" s="4"/>
    </row>
    <row r="514" spans="1:15" x14ac:dyDescent="0.3">
      <c r="A514" s="4"/>
      <c r="B514" s="4"/>
      <c r="C514" s="4"/>
      <c r="D514" s="4"/>
      <c r="E514" s="4"/>
      <c r="F514" s="4"/>
      <c r="G514" s="4"/>
      <c r="H514" s="4"/>
      <c r="I514" s="4"/>
      <c r="J514" s="5"/>
      <c r="K514" s="4"/>
      <c r="L514" s="5"/>
      <c r="M514" s="5"/>
      <c r="N514" s="5"/>
      <c r="O514" s="4"/>
    </row>
    <row r="515" spans="1:15" x14ac:dyDescent="0.3">
      <c r="A515" s="4"/>
      <c r="B515" s="4"/>
      <c r="C515" s="4"/>
      <c r="D515" s="4"/>
      <c r="E515" s="4"/>
      <c r="F515" s="4"/>
      <c r="G515" s="4"/>
      <c r="H515" s="4"/>
      <c r="I515" s="4"/>
      <c r="J515" s="5"/>
      <c r="K515" s="4"/>
      <c r="L515" s="5"/>
      <c r="M515" s="5"/>
      <c r="N515" s="5"/>
      <c r="O515" s="4"/>
    </row>
    <row r="516" spans="1:15" x14ac:dyDescent="0.3">
      <c r="A516" s="4"/>
      <c r="B516" s="4"/>
      <c r="C516" s="4"/>
      <c r="D516" s="4"/>
      <c r="E516" s="4"/>
      <c r="F516" s="4"/>
      <c r="G516" s="4"/>
      <c r="H516" s="4"/>
      <c r="I516" s="4"/>
      <c r="J516" s="5"/>
      <c r="K516" s="4"/>
      <c r="L516" s="5"/>
      <c r="M516" s="5"/>
      <c r="N516" s="5"/>
      <c r="O516" s="4"/>
    </row>
    <row r="517" spans="1:15" x14ac:dyDescent="0.3">
      <c r="A517" s="4"/>
      <c r="B517" s="4"/>
      <c r="C517" s="4"/>
      <c r="D517" s="4"/>
      <c r="E517" s="4"/>
      <c r="F517" s="4"/>
      <c r="G517" s="4"/>
      <c r="H517" s="4"/>
      <c r="I517" s="4"/>
      <c r="J517" s="5"/>
      <c r="K517" s="4"/>
      <c r="L517" s="5"/>
      <c r="M517" s="5"/>
      <c r="N517" s="5"/>
      <c r="O517" s="4"/>
    </row>
    <row r="518" spans="1:15" x14ac:dyDescent="0.3">
      <c r="A518" s="4"/>
      <c r="B518" s="4"/>
      <c r="C518" s="4"/>
      <c r="D518" s="4"/>
      <c r="E518" s="4"/>
      <c r="F518" s="4"/>
      <c r="G518" s="4"/>
      <c r="H518" s="4"/>
      <c r="I518" s="4"/>
      <c r="J518" s="5"/>
      <c r="K518" s="4"/>
      <c r="L518" s="5"/>
      <c r="M518" s="5"/>
      <c r="N518" s="5"/>
      <c r="O518" s="4"/>
    </row>
    <row r="519" spans="1:15" x14ac:dyDescent="0.3">
      <c r="A519" s="4"/>
      <c r="B519" s="4"/>
      <c r="C519" s="4"/>
      <c r="D519" s="4"/>
      <c r="E519" s="4"/>
      <c r="F519" s="4"/>
      <c r="G519" s="4"/>
      <c r="H519" s="4"/>
      <c r="I519" s="4"/>
      <c r="J519" s="5"/>
      <c r="K519" s="4"/>
      <c r="L519" s="5"/>
      <c r="M519" s="5"/>
      <c r="N519" s="5"/>
      <c r="O519" s="4"/>
    </row>
    <row r="520" spans="1:15" x14ac:dyDescent="0.3">
      <c r="A520" s="4"/>
      <c r="B520" s="4"/>
      <c r="C520" s="4"/>
      <c r="D520" s="4"/>
      <c r="E520" s="4"/>
      <c r="F520" s="4"/>
      <c r="G520" s="4"/>
      <c r="H520" s="4"/>
      <c r="I520" s="4"/>
      <c r="J520" s="5"/>
      <c r="K520" s="4"/>
      <c r="L520" s="5"/>
      <c r="M520" s="5"/>
      <c r="N520" s="5"/>
      <c r="O520" s="4"/>
    </row>
    <row r="521" spans="1:15" x14ac:dyDescent="0.3">
      <c r="A521" s="4"/>
      <c r="B521" s="4"/>
      <c r="C521" s="4"/>
      <c r="D521" s="4"/>
      <c r="E521" s="4"/>
      <c r="F521" s="4"/>
      <c r="G521" s="4"/>
      <c r="H521" s="4"/>
      <c r="I521" s="4"/>
      <c r="J521" s="5"/>
      <c r="K521" s="4"/>
      <c r="L521" s="5"/>
      <c r="M521" s="5"/>
      <c r="N521" s="5"/>
      <c r="O521" s="4"/>
    </row>
    <row r="522" spans="1:15" x14ac:dyDescent="0.3">
      <c r="A522" s="4"/>
      <c r="B522" s="4"/>
      <c r="C522" s="4"/>
      <c r="D522" s="4"/>
      <c r="E522" s="4"/>
      <c r="F522" s="4"/>
      <c r="G522" s="4"/>
      <c r="H522" s="4"/>
      <c r="I522" s="4"/>
      <c r="J522" s="5"/>
      <c r="K522" s="4"/>
      <c r="L522" s="5"/>
      <c r="M522" s="5"/>
      <c r="N522" s="5"/>
      <c r="O522" s="4"/>
    </row>
    <row r="523" spans="1:15" x14ac:dyDescent="0.3">
      <c r="A523" s="4"/>
      <c r="B523" s="4"/>
      <c r="C523" s="4"/>
      <c r="D523" s="4"/>
      <c r="E523" s="4"/>
      <c r="F523" s="4"/>
      <c r="G523" s="4"/>
      <c r="H523" s="4"/>
      <c r="I523" s="4"/>
      <c r="J523" s="5"/>
      <c r="K523" s="4"/>
      <c r="L523" s="5"/>
      <c r="M523" s="5"/>
      <c r="N523" s="5"/>
      <c r="O523" s="4"/>
    </row>
    <row r="524" spans="1:15" x14ac:dyDescent="0.3">
      <c r="A524" s="4"/>
      <c r="B524" s="4"/>
      <c r="C524" s="4"/>
      <c r="D524" s="4"/>
      <c r="E524" s="4"/>
      <c r="F524" s="4"/>
      <c r="G524" s="4"/>
      <c r="H524" s="4"/>
      <c r="I524" s="4"/>
      <c r="J524" s="5"/>
      <c r="K524" s="4"/>
      <c r="L524" s="5"/>
      <c r="M524" s="5"/>
      <c r="N524" s="5"/>
      <c r="O524" s="4"/>
    </row>
    <row r="525" spans="1:15" x14ac:dyDescent="0.3">
      <c r="A525" s="4"/>
      <c r="B525" s="4"/>
      <c r="C525" s="4"/>
      <c r="D525" s="4"/>
      <c r="E525" s="4"/>
      <c r="F525" s="4"/>
      <c r="G525" s="4"/>
      <c r="H525" s="4"/>
      <c r="I525" s="4"/>
      <c r="J525" s="5"/>
      <c r="K525" s="4"/>
      <c r="L525" s="5"/>
      <c r="M525" s="5"/>
      <c r="N525" s="5"/>
      <c r="O525" s="4"/>
    </row>
    <row r="526" spans="1:15" x14ac:dyDescent="0.3">
      <c r="A526" s="4"/>
      <c r="B526" s="4"/>
      <c r="C526" s="4"/>
      <c r="D526" s="4"/>
      <c r="E526" s="4"/>
      <c r="F526" s="4"/>
      <c r="G526" s="4"/>
      <c r="H526" s="4"/>
      <c r="I526" s="4"/>
      <c r="J526" s="5"/>
      <c r="K526" s="4"/>
      <c r="L526" s="5"/>
      <c r="M526" s="5"/>
      <c r="N526" s="5"/>
      <c r="O526" s="4"/>
    </row>
    <row r="527" spans="1:15" x14ac:dyDescent="0.3">
      <c r="A527" s="4"/>
      <c r="B527" s="4"/>
      <c r="C527" s="4"/>
      <c r="D527" s="4"/>
      <c r="E527" s="4"/>
      <c r="F527" s="4"/>
      <c r="G527" s="4"/>
      <c r="H527" s="4"/>
      <c r="I527" s="4"/>
      <c r="J527" s="5"/>
      <c r="K527" s="4"/>
      <c r="L527" s="5"/>
      <c r="M527" s="5"/>
      <c r="N527" s="5"/>
      <c r="O527" s="4"/>
    </row>
    <row r="528" spans="1:15" x14ac:dyDescent="0.3">
      <c r="A528" s="4"/>
      <c r="B528" s="4"/>
      <c r="C528" s="4"/>
      <c r="D528" s="4"/>
      <c r="E528" s="4"/>
      <c r="F528" s="4"/>
      <c r="G528" s="4"/>
      <c r="H528" s="4"/>
      <c r="I528" s="4"/>
      <c r="J528" s="5"/>
      <c r="K528" s="4"/>
      <c r="L528" s="5"/>
      <c r="M528" s="5"/>
      <c r="N528" s="5"/>
      <c r="O528" s="4"/>
    </row>
    <row r="529" spans="1:15" x14ac:dyDescent="0.3">
      <c r="A529" s="4"/>
      <c r="B529" s="4"/>
      <c r="C529" s="4"/>
      <c r="D529" s="4"/>
      <c r="E529" s="4"/>
      <c r="F529" s="4"/>
      <c r="G529" s="4"/>
      <c r="H529" s="4"/>
      <c r="I529" s="4"/>
      <c r="J529" s="5"/>
      <c r="K529" s="4"/>
      <c r="L529" s="5"/>
      <c r="M529" s="5"/>
      <c r="N529" s="5"/>
      <c r="O529" s="4"/>
    </row>
    <row r="530" spans="1:15" x14ac:dyDescent="0.3">
      <c r="A530" s="4"/>
      <c r="B530" s="4"/>
      <c r="C530" s="4"/>
      <c r="D530" s="4"/>
      <c r="E530" s="4"/>
      <c r="F530" s="4"/>
      <c r="G530" s="4"/>
      <c r="H530" s="4"/>
      <c r="I530" s="4"/>
      <c r="J530" s="5"/>
      <c r="K530" s="4"/>
      <c r="L530" s="5"/>
      <c r="M530" s="5"/>
      <c r="N530" s="5"/>
      <c r="O530" s="4"/>
    </row>
    <row r="531" spans="1:15" x14ac:dyDescent="0.3">
      <c r="A531" s="4"/>
      <c r="B531" s="4"/>
      <c r="C531" s="4"/>
      <c r="D531" s="4"/>
      <c r="E531" s="4"/>
      <c r="F531" s="4"/>
      <c r="G531" s="4"/>
      <c r="H531" s="4"/>
      <c r="I531" s="4"/>
      <c r="J531" s="5"/>
      <c r="K531" s="4"/>
      <c r="L531" s="5"/>
      <c r="M531" s="5"/>
      <c r="N531" s="5"/>
      <c r="O531" s="4"/>
    </row>
    <row r="532" spans="1:15" x14ac:dyDescent="0.3">
      <c r="A532" s="4"/>
      <c r="B532" s="4"/>
      <c r="C532" s="4"/>
      <c r="D532" s="4"/>
      <c r="E532" s="4"/>
      <c r="F532" s="4"/>
      <c r="G532" s="4"/>
      <c r="H532" s="4"/>
      <c r="I532" s="4"/>
      <c r="J532" s="5"/>
      <c r="K532" s="4"/>
      <c r="L532" s="5"/>
      <c r="M532" s="5"/>
      <c r="N532" s="5"/>
      <c r="O532" s="4"/>
    </row>
    <row r="533" spans="1:15" x14ac:dyDescent="0.3">
      <c r="A533" s="4"/>
      <c r="B533" s="4"/>
      <c r="C533" s="4"/>
      <c r="D533" s="4"/>
      <c r="E533" s="4"/>
      <c r="F533" s="4"/>
      <c r="G533" s="4"/>
      <c r="H533" s="4"/>
      <c r="I533" s="4"/>
      <c r="J533" s="5"/>
      <c r="K533" s="4"/>
      <c r="L533" s="5"/>
      <c r="M533" s="5"/>
      <c r="N533" s="5"/>
      <c r="O533" s="4"/>
    </row>
    <row r="534" spans="1:15" x14ac:dyDescent="0.3">
      <c r="A534" s="4"/>
      <c r="B534" s="4"/>
      <c r="C534" s="4"/>
      <c r="D534" s="4"/>
      <c r="E534" s="4"/>
      <c r="F534" s="4"/>
      <c r="G534" s="4"/>
      <c r="H534" s="4"/>
      <c r="I534" s="4"/>
      <c r="J534" s="5"/>
      <c r="K534" s="4"/>
      <c r="L534" s="5"/>
      <c r="M534" s="5"/>
      <c r="N534" s="5"/>
      <c r="O534" s="4"/>
    </row>
    <row r="535" spans="1:15" x14ac:dyDescent="0.3">
      <c r="A535" s="4"/>
      <c r="B535" s="4"/>
      <c r="C535" s="4"/>
      <c r="D535" s="4"/>
      <c r="E535" s="4"/>
      <c r="F535" s="4"/>
      <c r="G535" s="4"/>
      <c r="H535" s="4"/>
      <c r="I535" s="4"/>
      <c r="J535" s="5"/>
      <c r="K535" s="4"/>
      <c r="L535" s="5"/>
      <c r="M535" s="5"/>
      <c r="N535" s="5"/>
      <c r="O535" s="4"/>
    </row>
    <row r="536" spans="1:15" x14ac:dyDescent="0.3">
      <c r="A536" s="4"/>
      <c r="B536" s="4"/>
      <c r="C536" s="4"/>
      <c r="D536" s="4"/>
      <c r="E536" s="4"/>
      <c r="F536" s="4"/>
      <c r="G536" s="4"/>
      <c r="H536" s="4"/>
      <c r="I536" s="4"/>
      <c r="J536" s="5"/>
      <c r="K536" s="4"/>
      <c r="L536" s="5"/>
      <c r="M536" s="5"/>
      <c r="N536" s="5"/>
      <c r="O536" s="4"/>
    </row>
    <row r="537" spans="1:15" x14ac:dyDescent="0.3">
      <c r="A537" s="4"/>
      <c r="B537" s="4"/>
      <c r="C537" s="4"/>
      <c r="D537" s="4"/>
      <c r="E537" s="4"/>
      <c r="F537" s="4"/>
      <c r="G537" s="4"/>
      <c r="H537" s="4"/>
      <c r="I537" s="4"/>
      <c r="J537" s="5"/>
      <c r="K537" s="4"/>
      <c r="L537" s="5"/>
      <c r="M537" s="5"/>
      <c r="N537" s="5"/>
      <c r="O537" s="4"/>
    </row>
    <row r="538" spans="1:15" x14ac:dyDescent="0.3">
      <c r="A538" s="4"/>
      <c r="B538" s="4"/>
      <c r="C538" s="4"/>
      <c r="D538" s="4"/>
      <c r="E538" s="4"/>
      <c r="F538" s="4"/>
      <c r="G538" s="4"/>
      <c r="H538" s="4"/>
      <c r="I538" s="4"/>
      <c r="J538" s="5"/>
      <c r="K538" s="4"/>
      <c r="L538" s="5"/>
      <c r="M538" s="5"/>
      <c r="N538" s="5"/>
      <c r="O538" s="4"/>
    </row>
    <row r="539" spans="1:15" x14ac:dyDescent="0.3">
      <c r="A539" s="4"/>
      <c r="B539" s="4"/>
      <c r="C539" s="4"/>
      <c r="D539" s="4"/>
      <c r="E539" s="4"/>
      <c r="F539" s="4"/>
      <c r="G539" s="4"/>
      <c r="H539" s="4"/>
      <c r="I539" s="4"/>
      <c r="J539" s="5"/>
      <c r="K539" s="4"/>
      <c r="L539" s="5"/>
      <c r="M539" s="5"/>
      <c r="N539" s="5"/>
      <c r="O539" s="4"/>
    </row>
    <row r="540" spans="1:15" x14ac:dyDescent="0.3">
      <c r="A540" s="4"/>
      <c r="B540" s="4"/>
      <c r="C540" s="4"/>
      <c r="D540" s="4"/>
      <c r="E540" s="4"/>
      <c r="F540" s="4"/>
      <c r="G540" s="4"/>
      <c r="H540" s="4"/>
      <c r="I540" s="4"/>
      <c r="J540" s="5"/>
      <c r="K540" s="4"/>
      <c r="L540" s="5"/>
      <c r="M540" s="5"/>
      <c r="N540" s="5"/>
      <c r="O540" s="4"/>
    </row>
    <row r="541" spans="1:15" x14ac:dyDescent="0.3">
      <c r="A541" s="4"/>
      <c r="B541" s="4"/>
      <c r="C541" s="4"/>
      <c r="D541" s="4"/>
      <c r="E541" s="4"/>
      <c r="F541" s="4"/>
      <c r="G541" s="4"/>
      <c r="H541" s="4"/>
      <c r="I541" s="4"/>
      <c r="J541" s="5"/>
      <c r="K541" s="4"/>
      <c r="L541" s="5"/>
      <c r="M541" s="5"/>
      <c r="N541" s="5"/>
      <c r="O541" s="4"/>
    </row>
    <row r="542" spans="1:15" x14ac:dyDescent="0.3">
      <c r="A542" s="4"/>
      <c r="B542" s="4"/>
      <c r="C542" s="4"/>
      <c r="D542" s="4"/>
      <c r="E542" s="4"/>
      <c r="F542" s="4"/>
      <c r="G542" s="4"/>
      <c r="H542" s="4"/>
      <c r="I542" s="4"/>
      <c r="J542" s="5"/>
      <c r="K542" s="4"/>
      <c r="L542" s="5"/>
      <c r="M542" s="5"/>
      <c r="N542" s="5"/>
      <c r="O542" s="4"/>
    </row>
    <row r="543" spans="1:15" x14ac:dyDescent="0.3">
      <c r="A543" s="4"/>
      <c r="B543" s="4"/>
      <c r="C543" s="4"/>
      <c r="D543" s="4"/>
      <c r="E543" s="4"/>
      <c r="F543" s="4"/>
      <c r="G543" s="4"/>
      <c r="H543" s="4"/>
      <c r="I543" s="4"/>
      <c r="J543" s="5"/>
      <c r="K543" s="4"/>
      <c r="L543" s="5"/>
      <c r="M543" s="5"/>
      <c r="N543" s="5"/>
      <c r="O543" s="4"/>
    </row>
    <row r="544" spans="1:15" x14ac:dyDescent="0.3">
      <c r="A544" s="4"/>
      <c r="B544" s="4"/>
      <c r="C544" s="4"/>
      <c r="D544" s="4"/>
      <c r="E544" s="4"/>
      <c r="F544" s="4"/>
      <c r="G544" s="4"/>
      <c r="H544" s="4"/>
      <c r="I544" s="4"/>
      <c r="J544" s="5"/>
      <c r="K544" s="4"/>
      <c r="L544" s="5"/>
      <c r="M544" s="5"/>
      <c r="N544" s="5"/>
      <c r="O544" s="4"/>
    </row>
    <row r="545" spans="1:15" x14ac:dyDescent="0.3">
      <c r="A545" s="4"/>
      <c r="B545" s="4"/>
      <c r="C545" s="4"/>
      <c r="D545" s="4"/>
      <c r="E545" s="4"/>
      <c r="F545" s="4"/>
      <c r="G545" s="4"/>
      <c r="H545" s="4"/>
      <c r="I545" s="4"/>
      <c r="J545" s="5"/>
      <c r="K545" s="4"/>
      <c r="L545" s="5"/>
      <c r="M545" s="5"/>
      <c r="N545" s="5"/>
      <c r="O545" s="4"/>
    </row>
    <row r="546" spans="1:15" x14ac:dyDescent="0.3">
      <c r="A546" s="4"/>
      <c r="B546" s="4"/>
      <c r="C546" s="4"/>
      <c r="D546" s="4"/>
      <c r="E546" s="4"/>
      <c r="F546" s="4"/>
      <c r="G546" s="4"/>
      <c r="H546" s="4"/>
      <c r="I546" s="4"/>
      <c r="J546" s="5"/>
      <c r="K546" s="4"/>
      <c r="L546" s="5"/>
      <c r="M546" s="5"/>
      <c r="N546" s="5"/>
      <c r="O546" s="4"/>
    </row>
    <row r="547" spans="1:15" x14ac:dyDescent="0.3">
      <c r="A547" s="4"/>
      <c r="B547" s="4"/>
      <c r="C547" s="4"/>
      <c r="D547" s="4"/>
      <c r="E547" s="4"/>
      <c r="F547" s="4"/>
      <c r="G547" s="4"/>
      <c r="H547" s="4"/>
      <c r="I547" s="4"/>
      <c r="J547" s="5"/>
      <c r="K547" s="4"/>
      <c r="L547" s="5"/>
      <c r="M547" s="5"/>
      <c r="N547" s="5"/>
      <c r="O547" s="4"/>
    </row>
    <row r="548" spans="1:15" x14ac:dyDescent="0.3">
      <c r="A548" s="4"/>
      <c r="B548" s="4"/>
      <c r="C548" s="4"/>
      <c r="D548" s="4"/>
      <c r="E548" s="4"/>
      <c r="F548" s="4"/>
      <c r="G548" s="4"/>
      <c r="H548" s="4"/>
      <c r="I548" s="4"/>
      <c r="J548" s="5"/>
      <c r="K548" s="4"/>
      <c r="L548" s="5"/>
      <c r="M548" s="5"/>
      <c r="N548" s="5"/>
      <c r="O548" s="4"/>
    </row>
    <row r="549" spans="1:15" x14ac:dyDescent="0.3">
      <c r="A549" s="4"/>
      <c r="B549" s="4"/>
      <c r="C549" s="4"/>
      <c r="D549" s="4"/>
      <c r="E549" s="4"/>
      <c r="F549" s="4"/>
      <c r="G549" s="4"/>
      <c r="H549" s="4"/>
      <c r="I549" s="4"/>
      <c r="J549" s="5"/>
      <c r="K549" s="4"/>
      <c r="L549" s="5"/>
      <c r="M549" s="5"/>
      <c r="N549" s="5"/>
      <c r="O549" s="4"/>
    </row>
    <row r="550" spans="1:15" x14ac:dyDescent="0.3">
      <c r="A550" s="4"/>
      <c r="B550" s="4"/>
      <c r="C550" s="4"/>
      <c r="D550" s="4"/>
      <c r="E550" s="4"/>
      <c r="F550" s="4"/>
      <c r="G550" s="4"/>
      <c r="H550" s="4"/>
      <c r="I550" s="4"/>
      <c r="J550" s="5"/>
      <c r="K550" s="4"/>
      <c r="L550" s="5"/>
      <c r="M550" s="5"/>
      <c r="N550" s="5"/>
      <c r="O550" s="4"/>
    </row>
    <row r="551" spans="1:15" x14ac:dyDescent="0.3">
      <c r="A551" s="4"/>
      <c r="B551" s="4"/>
      <c r="C551" s="4"/>
      <c r="D551" s="4"/>
      <c r="E551" s="4"/>
      <c r="F551" s="4"/>
      <c r="G551" s="4"/>
      <c r="H551" s="4"/>
      <c r="I551" s="4"/>
      <c r="J551" s="5"/>
      <c r="K551" s="4"/>
      <c r="L551" s="5"/>
      <c r="M551" s="5"/>
      <c r="N551" s="5"/>
      <c r="O551" s="4"/>
    </row>
    <row r="552" spans="1:15" x14ac:dyDescent="0.3">
      <c r="A552" s="4"/>
      <c r="B552" s="4"/>
      <c r="C552" s="4"/>
      <c r="D552" s="4"/>
      <c r="E552" s="4"/>
      <c r="F552" s="4"/>
      <c r="G552" s="4"/>
      <c r="H552" s="4"/>
      <c r="I552" s="4"/>
      <c r="J552" s="5"/>
      <c r="K552" s="4"/>
      <c r="L552" s="5"/>
      <c r="M552" s="5"/>
      <c r="N552" s="5"/>
      <c r="O552" s="4"/>
    </row>
    <row r="553" spans="1:15" x14ac:dyDescent="0.3">
      <c r="A553" s="4"/>
      <c r="B553" s="4"/>
      <c r="C553" s="4"/>
      <c r="D553" s="4"/>
      <c r="E553" s="4"/>
      <c r="F553" s="4"/>
      <c r="G553" s="4"/>
      <c r="H553" s="4"/>
      <c r="I553" s="4"/>
      <c r="J553" s="5"/>
      <c r="K553" s="4"/>
      <c r="L553" s="5"/>
      <c r="M553" s="5"/>
      <c r="N553" s="5"/>
      <c r="O553" s="4"/>
    </row>
    <row r="554" spans="1:15" x14ac:dyDescent="0.3">
      <c r="A554" s="4"/>
      <c r="B554" s="4"/>
      <c r="C554" s="4"/>
      <c r="D554" s="4"/>
      <c r="E554" s="4"/>
      <c r="F554" s="4"/>
      <c r="G554" s="4"/>
      <c r="H554" s="4"/>
      <c r="I554" s="4"/>
      <c r="J554" s="5"/>
      <c r="K554" s="4"/>
      <c r="L554" s="5"/>
      <c r="M554" s="5"/>
      <c r="N554" s="5"/>
      <c r="O554" s="4"/>
    </row>
    <row r="555" spans="1:15" x14ac:dyDescent="0.3">
      <c r="A555" s="4"/>
      <c r="B555" s="4"/>
      <c r="C555" s="4"/>
      <c r="D555" s="4"/>
      <c r="E555" s="4"/>
      <c r="F555" s="4"/>
      <c r="G555" s="4"/>
      <c r="H555" s="4"/>
      <c r="I555" s="4"/>
      <c r="J555" s="5"/>
      <c r="K555" s="4"/>
      <c r="L555" s="5"/>
      <c r="M555" s="5"/>
      <c r="N555" s="5"/>
      <c r="O555" s="4"/>
    </row>
    <row r="556" spans="1:15" x14ac:dyDescent="0.3">
      <c r="A556" s="4"/>
      <c r="B556" s="4"/>
      <c r="C556" s="4"/>
      <c r="D556" s="4"/>
      <c r="E556" s="4"/>
      <c r="F556" s="4"/>
      <c r="G556" s="4"/>
      <c r="H556" s="4"/>
      <c r="I556" s="4"/>
      <c r="J556" s="5"/>
      <c r="K556" s="4"/>
      <c r="L556" s="5"/>
      <c r="M556" s="5"/>
      <c r="N556" s="5"/>
      <c r="O556" s="4"/>
    </row>
    <row r="557" spans="1:15" x14ac:dyDescent="0.3">
      <c r="A557" s="4"/>
      <c r="B557" s="4"/>
      <c r="C557" s="4"/>
      <c r="D557" s="4"/>
      <c r="E557" s="4"/>
      <c r="F557" s="4"/>
      <c r="G557" s="4"/>
      <c r="H557" s="4"/>
      <c r="I557" s="4"/>
      <c r="J557" s="5"/>
      <c r="K557" s="4"/>
      <c r="L557" s="5"/>
      <c r="M557" s="5"/>
      <c r="N557" s="5"/>
      <c r="O557" s="4"/>
    </row>
    <row r="558" spans="1:15" x14ac:dyDescent="0.3">
      <c r="A558" s="4"/>
      <c r="B558" s="4"/>
      <c r="C558" s="4"/>
      <c r="D558" s="4"/>
      <c r="E558" s="4"/>
      <c r="F558" s="4"/>
      <c r="G558" s="4"/>
      <c r="H558" s="4"/>
      <c r="I558" s="4"/>
      <c r="J558" s="5"/>
      <c r="K558" s="4"/>
      <c r="L558" s="5"/>
      <c r="M558" s="5"/>
      <c r="N558" s="5"/>
      <c r="O558" s="4"/>
    </row>
    <row r="559" spans="1:15" x14ac:dyDescent="0.3">
      <c r="A559" s="4"/>
      <c r="B559" s="4"/>
      <c r="C559" s="4"/>
      <c r="D559" s="4"/>
      <c r="E559" s="4"/>
      <c r="F559" s="4"/>
      <c r="G559" s="4"/>
      <c r="H559" s="4"/>
      <c r="I559" s="4"/>
      <c r="J559" s="5"/>
      <c r="K559" s="4"/>
      <c r="L559" s="5"/>
      <c r="M559" s="5"/>
      <c r="N559" s="5"/>
      <c r="O559" s="4"/>
    </row>
    <row r="560" spans="1:15" x14ac:dyDescent="0.3">
      <c r="A560" s="4"/>
      <c r="B560" s="4"/>
      <c r="C560" s="4"/>
      <c r="D560" s="4"/>
      <c r="E560" s="4"/>
      <c r="F560" s="4"/>
      <c r="G560" s="4"/>
      <c r="H560" s="4"/>
      <c r="I560" s="4"/>
      <c r="J560" s="5"/>
      <c r="K560" s="4"/>
      <c r="L560" s="5"/>
      <c r="M560" s="5"/>
      <c r="N560" s="5"/>
      <c r="O560" s="4"/>
    </row>
    <row r="561" spans="1:15" x14ac:dyDescent="0.3">
      <c r="A561" s="4"/>
      <c r="B561" s="4"/>
      <c r="C561" s="4"/>
      <c r="D561" s="4"/>
      <c r="E561" s="4"/>
      <c r="F561" s="4"/>
      <c r="G561" s="4"/>
      <c r="H561" s="4"/>
      <c r="I561" s="4"/>
      <c r="J561" s="5"/>
      <c r="K561" s="4"/>
      <c r="L561" s="5"/>
      <c r="M561" s="5"/>
      <c r="N561" s="5"/>
      <c r="O561" s="4"/>
    </row>
    <row r="562" spans="1:15" x14ac:dyDescent="0.3">
      <c r="A562" s="4"/>
      <c r="B562" s="4"/>
      <c r="C562" s="4"/>
      <c r="D562" s="4"/>
      <c r="E562" s="4"/>
      <c r="F562" s="4"/>
      <c r="G562" s="4"/>
      <c r="H562" s="4"/>
      <c r="I562" s="4"/>
      <c r="J562" s="5"/>
      <c r="K562" s="4"/>
      <c r="L562" s="5"/>
      <c r="M562" s="5"/>
      <c r="N562" s="5"/>
      <c r="O562" s="4"/>
    </row>
    <row r="563" spans="1:15" x14ac:dyDescent="0.3">
      <c r="A563" s="4"/>
      <c r="B563" s="4"/>
      <c r="C563" s="4"/>
      <c r="D563" s="4"/>
      <c r="E563" s="4"/>
      <c r="F563" s="4"/>
      <c r="G563" s="4"/>
      <c r="H563" s="4"/>
      <c r="I563" s="4"/>
      <c r="J563" s="5"/>
      <c r="K563" s="4"/>
      <c r="L563" s="5"/>
      <c r="M563" s="5"/>
      <c r="N563" s="5"/>
      <c r="O563" s="4"/>
    </row>
    <row r="564" spans="1:15" x14ac:dyDescent="0.3">
      <c r="A564" s="4"/>
      <c r="B564" s="4"/>
      <c r="C564" s="4"/>
      <c r="D564" s="4"/>
      <c r="E564" s="4"/>
      <c r="F564" s="4"/>
      <c r="G564" s="4"/>
      <c r="H564" s="4"/>
      <c r="I564" s="4"/>
      <c r="J564" s="5"/>
      <c r="K564" s="4"/>
      <c r="L564" s="5"/>
      <c r="M564" s="5"/>
      <c r="N564" s="5"/>
      <c r="O564" s="4"/>
    </row>
    <row r="565" spans="1:15" x14ac:dyDescent="0.3">
      <c r="A565" s="4"/>
      <c r="B565" s="4"/>
      <c r="C565" s="4"/>
      <c r="D565" s="4"/>
      <c r="E565" s="4"/>
      <c r="F565" s="4"/>
      <c r="G565" s="4"/>
      <c r="H565" s="4"/>
      <c r="I565" s="4"/>
      <c r="J565" s="5"/>
      <c r="K565" s="4"/>
      <c r="L565" s="5"/>
      <c r="M565" s="5"/>
      <c r="N565" s="5"/>
      <c r="O565" s="4"/>
    </row>
    <row r="566" spans="1:15" x14ac:dyDescent="0.3">
      <c r="A566" s="4"/>
      <c r="B566" s="4"/>
      <c r="C566" s="4"/>
      <c r="D566" s="4"/>
      <c r="E566" s="4"/>
      <c r="F566" s="4"/>
      <c r="G566" s="4"/>
      <c r="H566" s="4"/>
      <c r="I566" s="4"/>
      <c r="J566" s="5"/>
      <c r="K566" s="4"/>
      <c r="L566" s="5"/>
      <c r="M566" s="5"/>
      <c r="N566" s="5"/>
      <c r="O566" s="4"/>
    </row>
    <row r="567" spans="1:15" x14ac:dyDescent="0.3">
      <c r="A567" s="4"/>
      <c r="B567" s="4"/>
      <c r="C567" s="4"/>
      <c r="D567" s="4"/>
      <c r="E567" s="4"/>
      <c r="F567" s="4"/>
      <c r="G567" s="4"/>
      <c r="H567" s="4"/>
      <c r="I567" s="4"/>
      <c r="J567" s="5"/>
      <c r="K567" s="4"/>
      <c r="L567" s="5"/>
      <c r="M567" s="5"/>
      <c r="N567" s="5"/>
      <c r="O567" s="4"/>
    </row>
    <row r="568" spans="1:15" x14ac:dyDescent="0.3">
      <c r="A568" s="4"/>
      <c r="B568" s="4"/>
      <c r="C568" s="4"/>
      <c r="D568" s="4"/>
      <c r="E568" s="4"/>
      <c r="F568" s="4"/>
      <c r="G568" s="4"/>
      <c r="H568" s="4"/>
      <c r="I568" s="4"/>
      <c r="J568" s="5"/>
      <c r="K568" s="4"/>
      <c r="L568" s="5"/>
      <c r="M568" s="5"/>
      <c r="N568" s="5"/>
      <c r="O568" s="4"/>
    </row>
    <row r="569" spans="1:15" x14ac:dyDescent="0.3">
      <c r="A569" s="4"/>
      <c r="B569" s="4"/>
      <c r="C569" s="4"/>
      <c r="D569" s="4"/>
      <c r="E569" s="4"/>
      <c r="F569" s="4"/>
      <c r="G569" s="4"/>
      <c r="H569" s="4"/>
      <c r="I569" s="4"/>
      <c r="J569" s="5"/>
      <c r="K569" s="4"/>
      <c r="L569" s="5"/>
      <c r="M569" s="5"/>
      <c r="N569" s="5"/>
      <c r="O569" s="4"/>
    </row>
    <row r="570" spans="1:15" x14ac:dyDescent="0.3">
      <c r="A570" s="4"/>
      <c r="B570" s="4"/>
      <c r="C570" s="4"/>
      <c r="D570" s="4"/>
      <c r="E570" s="4"/>
      <c r="F570" s="4"/>
      <c r="G570" s="4"/>
      <c r="H570" s="4"/>
      <c r="I570" s="4"/>
      <c r="J570" s="5"/>
      <c r="K570" s="4"/>
      <c r="L570" s="5"/>
      <c r="M570" s="5"/>
      <c r="N570" s="5"/>
      <c r="O570" s="4"/>
    </row>
    <row r="571" spans="1:15" x14ac:dyDescent="0.3">
      <c r="A571" s="4"/>
      <c r="B571" s="4"/>
      <c r="C571" s="4"/>
      <c r="D571" s="4"/>
      <c r="E571" s="4"/>
      <c r="F571" s="4"/>
      <c r="G571" s="4"/>
      <c r="H571" s="4"/>
      <c r="I571" s="4"/>
      <c r="J571" s="5"/>
      <c r="K571" s="4"/>
      <c r="L571" s="5"/>
      <c r="M571" s="5"/>
      <c r="N571" s="5"/>
      <c r="O571" s="4"/>
    </row>
    <row r="572" spans="1:15" x14ac:dyDescent="0.3">
      <c r="A572" s="4"/>
      <c r="B572" s="4"/>
      <c r="C572" s="4"/>
      <c r="D572" s="4"/>
      <c r="E572" s="4"/>
      <c r="F572" s="4"/>
      <c r="G572" s="4"/>
      <c r="H572" s="4"/>
      <c r="I572" s="4"/>
      <c r="J572" s="5"/>
      <c r="K572" s="4"/>
      <c r="L572" s="5"/>
      <c r="M572" s="5"/>
      <c r="N572" s="5"/>
      <c r="O572" s="4"/>
    </row>
    <row r="573" spans="1:15" x14ac:dyDescent="0.3">
      <c r="A573" s="4"/>
      <c r="B573" s="4"/>
      <c r="C573" s="4"/>
      <c r="D573" s="4"/>
      <c r="E573" s="4"/>
      <c r="F573" s="4"/>
      <c r="G573" s="4"/>
      <c r="H573" s="4"/>
      <c r="I573" s="4"/>
      <c r="J573" s="5"/>
      <c r="K573" s="4"/>
      <c r="L573" s="5"/>
      <c r="M573" s="5"/>
      <c r="N573" s="5"/>
      <c r="O573" s="4"/>
    </row>
    <row r="574" spans="1:15" x14ac:dyDescent="0.3">
      <c r="A574" s="4"/>
      <c r="B574" s="4"/>
      <c r="C574" s="4"/>
      <c r="D574" s="4"/>
      <c r="E574" s="4"/>
      <c r="F574" s="4"/>
      <c r="G574" s="4"/>
      <c r="H574" s="4"/>
      <c r="I574" s="4"/>
      <c r="J574" s="5"/>
      <c r="K574" s="4"/>
      <c r="L574" s="5"/>
      <c r="M574" s="5"/>
      <c r="N574" s="5"/>
      <c r="O574" s="4"/>
    </row>
    <row r="575" spans="1:15" x14ac:dyDescent="0.3">
      <c r="A575" s="4"/>
      <c r="B575" s="4"/>
      <c r="C575" s="4"/>
      <c r="D575" s="4"/>
      <c r="E575" s="4"/>
      <c r="F575" s="4"/>
      <c r="G575" s="4"/>
      <c r="H575" s="4"/>
      <c r="I575" s="4"/>
      <c r="J575" s="5"/>
      <c r="K575" s="4"/>
      <c r="L575" s="5"/>
      <c r="M575" s="5"/>
      <c r="N575" s="5"/>
      <c r="O575" s="4"/>
    </row>
    <row r="576" spans="1:15" x14ac:dyDescent="0.3">
      <c r="A576" s="4"/>
      <c r="B576" s="4"/>
      <c r="C576" s="4"/>
      <c r="D576" s="4"/>
      <c r="E576" s="4"/>
      <c r="F576" s="4"/>
      <c r="G576" s="4"/>
      <c r="H576" s="4"/>
      <c r="I576" s="4"/>
      <c r="J576" s="5"/>
      <c r="K576" s="4"/>
      <c r="L576" s="5"/>
      <c r="M576" s="5"/>
      <c r="N576" s="5"/>
      <c r="O576" s="4"/>
    </row>
    <row r="577" spans="1:15" x14ac:dyDescent="0.3">
      <c r="A577" s="4"/>
      <c r="B577" s="4"/>
      <c r="C577" s="4"/>
      <c r="D577" s="4"/>
      <c r="E577" s="4"/>
      <c r="F577" s="4"/>
      <c r="G577" s="4"/>
      <c r="H577" s="4"/>
      <c r="I577" s="4"/>
      <c r="J577" s="5"/>
      <c r="K577" s="4"/>
      <c r="L577" s="5"/>
      <c r="M577" s="5"/>
      <c r="N577" s="5"/>
      <c r="O577" s="4"/>
    </row>
    <row r="578" spans="1:15" x14ac:dyDescent="0.3">
      <c r="A578" s="4"/>
      <c r="B578" s="4"/>
      <c r="C578" s="4"/>
      <c r="D578" s="4"/>
      <c r="E578" s="4"/>
      <c r="F578" s="4"/>
      <c r="G578" s="4"/>
      <c r="H578" s="4"/>
      <c r="I578" s="4"/>
      <c r="J578" s="5"/>
      <c r="K578" s="4"/>
      <c r="L578" s="5"/>
      <c r="M578" s="5"/>
      <c r="N578" s="5"/>
      <c r="O578" s="4"/>
    </row>
    <row r="579" spans="1:15" x14ac:dyDescent="0.3">
      <c r="A579" s="4"/>
      <c r="B579" s="4"/>
      <c r="C579" s="4"/>
      <c r="D579" s="4"/>
      <c r="E579" s="4"/>
      <c r="F579" s="4"/>
      <c r="G579" s="4"/>
      <c r="H579" s="4"/>
      <c r="I579" s="4"/>
      <c r="J579" s="5"/>
      <c r="K579" s="4"/>
      <c r="L579" s="5"/>
      <c r="M579" s="5"/>
      <c r="N579" s="5"/>
      <c r="O579" s="4"/>
    </row>
    <row r="580" spans="1:15" x14ac:dyDescent="0.3">
      <c r="A580" s="4"/>
      <c r="B580" s="4"/>
      <c r="C580" s="4"/>
      <c r="D580" s="4"/>
      <c r="E580" s="4"/>
      <c r="F580" s="4"/>
      <c r="G580" s="4"/>
      <c r="H580" s="4"/>
      <c r="I580" s="4"/>
      <c r="J580" s="5"/>
      <c r="K580" s="4"/>
      <c r="L580" s="5"/>
      <c r="M580" s="5"/>
      <c r="N580" s="5"/>
      <c r="O580" s="4"/>
    </row>
    <row r="581" spans="1:15" x14ac:dyDescent="0.3">
      <c r="A581" s="4"/>
      <c r="B581" s="4"/>
      <c r="C581" s="4"/>
      <c r="D581" s="4"/>
      <c r="E581" s="4"/>
      <c r="F581" s="4"/>
      <c r="G581" s="4"/>
      <c r="H581" s="4"/>
      <c r="I581" s="4"/>
      <c r="J581" s="5"/>
      <c r="K581" s="4"/>
      <c r="L581" s="5"/>
      <c r="M581" s="5"/>
      <c r="N581" s="5"/>
      <c r="O581" s="4"/>
    </row>
    <row r="582" spans="1:15" x14ac:dyDescent="0.3">
      <c r="A582" s="4"/>
      <c r="B582" s="4"/>
      <c r="C582" s="4"/>
      <c r="D582" s="4"/>
      <c r="E582" s="4"/>
      <c r="F582" s="4"/>
      <c r="G582" s="4"/>
      <c r="H582" s="4"/>
      <c r="I582" s="4"/>
      <c r="J582" s="5"/>
      <c r="K582" s="4"/>
      <c r="L582" s="5"/>
      <c r="M582" s="5"/>
      <c r="N582" s="5"/>
      <c r="O582" s="4"/>
    </row>
    <row r="583" spans="1:15" x14ac:dyDescent="0.3">
      <c r="A583" s="4"/>
      <c r="B583" s="4"/>
      <c r="C583" s="4"/>
      <c r="D583" s="4"/>
      <c r="E583" s="4"/>
      <c r="F583" s="4"/>
      <c r="G583" s="4"/>
      <c r="H583" s="4"/>
      <c r="I583" s="4"/>
      <c r="J583" s="5"/>
      <c r="K583" s="4"/>
      <c r="L583" s="5"/>
      <c r="M583" s="5"/>
      <c r="N583" s="5"/>
      <c r="O583" s="4"/>
    </row>
    <row r="584" spans="1:15" x14ac:dyDescent="0.3">
      <c r="A584" s="4"/>
      <c r="B584" s="4"/>
      <c r="C584" s="4"/>
      <c r="D584" s="4"/>
      <c r="E584" s="4"/>
      <c r="F584" s="4"/>
      <c r="G584" s="4"/>
      <c r="H584" s="4"/>
      <c r="I584" s="4"/>
      <c r="J584" s="5"/>
      <c r="K584" s="4"/>
      <c r="L584" s="5"/>
      <c r="M584" s="5"/>
      <c r="N584" s="5"/>
      <c r="O584" s="4"/>
    </row>
    <row r="585" spans="1:15" x14ac:dyDescent="0.3">
      <c r="A585" s="4"/>
      <c r="B585" s="4"/>
      <c r="C585" s="4"/>
      <c r="D585" s="4"/>
      <c r="E585" s="4"/>
      <c r="F585" s="4"/>
      <c r="G585" s="4"/>
      <c r="H585" s="4"/>
      <c r="I585" s="4"/>
      <c r="J585" s="5"/>
      <c r="K585" s="4"/>
      <c r="L585" s="5"/>
      <c r="M585" s="5"/>
      <c r="N585" s="5"/>
      <c r="O585" s="4"/>
    </row>
    <row r="586" spans="1:15" x14ac:dyDescent="0.3">
      <c r="A586" s="4"/>
      <c r="B586" s="4"/>
      <c r="C586" s="4"/>
      <c r="D586" s="4"/>
      <c r="E586" s="4"/>
      <c r="F586" s="4"/>
      <c r="G586" s="4"/>
      <c r="H586" s="4"/>
      <c r="I586" s="4"/>
      <c r="J586" s="5"/>
      <c r="K586" s="4"/>
      <c r="L586" s="5"/>
      <c r="M586" s="5"/>
      <c r="N586" s="5"/>
      <c r="O586" s="4"/>
    </row>
    <row r="587" spans="1:15" x14ac:dyDescent="0.3">
      <c r="A587" s="4"/>
      <c r="B587" s="4"/>
      <c r="C587" s="4"/>
      <c r="D587" s="4"/>
      <c r="E587" s="4"/>
      <c r="F587" s="4"/>
      <c r="G587" s="4"/>
      <c r="H587" s="4"/>
      <c r="I587" s="4"/>
      <c r="J587" s="5"/>
      <c r="K587" s="4"/>
      <c r="L587" s="5"/>
      <c r="M587" s="5"/>
      <c r="N587" s="5"/>
      <c r="O587" s="4"/>
    </row>
    <row r="588" spans="1:15" x14ac:dyDescent="0.3">
      <c r="A588" s="4"/>
      <c r="B588" s="4"/>
      <c r="C588" s="4"/>
      <c r="D588" s="4"/>
      <c r="E588" s="4"/>
      <c r="F588" s="4"/>
      <c r="G588" s="4"/>
      <c r="H588" s="4"/>
      <c r="I588" s="4"/>
      <c r="J588" s="5"/>
      <c r="K588" s="4"/>
      <c r="L588" s="5"/>
      <c r="M588" s="5"/>
      <c r="N588" s="5"/>
      <c r="O588" s="4"/>
    </row>
    <row r="589" spans="1:15" x14ac:dyDescent="0.3">
      <c r="A589" s="4"/>
      <c r="B589" s="4"/>
      <c r="C589" s="4"/>
      <c r="D589" s="4"/>
      <c r="E589" s="4"/>
      <c r="F589" s="4"/>
      <c r="G589" s="4"/>
      <c r="H589" s="4"/>
      <c r="I589" s="4"/>
      <c r="J589" s="5"/>
      <c r="K589" s="4"/>
      <c r="L589" s="5"/>
      <c r="M589" s="5"/>
      <c r="N589" s="5"/>
      <c r="O589" s="4"/>
    </row>
    <row r="590" spans="1:15" x14ac:dyDescent="0.3">
      <c r="A590" s="4"/>
      <c r="B590" s="4"/>
      <c r="C590" s="4"/>
      <c r="D590" s="4"/>
      <c r="E590" s="4"/>
      <c r="F590" s="4"/>
      <c r="G590" s="4"/>
      <c r="H590" s="4"/>
      <c r="I590" s="4"/>
      <c r="J590" s="5"/>
      <c r="K590" s="4"/>
      <c r="L590" s="5"/>
      <c r="M590" s="5"/>
      <c r="N590" s="5"/>
      <c r="O590" s="4"/>
    </row>
    <row r="591" spans="1:15" x14ac:dyDescent="0.3">
      <c r="A591" s="4"/>
      <c r="B591" s="4"/>
      <c r="C591" s="4"/>
      <c r="D591" s="4"/>
      <c r="E591" s="4"/>
      <c r="F591" s="4"/>
      <c r="G591" s="4"/>
      <c r="H591" s="4"/>
      <c r="I591" s="4"/>
      <c r="J591" s="5"/>
      <c r="K591" s="4"/>
      <c r="L591" s="5"/>
      <c r="M591" s="5"/>
      <c r="N591" s="5"/>
      <c r="O591" s="4"/>
    </row>
    <row r="592" spans="1:15" x14ac:dyDescent="0.3">
      <c r="A592" s="4"/>
      <c r="B592" s="4"/>
      <c r="C592" s="4"/>
      <c r="D592" s="4"/>
      <c r="E592" s="4"/>
      <c r="F592" s="4"/>
      <c r="G592" s="4"/>
      <c r="H592" s="4"/>
      <c r="I592" s="4"/>
      <c r="J592" s="5"/>
      <c r="K592" s="4"/>
      <c r="L592" s="5"/>
      <c r="M592" s="5"/>
      <c r="N592" s="5"/>
      <c r="O592" s="4"/>
    </row>
    <row r="593" spans="1:15" x14ac:dyDescent="0.3">
      <c r="A593" s="4"/>
      <c r="B593" s="4"/>
      <c r="C593" s="4"/>
      <c r="D593" s="4"/>
      <c r="E593" s="4"/>
      <c r="F593" s="4"/>
      <c r="G593" s="4"/>
      <c r="H593" s="4"/>
      <c r="I593" s="4"/>
      <c r="J593" s="5"/>
      <c r="K593" s="4"/>
      <c r="L593" s="5"/>
      <c r="M593" s="5"/>
      <c r="N593" s="5"/>
      <c r="O593" s="4"/>
    </row>
    <row r="594" spans="1:15" x14ac:dyDescent="0.3">
      <c r="A594" s="4"/>
      <c r="B594" s="4"/>
      <c r="C594" s="4"/>
      <c r="D594" s="4"/>
      <c r="E594" s="4"/>
      <c r="F594" s="4"/>
      <c r="G594" s="4"/>
      <c r="H594" s="4"/>
      <c r="I594" s="4"/>
      <c r="J594" s="5"/>
      <c r="K594" s="4"/>
      <c r="L594" s="5"/>
      <c r="M594" s="5"/>
      <c r="N594" s="5"/>
      <c r="O594" s="4"/>
    </row>
    <row r="595" spans="1:15" x14ac:dyDescent="0.3">
      <c r="A595" s="4"/>
      <c r="B595" s="4"/>
      <c r="C595" s="4"/>
      <c r="D595" s="4"/>
      <c r="E595" s="4"/>
      <c r="F595" s="4"/>
      <c r="G595" s="4"/>
      <c r="H595" s="4"/>
      <c r="I595" s="4"/>
      <c r="J595" s="5"/>
      <c r="K595" s="4"/>
      <c r="L595" s="5"/>
      <c r="M595" s="5"/>
      <c r="N595" s="5"/>
      <c r="O595" s="4"/>
    </row>
    <row r="596" spans="1:15" x14ac:dyDescent="0.3">
      <c r="A596" s="4"/>
      <c r="B596" s="4"/>
      <c r="C596" s="4"/>
      <c r="D596" s="4"/>
      <c r="E596" s="4"/>
      <c r="F596" s="4"/>
      <c r="G596" s="4"/>
      <c r="H596" s="4"/>
      <c r="I596" s="4"/>
      <c r="J596" s="5"/>
      <c r="K596" s="4"/>
      <c r="L596" s="5"/>
      <c r="M596" s="5"/>
      <c r="N596" s="5"/>
      <c r="O596" s="4"/>
    </row>
    <row r="597" spans="1:15" x14ac:dyDescent="0.3">
      <c r="A597" s="4"/>
      <c r="B597" s="4"/>
      <c r="C597" s="4"/>
      <c r="D597" s="4"/>
      <c r="E597" s="4"/>
      <c r="F597" s="4"/>
      <c r="G597" s="4"/>
      <c r="H597" s="4"/>
      <c r="I597" s="4"/>
      <c r="J597" s="5"/>
      <c r="K597" s="4"/>
      <c r="L597" s="5"/>
      <c r="M597" s="5"/>
      <c r="N597" s="5"/>
      <c r="O597" s="4"/>
    </row>
    <row r="598" spans="1:15" x14ac:dyDescent="0.3">
      <c r="A598" s="4"/>
      <c r="B598" s="4"/>
      <c r="C598" s="4"/>
      <c r="D598" s="4"/>
      <c r="E598" s="4"/>
      <c r="F598" s="4"/>
      <c r="G598" s="4"/>
      <c r="H598" s="4"/>
      <c r="I598" s="4"/>
      <c r="J598" s="5"/>
      <c r="K598" s="4"/>
      <c r="L598" s="5"/>
      <c r="M598" s="5"/>
      <c r="N598" s="5"/>
      <c r="O598" s="4"/>
    </row>
    <row r="599" spans="1:15" x14ac:dyDescent="0.3">
      <c r="A599" s="4"/>
      <c r="B599" s="4"/>
      <c r="C599" s="4"/>
      <c r="D599" s="4"/>
      <c r="E599" s="4"/>
      <c r="F599" s="4"/>
      <c r="G599" s="4"/>
      <c r="H599" s="4"/>
      <c r="I599" s="4"/>
      <c r="J599" s="5"/>
      <c r="K599" s="4"/>
      <c r="L599" s="5"/>
      <c r="M599" s="5"/>
      <c r="N599" s="5"/>
      <c r="O599" s="4"/>
    </row>
    <row r="600" spans="1:15" x14ac:dyDescent="0.3">
      <c r="A600" s="4"/>
      <c r="B600" s="4"/>
      <c r="C600" s="4"/>
      <c r="D600" s="4"/>
      <c r="E600" s="4"/>
      <c r="F600" s="4"/>
      <c r="G600" s="4"/>
      <c r="H600" s="4"/>
      <c r="I600" s="4"/>
      <c r="J600" s="5"/>
      <c r="K600" s="4"/>
      <c r="L600" s="5"/>
      <c r="M600" s="5"/>
      <c r="N600" s="5"/>
      <c r="O600" s="4"/>
    </row>
    <row r="601" spans="1:15" x14ac:dyDescent="0.3">
      <c r="A601" s="4"/>
      <c r="B601" s="4"/>
      <c r="C601" s="4"/>
      <c r="D601" s="4"/>
      <c r="E601" s="4"/>
      <c r="F601" s="4"/>
      <c r="G601" s="4"/>
      <c r="H601" s="4"/>
      <c r="I601" s="4"/>
      <c r="J601" s="5"/>
      <c r="K601" s="4"/>
      <c r="L601" s="5"/>
      <c r="M601" s="5"/>
      <c r="N601" s="5"/>
      <c r="O601" s="4"/>
    </row>
    <row r="602" spans="1:15" x14ac:dyDescent="0.3">
      <c r="A602" s="4"/>
      <c r="B602" s="4"/>
      <c r="C602" s="4"/>
      <c r="D602" s="4"/>
      <c r="E602" s="4"/>
      <c r="F602" s="4"/>
      <c r="G602" s="4"/>
      <c r="H602" s="4"/>
      <c r="I602" s="4"/>
      <c r="J602" s="5"/>
      <c r="K602" s="4"/>
      <c r="L602" s="5"/>
      <c r="M602" s="5"/>
      <c r="N602" s="5"/>
      <c r="O602" s="4"/>
    </row>
    <row r="603" spans="1:15" x14ac:dyDescent="0.3">
      <c r="A603" s="4"/>
      <c r="B603" s="4"/>
      <c r="C603" s="4"/>
      <c r="D603" s="4"/>
      <c r="E603" s="4"/>
      <c r="F603" s="4"/>
      <c r="G603" s="4"/>
      <c r="H603" s="4"/>
      <c r="I603" s="4"/>
      <c r="J603" s="5"/>
      <c r="K603" s="4"/>
      <c r="L603" s="5"/>
      <c r="M603" s="5"/>
      <c r="N603" s="5"/>
      <c r="O603" s="4"/>
    </row>
    <row r="604" spans="1:15" x14ac:dyDescent="0.3">
      <c r="A604" s="4"/>
      <c r="B604" s="4"/>
      <c r="C604" s="4"/>
      <c r="D604" s="4"/>
      <c r="E604" s="4"/>
      <c r="F604" s="4"/>
      <c r="G604" s="4"/>
      <c r="H604" s="4"/>
      <c r="I604" s="4"/>
      <c r="J604" s="5"/>
      <c r="K604" s="4"/>
      <c r="L604" s="5"/>
      <c r="M604" s="5"/>
      <c r="N604" s="5"/>
      <c r="O604" s="4"/>
    </row>
    <row r="605" spans="1:15" x14ac:dyDescent="0.3">
      <c r="A605" s="4"/>
      <c r="B605" s="4"/>
      <c r="C605" s="4"/>
      <c r="D605" s="4"/>
      <c r="E605" s="4"/>
      <c r="F605" s="4"/>
      <c r="G605" s="4"/>
      <c r="H605" s="4"/>
      <c r="I605" s="4"/>
      <c r="J605" s="5"/>
      <c r="K605" s="4"/>
      <c r="L605" s="5"/>
      <c r="M605" s="5"/>
      <c r="N605" s="5"/>
      <c r="O605" s="4"/>
    </row>
    <row r="606" spans="1:15" x14ac:dyDescent="0.3">
      <c r="A606" s="4"/>
      <c r="B606" s="4"/>
      <c r="C606" s="4"/>
      <c r="D606" s="4"/>
      <c r="E606" s="4"/>
      <c r="F606" s="4"/>
      <c r="G606" s="4"/>
      <c r="H606" s="4"/>
      <c r="I606" s="4"/>
      <c r="J606" s="5"/>
      <c r="K606" s="4"/>
      <c r="L606" s="5"/>
      <c r="M606" s="5"/>
      <c r="N606" s="5"/>
      <c r="O606" s="4"/>
    </row>
    <row r="607" spans="1:15" x14ac:dyDescent="0.3">
      <c r="A607" s="4"/>
      <c r="B607" s="4"/>
      <c r="C607" s="4"/>
      <c r="D607" s="4"/>
      <c r="E607" s="4"/>
      <c r="F607" s="4"/>
      <c r="G607" s="4"/>
      <c r="H607" s="4"/>
      <c r="I607" s="4"/>
      <c r="J607" s="5"/>
      <c r="K607" s="4"/>
      <c r="L607" s="5"/>
      <c r="M607" s="5"/>
      <c r="N607" s="5"/>
      <c r="O607" s="4"/>
    </row>
    <row r="608" spans="1:15" x14ac:dyDescent="0.3">
      <c r="A608" s="4"/>
      <c r="B608" s="4"/>
      <c r="C608" s="4"/>
      <c r="D608" s="4"/>
      <c r="E608" s="4"/>
      <c r="F608" s="4"/>
      <c r="G608" s="4"/>
      <c r="H608" s="4"/>
      <c r="I608" s="4"/>
      <c r="J608" s="5"/>
      <c r="K608" s="4"/>
      <c r="L608" s="5"/>
      <c r="M608" s="5"/>
      <c r="N608" s="5"/>
      <c r="O608" s="4"/>
    </row>
    <row r="609" spans="1:15" x14ac:dyDescent="0.3">
      <c r="A609" s="4"/>
      <c r="B609" s="4"/>
      <c r="C609" s="4"/>
      <c r="D609" s="4"/>
      <c r="E609" s="4"/>
      <c r="F609" s="4"/>
      <c r="G609" s="4"/>
      <c r="H609" s="4"/>
      <c r="I609" s="4"/>
      <c r="J609" s="5"/>
      <c r="K609" s="4"/>
      <c r="L609" s="5"/>
      <c r="M609" s="5"/>
      <c r="N609" s="5"/>
      <c r="O609" s="4"/>
    </row>
    <row r="610" spans="1:15" x14ac:dyDescent="0.3">
      <c r="A610" s="4"/>
      <c r="B610" s="4"/>
      <c r="C610" s="4"/>
      <c r="D610" s="4"/>
      <c r="E610" s="4"/>
      <c r="F610" s="4"/>
      <c r="G610" s="4"/>
      <c r="H610" s="4"/>
      <c r="I610" s="4"/>
      <c r="J610" s="5"/>
      <c r="K610" s="4"/>
      <c r="L610" s="5"/>
      <c r="M610" s="5"/>
      <c r="N610" s="5"/>
      <c r="O610" s="4"/>
    </row>
    <row r="611" spans="1:15" x14ac:dyDescent="0.3">
      <c r="A611" s="4"/>
      <c r="B611" s="4"/>
      <c r="C611" s="4"/>
      <c r="D611" s="4"/>
      <c r="E611" s="4"/>
      <c r="F611" s="4"/>
      <c r="G611" s="4"/>
      <c r="H611" s="4"/>
      <c r="I611" s="4"/>
      <c r="J611" s="5"/>
      <c r="K611" s="4"/>
      <c r="L611" s="5"/>
      <c r="M611" s="5"/>
      <c r="N611" s="5"/>
      <c r="O611" s="4"/>
    </row>
    <row r="612" spans="1:15" x14ac:dyDescent="0.3">
      <c r="A612" s="4"/>
      <c r="B612" s="4"/>
      <c r="C612" s="4"/>
      <c r="D612" s="4"/>
      <c r="E612" s="4"/>
      <c r="F612" s="4"/>
      <c r="G612" s="4"/>
      <c r="H612" s="4"/>
      <c r="I612" s="4"/>
      <c r="J612" s="5"/>
      <c r="K612" s="4"/>
      <c r="L612" s="5"/>
      <c r="M612" s="5"/>
      <c r="N612" s="5"/>
      <c r="O612" s="4"/>
    </row>
    <row r="613" spans="1:15" x14ac:dyDescent="0.3">
      <c r="A613" s="4"/>
      <c r="B613" s="4"/>
      <c r="C613" s="4"/>
      <c r="D613" s="4"/>
      <c r="E613" s="4"/>
      <c r="F613" s="4"/>
      <c r="G613" s="4"/>
      <c r="H613" s="4"/>
      <c r="I613" s="4"/>
      <c r="J613" s="5"/>
      <c r="K613" s="4"/>
      <c r="L613" s="5"/>
      <c r="M613" s="5"/>
      <c r="N613" s="5"/>
      <c r="O613" s="4"/>
    </row>
    <row r="614" spans="1:15" x14ac:dyDescent="0.3">
      <c r="A614" s="4"/>
      <c r="B614" s="4"/>
      <c r="C614" s="4"/>
      <c r="D614" s="4"/>
      <c r="E614" s="4"/>
      <c r="F614" s="4"/>
      <c r="G614" s="4"/>
      <c r="H614" s="4"/>
      <c r="I614" s="4"/>
      <c r="J614" s="5"/>
      <c r="K614" s="4"/>
      <c r="L614" s="5"/>
      <c r="M614" s="5"/>
      <c r="N614" s="5"/>
      <c r="O614" s="4"/>
    </row>
    <row r="615" spans="1:15" x14ac:dyDescent="0.3">
      <c r="A615" s="4"/>
      <c r="B615" s="4"/>
      <c r="C615" s="4"/>
      <c r="D615" s="4"/>
      <c r="E615" s="4"/>
      <c r="F615" s="4"/>
      <c r="G615" s="4"/>
      <c r="H615" s="4"/>
      <c r="I615" s="4"/>
      <c r="J615" s="5"/>
      <c r="K615" s="4"/>
      <c r="L615" s="5"/>
      <c r="M615" s="5"/>
      <c r="N615" s="5"/>
      <c r="O615" s="4"/>
    </row>
    <row r="616" spans="1:15" x14ac:dyDescent="0.3">
      <c r="A616" s="4"/>
      <c r="B616" s="4"/>
      <c r="C616" s="4"/>
      <c r="D616" s="4"/>
      <c r="E616" s="4"/>
      <c r="F616" s="4"/>
      <c r="G616" s="4"/>
      <c r="H616" s="4"/>
      <c r="I616" s="4"/>
      <c r="J616" s="5"/>
      <c r="K616" s="4"/>
      <c r="L616" s="5"/>
      <c r="M616" s="5"/>
      <c r="N616" s="5"/>
      <c r="O616" s="4"/>
    </row>
    <row r="617" spans="1:15" x14ac:dyDescent="0.3">
      <c r="A617" s="4"/>
      <c r="B617" s="4"/>
      <c r="C617" s="4"/>
      <c r="D617" s="4"/>
      <c r="E617" s="4"/>
      <c r="F617" s="4"/>
      <c r="G617" s="4"/>
      <c r="H617" s="4"/>
      <c r="I617" s="4"/>
      <c r="J617" s="5"/>
      <c r="K617" s="4"/>
      <c r="L617" s="5"/>
      <c r="M617" s="5"/>
      <c r="N617" s="5"/>
      <c r="O617" s="4"/>
    </row>
    <row r="618" spans="1:15" x14ac:dyDescent="0.3">
      <c r="A618" s="4"/>
      <c r="B618" s="4"/>
      <c r="C618" s="4"/>
      <c r="D618" s="4"/>
      <c r="E618" s="4"/>
      <c r="F618" s="4"/>
      <c r="G618" s="4"/>
      <c r="H618" s="4"/>
      <c r="I618" s="4"/>
      <c r="J618" s="5"/>
      <c r="K618" s="4"/>
      <c r="L618" s="5"/>
      <c r="M618" s="5"/>
      <c r="N618" s="5"/>
      <c r="O618" s="4"/>
    </row>
    <row r="619" spans="1:15" x14ac:dyDescent="0.3">
      <c r="A619" s="4"/>
      <c r="B619" s="4"/>
      <c r="C619" s="4"/>
      <c r="D619" s="4"/>
      <c r="E619" s="4"/>
      <c r="F619" s="4"/>
      <c r="G619" s="4"/>
      <c r="H619" s="4"/>
      <c r="I619" s="4"/>
      <c r="J619" s="5"/>
      <c r="K619" s="4"/>
      <c r="L619" s="5"/>
      <c r="M619" s="5"/>
      <c r="N619" s="5"/>
      <c r="O619" s="4"/>
    </row>
    <row r="620" spans="1:15" x14ac:dyDescent="0.3">
      <c r="A620" s="4"/>
      <c r="B620" s="4"/>
      <c r="C620" s="4"/>
      <c r="D620" s="4"/>
      <c r="E620" s="4"/>
      <c r="F620" s="4"/>
      <c r="G620" s="4"/>
      <c r="H620" s="4"/>
      <c r="I620" s="4"/>
      <c r="J620" s="5"/>
      <c r="K620" s="4"/>
      <c r="L620" s="5"/>
      <c r="M620" s="5"/>
      <c r="N620" s="5"/>
      <c r="O620" s="4"/>
    </row>
    <row r="621" spans="1:15" x14ac:dyDescent="0.3">
      <c r="A621" s="4"/>
      <c r="B621" s="4"/>
      <c r="C621" s="4"/>
      <c r="D621" s="4"/>
      <c r="E621" s="4"/>
      <c r="F621" s="4"/>
      <c r="G621" s="4"/>
      <c r="H621" s="4"/>
      <c r="I621" s="4"/>
      <c r="J621" s="5"/>
      <c r="K621" s="4"/>
      <c r="L621" s="5"/>
      <c r="M621" s="5"/>
      <c r="N621" s="5"/>
      <c r="O621" s="4"/>
    </row>
    <row r="622" spans="1:15" x14ac:dyDescent="0.3">
      <c r="A622" s="4"/>
      <c r="B622" s="4"/>
      <c r="C622" s="4"/>
      <c r="D622" s="4"/>
      <c r="E622" s="4"/>
      <c r="F622" s="4"/>
      <c r="G622" s="4"/>
      <c r="H622" s="4"/>
      <c r="I622" s="4"/>
      <c r="J622" s="5"/>
      <c r="K622" s="4"/>
      <c r="L622" s="5"/>
      <c r="M622" s="5"/>
      <c r="N622" s="5"/>
      <c r="O622" s="4"/>
    </row>
    <row r="623" spans="1:15" x14ac:dyDescent="0.3">
      <c r="A623" s="4"/>
      <c r="B623" s="4"/>
      <c r="C623" s="4"/>
      <c r="D623" s="4"/>
      <c r="E623" s="4"/>
      <c r="F623" s="4"/>
      <c r="G623" s="4"/>
      <c r="H623" s="4"/>
      <c r="I623" s="4"/>
      <c r="J623" s="5"/>
      <c r="K623" s="4"/>
      <c r="L623" s="5"/>
      <c r="M623" s="5"/>
      <c r="N623" s="5"/>
      <c r="O623" s="4"/>
    </row>
    <row r="624" spans="1:15" x14ac:dyDescent="0.3">
      <c r="A624" s="4"/>
      <c r="B624" s="4"/>
      <c r="C624" s="4"/>
      <c r="D624" s="4"/>
      <c r="E624" s="4"/>
      <c r="F624" s="4"/>
      <c r="G624" s="4"/>
      <c r="H624" s="4"/>
      <c r="I624" s="4"/>
      <c r="J624" s="5"/>
      <c r="K624" s="4"/>
      <c r="L624" s="5"/>
      <c r="M624" s="5"/>
      <c r="N624" s="5"/>
      <c r="O624" s="4"/>
    </row>
    <row r="625" spans="1:15" x14ac:dyDescent="0.3">
      <c r="A625" s="4"/>
      <c r="B625" s="4"/>
      <c r="C625" s="4"/>
      <c r="D625" s="4"/>
      <c r="E625" s="4"/>
      <c r="F625" s="4"/>
      <c r="G625" s="4"/>
      <c r="H625" s="4"/>
      <c r="I625" s="4"/>
      <c r="J625" s="5"/>
      <c r="K625" s="4"/>
      <c r="L625" s="5"/>
      <c r="M625" s="5"/>
      <c r="N625" s="5"/>
      <c r="O625" s="4"/>
    </row>
    <row r="626" spans="1:15" x14ac:dyDescent="0.3">
      <c r="A626" s="4"/>
      <c r="B626" s="4"/>
      <c r="C626" s="4"/>
      <c r="D626" s="4"/>
      <c r="E626" s="4"/>
      <c r="F626" s="4"/>
      <c r="G626" s="4"/>
      <c r="H626" s="4"/>
      <c r="I626" s="4"/>
      <c r="J626" s="5"/>
      <c r="K626" s="4"/>
      <c r="L626" s="5"/>
      <c r="M626" s="5"/>
      <c r="N626" s="5"/>
      <c r="O626" s="4"/>
    </row>
    <row r="627" spans="1:15" x14ac:dyDescent="0.3">
      <c r="A627" s="4"/>
      <c r="B627" s="4"/>
      <c r="C627" s="4"/>
      <c r="D627" s="4"/>
      <c r="E627" s="4"/>
      <c r="F627" s="4"/>
      <c r="G627" s="4"/>
      <c r="H627" s="4"/>
      <c r="I627" s="4"/>
      <c r="J627" s="5"/>
      <c r="K627" s="4"/>
      <c r="L627" s="5"/>
      <c r="M627" s="5"/>
      <c r="N627" s="5"/>
      <c r="O627" s="4"/>
    </row>
    <row r="628" spans="1:15" x14ac:dyDescent="0.3">
      <c r="A628" s="4"/>
      <c r="B628" s="4"/>
      <c r="C628" s="4"/>
      <c r="D628" s="4"/>
      <c r="E628" s="4"/>
      <c r="F628" s="4"/>
      <c r="G628" s="4"/>
      <c r="H628" s="4"/>
      <c r="I628" s="4"/>
      <c r="J628" s="5"/>
      <c r="K628" s="4"/>
      <c r="L628" s="5"/>
      <c r="M628" s="5"/>
      <c r="N628" s="5"/>
      <c r="O628" s="4"/>
    </row>
    <row r="629" spans="1:15" x14ac:dyDescent="0.3">
      <c r="A629" s="4"/>
      <c r="B629" s="4"/>
      <c r="C629" s="4"/>
      <c r="D629" s="4"/>
      <c r="E629" s="4"/>
      <c r="F629" s="4"/>
      <c r="G629" s="4"/>
      <c r="H629" s="4"/>
      <c r="I629" s="4"/>
      <c r="J629" s="5"/>
      <c r="K629" s="4"/>
      <c r="L629" s="5"/>
      <c r="M629" s="5"/>
      <c r="N629" s="5"/>
      <c r="O629" s="4"/>
    </row>
    <row r="630" spans="1:15" x14ac:dyDescent="0.3">
      <c r="A630" s="4"/>
      <c r="B630" s="4"/>
      <c r="C630" s="4"/>
      <c r="D630" s="4"/>
      <c r="E630" s="4"/>
      <c r="F630" s="4"/>
      <c r="G630" s="4"/>
      <c r="H630" s="4"/>
      <c r="I630" s="4"/>
      <c r="J630" s="5"/>
      <c r="K630" s="4"/>
      <c r="L630" s="5"/>
      <c r="M630" s="5"/>
      <c r="N630" s="5"/>
      <c r="O630" s="4"/>
    </row>
    <row r="631" spans="1:15" x14ac:dyDescent="0.3">
      <c r="A631" s="4"/>
      <c r="B631" s="4"/>
      <c r="C631" s="4"/>
      <c r="D631" s="4"/>
      <c r="E631" s="4"/>
      <c r="F631" s="4"/>
      <c r="G631" s="4"/>
      <c r="H631" s="4"/>
      <c r="I631" s="4"/>
      <c r="J631" s="5"/>
      <c r="K631" s="4"/>
      <c r="L631" s="5"/>
      <c r="M631" s="5"/>
      <c r="N631" s="5"/>
      <c r="O631" s="4"/>
    </row>
    <row r="632" spans="1:15" x14ac:dyDescent="0.3">
      <c r="A632" s="4"/>
      <c r="B632" s="4"/>
      <c r="C632" s="4"/>
      <c r="D632" s="4"/>
      <c r="E632" s="4"/>
      <c r="F632" s="4"/>
      <c r="G632" s="4"/>
      <c r="H632" s="4"/>
      <c r="I632" s="4"/>
      <c r="J632" s="5"/>
      <c r="K632" s="4"/>
      <c r="L632" s="5"/>
      <c r="M632" s="5"/>
      <c r="N632" s="5"/>
      <c r="O632" s="4"/>
    </row>
    <row r="633" spans="1:15" x14ac:dyDescent="0.3">
      <c r="A633" s="4"/>
      <c r="B633" s="4"/>
      <c r="C633" s="4"/>
      <c r="D633" s="4"/>
      <c r="E633" s="4"/>
      <c r="F633" s="4"/>
      <c r="G633" s="4"/>
      <c r="H633" s="4"/>
      <c r="I633" s="4"/>
      <c r="J633" s="5"/>
      <c r="K633" s="4"/>
      <c r="L633" s="5"/>
      <c r="M633" s="5"/>
      <c r="N633" s="5"/>
      <c r="O633" s="4"/>
    </row>
    <row r="634" spans="1:15" x14ac:dyDescent="0.3">
      <c r="A634" s="4"/>
      <c r="B634" s="4"/>
      <c r="C634" s="4"/>
      <c r="D634" s="4"/>
      <c r="E634" s="4"/>
      <c r="F634" s="4"/>
      <c r="G634" s="4"/>
      <c r="H634" s="4"/>
      <c r="I634" s="4"/>
      <c r="J634" s="5"/>
      <c r="K634" s="4"/>
      <c r="L634" s="5"/>
      <c r="M634" s="5"/>
      <c r="N634" s="5"/>
      <c r="O634" s="4"/>
    </row>
    <row r="635" spans="1:15" x14ac:dyDescent="0.3">
      <c r="A635" s="4"/>
      <c r="B635" s="4"/>
      <c r="C635" s="4"/>
      <c r="D635" s="4"/>
      <c r="E635" s="4"/>
      <c r="F635" s="4"/>
      <c r="G635" s="4"/>
      <c r="H635" s="4"/>
      <c r="I635" s="4"/>
      <c r="J635" s="5"/>
      <c r="K635" s="4"/>
      <c r="L635" s="5"/>
      <c r="M635" s="5"/>
      <c r="N635" s="5"/>
      <c r="O635" s="4"/>
    </row>
    <row r="636" spans="1:15" x14ac:dyDescent="0.3">
      <c r="A636" s="4"/>
      <c r="B636" s="4"/>
      <c r="C636" s="4"/>
      <c r="D636" s="4"/>
      <c r="E636" s="4"/>
      <c r="F636" s="4"/>
      <c r="G636" s="4"/>
      <c r="H636" s="4"/>
      <c r="I636" s="4"/>
      <c r="J636" s="5"/>
      <c r="K636" s="4"/>
      <c r="L636" s="5"/>
      <c r="M636" s="5"/>
      <c r="N636" s="5"/>
      <c r="O636" s="4"/>
    </row>
    <row r="637" spans="1:15" x14ac:dyDescent="0.3">
      <c r="A637" s="4"/>
      <c r="B637" s="4"/>
      <c r="C637" s="4"/>
      <c r="D637" s="4"/>
      <c r="E637" s="4"/>
      <c r="F637" s="4"/>
      <c r="G637" s="4"/>
      <c r="H637" s="4"/>
      <c r="I637" s="4"/>
      <c r="J637" s="5"/>
      <c r="K637" s="4"/>
      <c r="L637" s="5"/>
      <c r="M637" s="5"/>
      <c r="N637" s="5"/>
      <c r="O637" s="4"/>
    </row>
    <row r="638" spans="1:15" x14ac:dyDescent="0.3">
      <c r="A638" s="4"/>
      <c r="B638" s="4"/>
      <c r="C638" s="4"/>
      <c r="D638" s="4"/>
      <c r="E638" s="4"/>
      <c r="F638" s="4"/>
      <c r="G638" s="4"/>
      <c r="H638" s="4"/>
      <c r="I638" s="4"/>
      <c r="J638" s="5"/>
      <c r="K638" s="4"/>
      <c r="L638" s="5"/>
      <c r="M638" s="5"/>
      <c r="N638" s="5"/>
      <c r="O638" s="4"/>
    </row>
    <row r="639" spans="1:15" x14ac:dyDescent="0.3">
      <c r="A639" s="4"/>
      <c r="B639" s="4"/>
      <c r="C639" s="4"/>
      <c r="D639" s="4"/>
      <c r="E639" s="4"/>
      <c r="F639" s="4"/>
      <c r="G639" s="4"/>
      <c r="H639" s="4"/>
      <c r="I639" s="4"/>
      <c r="J639" s="5"/>
      <c r="K639" s="4"/>
      <c r="L639" s="5"/>
      <c r="M639" s="5"/>
      <c r="N639" s="5"/>
      <c r="O639" s="4"/>
    </row>
    <row r="640" spans="1:15" x14ac:dyDescent="0.3">
      <c r="A640" s="4"/>
      <c r="B640" s="4"/>
      <c r="C640" s="4"/>
      <c r="D640" s="4"/>
      <c r="E640" s="4"/>
      <c r="F640" s="4"/>
      <c r="G640" s="4"/>
      <c r="H640" s="4"/>
      <c r="I640" s="4"/>
      <c r="J640" s="5"/>
      <c r="K640" s="4"/>
      <c r="L640" s="5"/>
      <c r="M640" s="5"/>
      <c r="N640" s="5"/>
      <c r="O640" s="4"/>
    </row>
    <row r="641" spans="1:15" x14ac:dyDescent="0.3">
      <c r="A641" s="4"/>
      <c r="B641" s="4"/>
      <c r="C641" s="4"/>
      <c r="D641" s="4"/>
      <c r="E641" s="4"/>
      <c r="F641" s="4"/>
      <c r="G641" s="4"/>
      <c r="H641" s="4"/>
      <c r="I641" s="4"/>
      <c r="J641" s="5"/>
      <c r="K641" s="4"/>
      <c r="L641" s="5"/>
      <c r="M641" s="5"/>
      <c r="N641" s="5"/>
      <c r="O641" s="4"/>
    </row>
    <row r="642" spans="1:15" x14ac:dyDescent="0.3">
      <c r="A642" s="4"/>
      <c r="B642" s="4"/>
      <c r="C642" s="4"/>
      <c r="D642" s="4"/>
      <c r="E642" s="4"/>
      <c r="F642" s="4"/>
      <c r="G642" s="4"/>
      <c r="H642" s="4"/>
      <c r="I642" s="4"/>
      <c r="J642" s="5"/>
      <c r="K642" s="4"/>
      <c r="L642" s="5"/>
      <c r="M642" s="5"/>
      <c r="N642" s="5"/>
      <c r="O642" s="4"/>
    </row>
    <row r="643" spans="1:15" x14ac:dyDescent="0.3">
      <c r="A643" s="4"/>
      <c r="B643" s="4"/>
      <c r="C643" s="4"/>
      <c r="D643" s="4"/>
      <c r="E643" s="4"/>
      <c r="F643" s="4"/>
      <c r="G643" s="4"/>
      <c r="H643" s="4"/>
      <c r="I643" s="4"/>
      <c r="J643" s="5"/>
      <c r="K643" s="4"/>
      <c r="L643" s="5"/>
      <c r="M643" s="5"/>
      <c r="N643" s="5"/>
      <c r="O643" s="4"/>
    </row>
    <row r="644" spans="1:15" x14ac:dyDescent="0.3">
      <c r="A644" s="4"/>
      <c r="B644" s="4"/>
      <c r="C644" s="4"/>
      <c r="D644" s="4"/>
      <c r="E644" s="4"/>
      <c r="F644" s="4"/>
      <c r="G644" s="4"/>
      <c r="H644" s="4"/>
      <c r="I644" s="4"/>
      <c r="J644" s="5"/>
      <c r="K644" s="4"/>
      <c r="L644" s="5"/>
      <c r="M644" s="5"/>
      <c r="N644" s="5"/>
      <c r="O644" s="4"/>
    </row>
    <row r="645" spans="1:15" x14ac:dyDescent="0.3">
      <c r="A645" s="4"/>
      <c r="B645" s="4"/>
      <c r="C645" s="4"/>
      <c r="D645" s="4"/>
      <c r="E645" s="4"/>
      <c r="F645" s="4"/>
      <c r="G645" s="4"/>
      <c r="H645" s="4"/>
      <c r="I645" s="4"/>
      <c r="J645" s="5"/>
      <c r="K645" s="4"/>
      <c r="L645" s="5"/>
      <c r="M645" s="5"/>
      <c r="N645" s="5"/>
      <c r="O645" s="4"/>
    </row>
    <row r="646" spans="1:15" x14ac:dyDescent="0.3">
      <c r="A646" s="4"/>
      <c r="B646" s="4"/>
      <c r="C646" s="4"/>
      <c r="D646" s="4"/>
      <c r="E646" s="4"/>
      <c r="F646" s="4"/>
      <c r="G646" s="4"/>
      <c r="H646" s="4"/>
      <c r="I646" s="4"/>
      <c r="J646" s="5"/>
      <c r="K646" s="4"/>
      <c r="L646" s="5"/>
      <c r="M646" s="5"/>
      <c r="N646" s="5"/>
      <c r="O646" s="4"/>
    </row>
    <row r="647" spans="1:15" x14ac:dyDescent="0.3">
      <c r="A647" s="4"/>
      <c r="B647" s="4"/>
      <c r="C647" s="4"/>
      <c r="D647" s="4"/>
      <c r="E647" s="4"/>
      <c r="F647" s="4"/>
      <c r="G647" s="4"/>
      <c r="H647" s="4"/>
      <c r="I647" s="4"/>
      <c r="J647" s="5"/>
      <c r="K647" s="4"/>
      <c r="L647" s="5"/>
      <c r="M647" s="5"/>
      <c r="N647" s="5"/>
      <c r="O647" s="4"/>
    </row>
    <row r="648" spans="1:15" x14ac:dyDescent="0.3">
      <c r="A648" s="4"/>
      <c r="B648" s="4"/>
      <c r="C648" s="4"/>
      <c r="D648" s="4"/>
      <c r="E648" s="4"/>
      <c r="F648" s="4"/>
      <c r="G648" s="4"/>
      <c r="H648" s="4"/>
      <c r="I648" s="4"/>
      <c r="J648" s="5"/>
      <c r="K648" s="4"/>
      <c r="L648" s="5"/>
      <c r="M648" s="5"/>
      <c r="N648" s="5"/>
      <c r="O648" s="4"/>
    </row>
    <row r="649" spans="1:15" x14ac:dyDescent="0.3">
      <c r="A649" s="4"/>
      <c r="B649" s="4"/>
      <c r="C649" s="4"/>
      <c r="D649" s="4"/>
      <c r="E649" s="4"/>
      <c r="F649" s="4"/>
      <c r="G649" s="4"/>
      <c r="H649" s="4"/>
      <c r="I649" s="4"/>
      <c r="J649" s="5"/>
      <c r="K649" s="4"/>
      <c r="L649" s="5"/>
      <c r="M649" s="5"/>
      <c r="N649" s="5"/>
      <c r="O649" s="4"/>
    </row>
    <row r="650" spans="1:15" x14ac:dyDescent="0.3">
      <c r="A650" s="4"/>
      <c r="B650" s="4"/>
      <c r="C650" s="4"/>
      <c r="D650" s="4"/>
      <c r="E650" s="4"/>
      <c r="F650" s="4"/>
      <c r="G650" s="4"/>
      <c r="H650" s="4"/>
      <c r="I650" s="4"/>
      <c r="J650" s="5"/>
      <c r="K650" s="4"/>
      <c r="L650" s="5"/>
      <c r="M650" s="5"/>
      <c r="N650" s="5"/>
      <c r="O650" s="4"/>
    </row>
    <row r="651" spans="1:15" x14ac:dyDescent="0.3">
      <c r="A651" s="4"/>
      <c r="B651" s="4"/>
      <c r="C651" s="4"/>
      <c r="D651" s="4"/>
      <c r="E651" s="4"/>
      <c r="F651" s="4"/>
      <c r="G651" s="4"/>
      <c r="H651" s="4"/>
      <c r="I651" s="4"/>
      <c r="J651" s="5"/>
      <c r="K651" s="4"/>
      <c r="L651" s="5"/>
      <c r="M651" s="5"/>
      <c r="N651" s="5"/>
      <c r="O651" s="4"/>
    </row>
    <row r="652" spans="1:15" x14ac:dyDescent="0.3">
      <c r="A652" s="4"/>
      <c r="B652" s="4"/>
      <c r="C652" s="4"/>
      <c r="D652" s="4"/>
      <c r="E652" s="4"/>
      <c r="F652" s="4"/>
      <c r="G652" s="4"/>
      <c r="H652" s="4"/>
      <c r="I652" s="4"/>
      <c r="J652" s="5"/>
      <c r="K652" s="4"/>
      <c r="L652" s="5"/>
      <c r="M652" s="5"/>
      <c r="N652" s="5"/>
      <c r="O652" s="4"/>
    </row>
    <row r="653" spans="1:15" x14ac:dyDescent="0.3">
      <c r="A653" s="4"/>
      <c r="B653" s="4"/>
      <c r="C653" s="4"/>
      <c r="D653" s="4"/>
      <c r="E653" s="4"/>
      <c r="F653" s="4"/>
      <c r="G653" s="4"/>
      <c r="H653" s="4"/>
      <c r="I653" s="4"/>
      <c r="J653" s="5"/>
      <c r="K653" s="4"/>
      <c r="L653" s="5"/>
      <c r="M653" s="5"/>
      <c r="N653" s="5"/>
      <c r="O653" s="4"/>
    </row>
    <row r="654" spans="1:15" x14ac:dyDescent="0.3">
      <c r="A654" s="4"/>
      <c r="B654" s="4"/>
      <c r="C654" s="4"/>
      <c r="D654" s="4"/>
      <c r="E654" s="4"/>
      <c r="F654" s="4"/>
      <c r="G654" s="4"/>
      <c r="H654" s="4"/>
      <c r="I654" s="4"/>
      <c r="J654" s="5"/>
      <c r="K654" s="4"/>
      <c r="L654" s="5"/>
      <c r="M654" s="5"/>
      <c r="N654" s="5"/>
      <c r="O654" s="4"/>
    </row>
    <row r="655" spans="1:15" x14ac:dyDescent="0.3">
      <c r="A655" s="4"/>
      <c r="B655" s="4"/>
      <c r="C655" s="4"/>
      <c r="D655" s="4"/>
      <c r="E655" s="4"/>
      <c r="F655" s="4"/>
      <c r="G655" s="4"/>
      <c r="H655" s="4"/>
      <c r="I655" s="4"/>
      <c r="J655" s="5"/>
      <c r="K655" s="4"/>
      <c r="L655" s="5"/>
      <c r="M655" s="5"/>
      <c r="N655" s="5"/>
      <c r="O655" s="4"/>
    </row>
    <row r="656" spans="1:15" x14ac:dyDescent="0.3">
      <c r="A656" s="4"/>
      <c r="B656" s="4"/>
      <c r="C656" s="4"/>
      <c r="D656" s="4"/>
      <c r="E656" s="4"/>
      <c r="F656" s="4"/>
      <c r="G656" s="4"/>
      <c r="H656" s="4"/>
      <c r="I656" s="4"/>
      <c r="J656" s="5"/>
      <c r="K656" s="4"/>
      <c r="L656" s="5"/>
      <c r="M656" s="5"/>
      <c r="N656" s="5"/>
      <c r="O656" s="4"/>
    </row>
    <row r="657" spans="1:15" x14ac:dyDescent="0.3">
      <c r="A657" s="4"/>
      <c r="B657" s="4"/>
      <c r="C657" s="4"/>
      <c r="D657" s="4"/>
      <c r="E657" s="4"/>
      <c r="F657" s="4"/>
      <c r="G657" s="4"/>
      <c r="H657" s="4"/>
      <c r="I657" s="4"/>
      <c r="J657" s="5"/>
      <c r="K657" s="4"/>
      <c r="L657" s="5"/>
      <c r="M657" s="5"/>
      <c r="N657" s="5"/>
      <c r="O657" s="4"/>
    </row>
    <row r="658" spans="1:15" x14ac:dyDescent="0.3">
      <c r="A658" s="4"/>
      <c r="B658" s="4"/>
      <c r="C658" s="4"/>
      <c r="D658" s="4"/>
      <c r="E658" s="4"/>
      <c r="F658" s="4"/>
      <c r="G658" s="4"/>
      <c r="H658" s="4"/>
      <c r="I658" s="4"/>
      <c r="J658" s="5"/>
      <c r="K658" s="4"/>
      <c r="L658" s="5"/>
      <c r="M658" s="5"/>
      <c r="N658" s="5"/>
      <c r="O658" s="4"/>
    </row>
    <row r="659" spans="1:15" x14ac:dyDescent="0.3">
      <c r="A659" s="4"/>
      <c r="B659" s="4"/>
      <c r="C659" s="4"/>
      <c r="D659" s="4"/>
      <c r="E659" s="4"/>
      <c r="F659" s="4"/>
      <c r="G659" s="4"/>
      <c r="H659" s="4"/>
      <c r="I659" s="4"/>
      <c r="J659" s="5"/>
      <c r="K659" s="4"/>
      <c r="L659" s="5"/>
      <c r="M659" s="5"/>
      <c r="N659" s="5"/>
      <c r="O659" s="4"/>
    </row>
    <row r="660" spans="1:15" x14ac:dyDescent="0.3">
      <c r="A660" s="4"/>
      <c r="B660" s="4"/>
      <c r="C660" s="4"/>
      <c r="D660" s="4"/>
      <c r="E660" s="4"/>
      <c r="F660" s="4"/>
      <c r="G660" s="4"/>
      <c r="H660" s="4"/>
      <c r="I660" s="4"/>
      <c r="J660" s="5"/>
      <c r="K660" s="4"/>
      <c r="L660" s="5"/>
      <c r="M660" s="5"/>
      <c r="N660" s="5"/>
      <c r="O660" s="4"/>
    </row>
    <row r="661" spans="1:15" x14ac:dyDescent="0.3">
      <c r="A661" s="4"/>
      <c r="B661" s="4"/>
      <c r="C661" s="4"/>
      <c r="D661" s="4"/>
      <c r="E661" s="4"/>
      <c r="F661" s="4"/>
      <c r="G661" s="4"/>
      <c r="H661" s="4"/>
      <c r="I661" s="4"/>
      <c r="J661" s="5"/>
      <c r="K661" s="4"/>
      <c r="L661" s="5"/>
      <c r="M661" s="5"/>
      <c r="N661" s="5"/>
      <c r="O661" s="4"/>
    </row>
    <row r="662" spans="1:15" x14ac:dyDescent="0.3">
      <c r="A662" s="4"/>
      <c r="B662" s="4"/>
      <c r="C662" s="4"/>
      <c r="D662" s="4"/>
      <c r="E662" s="4"/>
      <c r="F662" s="4"/>
      <c r="G662" s="4"/>
      <c r="H662" s="4"/>
      <c r="I662" s="4"/>
      <c r="J662" s="5"/>
      <c r="K662" s="4"/>
      <c r="L662" s="5"/>
      <c r="M662" s="5"/>
      <c r="N662" s="5"/>
      <c r="O662" s="4"/>
    </row>
    <row r="663" spans="1:15" x14ac:dyDescent="0.3">
      <c r="A663" s="4"/>
      <c r="B663" s="4"/>
      <c r="C663" s="4"/>
      <c r="D663" s="4"/>
      <c r="E663" s="4"/>
      <c r="F663" s="4"/>
      <c r="G663" s="4"/>
      <c r="H663" s="4"/>
      <c r="I663" s="4"/>
      <c r="J663" s="5"/>
      <c r="K663" s="4"/>
      <c r="L663" s="5"/>
      <c r="M663" s="5"/>
      <c r="N663" s="5"/>
      <c r="O663" s="4"/>
    </row>
    <row r="664" spans="1:15" x14ac:dyDescent="0.3">
      <c r="A664" s="4"/>
      <c r="B664" s="4"/>
      <c r="C664" s="4"/>
      <c r="D664" s="4"/>
      <c r="E664" s="4"/>
      <c r="F664" s="4"/>
      <c r="G664" s="4"/>
      <c r="H664" s="4"/>
      <c r="I664" s="4"/>
      <c r="J664" s="5"/>
      <c r="K664" s="4"/>
      <c r="L664" s="5"/>
      <c r="M664" s="5"/>
      <c r="N664" s="5"/>
      <c r="O664" s="4"/>
    </row>
    <row r="665" spans="1:15" x14ac:dyDescent="0.3">
      <c r="A665" s="4"/>
      <c r="B665" s="4"/>
      <c r="C665" s="4"/>
      <c r="D665" s="4"/>
      <c r="E665" s="4"/>
      <c r="F665" s="4"/>
      <c r="G665" s="4"/>
      <c r="H665" s="4"/>
      <c r="I665" s="4"/>
      <c r="J665" s="5"/>
      <c r="K665" s="4"/>
      <c r="L665" s="5"/>
      <c r="M665" s="5"/>
      <c r="N665" s="5"/>
      <c r="O665" s="4"/>
    </row>
    <row r="666" spans="1:15" x14ac:dyDescent="0.3">
      <c r="A666" s="4"/>
      <c r="B666" s="4"/>
      <c r="C666" s="4"/>
      <c r="D666" s="4"/>
      <c r="E666" s="4"/>
      <c r="F666" s="4"/>
      <c r="G666" s="4"/>
      <c r="H666" s="4"/>
      <c r="I666" s="4"/>
      <c r="J666" s="5"/>
      <c r="K666" s="4"/>
      <c r="L666" s="5"/>
      <c r="M666" s="5"/>
      <c r="N666" s="5"/>
      <c r="O666" s="4"/>
    </row>
    <row r="667" spans="1:15" x14ac:dyDescent="0.3">
      <c r="A667" s="4"/>
      <c r="B667" s="4"/>
      <c r="C667" s="4"/>
      <c r="D667" s="4"/>
      <c r="E667" s="4"/>
      <c r="F667" s="4"/>
      <c r="G667" s="4"/>
      <c r="H667" s="4"/>
      <c r="I667" s="4"/>
      <c r="J667" s="5"/>
      <c r="K667" s="4"/>
      <c r="L667" s="5"/>
      <c r="M667" s="5"/>
      <c r="N667" s="5"/>
      <c r="O667" s="4"/>
    </row>
    <row r="668" spans="1:15" x14ac:dyDescent="0.3">
      <c r="A668" s="4"/>
      <c r="B668" s="4"/>
      <c r="C668" s="4"/>
      <c r="D668" s="4"/>
      <c r="E668" s="4"/>
      <c r="F668" s="4"/>
      <c r="G668" s="4"/>
      <c r="H668" s="4"/>
      <c r="I668" s="4"/>
      <c r="J668" s="5"/>
      <c r="K668" s="4"/>
      <c r="L668" s="5"/>
      <c r="M668" s="5"/>
      <c r="N668" s="5"/>
      <c r="O668" s="4"/>
    </row>
    <row r="669" spans="1:15" x14ac:dyDescent="0.3">
      <c r="A669" s="4"/>
      <c r="B669" s="4"/>
      <c r="C669" s="4"/>
      <c r="D669" s="4"/>
      <c r="E669" s="4"/>
      <c r="F669" s="4"/>
      <c r="G669" s="4"/>
      <c r="H669" s="4"/>
      <c r="I669" s="4"/>
      <c r="J669" s="5"/>
      <c r="K669" s="4"/>
      <c r="L669" s="5"/>
      <c r="M669" s="5"/>
      <c r="N669" s="5"/>
      <c r="O669" s="4"/>
    </row>
    <row r="670" spans="1:15" x14ac:dyDescent="0.3">
      <c r="A670" s="4"/>
      <c r="B670" s="4"/>
      <c r="C670" s="4"/>
      <c r="D670" s="4"/>
      <c r="E670" s="4"/>
      <c r="F670" s="4"/>
      <c r="G670" s="4"/>
      <c r="H670" s="4"/>
      <c r="I670" s="4"/>
      <c r="J670" s="5"/>
      <c r="K670" s="4"/>
      <c r="L670" s="5"/>
      <c r="M670" s="5"/>
      <c r="N670" s="5"/>
      <c r="O670" s="4"/>
    </row>
    <row r="671" spans="1:15" x14ac:dyDescent="0.3">
      <c r="A671" s="4"/>
      <c r="B671" s="4"/>
      <c r="C671" s="4"/>
      <c r="D671" s="4"/>
      <c r="E671" s="4"/>
      <c r="F671" s="4"/>
      <c r="G671" s="4"/>
      <c r="H671" s="4"/>
      <c r="I671" s="4"/>
      <c r="J671" s="5"/>
      <c r="K671" s="4"/>
      <c r="L671" s="5"/>
      <c r="M671" s="5"/>
      <c r="N671" s="5"/>
      <c r="O671" s="4"/>
    </row>
    <row r="672" spans="1:15" x14ac:dyDescent="0.3">
      <c r="A672" s="4"/>
      <c r="B672" s="4"/>
      <c r="C672" s="4"/>
      <c r="D672" s="4"/>
      <c r="E672" s="4"/>
      <c r="F672" s="4"/>
      <c r="G672" s="4"/>
      <c r="H672" s="4"/>
      <c r="I672" s="4"/>
      <c r="J672" s="5"/>
      <c r="K672" s="4"/>
      <c r="L672" s="5"/>
      <c r="M672" s="5"/>
      <c r="N672" s="5"/>
      <c r="O672" s="4"/>
    </row>
    <row r="673" spans="1:15" x14ac:dyDescent="0.3">
      <c r="A673" s="4"/>
      <c r="B673" s="4"/>
      <c r="C673" s="4"/>
      <c r="D673" s="4"/>
      <c r="E673" s="4"/>
      <c r="F673" s="4"/>
      <c r="G673" s="4"/>
      <c r="H673" s="4"/>
      <c r="I673" s="4"/>
      <c r="J673" s="5"/>
      <c r="K673" s="4"/>
      <c r="L673" s="5"/>
      <c r="M673" s="5"/>
      <c r="N673" s="5"/>
      <c r="O673" s="4"/>
    </row>
    <row r="674" spans="1:15" x14ac:dyDescent="0.3">
      <c r="A674" s="4"/>
      <c r="B674" s="4"/>
      <c r="C674" s="4"/>
      <c r="D674" s="4"/>
      <c r="E674" s="4"/>
      <c r="F674" s="4"/>
      <c r="G674" s="4"/>
      <c r="H674" s="4"/>
      <c r="I674" s="4"/>
      <c r="J674" s="5"/>
      <c r="K674" s="4"/>
      <c r="L674" s="5"/>
      <c r="M674" s="5"/>
      <c r="N674" s="5"/>
      <c r="O674" s="4"/>
    </row>
    <row r="675" spans="1:15" x14ac:dyDescent="0.3">
      <c r="A675" s="4"/>
      <c r="B675" s="4"/>
      <c r="C675" s="4"/>
      <c r="D675" s="4"/>
      <c r="E675" s="4"/>
      <c r="F675" s="4"/>
      <c r="G675" s="4"/>
      <c r="H675" s="4"/>
      <c r="I675" s="4"/>
      <c r="J675" s="5"/>
      <c r="K675" s="4"/>
      <c r="L675" s="5"/>
      <c r="M675" s="5"/>
      <c r="N675" s="5"/>
      <c r="O675" s="4"/>
    </row>
    <row r="676" spans="1:15" x14ac:dyDescent="0.3">
      <c r="A676" s="4"/>
      <c r="B676" s="4"/>
      <c r="C676" s="4"/>
      <c r="D676" s="4"/>
      <c r="E676" s="4"/>
      <c r="F676" s="4"/>
      <c r="G676" s="4"/>
      <c r="H676" s="4"/>
      <c r="I676" s="4"/>
      <c r="J676" s="5"/>
      <c r="K676" s="4"/>
      <c r="L676" s="5"/>
      <c r="M676" s="5"/>
      <c r="N676" s="5"/>
      <c r="O676" s="4"/>
    </row>
    <row r="677" spans="1:15" x14ac:dyDescent="0.3">
      <c r="A677" s="4"/>
      <c r="B677" s="4"/>
      <c r="C677" s="4"/>
      <c r="D677" s="4"/>
      <c r="E677" s="4"/>
      <c r="F677" s="4"/>
      <c r="G677" s="4"/>
      <c r="H677" s="4"/>
      <c r="I677" s="4"/>
      <c r="J677" s="5"/>
      <c r="K677" s="4"/>
      <c r="L677" s="5"/>
      <c r="M677" s="5"/>
      <c r="N677" s="5"/>
      <c r="O677" s="4"/>
    </row>
    <row r="678" spans="1:15" x14ac:dyDescent="0.3">
      <c r="A678" s="4"/>
      <c r="B678" s="4"/>
      <c r="C678" s="4"/>
      <c r="D678" s="4"/>
      <c r="E678" s="4"/>
      <c r="F678" s="4"/>
      <c r="G678" s="4"/>
      <c r="H678" s="4"/>
      <c r="I678" s="4"/>
      <c r="J678" s="5"/>
      <c r="K678" s="4"/>
      <c r="L678" s="5"/>
      <c r="M678" s="5"/>
      <c r="N678" s="5"/>
      <c r="O678" s="4"/>
    </row>
    <row r="679" spans="1:15" x14ac:dyDescent="0.3">
      <c r="A679" s="4"/>
      <c r="B679" s="4"/>
      <c r="C679" s="4"/>
      <c r="D679" s="4"/>
      <c r="E679" s="4"/>
      <c r="F679" s="4"/>
      <c r="G679" s="4"/>
      <c r="H679" s="4"/>
      <c r="I679" s="4"/>
      <c r="J679" s="5"/>
      <c r="K679" s="4"/>
      <c r="L679" s="5"/>
      <c r="M679" s="5"/>
      <c r="N679" s="5"/>
      <c r="O679" s="4"/>
    </row>
    <row r="680" spans="1:15" x14ac:dyDescent="0.3">
      <c r="A680" s="4"/>
      <c r="B680" s="4"/>
      <c r="C680" s="4"/>
      <c r="D680" s="4"/>
      <c r="E680" s="4"/>
      <c r="F680" s="4"/>
      <c r="G680" s="4"/>
      <c r="H680" s="4"/>
      <c r="I680" s="4"/>
      <c r="J680" s="5"/>
      <c r="K680" s="4"/>
      <c r="L680" s="5"/>
      <c r="M680" s="5"/>
      <c r="N680" s="5"/>
      <c r="O680" s="4"/>
    </row>
    <row r="681" spans="1:15" x14ac:dyDescent="0.3">
      <c r="A681" s="4"/>
      <c r="B681" s="4"/>
      <c r="C681" s="4"/>
      <c r="D681" s="4"/>
      <c r="E681" s="4"/>
      <c r="F681" s="4"/>
      <c r="G681" s="4"/>
      <c r="H681" s="4"/>
      <c r="I681" s="4"/>
      <c r="J681" s="5"/>
      <c r="K681" s="4"/>
      <c r="L681" s="5"/>
      <c r="M681" s="5"/>
      <c r="N681" s="5"/>
      <c r="O681" s="4"/>
    </row>
    <row r="682" spans="1:15" x14ac:dyDescent="0.3">
      <c r="A682" s="4"/>
      <c r="B682" s="4"/>
      <c r="C682" s="4"/>
      <c r="D682" s="4"/>
      <c r="E682" s="4"/>
      <c r="F682" s="4"/>
      <c r="G682" s="4"/>
      <c r="H682" s="4"/>
      <c r="I682" s="4"/>
      <c r="J682" s="5"/>
      <c r="K682" s="4"/>
      <c r="L682" s="5"/>
      <c r="M682" s="5"/>
      <c r="N682" s="5"/>
      <c r="O682" s="4"/>
    </row>
    <row r="683" spans="1:15" x14ac:dyDescent="0.3">
      <c r="A683" s="4"/>
      <c r="B683" s="4"/>
      <c r="C683" s="4"/>
      <c r="D683" s="4"/>
      <c r="E683" s="4"/>
      <c r="F683" s="4"/>
      <c r="G683" s="4"/>
      <c r="H683" s="4"/>
      <c r="I683" s="4"/>
      <c r="J683" s="5"/>
      <c r="K683" s="4"/>
      <c r="L683" s="5"/>
      <c r="M683" s="5"/>
      <c r="N683" s="5"/>
      <c r="O683" s="4"/>
    </row>
    <row r="684" spans="1:15" x14ac:dyDescent="0.3">
      <c r="A684" s="4"/>
      <c r="B684" s="4"/>
      <c r="C684" s="4"/>
      <c r="D684" s="4"/>
      <c r="E684" s="4"/>
      <c r="F684" s="4"/>
      <c r="G684" s="4"/>
      <c r="H684" s="4"/>
      <c r="I684" s="4"/>
      <c r="J684" s="5"/>
      <c r="K684" s="4"/>
      <c r="L684" s="5"/>
      <c r="M684" s="5"/>
      <c r="N684" s="5"/>
      <c r="O684" s="4"/>
    </row>
    <row r="685" spans="1:15" x14ac:dyDescent="0.3">
      <c r="A685" s="4"/>
      <c r="B685" s="4"/>
      <c r="C685" s="4"/>
      <c r="D685" s="4"/>
      <c r="E685" s="4"/>
      <c r="F685" s="4"/>
      <c r="G685" s="4"/>
      <c r="H685" s="4"/>
      <c r="I685" s="4"/>
      <c r="J685" s="5"/>
      <c r="K685" s="4"/>
      <c r="L685" s="5"/>
      <c r="M685" s="5"/>
      <c r="N685" s="5"/>
      <c r="O685" s="4"/>
    </row>
    <row r="686" spans="1:15" x14ac:dyDescent="0.3">
      <c r="A686" s="4"/>
      <c r="B686" s="4"/>
      <c r="C686" s="4"/>
      <c r="D686" s="4"/>
      <c r="E686" s="4"/>
      <c r="F686" s="4"/>
      <c r="G686" s="4"/>
      <c r="H686" s="4"/>
      <c r="I686" s="4"/>
      <c r="J686" s="5"/>
      <c r="K686" s="4"/>
      <c r="L686" s="5"/>
      <c r="M686" s="5"/>
      <c r="N686" s="5"/>
      <c r="O686" s="4"/>
    </row>
    <row r="687" spans="1:15" x14ac:dyDescent="0.3">
      <c r="A687" s="4"/>
      <c r="B687" s="4"/>
      <c r="C687" s="4"/>
      <c r="D687" s="4"/>
      <c r="E687" s="4"/>
      <c r="F687" s="4"/>
      <c r="G687" s="4"/>
      <c r="H687" s="4"/>
      <c r="I687" s="4"/>
      <c r="J687" s="5"/>
      <c r="K687" s="4"/>
      <c r="L687" s="5"/>
      <c r="M687" s="5"/>
      <c r="N687" s="5"/>
      <c r="O687" s="4"/>
    </row>
    <row r="688" spans="1:15" x14ac:dyDescent="0.3">
      <c r="A688" s="4"/>
      <c r="B688" s="4"/>
      <c r="C688" s="4"/>
      <c r="D688" s="4"/>
      <c r="E688" s="4"/>
      <c r="F688" s="4"/>
      <c r="G688" s="4"/>
      <c r="H688" s="4"/>
      <c r="I688" s="4"/>
      <c r="J688" s="5"/>
      <c r="K688" s="4"/>
      <c r="L688" s="5"/>
      <c r="M688" s="5"/>
      <c r="N688" s="5"/>
      <c r="O688" s="4"/>
    </row>
    <row r="689" spans="1:15" x14ac:dyDescent="0.3">
      <c r="A689" s="4"/>
      <c r="B689" s="4"/>
      <c r="C689" s="4"/>
      <c r="D689" s="4"/>
      <c r="E689" s="4"/>
      <c r="F689" s="4"/>
      <c r="G689" s="4"/>
      <c r="H689" s="4"/>
      <c r="I689" s="4"/>
      <c r="J689" s="5"/>
      <c r="K689" s="4"/>
      <c r="L689" s="5"/>
      <c r="M689" s="5"/>
      <c r="N689" s="5"/>
      <c r="O689" s="4"/>
    </row>
    <row r="690" spans="1:15" x14ac:dyDescent="0.3">
      <c r="A690" s="4"/>
      <c r="B690" s="4"/>
      <c r="C690" s="4"/>
      <c r="D690" s="4"/>
      <c r="E690" s="4"/>
      <c r="F690" s="4"/>
      <c r="G690" s="4"/>
      <c r="H690" s="4"/>
      <c r="I690" s="4"/>
      <c r="J690" s="5"/>
      <c r="K690" s="4"/>
      <c r="L690" s="5"/>
      <c r="M690" s="5"/>
      <c r="N690" s="5"/>
      <c r="O690" s="4"/>
    </row>
    <row r="691" spans="1:15" x14ac:dyDescent="0.3">
      <c r="A691" s="4"/>
      <c r="B691" s="4"/>
      <c r="C691" s="4"/>
      <c r="D691" s="4"/>
      <c r="E691" s="4"/>
      <c r="F691" s="4"/>
      <c r="G691" s="4"/>
      <c r="H691" s="4"/>
      <c r="I691" s="4"/>
      <c r="J691" s="5"/>
      <c r="K691" s="4"/>
      <c r="L691" s="5"/>
      <c r="M691" s="5"/>
      <c r="N691" s="5"/>
      <c r="O691" s="4"/>
    </row>
    <row r="692" spans="1:15" x14ac:dyDescent="0.3">
      <c r="A692" s="4"/>
      <c r="B692" s="4"/>
      <c r="C692" s="4"/>
      <c r="D692" s="4"/>
      <c r="E692" s="4"/>
      <c r="F692" s="4"/>
      <c r="G692" s="4"/>
      <c r="H692" s="4"/>
      <c r="I692" s="4"/>
      <c r="J692" s="5"/>
      <c r="K692" s="4"/>
      <c r="L692" s="5"/>
      <c r="M692" s="5"/>
      <c r="N692" s="5"/>
      <c r="O692" s="4"/>
    </row>
    <row r="693" spans="1:15" x14ac:dyDescent="0.3">
      <c r="A693" s="4"/>
      <c r="B693" s="4"/>
      <c r="C693" s="4"/>
      <c r="D693" s="4"/>
      <c r="E693" s="4"/>
      <c r="F693" s="4"/>
      <c r="G693" s="4"/>
      <c r="H693" s="4"/>
      <c r="I693" s="4"/>
      <c r="J693" s="5"/>
      <c r="K693" s="4"/>
      <c r="L693" s="5"/>
      <c r="M693" s="5"/>
      <c r="N693" s="5"/>
      <c r="O693" s="4"/>
    </row>
    <row r="694" spans="1:15" x14ac:dyDescent="0.3">
      <c r="A694" s="4"/>
      <c r="B694" s="4"/>
      <c r="C694" s="4"/>
      <c r="D694" s="4"/>
      <c r="E694" s="4"/>
      <c r="F694" s="4"/>
      <c r="G694" s="4"/>
      <c r="H694" s="4"/>
      <c r="I694" s="4"/>
      <c r="J694" s="5"/>
      <c r="K694" s="4"/>
      <c r="L694" s="5"/>
      <c r="M694" s="5"/>
      <c r="N694" s="5"/>
      <c r="O694" s="4"/>
    </row>
    <row r="695" spans="1:15" x14ac:dyDescent="0.3">
      <c r="A695" s="4"/>
      <c r="B695" s="4"/>
      <c r="C695" s="4"/>
      <c r="D695" s="4"/>
      <c r="E695" s="4"/>
      <c r="F695" s="4"/>
      <c r="G695" s="4"/>
      <c r="H695" s="4"/>
      <c r="I695" s="4"/>
      <c r="J695" s="5"/>
      <c r="K695" s="4"/>
      <c r="L695" s="5"/>
      <c r="M695" s="5"/>
      <c r="N695" s="5"/>
      <c r="O695" s="4"/>
    </row>
    <row r="696" spans="1:15" x14ac:dyDescent="0.3">
      <c r="A696" s="4"/>
      <c r="B696" s="4"/>
      <c r="C696" s="4"/>
      <c r="D696" s="4"/>
      <c r="E696" s="4"/>
      <c r="F696" s="4"/>
      <c r="G696" s="4"/>
      <c r="H696" s="4"/>
      <c r="I696" s="4"/>
      <c r="J696" s="5"/>
      <c r="K696" s="4"/>
      <c r="L696" s="5"/>
      <c r="M696" s="5"/>
      <c r="N696" s="5"/>
      <c r="O696" s="4"/>
    </row>
    <row r="697" spans="1:15" x14ac:dyDescent="0.3">
      <c r="A697" s="4"/>
      <c r="B697" s="4"/>
      <c r="C697" s="4"/>
      <c r="D697" s="4"/>
      <c r="E697" s="4"/>
      <c r="F697" s="4"/>
      <c r="G697" s="4"/>
      <c r="H697" s="4"/>
      <c r="I697" s="4"/>
      <c r="J697" s="5"/>
      <c r="K697" s="4"/>
      <c r="L697" s="5"/>
      <c r="M697" s="5"/>
      <c r="N697" s="5"/>
      <c r="O697" s="4"/>
    </row>
    <row r="698" spans="1:15" x14ac:dyDescent="0.3">
      <c r="A698" s="4"/>
      <c r="B698" s="4"/>
      <c r="C698" s="4"/>
      <c r="D698" s="4"/>
      <c r="E698" s="4"/>
      <c r="F698" s="4"/>
      <c r="G698" s="4"/>
      <c r="H698" s="4"/>
      <c r="I698" s="4"/>
      <c r="J698" s="5"/>
      <c r="K698" s="4"/>
      <c r="L698" s="5"/>
      <c r="M698" s="5"/>
      <c r="N698" s="5"/>
      <c r="O698" s="4"/>
    </row>
    <row r="699" spans="1:15" x14ac:dyDescent="0.3">
      <c r="A699" s="4"/>
      <c r="B699" s="4"/>
      <c r="C699" s="4"/>
      <c r="D699" s="4"/>
      <c r="E699" s="4"/>
      <c r="F699" s="4"/>
      <c r="G699" s="4"/>
      <c r="H699" s="4"/>
      <c r="I699" s="4"/>
      <c r="J699" s="5"/>
      <c r="K699" s="4"/>
      <c r="L699" s="5"/>
      <c r="M699" s="5"/>
      <c r="N699" s="5"/>
      <c r="O699" s="4"/>
    </row>
    <row r="700" spans="1:15" x14ac:dyDescent="0.3">
      <c r="A700" s="4"/>
      <c r="B700" s="4"/>
      <c r="C700" s="4"/>
      <c r="D700" s="4"/>
      <c r="E700" s="4"/>
      <c r="F700" s="4"/>
      <c r="G700" s="4"/>
      <c r="H700" s="4"/>
      <c r="I700" s="4"/>
      <c r="J700" s="5"/>
      <c r="K700" s="4"/>
      <c r="L700" s="5"/>
      <c r="M700" s="5"/>
      <c r="N700" s="5"/>
      <c r="O700" s="4"/>
    </row>
    <row r="701" spans="1:15" x14ac:dyDescent="0.3">
      <c r="A701" s="4"/>
      <c r="B701" s="4"/>
      <c r="C701" s="4"/>
      <c r="D701" s="4"/>
      <c r="E701" s="4"/>
      <c r="F701" s="4"/>
      <c r="G701" s="4"/>
      <c r="H701" s="4"/>
      <c r="I701" s="4"/>
      <c r="J701" s="5"/>
      <c r="K701" s="4"/>
      <c r="L701" s="5"/>
      <c r="M701" s="5"/>
      <c r="N701" s="5"/>
      <c r="O701" s="4"/>
    </row>
    <row r="702" spans="1:15" x14ac:dyDescent="0.3">
      <c r="A702" s="4"/>
      <c r="B702" s="4"/>
      <c r="C702" s="4"/>
      <c r="D702" s="4"/>
      <c r="E702" s="4"/>
      <c r="F702" s="4"/>
      <c r="G702" s="4"/>
      <c r="H702" s="4"/>
      <c r="I702" s="4"/>
      <c r="J702" s="5"/>
      <c r="K702" s="4"/>
      <c r="L702" s="5"/>
      <c r="M702" s="5"/>
      <c r="N702" s="5"/>
      <c r="O702" s="4"/>
    </row>
    <row r="703" spans="1:15" x14ac:dyDescent="0.3">
      <c r="A703" s="4"/>
      <c r="B703" s="4"/>
      <c r="C703" s="4"/>
      <c r="D703" s="4"/>
      <c r="E703" s="4"/>
      <c r="F703" s="4"/>
      <c r="G703" s="4"/>
      <c r="H703" s="4"/>
      <c r="I703" s="4"/>
      <c r="J703" s="5"/>
      <c r="K703" s="4"/>
      <c r="L703" s="5"/>
      <c r="M703" s="5"/>
      <c r="N703" s="5"/>
      <c r="O703" s="4"/>
    </row>
    <row r="704" spans="1:15" x14ac:dyDescent="0.3">
      <c r="A704" s="4"/>
      <c r="B704" s="4"/>
      <c r="C704" s="4"/>
      <c r="D704" s="4"/>
      <c r="E704" s="4"/>
      <c r="F704" s="4"/>
      <c r="G704" s="4"/>
      <c r="H704" s="4"/>
      <c r="I704" s="4"/>
      <c r="J704" s="5"/>
      <c r="K704" s="4"/>
      <c r="L704" s="5"/>
      <c r="M704" s="5"/>
      <c r="N704" s="5"/>
      <c r="O704" s="4"/>
    </row>
    <row r="705" spans="1:15" x14ac:dyDescent="0.3">
      <c r="A705" s="4"/>
      <c r="B705" s="4"/>
      <c r="C705" s="4"/>
      <c r="D705" s="4"/>
      <c r="E705" s="4"/>
      <c r="F705" s="4"/>
      <c r="G705" s="4"/>
      <c r="H705" s="4"/>
      <c r="I705" s="4"/>
      <c r="J705" s="5"/>
      <c r="K705" s="4"/>
      <c r="L705" s="5"/>
      <c r="M705" s="5"/>
      <c r="N705" s="5"/>
      <c r="O705" s="4"/>
    </row>
    <row r="706" spans="1:15" x14ac:dyDescent="0.3">
      <c r="A706" s="4"/>
      <c r="B706" s="4"/>
      <c r="C706" s="4"/>
      <c r="D706" s="4"/>
      <c r="E706" s="4"/>
      <c r="F706" s="4"/>
      <c r="G706" s="4"/>
      <c r="H706" s="4"/>
      <c r="I706" s="4"/>
      <c r="J706" s="5"/>
      <c r="K706" s="4"/>
      <c r="L706" s="5"/>
      <c r="M706" s="5"/>
      <c r="N706" s="5"/>
      <c r="O706" s="4"/>
    </row>
    <row r="707" spans="1:15" x14ac:dyDescent="0.3">
      <c r="A707" s="4"/>
      <c r="B707" s="4"/>
      <c r="C707" s="4"/>
      <c r="D707" s="4"/>
      <c r="E707" s="4"/>
      <c r="F707" s="4"/>
      <c r="G707" s="4"/>
      <c r="H707" s="4"/>
      <c r="I707" s="4"/>
      <c r="J707" s="5"/>
      <c r="K707" s="4"/>
      <c r="L707" s="5"/>
      <c r="M707" s="5"/>
      <c r="N707" s="5"/>
      <c r="O707" s="4"/>
    </row>
    <row r="708" spans="1:15" x14ac:dyDescent="0.3">
      <c r="A708" s="4"/>
      <c r="B708" s="4"/>
      <c r="C708" s="4"/>
      <c r="D708" s="4"/>
      <c r="E708" s="4"/>
      <c r="F708" s="4"/>
      <c r="G708" s="4"/>
      <c r="H708" s="4"/>
      <c r="I708" s="4"/>
      <c r="J708" s="5"/>
      <c r="K708" s="4"/>
      <c r="L708" s="5"/>
      <c r="M708" s="5"/>
      <c r="N708" s="5"/>
      <c r="O708" s="4"/>
    </row>
    <row r="709" spans="1:15" x14ac:dyDescent="0.3">
      <c r="A709" s="4"/>
      <c r="B709" s="4"/>
      <c r="C709" s="4"/>
      <c r="D709" s="4"/>
      <c r="E709" s="4"/>
      <c r="F709" s="4"/>
      <c r="G709" s="4"/>
      <c r="H709" s="4"/>
      <c r="I709" s="4"/>
      <c r="J709" s="5"/>
      <c r="K709" s="4"/>
      <c r="L709" s="5"/>
      <c r="M709" s="5"/>
      <c r="N709" s="5"/>
      <c r="O709" s="4"/>
    </row>
    <row r="710" spans="1:15" x14ac:dyDescent="0.3">
      <c r="A710" s="4"/>
      <c r="B710" s="4"/>
      <c r="C710" s="4"/>
      <c r="D710" s="4"/>
      <c r="E710" s="4"/>
      <c r="F710" s="4"/>
      <c r="G710" s="4"/>
      <c r="H710" s="4"/>
      <c r="I710" s="4"/>
      <c r="J710" s="5"/>
      <c r="K710" s="4"/>
      <c r="L710" s="5"/>
      <c r="M710" s="5"/>
      <c r="N710" s="5"/>
      <c r="O710" s="4"/>
    </row>
    <row r="711" spans="1:15" x14ac:dyDescent="0.3">
      <c r="A711" s="4"/>
      <c r="B711" s="4"/>
      <c r="C711" s="4"/>
      <c r="D711" s="4"/>
      <c r="E711" s="4"/>
      <c r="F711" s="4"/>
      <c r="G711" s="4"/>
      <c r="H711" s="4"/>
      <c r="I711" s="4"/>
      <c r="J711" s="5"/>
      <c r="K711" s="4"/>
      <c r="L711" s="5"/>
      <c r="M711" s="5"/>
      <c r="N711" s="5"/>
      <c r="O711" s="4"/>
    </row>
    <row r="712" spans="1:15" x14ac:dyDescent="0.3">
      <c r="A712" s="4"/>
      <c r="B712" s="4"/>
      <c r="C712" s="4"/>
      <c r="D712" s="4"/>
      <c r="E712" s="4"/>
      <c r="F712" s="4"/>
      <c r="G712" s="4"/>
      <c r="H712" s="4"/>
      <c r="I712" s="4"/>
      <c r="J712" s="5"/>
      <c r="K712" s="4"/>
      <c r="L712" s="5"/>
      <c r="M712" s="5"/>
      <c r="N712" s="5"/>
      <c r="O712" s="4"/>
    </row>
    <row r="713" spans="1:15" x14ac:dyDescent="0.3">
      <c r="A713" s="4"/>
      <c r="B713" s="4"/>
      <c r="C713" s="4"/>
      <c r="D713" s="4"/>
      <c r="E713" s="4"/>
      <c r="F713" s="4"/>
      <c r="G713" s="4"/>
      <c r="H713" s="4"/>
      <c r="I713" s="4"/>
      <c r="J713" s="5"/>
      <c r="K713" s="4"/>
      <c r="L713" s="5"/>
      <c r="M713" s="5"/>
      <c r="N713" s="5"/>
      <c r="O713" s="4"/>
    </row>
    <row r="714" spans="1:15" x14ac:dyDescent="0.3">
      <c r="A714" s="4"/>
      <c r="B714" s="4"/>
      <c r="C714" s="4"/>
      <c r="D714" s="4"/>
      <c r="E714" s="4"/>
      <c r="F714" s="4"/>
      <c r="G714" s="4"/>
      <c r="H714" s="4"/>
      <c r="I714" s="4"/>
      <c r="J714" s="5"/>
      <c r="K714" s="4"/>
      <c r="L714" s="5"/>
      <c r="M714" s="5"/>
      <c r="N714" s="5"/>
      <c r="O714" s="4"/>
    </row>
    <row r="715" spans="1:15" x14ac:dyDescent="0.3">
      <c r="A715" s="4"/>
      <c r="B715" s="4"/>
      <c r="C715" s="4"/>
      <c r="D715" s="4"/>
      <c r="E715" s="4"/>
      <c r="F715" s="4"/>
      <c r="G715" s="4"/>
      <c r="H715" s="4"/>
      <c r="I715" s="4"/>
      <c r="J715" s="5"/>
      <c r="K715" s="4"/>
      <c r="L715" s="5"/>
      <c r="M715" s="5"/>
      <c r="N715" s="5"/>
      <c r="O715" s="4"/>
    </row>
    <row r="716" spans="1:15" x14ac:dyDescent="0.3">
      <c r="A716" s="4"/>
      <c r="B716" s="4"/>
      <c r="C716" s="4"/>
      <c r="D716" s="4"/>
      <c r="E716" s="4"/>
      <c r="F716" s="4"/>
      <c r="G716" s="4"/>
      <c r="H716" s="4"/>
      <c r="I716" s="4"/>
      <c r="J716" s="5"/>
      <c r="K716" s="4"/>
      <c r="L716" s="5"/>
      <c r="M716" s="5"/>
      <c r="N716" s="5"/>
      <c r="O716" s="4"/>
    </row>
    <row r="717" spans="1:15" x14ac:dyDescent="0.3">
      <c r="A717" s="4"/>
      <c r="B717" s="4"/>
      <c r="C717" s="4"/>
      <c r="D717" s="4"/>
      <c r="E717" s="4"/>
      <c r="F717" s="4"/>
      <c r="G717" s="4"/>
      <c r="H717" s="4"/>
      <c r="I717" s="4"/>
      <c r="J717" s="5"/>
      <c r="K717" s="4"/>
      <c r="L717" s="5"/>
      <c r="M717" s="5"/>
      <c r="N717" s="5"/>
      <c r="O717" s="4"/>
    </row>
    <row r="718" spans="1:15" x14ac:dyDescent="0.3">
      <c r="A718" s="4"/>
      <c r="B718" s="4"/>
      <c r="C718" s="4"/>
      <c r="D718" s="4"/>
      <c r="E718" s="4"/>
      <c r="F718" s="4"/>
      <c r="G718" s="4"/>
      <c r="H718" s="4"/>
      <c r="I718" s="4"/>
      <c r="J718" s="5"/>
      <c r="K718" s="4"/>
      <c r="L718" s="5"/>
      <c r="M718" s="5"/>
      <c r="N718" s="5"/>
      <c r="O718" s="4"/>
    </row>
    <row r="719" spans="1:15" x14ac:dyDescent="0.3">
      <c r="A719" s="4"/>
      <c r="B719" s="4"/>
      <c r="C719" s="4"/>
      <c r="D719" s="4"/>
      <c r="E719" s="4"/>
      <c r="F719" s="4"/>
      <c r="G719" s="4"/>
      <c r="H719" s="4"/>
      <c r="I719" s="4"/>
      <c r="J719" s="5"/>
      <c r="K719" s="4"/>
      <c r="L719" s="5"/>
      <c r="M719" s="5"/>
      <c r="N719" s="5"/>
      <c r="O719" s="4"/>
    </row>
    <row r="720" spans="1:15" x14ac:dyDescent="0.3">
      <c r="A720" s="4"/>
      <c r="B720" s="4"/>
      <c r="C720" s="4"/>
      <c r="D720" s="4"/>
      <c r="E720" s="4"/>
      <c r="F720" s="4"/>
      <c r="G720" s="4"/>
      <c r="H720" s="4"/>
      <c r="I720" s="4"/>
      <c r="J720" s="5"/>
      <c r="K720" s="4"/>
      <c r="L720" s="5"/>
      <c r="M720" s="5"/>
      <c r="N720" s="5"/>
      <c r="O720" s="4"/>
    </row>
    <row r="721" spans="1:15" x14ac:dyDescent="0.3">
      <c r="A721" s="4"/>
      <c r="B721" s="4"/>
      <c r="C721" s="4"/>
      <c r="D721" s="4"/>
      <c r="E721" s="4"/>
      <c r="F721" s="4"/>
      <c r="G721" s="4"/>
      <c r="H721" s="4"/>
      <c r="I721" s="4"/>
      <c r="J721" s="5"/>
      <c r="K721" s="4"/>
      <c r="L721" s="5"/>
      <c r="M721" s="5"/>
      <c r="N721" s="5"/>
      <c r="O721" s="4"/>
    </row>
    <row r="722" spans="1:15" x14ac:dyDescent="0.3">
      <c r="A722" s="4"/>
      <c r="B722" s="4"/>
      <c r="C722" s="4"/>
      <c r="D722" s="4"/>
      <c r="E722" s="4"/>
      <c r="F722" s="4"/>
      <c r="G722" s="4"/>
      <c r="H722" s="4"/>
      <c r="I722" s="4"/>
      <c r="J722" s="5"/>
      <c r="K722" s="4"/>
      <c r="L722" s="5"/>
      <c r="M722" s="5"/>
      <c r="N722" s="5"/>
      <c r="O722" s="4"/>
    </row>
    <row r="723" spans="1:15" x14ac:dyDescent="0.3">
      <c r="A723" s="4"/>
      <c r="B723" s="4"/>
      <c r="C723" s="4"/>
      <c r="D723" s="4"/>
      <c r="E723" s="4"/>
      <c r="F723" s="4"/>
      <c r="G723" s="4"/>
      <c r="H723" s="4"/>
      <c r="I723" s="4"/>
      <c r="J723" s="5"/>
      <c r="K723" s="4"/>
      <c r="L723" s="5"/>
      <c r="M723" s="5"/>
      <c r="N723" s="5"/>
      <c r="O723" s="4"/>
    </row>
    <row r="724" spans="1:15" x14ac:dyDescent="0.3">
      <c r="A724" s="4"/>
      <c r="B724" s="4"/>
      <c r="C724" s="4"/>
      <c r="D724" s="4"/>
      <c r="E724" s="4"/>
      <c r="F724" s="4"/>
      <c r="G724" s="4"/>
      <c r="H724" s="4"/>
      <c r="I724" s="4"/>
      <c r="J724" s="5"/>
      <c r="K724" s="4"/>
      <c r="L724" s="5"/>
      <c r="M724" s="5"/>
      <c r="N724" s="5"/>
      <c r="O724" s="4"/>
    </row>
    <row r="725" spans="1:15" x14ac:dyDescent="0.3">
      <c r="A725" s="4"/>
      <c r="B725" s="4"/>
      <c r="C725" s="4"/>
      <c r="D725" s="4"/>
      <c r="E725" s="4"/>
      <c r="F725" s="4"/>
      <c r="G725" s="4"/>
      <c r="H725" s="4"/>
      <c r="I725" s="4"/>
      <c r="J725" s="5"/>
      <c r="K725" s="4"/>
      <c r="L725" s="5"/>
      <c r="M725" s="5"/>
      <c r="N725" s="5"/>
      <c r="O725" s="4"/>
    </row>
    <row r="726" spans="1:15" x14ac:dyDescent="0.3">
      <c r="A726" s="4"/>
      <c r="B726" s="4"/>
      <c r="C726" s="4"/>
      <c r="D726" s="4"/>
      <c r="E726" s="4"/>
      <c r="F726" s="4"/>
      <c r="G726" s="4"/>
      <c r="H726" s="4"/>
      <c r="I726" s="4"/>
      <c r="J726" s="5"/>
      <c r="K726" s="4"/>
      <c r="L726" s="5"/>
      <c r="M726" s="5"/>
      <c r="N726" s="5"/>
      <c r="O726" s="4"/>
    </row>
    <row r="727" spans="1:15" x14ac:dyDescent="0.3">
      <c r="A727" s="4"/>
      <c r="B727" s="4"/>
      <c r="C727" s="4"/>
      <c r="D727" s="4"/>
      <c r="E727" s="4"/>
      <c r="F727" s="4"/>
      <c r="G727" s="4"/>
      <c r="H727" s="4"/>
      <c r="I727" s="4"/>
      <c r="J727" s="5"/>
      <c r="K727" s="4"/>
      <c r="L727" s="5"/>
      <c r="M727" s="5"/>
      <c r="N727" s="5"/>
      <c r="O727" s="4"/>
    </row>
    <row r="728" spans="1:15" x14ac:dyDescent="0.3">
      <c r="A728" s="4"/>
      <c r="B728" s="4"/>
      <c r="C728" s="4"/>
      <c r="D728" s="4"/>
      <c r="E728" s="4"/>
      <c r="F728" s="4"/>
      <c r="G728" s="4"/>
      <c r="H728" s="4"/>
      <c r="I728" s="4"/>
      <c r="J728" s="5"/>
      <c r="K728" s="4"/>
      <c r="L728" s="5"/>
      <c r="M728" s="5"/>
      <c r="N728" s="5"/>
      <c r="O728" s="4"/>
    </row>
    <row r="729" spans="1:15" x14ac:dyDescent="0.3">
      <c r="A729" s="4"/>
      <c r="B729" s="4"/>
      <c r="C729" s="4"/>
      <c r="D729" s="4"/>
      <c r="E729" s="4"/>
      <c r="F729" s="4"/>
      <c r="G729" s="4"/>
      <c r="H729" s="4"/>
      <c r="I729" s="4"/>
      <c r="J729" s="5"/>
      <c r="K729" s="4"/>
      <c r="L729" s="5"/>
      <c r="M729" s="5"/>
      <c r="N729" s="5"/>
      <c r="O729" s="4"/>
    </row>
    <row r="730" spans="1:15" x14ac:dyDescent="0.3">
      <c r="A730" s="4"/>
      <c r="B730" s="4"/>
      <c r="C730" s="4"/>
      <c r="D730" s="4"/>
      <c r="E730" s="4"/>
      <c r="F730" s="4"/>
      <c r="G730" s="4"/>
      <c r="H730" s="4"/>
      <c r="I730" s="4"/>
      <c r="J730" s="5"/>
      <c r="K730" s="4"/>
      <c r="L730" s="5"/>
      <c r="M730" s="5"/>
      <c r="N730" s="5"/>
      <c r="O730" s="4"/>
    </row>
    <row r="731" spans="1:15" x14ac:dyDescent="0.3">
      <c r="A731" s="4"/>
      <c r="B731" s="4"/>
      <c r="C731" s="4"/>
      <c r="D731" s="4"/>
      <c r="E731" s="4"/>
      <c r="F731" s="4"/>
      <c r="G731" s="4"/>
      <c r="H731" s="4"/>
      <c r="I731" s="4"/>
      <c r="J731" s="5"/>
      <c r="K731" s="4"/>
      <c r="L731" s="5"/>
      <c r="M731" s="5"/>
      <c r="N731" s="5"/>
      <c r="O731" s="4"/>
    </row>
    <row r="732" spans="1:15" x14ac:dyDescent="0.3">
      <c r="A732" s="4"/>
      <c r="B732" s="4"/>
      <c r="C732" s="4"/>
      <c r="D732" s="4"/>
      <c r="E732" s="4"/>
      <c r="F732" s="4"/>
      <c r="G732" s="4"/>
      <c r="H732" s="4"/>
      <c r="I732" s="4"/>
      <c r="J732" s="5"/>
      <c r="K732" s="4"/>
      <c r="L732" s="5"/>
      <c r="M732" s="5"/>
      <c r="N732" s="5"/>
      <c r="O732" s="4"/>
    </row>
    <row r="733" spans="1:15" x14ac:dyDescent="0.3">
      <c r="A733" s="4"/>
      <c r="B733" s="4"/>
      <c r="C733" s="4"/>
      <c r="D733" s="4"/>
      <c r="E733" s="4"/>
      <c r="F733" s="4"/>
      <c r="G733" s="4"/>
      <c r="H733" s="4"/>
      <c r="I733" s="4"/>
      <c r="J733" s="5"/>
      <c r="K733" s="4"/>
      <c r="L733" s="5"/>
      <c r="M733" s="5"/>
      <c r="N733" s="5"/>
      <c r="O733" s="4"/>
    </row>
    <row r="734" spans="1:15" x14ac:dyDescent="0.3">
      <c r="A734" s="4"/>
      <c r="B734" s="4"/>
      <c r="C734" s="4"/>
      <c r="D734" s="4"/>
      <c r="E734" s="4"/>
      <c r="F734" s="4"/>
      <c r="G734" s="4"/>
      <c r="H734" s="4"/>
      <c r="I734" s="4"/>
      <c r="J734" s="5"/>
      <c r="K734" s="4"/>
      <c r="L734" s="5"/>
      <c r="M734" s="5"/>
      <c r="N734" s="5"/>
      <c r="O734" s="4"/>
    </row>
    <row r="735" spans="1:15" x14ac:dyDescent="0.3">
      <c r="A735" s="4"/>
      <c r="B735" s="4"/>
      <c r="C735" s="4"/>
      <c r="D735" s="4"/>
      <c r="E735" s="4"/>
      <c r="F735" s="4"/>
      <c r="G735" s="4"/>
      <c r="H735" s="4"/>
      <c r="I735" s="4"/>
      <c r="J735" s="5"/>
      <c r="K735" s="4"/>
      <c r="L735" s="5"/>
      <c r="M735" s="5"/>
      <c r="N735" s="5"/>
      <c r="O735" s="4"/>
    </row>
    <row r="736" spans="1:15" x14ac:dyDescent="0.3">
      <c r="A736" s="4"/>
      <c r="B736" s="4"/>
      <c r="C736" s="4"/>
      <c r="D736" s="4"/>
      <c r="E736" s="4"/>
      <c r="F736" s="4"/>
      <c r="G736" s="4"/>
      <c r="H736" s="4"/>
      <c r="I736" s="4"/>
      <c r="J736" s="5"/>
      <c r="K736" s="4"/>
      <c r="L736" s="5"/>
      <c r="M736" s="5"/>
      <c r="N736" s="5"/>
      <c r="O736" s="4"/>
    </row>
    <row r="737" spans="1:15" x14ac:dyDescent="0.3">
      <c r="A737" s="4"/>
      <c r="B737" s="4"/>
      <c r="C737" s="4"/>
      <c r="D737" s="4"/>
      <c r="E737" s="4"/>
      <c r="F737" s="4"/>
      <c r="G737" s="4"/>
      <c r="H737" s="4"/>
      <c r="I737" s="4"/>
      <c r="J737" s="5"/>
      <c r="K737" s="4"/>
      <c r="L737" s="5"/>
      <c r="M737" s="5"/>
      <c r="N737" s="5"/>
      <c r="O737" s="4"/>
    </row>
    <row r="738" spans="1:15" x14ac:dyDescent="0.3">
      <c r="A738" s="4"/>
      <c r="B738" s="4"/>
      <c r="C738" s="4"/>
      <c r="D738" s="4"/>
      <c r="E738" s="4"/>
      <c r="F738" s="4"/>
      <c r="G738" s="4"/>
      <c r="H738" s="4"/>
      <c r="I738" s="4"/>
      <c r="J738" s="5"/>
      <c r="K738" s="4"/>
      <c r="L738" s="5"/>
      <c r="M738" s="5"/>
      <c r="N738" s="5"/>
      <c r="O738" s="4"/>
    </row>
    <row r="739" spans="1:15" x14ac:dyDescent="0.3">
      <c r="A739" s="4"/>
      <c r="B739" s="4"/>
      <c r="C739" s="4"/>
      <c r="D739" s="4"/>
      <c r="E739" s="4"/>
      <c r="F739" s="4"/>
      <c r="G739" s="4"/>
      <c r="H739" s="4"/>
      <c r="I739" s="4"/>
      <c r="J739" s="5"/>
      <c r="K739" s="4"/>
      <c r="L739" s="5"/>
      <c r="M739" s="5"/>
      <c r="N739" s="5"/>
      <c r="O739" s="4"/>
    </row>
    <row r="740" spans="1:15" x14ac:dyDescent="0.3">
      <c r="A740" s="4"/>
      <c r="B740" s="4"/>
      <c r="C740" s="4"/>
      <c r="D740" s="4"/>
      <c r="E740" s="4"/>
      <c r="F740" s="4"/>
      <c r="G740" s="4"/>
      <c r="H740" s="4"/>
      <c r="I740" s="4"/>
      <c r="J740" s="5"/>
      <c r="K740" s="4"/>
      <c r="L740" s="5"/>
      <c r="M740" s="5"/>
      <c r="N740" s="5"/>
      <c r="O740" s="4"/>
    </row>
    <row r="741" spans="1:15" x14ac:dyDescent="0.3">
      <c r="A741" s="4"/>
      <c r="B741" s="4"/>
      <c r="C741" s="4"/>
      <c r="D741" s="4"/>
      <c r="E741" s="4"/>
      <c r="F741" s="4"/>
      <c r="G741" s="4"/>
      <c r="H741" s="4"/>
      <c r="I741" s="4"/>
      <c r="J741" s="5"/>
      <c r="K741" s="4"/>
      <c r="L741" s="5"/>
      <c r="M741" s="5"/>
      <c r="N741" s="5"/>
      <c r="O741" s="4"/>
    </row>
    <row r="742" spans="1:15" x14ac:dyDescent="0.3">
      <c r="A742" s="4"/>
      <c r="B742" s="4"/>
      <c r="C742" s="4"/>
      <c r="D742" s="4"/>
      <c r="E742" s="4"/>
      <c r="F742" s="4"/>
      <c r="G742" s="4"/>
      <c r="H742" s="4"/>
      <c r="I742" s="4"/>
      <c r="J742" s="5"/>
      <c r="K742" s="4"/>
      <c r="L742" s="5"/>
      <c r="M742" s="5"/>
      <c r="N742" s="5"/>
      <c r="O742" s="4"/>
    </row>
    <row r="743" spans="1:15" x14ac:dyDescent="0.3">
      <c r="A743" s="4"/>
      <c r="B743" s="4"/>
      <c r="C743" s="4"/>
      <c r="D743" s="4"/>
      <c r="E743" s="4"/>
      <c r="F743" s="4"/>
      <c r="G743" s="4"/>
      <c r="H743" s="4"/>
      <c r="I743" s="4"/>
      <c r="J743" s="5"/>
      <c r="K743" s="4"/>
      <c r="L743" s="5"/>
      <c r="M743" s="5"/>
      <c r="N743" s="5"/>
      <c r="O743" s="4"/>
    </row>
    <row r="744" spans="1:15" x14ac:dyDescent="0.3">
      <c r="A744" s="4"/>
      <c r="B744" s="4"/>
      <c r="C744" s="4"/>
      <c r="D744" s="4"/>
      <c r="E744" s="4"/>
      <c r="F744" s="4"/>
      <c r="G744" s="4"/>
      <c r="H744" s="4"/>
      <c r="I744" s="4"/>
      <c r="J744" s="5"/>
      <c r="K744" s="4"/>
      <c r="L744" s="5"/>
      <c r="M744" s="5"/>
      <c r="N744" s="5"/>
      <c r="O744" s="4"/>
    </row>
    <row r="745" spans="1:15" x14ac:dyDescent="0.3">
      <c r="A745" s="4"/>
      <c r="B745" s="4"/>
      <c r="C745" s="4"/>
      <c r="D745" s="4"/>
      <c r="E745" s="4"/>
      <c r="F745" s="4"/>
      <c r="G745" s="4"/>
      <c r="H745" s="4"/>
      <c r="I745" s="4"/>
      <c r="J745" s="5"/>
      <c r="K745" s="4"/>
      <c r="L745" s="5"/>
      <c r="M745" s="5"/>
      <c r="N745" s="5"/>
      <c r="O745" s="4"/>
    </row>
    <row r="746" spans="1:15" x14ac:dyDescent="0.3">
      <c r="A746" s="4"/>
      <c r="B746" s="4"/>
      <c r="C746" s="4"/>
      <c r="D746" s="4"/>
      <c r="E746" s="4"/>
      <c r="F746" s="4"/>
      <c r="G746" s="4"/>
      <c r="H746" s="4"/>
      <c r="I746" s="4"/>
      <c r="J746" s="5"/>
      <c r="K746" s="4"/>
      <c r="L746" s="5"/>
      <c r="M746" s="5"/>
      <c r="N746" s="5"/>
      <c r="O746" s="4"/>
    </row>
    <row r="747" spans="1:15" x14ac:dyDescent="0.3">
      <c r="A747" s="4"/>
      <c r="B747" s="4"/>
      <c r="C747" s="4"/>
      <c r="D747" s="4"/>
      <c r="E747" s="4"/>
      <c r="F747" s="4"/>
      <c r="G747" s="4"/>
      <c r="H747" s="4"/>
      <c r="I747" s="4"/>
      <c r="J747" s="5"/>
      <c r="K747" s="4"/>
      <c r="L747" s="5"/>
      <c r="M747" s="5"/>
      <c r="N747" s="5"/>
      <c r="O747" s="4"/>
    </row>
    <row r="748" spans="1:15" x14ac:dyDescent="0.3">
      <c r="A748" s="4"/>
      <c r="B748" s="4"/>
      <c r="C748" s="4"/>
      <c r="D748" s="4"/>
      <c r="E748" s="4"/>
      <c r="F748" s="4"/>
      <c r="G748" s="4"/>
      <c r="H748" s="4"/>
      <c r="I748" s="4"/>
      <c r="J748" s="5"/>
      <c r="K748" s="4"/>
      <c r="L748" s="5"/>
      <c r="M748" s="5"/>
      <c r="N748" s="5"/>
      <c r="O748" s="4"/>
    </row>
    <row r="749" spans="1:15" x14ac:dyDescent="0.3">
      <c r="A749" s="4"/>
      <c r="B749" s="4"/>
      <c r="C749" s="4"/>
      <c r="D749" s="4"/>
      <c r="E749" s="4"/>
      <c r="F749" s="4"/>
      <c r="G749" s="4"/>
      <c r="H749" s="4"/>
      <c r="I749" s="4"/>
      <c r="J749" s="5"/>
      <c r="K749" s="4"/>
      <c r="L749" s="5"/>
      <c r="M749" s="5"/>
      <c r="N749" s="5"/>
      <c r="O749" s="4"/>
    </row>
    <row r="750" spans="1:15" x14ac:dyDescent="0.3">
      <c r="A750" s="4"/>
      <c r="B750" s="4"/>
      <c r="C750" s="4"/>
      <c r="D750" s="4"/>
      <c r="E750" s="4"/>
      <c r="F750" s="4"/>
      <c r="G750" s="4"/>
      <c r="H750" s="4"/>
      <c r="I750" s="4"/>
      <c r="J750" s="5"/>
      <c r="K750" s="4"/>
      <c r="L750" s="5"/>
      <c r="M750" s="5"/>
      <c r="N750" s="5"/>
      <c r="O750" s="4"/>
    </row>
    <row r="751" spans="1:15" x14ac:dyDescent="0.3">
      <c r="A751" s="4"/>
      <c r="B751" s="4"/>
      <c r="C751" s="4"/>
      <c r="D751" s="4"/>
      <c r="E751" s="4"/>
      <c r="F751" s="4"/>
      <c r="G751" s="4"/>
      <c r="H751" s="4"/>
      <c r="I751" s="4"/>
      <c r="J751" s="5"/>
      <c r="K751" s="4"/>
      <c r="L751" s="5"/>
      <c r="M751" s="5"/>
      <c r="N751" s="5"/>
      <c r="O751" s="4"/>
    </row>
    <row r="752" spans="1:15" x14ac:dyDescent="0.3">
      <c r="A752" s="4"/>
      <c r="B752" s="4"/>
      <c r="C752" s="4"/>
      <c r="D752" s="4"/>
      <c r="E752" s="4"/>
      <c r="F752" s="4"/>
      <c r="G752" s="4"/>
      <c r="H752" s="4"/>
      <c r="I752" s="4"/>
      <c r="J752" s="5"/>
      <c r="K752" s="4"/>
      <c r="L752" s="5"/>
      <c r="M752" s="5"/>
      <c r="N752" s="5"/>
      <c r="O752" s="4"/>
    </row>
    <row r="753" spans="1:15" x14ac:dyDescent="0.3">
      <c r="A753" s="4"/>
      <c r="B753" s="4"/>
      <c r="C753" s="4"/>
      <c r="D753" s="4"/>
      <c r="E753" s="4"/>
      <c r="F753" s="4"/>
      <c r="G753" s="4"/>
      <c r="H753" s="4"/>
      <c r="I753" s="4"/>
      <c r="J753" s="5"/>
      <c r="K753" s="4"/>
      <c r="L753" s="5"/>
      <c r="M753" s="5"/>
      <c r="N753" s="5"/>
      <c r="O753" s="4"/>
    </row>
    <row r="754" spans="1:15" x14ac:dyDescent="0.3">
      <c r="A754" s="4"/>
      <c r="B754" s="4"/>
      <c r="C754" s="4"/>
      <c r="D754" s="4"/>
      <c r="E754" s="4"/>
      <c r="F754" s="4"/>
      <c r="G754" s="4"/>
      <c r="H754" s="4"/>
      <c r="I754" s="4"/>
      <c r="J754" s="5"/>
      <c r="K754" s="4"/>
      <c r="L754" s="5"/>
      <c r="M754" s="5"/>
      <c r="N754" s="5"/>
      <c r="O754" s="4"/>
    </row>
    <row r="755" spans="1:15" x14ac:dyDescent="0.3">
      <c r="A755" s="4"/>
      <c r="B755" s="4"/>
      <c r="C755" s="4"/>
      <c r="D755" s="4"/>
      <c r="E755" s="4"/>
      <c r="F755" s="4"/>
      <c r="G755" s="4"/>
      <c r="H755" s="4"/>
      <c r="I755" s="4"/>
      <c r="J755" s="5"/>
      <c r="K755" s="4"/>
      <c r="L755" s="5"/>
      <c r="M755" s="5"/>
      <c r="N755" s="5"/>
      <c r="O755" s="4"/>
    </row>
    <row r="756" spans="1:15" x14ac:dyDescent="0.3">
      <c r="A756" s="4"/>
      <c r="B756" s="4"/>
      <c r="C756" s="4"/>
      <c r="D756" s="4"/>
      <c r="E756" s="4"/>
      <c r="F756" s="4"/>
      <c r="G756" s="4"/>
      <c r="H756" s="4"/>
      <c r="I756" s="4"/>
      <c r="J756" s="5"/>
      <c r="K756" s="4"/>
      <c r="L756" s="5"/>
      <c r="M756" s="5"/>
      <c r="N756" s="5"/>
      <c r="O756" s="4"/>
    </row>
    <row r="757" spans="1:15" x14ac:dyDescent="0.3">
      <c r="A757" s="4"/>
      <c r="B757" s="4"/>
      <c r="C757" s="4"/>
      <c r="D757" s="4"/>
      <c r="E757" s="4"/>
      <c r="F757" s="4"/>
      <c r="G757" s="4"/>
      <c r="H757" s="4"/>
      <c r="I757" s="4"/>
      <c r="J757" s="5"/>
      <c r="K757" s="4"/>
      <c r="L757" s="5"/>
      <c r="M757" s="5"/>
      <c r="N757" s="5"/>
      <c r="O757" s="4"/>
    </row>
    <row r="758" spans="1:15" x14ac:dyDescent="0.3">
      <c r="A758" s="4"/>
      <c r="B758" s="4"/>
      <c r="C758" s="4"/>
      <c r="D758" s="4"/>
      <c r="E758" s="4"/>
      <c r="F758" s="4"/>
      <c r="G758" s="4"/>
      <c r="H758" s="4"/>
      <c r="I758" s="4"/>
      <c r="J758" s="5"/>
      <c r="K758" s="4"/>
      <c r="L758" s="5"/>
      <c r="M758" s="5"/>
      <c r="N758" s="5"/>
      <c r="O758" s="4"/>
    </row>
    <row r="759" spans="1:15" x14ac:dyDescent="0.3">
      <c r="A759" s="4"/>
      <c r="B759" s="4"/>
      <c r="C759" s="4"/>
      <c r="D759" s="4"/>
      <c r="E759" s="4"/>
      <c r="F759" s="4"/>
      <c r="G759" s="4"/>
      <c r="H759" s="4"/>
      <c r="I759" s="4"/>
      <c r="J759" s="5"/>
      <c r="K759" s="4"/>
      <c r="L759" s="5"/>
      <c r="M759" s="5"/>
      <c r="N759" s="5"/>
      <c r="O759" s="4"/>
    </row>
    <row r="760" spans="1:15" x14ac:dyDescent="0.3">
      <c r="A760" s="4"/>
      <c r="B760" s="4"/>
      <c r="C760" s="4"/>
      <c r="D760" s="4"/>
      <c r="E760" s="4"/>
      <c r="F760" s="4"/>
      <c r="G760" s="4"/>
      <c r="H760" s="4"/>
      <c r="I760" s="4"/>
      <c r="J760" s="5"/>
      <c r="K760" s="4"/>
      <c r="L760" s="5"/>
      <c r="M760" s="5"/>
      <c r="N760" s="5"/>
      <c r="O760" s="4"/>
    </row>
    <row r="761" spans="1:15" x14ac:dyDescent="0.3">
      <c r="A761" s="4"/>
      <c r="B761" s="4"/>
      <c r="C761" s="4"/>
      <c r="D761" s="4"/>
      <c r="E761" s="4"/>
      <c r="F761" s="4"/>
      <c r="G761" s="4"/>
      <c r="H761" s="4"/>
      <c r="I761" s="4"/>
      <c r="J761" s="5"/>
      <c r="K761" s="4"/>
      <c r="L761" s="5"/>
      <c r="M761" s="5"/>
      <c r="N761" s="5"/>
      <c r="O761" s="4"/>
    </row>
    <row r="762" spans="1:15" x14ac:dyDescent="0.3">
      <c r="A762" s="4"/>
      <c r="B762" s="4"/>
      <c r="C762" s="4"/>
      <c r="D762" s="4"/>
      <c r="E762" s="4"/>
      <c r="F762" s="4"/>
      <c r="G762" s="4"/>
      <c r="H762" s="4"/>
      <c r="I762" s="4"/>
      <c r="J762" s="5"/>
      <c r="K762" s="4"/>
      <c r="L762" s="5"/>
      <c r="M762" s="5"/>
      <c r="N762" s="5"/>
      <c r="O762" s="4"/>
    </row>
    <row r="763" spans="1:15" x14ac:dyDescent="0.3">
      <c r="A763" s="4"/>
      <c r="B763" s="4"/>
      <c r="C763" s="4"/>
      <c r="D763" s="4"/>
      <c r="E763" s="4"/>
      <c r="F763" s="4"/>
      <c r="G763" s="4"/>
      <c r="H763" s="4"/>
      <c r="I763" s="4"/>
      <c r="J763" s="5"/>
      <c r="K763" s="4"/>
      <c r="L763" s="5"/>
      <c r="M763" s="5"/>
      <c r="N763" s="5"/>
      <c r="O763" s="4"/>
    </row>
    <row r="764" spans="1:15" x14ac:dyDescent="0.3">
      <c r="A764" s="4"/>
      <c r="B764" s="4"/>
      <c r="C764" s="4"/>
      <c r="D764" s="4"/>
      <c r="E764" s="4"/>
      <c r="F764" s="4"/>
      <c r="G764" s="4"/>
      <c r="H764" s="4"/>
      <c r="I764" s="4"/>
      <c r="J764" s="5"/>
      <c r="K764" s="4"/>
      <c r="L764" s="5"/>
      <c r="M764" s="5"/>
      <c r="N764" s="5"/>
      <c r="O764" s="4"/>
    </row>
    <row r="765" spans="1:15" x14ac:dyDescent="0.3">
      <c r="A765" s="4"/>
      <c r="B765" s="4"/>
      <c r="C765" s="4"/>
      <c r="D765" s="4"/>
      <c r="E765" s="4"/>
      <c r="F765" s="4"/>
      <c r="G765" s="4"/>
      <c r="H765" s="4"/>
      <c r="I765" s="4"/>
      <c r="J765" s="5"/>
      <c r="K765" s="4"/>
      <c r="L765" s="5"/>
      <c r="M765" s="5"/>
      <c r="N765" s="5"/>
      <c r="O765" s="4"/>
    </row>
    <row r="766" spans="1:15" x14ac:dyDescent="0.3">
      <c r="A766" s="4"/>
      <c r="B766" s="4"/>
      <c r="C766" s="4"/>
      <c r="D766" s="4"/>
      <c r="E766" s="4"/>
      <c r="F766" s="4"/>
      <c r="G766" s="4"/>
      <c r="H766" s="4"/>
      <c r="I766" s="4"/>
      <c r="J766" s="5"/>
      <c r="K766" s="4"/>
      <c r="L766" s="5"/>
      <c r="M766" s="5"/>
      <c r="N766" s="5"/>
      <c r="O766" s="4"/>
    </row>
    <row r="767" spans="1:15" x14ac:dyDescent="0.3">
      <c r="A767" s="4"/>
      <c r="B767" s="4"/>
      <c r="C767" s="4"/>
      <c r="D767" s="4"/>
      <c r="E767" s="4"/>
      <c r="F767" s="4"/>
      <c r="G767" s="4"/>
      <c r="H767" s="4"/>
      <c r="I767" s="4"/>
      <c r="J767" s="5"/>
      <c r="K767" s="4"/>
      <c r="L767" s="5"/>
      <c r="M767" s="5"/>
      <c r="N767" s="5"/>
      <c r="O767" s="4"/>
    </row>
    <row r="768" spans="1:15" x14ac:dyDescent="0.3">
      <c r="A768" s="4"/>
      <c r="B768" s="4"/>
      <c r="C768" s="4"/>
      <c r="D768" s="4"/>
      <c r="E768" s="4"/>
      <c r="F768" s="4"/>
      <c r="G768" s="4"/>
      <c r="H768" s="4"/>
      <c r="I768" s="4"/>
      <c r="J768" s="5"/>
      <c r="K768" s="4"/>
      <c r="L768" s="5"/>
      <c r="M768" s="5"/>
      <c r="N768" s="5"/>
      <c r="O768" s="4"/>
    </row>
    <row r="769" spans="1:15" x14ac:dyDescent="0.3">
      <c r="A769" s="4"/>
      <c r="B769" s="4"/>
      <c r="C769" s="4"/>
      <c r="D769" s="4"/>
      <c r="E769" s="4"/>
      <c r="F769" s="4"/>
      <c r="G769" s="4"/>
      <c r="H769" s="4"/>
      <c r="I769" s="4"/>
      <c r="J769" s="5"/>
      <c r="K769" s="4"/>
      <c r="L769" s="5"/>
      <c r="M769" s="5"/>
      <c r="N769" s="5"/>
      <c r="O769" s="4"/>
    </row>
    <row r="770" spans="1:15" x14ac:dyDescent="0.3">
      <c r="A770" s="4"/>
      <c r="B770" s="4"/>
      <c r="C770" s="4"/>
      <c r="D770" s="4"/>
      <c r="E770" s="4"/>
      <c r="F770" s="4"/>
      <c r="G770" s="4"/>
      <c r="H770" s="4"/>
      <c r="I770" s="4"/>
      <c r="J770" s="5"/>
      <c r="K770" s="4"/>
      <c r="L770" s="5"/>
      <c r="M770" s="5"/>
      <c r="N770" s="5"/>
      <c r="O770" s="4"/>
    </row>
    <row r="771" spans="1:15" x14ac:dyDescent="0.3">
      <c r="A771" s="4"/>
      <c r="B771" s="4"/>
      <c r="C771" s="4"/>
      <c r="D771" s="4"/>
      <c r="E771" s="4"/>
      <c r="F771" s="4"/>
      <c r="G771" s="4"/>
      <c r="H771" s="4"/>
      <c r="I771" s="4"/>
      <c r="J771" s="5"/>
      <c r="K771" s="4"/>
      <c r="L771" s="5"/>
      <c r="M771" s="5"/>
      <c r="N771" s="5"/>
      <c r="O771" s="4"/>
    </row>
    <row r="772" spans="1:15" x14ac:dyDescent="0.3">
      <c r="A772" s="4"/>
      <c r="B772" s="4"/>
      <c r="C772" s="4"/>
      <c r="D772" s="4"/>
      <c r="E772" s="4"/>
      <c r="F772" s="4"/>
      <c r="G772" s="4"/>
      <c r="H772" s="4"/>
      <c r="I772" s="4"/>
      <c r="J772" s="5"/>
      <c r="K772" s="4"/>
      <c r="L772" s="5"/>
      <c r="M772" s="5"/>
      <c r="N772" s="5"/>
      <c r="O772" s="4"/>
    </row>
    <row r="773" spans="1:15" x14ac:dyDescent="0.3">
      <c r="A773" s="4"/>
      <c r="B773" s="4"/>
      <c r="C773" s="4"/>
      <c r="D773" s="4"/>
      <c r="E773" s="4"/>
      <c r="F773" s="4"/>
      <c r="G773" s="4"/>
      <c r="H773" s="4"/>
      <c r="I773" s="4"/>
      <c r="J773" s="5"/>
      <c r="K773" s="4"/>
      <c r="L773" s="5"/>
      <c r="M773" s="5"/>
      <c r="N773" s="5"/>
      <c r="O773" s="4"/>
    </row>
    <row r="774" spans="1:15" x14ac:dyDescent="0.3">
      <c r="A774" s="4"/>
      <c r="B774" s="4"/>
      <c r="C774" s="4"/>
      <c r="D774" s="4"/>
      <c r="E774" s="4"/>
      <c r="F774" s="4"/>
      <c r="G774" s="4"/>
      <c r="H774" s="4"/>
      <c r="I774" s="4"/>
      <c r="J774" s="5"/>
      <c r="K774" s="4"/>
      <c r="L774" s="5"/>
      <c r="M774" s="5"/>
      <c r="N774" s="5"/>
      <c r="O774" s="4"/>
    </row>
    <row r="775" spans="1:15" x14ac:dyDescent="0.3">
      <c r="A775" s="4"/>
      <c r="B775" s="4"/>
      <c r="C775" s="4"/>
      <c r="D775" s="4"/>
      <c r="E775" s="4"/>
      <c r="F775" s="4"/>
      <c r="G775" s="4"/>
      <c r="H775" s="4"/>
      <c r="I775" s="4"/>
      <c r="J775" s="5"/>
      <c r="K775" s="4"/>
      <c r="L775" s="5"/>
      <c r="M775" s="5"/>
      <c r="N775" s="5"/>
      <c r="O775" s="4"/>
    </row>
    <row r="776" spans="1:15" x14ac:dyDescent="0.3">
      <c r="A776" s="4"/>
      <c r="B776" s="4"/>
      <c r="C776" s="4"/>
      <c r="D776" s="4"/>
      <c r="E776" s="4"/>
      <c r="F776" s="4"/>
      <c r="G776" s="4"/>
      <c r="H776" s="4"/>
      <c r="I776" s="4"/>
      <c r="J776" s="5"/>
      <c r="K776" s="4"/>
      <c r="L776" s="5"/>
      <c r="M776" s="5"/>
      <c r="N776" s="5"/>
      <c r="O776" s="4"/>
    </row>
    <row r="777" spans="1:15" x14ac:dyDescent="0.3">
      <c r="A777" s="4"/>
      <c r="B777" s="4"/>
      <c r="C777" s="4"/>
      <c r="D777" s="4"/>
      <c r="E777" s="4"/>
      <c r="F777" s="4"/>
      <c r="G777" s="4"/>
      <c r="H777" s="4"/>
      <c r="I777" s="4"/>
      <c r="J777" s="5"/>
      <c r="K777" s="4"/>
      <c r="L777" s="5"/>
      <c r="M777" s="5"/>
      <c r="N777" s="5"/>
      <c r="O777" s="4"/>
    </row>
    <row r="778" spans="1:15" x14ac:dyDescent="0.3">
      <c r="A778" s="4"/>
      <c r="B778" s="4"/>
      <c r="C778" s="4"/>
      <c r="D778" s="4"/>
      <c r="E778" s="4"/>
      <c r="F778" s="4"/>
      <c r="G778" s="4"/>
      <c r="H778" s="4"/>
      <c r="I778" s="4"/>
      <c r="J778" s="5"/>
      <c r="K778" s="4"/>
      <c r="L778" s="5"/>
      <c r="M778" s="5"/>
      <c r="N778" s="5"/>
      <c r="O778" s="4"/>
    </row>
    <row r="779" spans="1:15" x14ac:dyDescent="0.3">
      <c r="A779" s="4"/>
      <c r="B779" s="4"/>
      <c r="C779" s="4"/>
      <c r="D779" s="4"/>
      <c r="E779" s="4"/>
      <c r="F779" s="4"/>
      <c r="G779" s="4"/>
      <c r="H779" s="4"/>
      <c r="I779" s="4"/>
      <c r="J779" s="5"/>
      <c r="K779" s="4"/>
      <c r="L779" s="5"/>
      <c r="M779" s="5"/>
      <c r="N779" s="5"/>
      <c r="O779" s="4"/>
    </row>
    <row r="780" spans="1:15" x14ac:dyDescent="0.3">
      <c r="A780" s="4"/>
      <c r="B780" s="4"/>
      <c r="C780" s="4"/>
      <c r="D780" s="4"/>
      <c r="E780" s="4"/>
      <c r="F780" s="4"/>
      <c r="G780" s="4"/>
      <c r="H780" s="4"/>
      <c r="I780" s="4"/>
      <c r="J780" s="5"/>
      <c r="K780" s="4"/>
      <c r="L780" s="5"/>
      <c r="M780" s="5"/>
      <c r="N780" s="5"/>
      <c r="O780" s="4"/>
    </row>
    <row r="781" spans="1:15" x14ac:dyDescent="0.3">
      <c r="A781" s="4"/>
      <c r="B781" s="4"/>
      <c r="C781" s="4"/>
      <c r="D781" s="4"/>
      <c r="E781" s="4"/>
      <c r="F781" s="4"/>
      <c r="G781" s="4"/>
      <c r="H781" s="4"/>
      <c r="I781" s="4"/>
      <c r="J781" s="5"/>
      <c r="K781" s="4"/>
      <c r="L781" s="5"/>
      <c r="M781" s="5"/>
      <c r="N781" s="5"/>
      <c r="O781" s="4"/>
    </row>
    <row r="782" spans="1:15" x14ac:dyDescent="0.3">
      <c r="A782" s="4"/>
      <c r="B782" s="4"/>
      <c r="C782" s="4"/>
      <c r="D782" s="4"/>
      <c r="E782" s="4"/>
      <c r="F782" s="4"/>
      <c r="G782" s="4"/>
      <c r="H782" s="4"/>
      <c r="I782" s="4"/>
      <c r="J782" s="5"/>
      <c r="K782" s="4"/>
      <c r="L782" s="5"/>
      <c r="M782" s="5"/>
      <c r="N782" s="5"/>
      <c r="O782" s="4"/>
    </row>
    <row r="783" spans="1:15" x14ac:dyDescent="0.3">
      <c r="A783" s="4"/>
      <c r="B783" s="4"/>
      <c r="C783" s="4"/>
      <c r="D783" s="4"/>
      <c r="E783" s="4"/>
      <c r="F783" s="4"/>
      <c r="G783" s="4"/>
      <c r="H783" s="4"/>
      <c r="I783" s="4"/>
      <c r="J783" s="5"/>
      <c r="K783" s="4"/>
      <c r="L783" s="5"/>
      <c r="M783" s="5"/>
      <c r="N783" s="5"/>
      <c r="O783" s="4"/>
    </row>
    <row r="784" spans="1:15" x14ac:dyDescent="0.3">
      <c r="A784" s="4"/>
      <c r="B784" s="4"/>
      <c r="C784" s="4"/>
      <c r="D784" s="4"/>
      <c r="E784" s="4"/>
      <c r="F784" s="4"/>
      <c r="G784" s="4"/>
      <c r="H784" s="4"/>
      <c r="I784" s="4"/>
      <c r="J784" s="5"/>
      <c r="K784" s="4"/>
      <c r="L784" s="5"/>
      <c r="M784" s="5"/>
      <c r="N784" s="5"/>
      <c r="O784" s="4"/>
    </row>
    <row r="785" spans="1:15" x14ac:dyDescent="0.3">
      <c r="A785" s="4"/>
      <c r="B785" s="4"/>
      <c r="C785" s="4"/>
      <c r="D785" s="4"/>
      <c r="E785" s="4"/>
      <c r="F785" s="4"/>
      <c r="G785" s="4"/>
      <c r="H785" s="4"/>
      <c r="I785" s="4"/>
      <c r="J785" s="5"/>
      <c r="K785" s="4"/>
      <c r="L785" s="5"/>
      <c r="M785" s="5"/>
      <c r="N785" s="5"/>
      <c r="O785" s="4"/>
    </row>
    <row r="786" spans="1:15" x14ac:dyDescent="0.3">
      <c r="A786" s="4"/>
      <c r="B786" s="4"/>
      <c r="C786" s="4"/>
      <c r="D786" s="4"/>
      <c r="E786" s="4"/>
      <c r="F786" s="4"/>
      <c r="G786" s="4"/>
      <c r="H786" s="4"/>
      <c r="I786" s="4"/>
      <c r="J786" s="5"/>
      <c r="K786" s="4"/>
      <c r="L786" s="5"/>
      <c r="M786" s="5"/>
      <c r="N786" s="5"/>
      <c r="O786" s="4"/>
    </row>
    <row r="787" spans="1:15" x14ac:dyDescent="0.3">
      <c r="A787" s="4"/>
      <c r="B787" s="4"/>
      <c r="C787" s="4"/>
      <c r="D787" s="4"/>
      <c r="E787" s="4"/>
      <c r="F787" s="4"/>
      <c r="G787" s="4"/>
      <c r="H787" s="4"/>
      <c r="I787" s="4"/>
      <c r="J787" s="5"/>
      <c r="K787" s="4"/>
      <c r="L787" s="5"/>
      <c r="M787" s="5"/>
      <c r="N787" s="5"/>
      <c r="O787" s="4"/>
    </row>
    <row r="788" spans="1:15" x14ac:dyDescent="0.3">
      <c r="A788" s="4"/>
      <c r="B788" s="4"/>
      <c r="C788" s="4"/>
      <c r="D788" s="4"/>
      <c r="E788" s="4"/>
      <c r="F788" s="4"/>
      <c r="G788" s="4"/>
      <c r="H788" s="4"/>
      <c r="I788" s="4"/>
      <c r="J788" s="5"/>
      <c r="K788" s="4"/>
      <c r="L788" s="5"/>
      <c r="M788" s="5"/>
      <c r="N788" s="5"/>
      <c r="O788" s="4"/>
    </row>
    <row r="789" spans="1:15" x14ac:dyDescent="0.3">
      <c r="A789" s="4"/>
      <c r="B789" s="4"/>
      <c r="C789" s="4"/>
      <c r="D789" s="4"/>
      <c r="E789" s="4"/>
      <c r="F789" s="4"/>
      <c r="G789" s="4"/>
      <c r="H789" s="4"/>
      <c r="I789" s="4"/>
      <c r="J789" s="5"/>
      <c r="K789" s="4"/>
      <c r="L789" s="5"/>
      <c r="M789" s="5"/>
      <c r="N789" s="5"/>
      <c r="O789" s="4"/>
    </row>
    <row r="790" spans="1:15" x14ac:dyDescent="0.3">
      <c r="A790" s="4"/>
      <c r="B790" s="4"/>
      <c r="C790" s="4"/>
      <c r="D790" s="4"/>
      <c r="E790" s="4"/>
      <c r="F790" s="4"/>
      <c r="G790" s="4"/>
      <c r="H790" s="4"/>
      <c r="I790" s="4"/>
      <c r="J790" s="5"/>
      <c r="K790" s="4"/>
      <c r="L790" s="5"/>
      <c r="M790" s="5"/>
      <c r="N790" s="5"/>
      <c r="O790" s="4"/>
    </row>
    <row r="791" spans="1:15" x14ac:dyDescent="0.3">
      <c r="A791" s="4"/>
      <c r="B791" s="4"/>
      <c r="C791" s="4"/>
      <c r="D791" s="4"/>
      <c r="E791" s="4"/>
      <c r="F791" s="4"/>
      <c r="G791" s="4"/>
      <c r="H791" s="4"/>
      <c r="I791" s="4"/>
      <c r="J791" s="5"/>
      <c r="K791" s="4"/>
      <c r="L791" s="5"/>
      <c r="M791" s="5"/>
      <c r="N791" s="5"/>
      <c r="O791" s="4"/>
    </row>
    <row r="792" spans="1:15" x14ac:dyDescent="0.3">
      <c r="A792" s="4"/>
      <c r="B792" s="4"/>
      <c r="C792" s="4"/>
      <c r="D792" s="4"/>
      <c r="E792" s="4"/>
      <c r="F792" s="4"/>
      <c r="G792" s="4"/>
      <c r="H792" s="4"/>
      <c r="I792" s="4"/>
      <c r="J792" s="5"/>
      <c r="K792" s="4"/>
      <c r="L792" s="5"/>
      <c r="M792" s="5"/>
      <c r="N792" s="5"/>
      <c r="O792" s="4"/>
    </row>
    <row r="793" spans="1:15" x14ac:dyDescent="0.3">
      <c r="A793" s="4"/>
      <c r="B793" s="4"/>
      <c r="C793" s="4"/>
      <c r="D793" s="4"/>
      <c r="E793" s="4"/>
      <c r="F793" s="4"/>
      <c r="G793" s="4"/>
      <c r="H793" s="4"/>
      <c r="I793" s="4"/>
      <c r="J793" s="5"/>
      <c r="K793" s="4"/>
      <c r="L793" s="5"/>
      <c r="M793" s="5"/>
      <c r="N793" s="5"/>
      <c r="O793" s="4"/>
    </row>
    <row r="794" spans="1:15" x14ac:dyDescent="0.3">
      <c r="A794" s="4"/>
      <c r="B794" s="4"/>
      <c r="C794" s="4"/>
      <c r="D794" s="4"/>
      <c r="E794" s="4"/>
      <c r="F794" s="4"/>
      <c r="G794" s="4"/>
      <c r="H794" s="4"/>
      <c r="I794" s="4"/>
      <c r="J794" s="5"/>
      <c r="K794" s="4"/>
      <c r="L794" s="5"/>
      <c r="M794" s="5"/>
      <c r="N794" s="5"/>
      <c r="O794" s="4"/>
    </row>
    <row r="795" spans="1:15" x14ac:dyDescent="0.3">
      <c r="A795" s="4"/>
      <c r="B795" s="4"/>
      <c r="C795" s="4"/>
      <c r="D795" s="4"/>
      <c r="E795" s="4"/>
      <c r="F795" s="4"/>
      <c r="G795" s="4"/>
      <c r="H795" s="4"/>
      <c r="I795" s="4"/>
      <c r="J795" s="5"/>
      <c r="K795" s="4"/>
      <c r="L795" s="5"/>
      <c r="M795" s="5"/>
      <c r="N795" s="5"/>
      <c r="O795" s="4"/>
    </row>
    <row r="796" spans="1:15" x14ac:dyDescent="0.3">
      <c r="A796" s="4"/>
      <c r="B796" s="4"/>
      <c r="C796" s="4"/>
      <c r="D796" s="4"/>
      <c r="E796" s="4"/>
      <c r="F796" s="4"/>
      <c r="G796" s="4"/>
      <c r="H796" s="4"/>
      <c r="I796" s="4"/>
      <c r="J796" s="5"/>
      <c r="K796" s="4"/>
      <c r="L796" s="5"/>
      <c r="M796" s="5"/>
      <c r="N796" s="5"/>
      <c r="O796" s="4"/>
    </row>
    <row r="797" spans="1:15" x14ac:dyDescent="0.3">
      <c r="A797" s="4"/>
      <c r="B797" s="4"/>
      <c r="C797" s="4"/>
      <c r="D797" s="4"/>
      <c r="E797" s="4"/>
      <c r="F797" s="4"/>
      <c r="G797" s="4"/>
      <c r="H797" s="4"/>
      <c r="I797" s="4"/>
      <c r="J797" s="5"/>
      <c r="K797" s="4"/>
      <c r="L797" s="5"/>
      <c r="M797" s="5"/>
      <c r="N797" s="5"/>
      <c r="O797" s="4"/>
    </row>
    <row r="798" spans="1:15" x14ac:dyDescent="0.3">
      <c r="A798" s="4"/>
      <c r="B798" s="4"/>
      <c r="C798" s="4"/>
      <c r="D798" s="4"/>
      <c r="E798" s="4"/>
      <c r="F798" s="4"/>
      <c r="G798" s="4"/>
      <c r="H798" s="4"/>
      <c r="I798" s="4"/>
      <c r="J798" s="5"/>
      <c r="K798" s="4"/>
      <c r="L798" s="5"/>
      <c r="M798" s="5"/>
      <c r="N798" s="5"/>
      <c r="O798" s="4"/>
    </row>
    <row r="799" spans="1:15" x14ac:dyDescent="0.3">
      <c r="A799" s="4"/>
      <c r="B799" s="4"/>
      <c r="C799" s="4"/>
      <c r="D799" s="4"/>
      <c r="E799" s="4"/>
      <c r="F799" s="4"/>
      <c r="G799" s="4"/>
      <c r="H799" s="4"/>
      <c r="I799" s="4"/>
      <c r="J799" s="5"/>
      <c r="K799" s="4"/>
      <c r="L799" s="5"/>
      <c r="M799" s="5"/>
      <c r="N799" s="5"/>
      <c r="O799" s="4"/>
    </row>
    <row r="800" spans="1:15" x14ac:dyDescent="0.3">
      <c r="A800" s="4"/>
      <c r="B800" s="4"/>
      <c r="C800" s="4"/>
      <c r="D800" s="4"/>
      <c r="E800" s="4"/>
      <c r="F800" s="4"/>
      <c r="G800" s="4"/>
      <c r="H800" s="4"/>
      <c r="I800" s="4"/>
      <c r="J800" s="5"/>
      <c r="K800" s="4"/>
      <c r="L800" s="5"/>
      <c r="M800" s="5"/>
      <c r="N800" s="5"/>
      <c r="O800" s="4"/>
    </row>
    <row r="801" spans="1:15" x14ac:dyDescent="0.3">
      <c r="A801" s="4"/>
      <c r="B801" s="4"/>
      <c r="C801" s="4"/>
      <c r="D801" s="4"/>
      <c r="E801" s="4"/>
      <c r="F801" s="4"/>
      <c r="G801" s="4"/>
      <c r="H801" s="4"/>
      <c r="I801" s="4"/>
      <c r="J801" s="5"/>
      <c r="K801" s="4"/>
      <c r="L801" s="5"/>
      <c r="M801" s="5"/>
      <c r="N801" s="5"/>
      <c r="O801" s="4"/>
    </row>
    <row r="802" spans="1:15" x14ac:dyDescent="0.3">
      <c r="A802" s="4"/>
      <c r="B802" s="4"/>
      <c r="C802" s="4"/>
      <c r="D802" s="4"/>
      <c r="E802" s="4"/>
      <c r="F802" s="4"/>
      <c r="G802" s="4"/>
      <c r="H802" s="4"/>
      <c r="I802" s="4"/>
      <c r="J802" s="5"/>
      <c r="K802" s="4"/>
      <c r="L802" s="5"/>
      <c r="M802" s="5"/>
      <c r="N802" s="5"/>
      <c r="O802" s="4"/>
    </row>
    <row r="803" spans="1:15" x14ac:dyDescent="0.3">
      <c r="A803" s="4"/>
      <c r="B803" s="4"/>
      <c r="C803" s="4"/>
      <c r="D803" s="4"/>
      <c r="E803" s="4"/>
      <c r="F803" s="4"/>
      <c r="G803" s="4"/>
      <c r="H803" s="4"/>
      <c r="I803" s="4"/>
      <c r="J803" s="5"/>
      <c r="K803" s="4"/>
      <c r="L803" s="5"/>
      <c r="M803" s="5"/>
      <c r="N803" s="5"/>
      <c r="O803" s="4"/>
    </row>
    <row r="804" spans="1:15" x14ac:dyDescent="0.3">
      <c r="A804" s="4"/>
      <c r="B804" s="4"/>
      <c r="C804" s="4"/>
      <c r="D804" s="4"/>
      <c r="E804" s="4"/>
      <c r="F804" s="4"/>
      <c r="G804" s="4"/>
      <c r="H804" s="4"/>
      <c r="I804" s="4"/>
      <c r="J804" s="5"/>
      <c r="K804" s="4"/>
      <c r="L804" s="5"/>
      <c r="M804" s="5"/>
      <c r="N804" s="5"/>
      <c r="O804" s="4"/>
    </row>
    <row r="805" spans="1:15" x14ac:dyDescent="0.3">
      <c r="A805" s="4"/>
      <c r="B805" s="4"/>
      <c r="C805" s="4"/>
      <c r="D805" s="4"/>
      <c r="E805" s="4"/>
      <c r="F805" s="4"/>
      <c r="G805" s="4"/>
      <c r="H805" s="4"/>
      <c r="I805" s="4"/>
      <c r="J805" s="5"/>
      <c r="K805" s="4"/>
      <c r="L805" s="5"/>
      <c r="M805" s="5"/>
      <c r="N805" s="5"/>
      <c r="O805" s="4"/>
    </row>
    <row r="806" spans="1:15" x14ac:dyDescent="0.3">
      <c r="A806" s="4"/>
      <c r="B806" s="4"/>
      <c r="C806" s="4"/>
      <c r="D806" s="4"/>
      <c r="E806" s="4"/>
      <c r="F806" s="4"/>
      <c r="G806" s="4"/>
      <c r="H806" s="4"/>
      <c r="I806" s="4"/>
      <c r="J806" s="5"/>
      <c r="K806" s="4"/>
      <c r="L806" s="5"/>
      <c r="M806" s="5"/>
      <c r="N806" s="5"/>
      <c r="O806" s="4"/>
    </row>
    <row r="807" spans="1:15" x14ac:dyDescent="0.3">
      <c r="A807" s="4"/>
      <c r="B807" s="4"/>
      <c r="C807" s="4"/>
      <c r="D807" s="4"/>
      <c r="E807" s="4"/>
      <c r="F807" s="4"/>
      <c r="G807" s="4"/>
      <c r="H807" s="4"/>
      <c r="I807" s="4"/>
      <c r="J807" s="5"/>
      <c r="K807" s="4"/>
      <c r="L807" s="5"/>
      <c r="M807" s="5"/>
      <c r="N807" s="5"/>
      <c r="O807" s="4"/>
    </row>
    <row r="808" spans="1:15" x14ac:dyDescent="0.3">
      <c r="A808" s="4"/>
      <c r="B808" s="4"/>
      <c r="C808" s="4"/>
      <c r="D808" s="4"/>
      <c r="E808" s="4"/>
      <c r="F808" s="4"/>
      <c r="G808" s="4"/>
      <c r="H808" s="4"/>
      <c r="I808" s="4"/>
      <c r="J808" s="5"/>
      <c r="K808" s="4"/>
      <c r="L808" s="5"/>
      <c r="M808" s="5"/>
      <c r="N808" s="5"/>
      <c r="O808" s="4"/>
    </row>
    <row r="809" spans="1:15" x14ac:dyDescent="0.3">
      <c r="A809" s="4"/>
      <c r="B809" s="4"/>
      <c r="C809" s="4"/>
      <c r="D809" s="4"/>
      <c r="E809" s="4"/>
      <c r="F809" s="4"/>
      <c r="G809" s="4"/>
      <c r="H809" s="4"/>
      <c r="I809" s="4"/>
      <c r="J809" s="5"/>
      <c r="K809" s="4"/>
      <c r="L809" s="5"/>
      <c r="M809" s="5"/>
      <c r="N809" s="5"/>
      <c r="O809" s="4"/>
    </row>
    <row r="810" spans="1:15" x14ac:dyDescent="0.3">
      <c r="A810" s="4"/>
      <c r="B810" s="4"/>
      <c r="C810" s="4"/>
      <c r="D810" s="4"/>
      <c r="E810" s="4"/>
      <c r="F810" s="4"/>
      <c r="G810" s="4"/>
      <c r="H810" s="4"/>
      <c r="I810" s="4"/>
      <c r="J810" s="5"/>
      <c r="K810" s="4"/>
      <c r="L810" s="5"/>
      <c r="M810" s="5"/>
      <c r="N810" s="5"/>
      <c r="O810" s="4"/>
    </row>
    <row r="811" spans="1:15" x14ac:dyDescent="0.3">
      <c r="A811" s="4"/>
      <c r="B811" s="4"/>
      <c r="C811" s="4"/>
      <c r="D811" s="4"/>
      <c r="E811" s="4"/>
      <c r="F811" s="4"/>
      <c r="G811" s="4"/>
      <c r="H811" s="4"/>
      <c r="I811" s="4"/>
      <c r="J811" s="5"/>
      <c r="K811" s="4"/>
      <c r="L811" s="5"/>
      <c r="M811" s="5"/>
      <c r="N811" s="5"/>
      <c r="O811" s="4"/>
    </row>
    <row r="812" spans="1:15" x14ac:dyDescent="0.3">
      <c r="A812" s="4"/>
      <c r="B812" s="4"/>
      <c r="C812" s="4"/>
      <c r="D812" s="4"/>
      <c r="E812" s="4"/>
      <c r="F812" s="4"/>
      <c r="G812" s="4"/>
      <c r="H812" s="4"/>
      <c r="I812" s="4"/>
      <c r="J812" s="5"/>
      <c r="K812" s="4"/>
      <c r="L812" s="5"/>
      <c r="M812" s="5"/>
      <c r="N812" s="5"/>
      <c r="O812" s="4"/>
    </row>
    <row r="813" spans="1:15" x14ac:dyDescent="0.3">
      <c r="A813" s="4"/>
      <c r="B813" s="4"/>
      <c r="C813" s="4"/>
      <c r="D813" s="4"/>
      <c r="E813" s="4"/>
      <c r="F813" s="4"/>
      <c r="G813" s="4"/>
      <c r="H813" s="4"/>
      <c r="I813" s="4"/>
      <c r="J813" s="5"/>
      <c r="K813" s="4"/>
      <c r="L813" s="5"/>
      <c r="M813" s="5"/>
      <c r="N813" s="5"/>
      <c r="O813" s="4"/>
    </row>
    <row r="814" spans="1:15" x14ac:dyDescent="0.3">
      <c r="A814" s="4"/>
      <c r="B814" s="4"/>
      <c r="C814" s="4"/>
      <c r="D814" s="4"/>
      <c r="E814" s="4"/>
      <c r="F814" s="4"/>
      <c r="G814" s="4"/>
      <c r="H814" s="4"/>
      <c r="I814" s="4"/>
      <c r="J814" s="5"/>
      <c r="K814" s="4"/>
      <c r="L814" s="5"/>
      <c r="M814" s="5"/>
      <c r="N814" s="5"/>
      <c r="O814" s="4"/>
    </row>
    <row r="815" spans="1:15" x14ac:dyDescent="0.3">
      <c r="A815" s="4"/>
      <c r="B815" s="4"/>
      <c r="C815" s="4"/>
      <c r="D815" s="4"/>
      <c r="E815" s="4"/>
      <c r="F815" s="4"/>
      <c r="G815" s="4"/>
      <c r="H815" s="4"/>
      <c r="I815" s="4"/>
      <c r="J815" s="5"/>
      <c r="K815" s="4"/>
      <c r="L815" s="5"/>
      <c r="M815" s="5"/>
      <c r="N815" s="5"/>
      <c r="O815" s="4"/>
    </row>
    <row r="816" spans="1:15" x14ac:dyDescent="0.3">
      <c r="A816" s="4"/>
      <c r="B816" s="4"/>
      <c r="C816" s="4"/>
      <c r="D816" s="4"/>
      <c r="E816" s="4"/>
      <c r="F816" s="4"/>
      <c r="G816" s="4"/>
      <c r="H816" s="4"/>
      <c r="I816" s="4"/>
      <c r="J816" s="5"/>
      <c r="K816" s="4"/>
      <c r="L816" s="5"/>
      <c r="M816" s="5"/>
      <c r="N816" s="5"/>
      <c r="O816" s="4"/>
    </row>
    <row r="817" spans="1:15" x14ac:dyDescent="0.3">
      <c r="A817" s="4"/>
      <c r="B817" s="4"/>
      <c r="C817" s="4"/>
      <c r="D817" s="4"/>
      <c r="E817" s="4"/>
      <c r="F817" s="4"/>
      <c r="G817" s="4"/>
      <c r="H817" s="4"/>
      <c r="I817" s="4"/>
      <c r="J817" s="5"/>
      <c r="K817" s="4"/>
      <c r="L817" s="5"/>
      <c r="M817" s="5"/>
      <c r="N817" s="5"/>
      <c r="O817" s="4"/>
    </row>
    <row r="818" spans="1:15" x14ac:dyDescent="0.3">
      <c r="A818" s="4"/>
      <c r="B818" s="4"/>
      <c r="C818" s="4"/>
      <c r="D818" s="4"/>
      <c r="E818" s="4"/>
      <c r="F818" s="4"/>
      <c r="G818" s="4"/>
      <c r="H818" s="4"/>
      <c r="I818" s="4"/>
      <c r="J818" s="5"/>
      <c r="K818" s="4"/>
      <c r="L818" s="5"/>
      <c r="M818" s="5"/>
      <c r="N818" s="5"/>
      <c r="O818" s="4"/>
    </row>
    <row r="819" spans="1:15" x14ac:dyDescent="0.3">
      <c r="A819" s="4"/>
      <c r="B819" s="4"/>
      <c r="C819" s="4"/>
      <c r="D819" s="4"/>
      <c r="E819" s="4"/>
      <c r="F819" s="4"/>
      <c r="G819" s="4"/>
      <c r="H819" s="4"/>
      <c r="I819" s="4"/>
      <c r="J819" s="5"/>
      <c r="K819" s="4"/>
      <c r="L819" s="5"/>
      <c r="M819" s="5"/>
      <c r="N819" s="5"/>
      <c r="O819" s="4"/>
    </row>
    <row r="820" spans="1:15" x14ac:dyDescent="0.3">
      <c r="A820" s="4"/>
      <c r="B820" s="4"/>
      <c r="C820" s="4"/>
      <c r="D820" s="4"/>
      <c r="E820" s="4"/>
      <c r="F820" s="4"/>
      <c r="G820" s="4"/>
      <c r="H820" s="4"/>
      <c r="I820" s="4"/>
      <c r="J820" s="5"/>
      <c r="K820" s="4"/>
      <c r="L820" s="5"/>
      <c r="M820" s="5"/>
      <c r="N820" s="5"/>
      <c r="O820" s="4"/>
    </row>
    <row r="821" spans="1:15" x14ac:dyDescent="0.3">
      <c r="A821" s="4"/>
      <c r="B821" s="4"/>
      <c r="C821" s="4"/>
      <c r="D821" s="4"/>
      <c r="E821" s="4"/>
      <c r="F821" s="4"/>
      <c r="G821" s="4"/>
      <c r="H821" s="4"/>
      <c r="I821" s="4"/>
      <c r="J821" s="5"/>
      <c r="K821" s="4"/>
      <c r="L821" s="5"/>
      <c r="M821" s="5"/>
      <c r="N821" s="5"/>
      <c r="O821" s="4"/>
    </row>
    <row r="822" spans="1:15" x14ac:dyDescent="0.3">
      <c r="A822" s="4"/>
      <c r="B822" s="4"/>
      <c r="C822" s="4"/>
      <c r="D822" s="4"/>
      <c r="E822" s="4"/>
      <c r="F822" s="4"/>
      <c r="G822" s="4"/>
      <c r="H822" s="4"/>
      <c r="I822" s="4"/>
      <c r="J822" s="5"/>
      <c r="K822" s="4"/>
      <c r="L822" s="5"/>
      <c r="M822" s="5"/>
      <c r="N822" s="5"/>
      <c r="O822" s="4"/>
    </row>
    <row r="823" spans="1:15" x14ac:dyDescent="0.3">
      <c r="A823" s="4"/>
      <c r="B823" s="4"/>
      <c r="C823" s="4"/>
      <c r="D823" s="4"/>
      <c r="E823" s="4"/>
      <c r="F823" s="4"/>
      <c r="G823" s="4"/>
      <c r="H823" s="4"/>
      <c r="I823" s="4"/>
      <c r="J823" s="5"/>
      <c r="K823" s="4"/>
      <c r="L823" s="5"/>
      <c r="M823" s="5"/>
      <c r="N823" s="5"/>
      <c r="O823" s="4"/>
    </row>
    <row r="824" spans="1:15" x14ac:dyDescent="0.3">
      <c r="A824" s="4"/>
      <c r="B824" s="4"/>
      <c r="C824" s="4"/>
      <c r="D824" s="4"/>
      <c r="E824" s="4"/>
      <c r="F824" s="4"/>
      <c r="G824" s="4"/>
      <c r="H824" s="4"/>
      <c r="I824" s="4"/>
      <c r="J824" s="5"/>
      <c r="K824" s="4"/>
      <c r="L824" s="5"/>
      <c r="M824" s="5"/>
      <c r="N824" s="5"/>
      <c r="O824" s="4"/>
    </row>
    <row r="825" spans="1:15" x14ac:dyDescent="0.3">
      <c r="A825" s="4"/>
      <c r="B825" s="4"/>
      <c r="C825" s="4"/>
      <c r="D825" s="4"/>
      <c r="E825" s="4"/>
      <c r="F825" s="4"/>
      <c r="G825" s="4"/>
      <c r="H825" s="4"/>
      <c r="I825" s="4"/>
      <c r="J825" s="5"/>
      <c r="K825" s="4"/>
      <c r="L825" s="5"/>
      <c r="M825" s="5"/>
      <c r="N825" s="5"/>
      <c r="O825" s="4"/>
    </row>
    <row r="826" spans="1:15" x14ac:dyDescent="0.3">
      <c r="A826" s="4"/>
      <c r="B826" s="4"/>
      <c r="C826" s="4"/>
      <c r="D826" s="4"/>
      <c r="E826" s="4"/>
      <c r="F826" s="4"/>
      <c r="G826" s="4"/>
      <c r="H826" s="4"/>
      <c r="I826" s="4"/>
      <c r="J826" s="5"/>
      <c r="K826" s="4"/>
      <c r="L826" s="5"/>
      <c r="M826" s="5"/>
      <c r="N826" s="5"/>
      <c r="O826" s="4"/>
    </row>
    <row r="827" spans="1:15" x14ac:dyDescent="0.3">
      <c r="A827" s="4"/>
      <c r="B827" s="4"/>
      <c r="C827" s="4"/>
      <c r="D827" s="4"/>
      <c r="E827" s="4"/>
      <c r="F827" s="4"/>
      <c r="G827" s="4"/>
      <c r="H827" s="4"/>
      <c r="I827" s="4"/>
      <c r="J827" s="5"/>
      <c r="K827" s="4"/>
      <c r="L827" s="5"/>
      <c r="M827" s="5"/>
      <c r="N827" s="5"/>
      <c r="O827" s="4"/>
    </row>
    <row r="828" spans="1:15" x14ac:dyDescent="0.3">
      <c r="A828" s="4"/>
      <c r="B828" s="4"/>
      <c r="C828" s="4"/>
      <c r="D828" s="4"/>
      <c r="E828" s="4"/>
      <c r="F828" s="4"/>
      <c r="G828" s="4"/>
      <c r="H828" s="4"/>
      <c r="I828" s="4"/>
      <c r="J828" s="5"/>
      <c r="K828" s="4"/>
      <c r="L828" s="5"/>
      <c r="M828" s="5"/>
      <c r="N828" s="5"/>
      <c r="O828" s="4"/>
    </row>
    <row r="829" spans="1:15" x14ac:dyDescent="0.3">
      <c r="A829" s="4"/>
      <c r="B829" s="4"/>
      <c r="C829" s="4"/>
      <c r="D829" s="4"/>
      <c r="E829" s="4"/>
      <c r="F829" s="4"/>
      <c r="G829" s="4"/>
      <c r="H829" s="4"/>
      <c r="I829" s="4"/>
      <c r="J829" s="5"/>
      <c r="K829" s="4"/>
      <c r="L829" s="5"/>
      <c r="M829" s="5"/>
      <c r="N829" s="5"/>
      <c r="O829" s="4"/>
    </row>
    <row r="830" spans="1:15" x14ac:dyDescent="0.3">
      <c r="A830" s="4"/>
      <c r="B830" s="4"/>
      <c r="C830" s="4"/>
      <c r="D830" s="4"/>
      <c r="E830" s="4"/>
      <c r="F830" s="4"/>
      <c r="G830" s="4"/>
      <c r="H830" s="4"/>
      <c r="I830" s="4"/>
      <c r="J830" s="5"/>
      <c r="K830" s="4"/>
      <c r="L830" s="5"/>
      <c r="M830" s="5"/>
      <c r="N830" s="5"/>
      <c r="O830" s="4"/>
    </row>
    <row r="831" spans="1:15" x14ac:dyDescent="0.3">
      <c r="A831" s="4"/>
      <c r="B831" s="4"/>
      <c r="C831" s="4"/>
      <c r="D831" s="4"/>
      <c r="E831" s="4"/>
      <c r="F831" s="4"/>
      <c r="G831" s="4"/>
      <c r="H831" s="4"/>
      <c r="I831" s="4"/>
      <c r="J831" s="5"/>
      <c r="K831" s="4"/>
      <c r="L831" s="5"/>
      <c r="M831" s="5"/>
      <c r="N831" s="5"/>
      <c r="O831" s="4"/>
    </row>
    <row r="832" spans="1:15" x14ac:dyDescent="0.3">
      <c r="A832" s="4"/>
      <c r="B832" s="4"/>
      <c r="C832" s="4"/>
      <c r="D832" s="4"/>
      <c r="E832" s="4"/>
      <c r="F832" s="4"/>
      <c r="G832" s="4"/>
      <c r="H832" s="4"/>
      <c r="I832" s="4"/>
      <c r="J832" s="5"/>
      <c r="K832" s="4"/>
      <c r="L832" s="5"/>
      <c r="M832" s="5"/>
      <c r="N832" s="5"/>
      <c r="O832" s="4"/>
    </row>
    <row r="833" spans="1:15" x14ac:dyDescent="0.3">
      <c r="A833" s="4"/>
      <c r="B833" s="4"/>
      <c r="C833" s="4"/>
      <c r="D833" s="4"/>
      <c r="E833" s="4"/>
      <c r="F833" s="4"/>
      <c r="G833" s="4"/>
      <c r="H833" s="4"/>
      <c r="I833" s="4"/>
      <c r="J833" s="5"/>
      <c r="K833" s="4"/>
      <c r="L833" s="5"/>
      <c r="M833" s="5"/>
      <c r="N833" s="5"/>
      <c r="O833" s="4"/>
    </row>
    <row r="834" spans="1:15" x14ac:dyDescent="0.3">
      <c r="A834" s="4"/>
      <c r="B834" s="4"/>
      <c r="C834" s="4"/>
      <c r="D834" s="4"/>
      <c r="E834" s="4"/>
      <c r="F834" s="4"/>
      <c r="G834" s="4"/>
      <c r="H834" s="4"/>
      <c r="I834" s="4"/>
      <c r="J834" s="5"/>
      <c r="K834" s="4"/>
      <c r="L834" s="5"/>
      <c r="M834" s="5"/>
      <c r="N834" s="5"/>
      <c r="O834" s="4"/>
    </row>
    <row r="835" spans="1:15" x14ac:dyDescent="0.3">
      <c r="A835" s="4"/>
      <c r="B835" s="4"/>
      <c r="C835" s="4"/>
      <c r="D835" s="4"/>
      <c r="E835" s="4"/>
      <c r="F835" s="4"/>
      <c r="G835" s="4"/>
      <c r="H835" s="4"/>
      <c r="I835" s="4"/>
      <c r="J835" s="5"/>
      <c r="K835" s="4"/>
      <c r="L835" s="5"/>
      <c r="M835" s="5"/>
      <c r="N835" s="5"/>
      <c r="O835" s="4"/>
    </row>
    <row r="836" spans="1:15" x14ac:dyDescent="0.3">
      <c r="A836" s="4"/>
      <c r="B836" s="4"/>
      <c r="C836" s="4"/>
      <c r="D836" s="4"/>
      <c r="E836" s="4"/>
      <c r="F836" s="4"/>
      <c r="G836" s="4"/>
      <c r="H836" s="4"/>
      <c r="I836" s="4"/>
      <c r="J836" s="5"/>
      <c r="K836" s="4"/>
      <c r="L836" s="5"/>
      <c r="M836" s="5"/>
      <c r="N836" s="5"/>
      <c r="O836" s="4"/>
    </row>
    <row r="837" spans="1:15" x14ac:dyDescent="0.3">
      <c r="A837" s="4"/>
      <c r="B837" s="4"/>
      <c r="C837" s="4"/>
      <c r="D837" s="4"/>
      <c r="E837" s="4"/>
      <c r="F837" s="4"/>
      <c r="G837" s="4"/>
      <c r="H837" s="4"/>
      <c r="I837" s="4"/>
      <c r="J837" s="5"/>
      <c r="K837" s="4"/>
      <c r="L837" s="5"/>
      <c r="M837" s="5"/>
      <c r="N837" s="5"/>
      <c r="O837" s="4"/>
    </row>
    <row r="838" spans="1:15" x14ac:dyDescent="0.3">
      <c r="A838" s="4"/>
      <c r="B838" s="4"/>
      <c r="C838" s="4"/>
      <c r="D838" s="4"/>
      <c r="E838" s="4"/>
      <c r="F838" s="4"/>
      <c r="G838" s="4"/>
      <c r="H838" s="4"/>
      <c r="I838" s="4"/>
      <c r="J838" s="5"/>
      <c r="K838" s="4"/>
      <c r="L838" s="5"/>
      <c r="M838" s="5"/>
      <c r="N838" s="5"/>
      <c r="O838" s="4"/>
    </row>
    <row r="839" spans="1:15" x14ac:dyDescent="0.3">
      <c r="A839" s="4"/>
      <c r="B839" s="4"/>
      <c r="C839" s="4"/>
      <c r="D839" s="4"/>
      <c r="E839" s="4"/>
      <c r="F839" s="4"/>
      <c r="G839" s="4"/>
      <c r="H839" s="4"/>
      <c r="I839" s="4"/>
      <c r="J839" s="5"/>
      <c r="K839" s="4"/>
      <c r="L839" s="5"/>
      <c r="M839" s="5"/>
      <c r="N839" s="5"/>
      <c r="O839" s="4"/>
    </row>
    <row r="840" spans="1:15" x14ac:dyDescent="0.3">
      <c r="A840" s="4"/>
      <c r="B840" s="4"/>
      <c r="C840" s="4"/>
      <c r="D840" s="4"/>
      <c r="E840" s="4"/>
      <c r="F840" s="4"/>
      <c r="G840" s="4"/>
      <c r="H840" s="4"/>
      <c r="I840" s="4"/>
      <c r="J840" s="5"/>
      <c r="K840" s="4"/>
      <c r="L840" s="5"/>
      <c r="M840" s="5"/>
      <c r="N840" s="5"/>
      <c r="O840" s="4"/>
    </row>
    <row r="841" spans="1:15" x14ac:dyDescent="0.3">
      <c r="A841" s="4"/>
      <c r="B841" s="4"/>
      <c r="C841" s="4"/>
      <c r="D841" s="4"/>
      <c r="E841" s="4"/>
      <c r="F841" s="4"/>
      <c r="G841" s="4"/>
      <c r="H841" s="4"/>
      <c r="I841" s="4"/>
      <c r="J841" s="5"/>
      <c r="K841" s="4"/>
      <c r="L841" s="5"/>
      <c r="M841" s="5"/>
      <c r="N841" s="5"/>
      <c r="O841" s="4"/>
    </row>
    <row r="842" spans="1:15" x14ac:dyDescent="0.3">
      <c r="A842" s="4"/>
      <c r="B842" s="4"/>
      <c r="C842" s="4"/>
      <c r="D842" s="4"/>
      <c r="E842" s="4"/>
      <c r="F842" s="4"/>
      <c r="G842" s="4"/>
      <c r="H842" s="4"/>
      <c r="I842" s="4"/>
      <c r="J842" s="5"/>
      <c r="K842" s="4"/>
      <c r="L842" s="5"/>
      <c r="M842" s="5"/>
      <c r="N842" s="5"/>
      <c r="O842" s="4"/>
    </row>
    <row r="843" spans="1:15" x14ac:dyDescent="0.3">
      <c r="A843" s="4"/>
      <c r="B843" s="4"/>
      <c r="C843" s="4"/>
      <c r="D843" s="4"/>
      <c r="E843" s="4"/>
      <c r="F843" s="4"/>
      <c r="G843" s="4"/>
      <c r="H843" s="4"/>
      <c r="I843" s="4"/>
      <c r="J843" s="5"/>
      <c r="K843" s="4"/>
      <c r="L843" s="5"/>
      <c r="M843" s="5"/>
      <c r="N843" s="5"/>
      <c r="O843" s="4"/>
    </row>
    <row r="844" spans="1:15" x14ac:dyDescent="0.3">
      <c r="A844" s="4"/>
      <c r="B844" s="4"/>
      <c r="C844" s="4"/>
      <c r="D844" s="4"/>
      <c r="E844" s="4"/>
      <c r="F844" s="4"/>
      <c r="G844" s="4"/>
      <c r="H844" s="4"/>
      <c r="I844" s="4"/>
      <c r="J844" s="5"/>
      <c r="K844" s="4"/>
      <c r="L844" s="5"/>
      <c r="M844" s="5"/>
      <c r="N844" s="5"/>
      <c r="O844" s="4"/>
    </row>
    <row r="845" spans="1:15" x14ac:dyDescent="0.3">
      <c r="A845" s="4"/>
      <c r="B845" s="4"/>
      <c r="C845" s="4"/>
      <c r="D845" s="4"/>
      <c r="E845" s="4"/>
      <c r="F845" s="4"/>
      <c r="G845" s="4"/>
      <c r="H845" s="4"/>
      <c r="I845" s="4"/>
      <c r="J845" s="5"/>
      <c r="K845" s="4"/>
      <c r="L845" s="5"/>
      <c r="M845" s="5"/>
      <c r="N845" s="5"/>
      <c r="O845" s="4"/>
    </row>
    <row r="846" spans="1:15" x14ac:dyDescent="0.3">
      <c r="A846" s="4"/>
      <c r="B846" s="4"/>
      <c r="C846" s="4"/>
      <c r="D846" s="4"/>
      <c r="E846" s="4"/>
      <c r="F846" s="4"/>
      <c r="G846" s="4"/>
      <c r="H846" s="4"/>
      <c r="I846" s="4"/>
      <c r="J846" s="5"/>
      <c r="K846" s="4"/>
      <c r="L846" s="5"/>
      <c r="M846" s="5"/>
      <c r="N846" s="5"/>
      <c r="O846" s="4"/>
    </row>
    <row r="847" spans="1:15" x14ac:dyDescent="0.3">
      <c r="A847" s="4"/>
      <c r="B847" s="4"/>
      <c r="C847" s="4"/>
      <c r="D847" s="4"/>
      <c r="E847" s="4"/>
      <c r="F847" s="4"/>
      <c r="G847" s="4"/>
      <c r="H847" s="4"/>
      <c r="I847" s="4"/>
      <c r="J847" s="5"/>
      <c r="K847" s="4"/>
      <c r="L847" s="5"/>
      <c r="M847" s="5"/>
      <c r="N847" s="5"/>
      <c r="O847" s="4"/>
    </row>
    <row r="848" spans="1:15" x14ac:dyDescent="0.3">
      <c r="A848" s="4"/>
      <c r="B848" s="4"/>
      <c r="C848" s="4"/>
      <c r="D848" s="4"/>
      <c r="E848" s="4"/>
      <c r="F848" s="4"/>
      <c r="G848" s="4"/>
      <c r="H848" s="4"/>
      <c r="I848" s="4"/>
      <c r="J848" s="5"/>
      <c r="K848" s="4"/>
      <c r="L848" s="5"/>
      <c r="M848" s="5"/>
      <c r="N848" s="5"/>
      <c r="O848" s="4"/>
    </row>
    <row r="849" spans="1:15" x14ac:dyDescent="0.3">
      <c r="A849" s="4"/>
      <c r="B849" s="4"/>
      <c r="C849" s="4"/>
      <c r="D849" s="4"/>
      <c r="E849" s="4"/>
      <c r="F849" s="4"/>
      <c r="G849" s="4"/>
      <c r="H849" s="4"/>
      <c r="I849" s="4"/>
      <c r="J849" s="5"/>
      <c r="K849" s="4"/>
      <c r="L849" s="5"/>
      <c r="M849" s="5"/>
      <c r="N849" s="5"/>
      <c r="O849" s="4"/>
    </row>
    <row r="850" spans="1:15" x14ac:dyDescent="0.3">
      <c r="A850" s="4"/>
      <c r="B850" s="4"/>
      <c r="C850" s="4"/>
      <c r="D850" s="4"/>
      <c r="E850" s="4"/>
      <c r="F850" s="4"/>
      <c r="G850" s="4"/>
      <c r="H850" s="4"/>
      <c r="I850" s="4"/>
      <c r="J850" s="5"/>
      <c r="K850" s="4"/>
      <c r="L850" s="5"/>
      <c r="M850" s="5"/>
      <c r="N850" s="5"/>
      <c r="O850" s="4"/>
    </row>
    <row r="851" spans="1:15" x14ac:dyDescent="0.3">
      <c r="A851" s="4"/>
      <c r="B851" s="4"/>
      <c r="C851" s="4"/>
      <c r="D851" s="4"/>
      <c r="E851" s="4"/>
      <c r="F851" s="4"/>
      <c r="G851" s="4"/>
      <c r="H851" s="4"/>
      <c r="I851" s="4"/>
      <c r="J851" s="5"/>
      <c r="K851" s="4"/>
      <c r="L851" s="5"/>
      <c r="M851" s="5"/>
      <c r="N851" s="5"/>
      <c r="O851" s="4"/>
    </row>
    <row r="852" spans="1:15" x14ac:dyDescent="0.3">
      <c r="A852" s="4"/>
      <c r="B852" s="4"/>
      <c r="C852" s="4"/>
      <c r="D852" s="4"/>
      <c r="E852" s="4"/>
      <c r="F852" s="4"/>
      <c r="G852" s="4"/>
      <c r="H852" s="4"/>
      <c r="I852" s="4"/>
      <c r="J852" s="5"/>
      <c r="K852" s="4"/>
      <c r="L852" s="5"/>
      <c r="M852" s="5"/>
      <c r="N852" s="5"/>
      <c r="O852" s="4"/>
    </row>
    <row r="853" spans="1:15" x14ac:dyDescent="0.3">
      <c r="A853" s="4"/>
      <c r="B853" s="4"/>
      <c r="C853" s="4"/>
      <c r="D853" s="4"/>
      <c r="E853" s="4"/>
      <c r="F853" s="4"/>
      <c r="G853" s="4"/>
      <c r="H853" s="4"/>
      <c r="I853" s="4"/>
      <c r="J853" s="5"/>
      <c r="K853" s="4"/>
      <c r="L853" s="5"/>
      <c r="M853" s="5"/>
      <c r="N853" s="5"/>
      <c r="O853" s="4"/>
    </row>
    <row r="854" spans="1:15" x14ac:dyDescent="0.3">
      <c r="A854" s="4"/>
      <c r="B854" s="4"/>
      <c r="C854" s="4"/>
      <c r="D854" s="4"/>
      <c r="E854" s="4"/>
      <c r="F854" s="4"/>
      <c r="G854" s="4"/>
      <c r="H854" s="4"/>
      <c r="I854" s="4"/>
      <c r="J854" s="5"/>
      <c r="K854" s="4"/>
      <c r="L854" s="5"/>
      <c r="M854" s="5"/>
      <c r="N854" s="5"/>
      <c r="O854" s="4"/>
    </row>
    <row r="855" spans="1:15" x14ac:dyDescent="0.3">
      <c r="A855" s="4"/>
      <c r="B855" s="4"/>
      <c r="C855" s="4"/>
      <c r="D855" s="4"/>
      <c r="E855" s="4"/>
      <c r="F855" s="4"/>
      <c r="G855" s="4"/>
      <c r="H855" s="4"/>
      <c r="I855" s="4"/>
      <c r="J855" s="5"/>
      <c r="K855" s="4"/>
      <c r="L855" s="5"/>
      <c r="M855" s="5"/>
      <c r="N855" s="5"/>
      <c r="O855" s="4"/>
    </row>
    <row r="856" spans="1:15" x14ac:dyDescent="0.3">
      <c r="A856" s="4"/>
      <c r="B856" s="4"/>
      <c r="C856" s="4"/>
      <c r="D856" s="4"/>
      <c r="E856" s="4"/>
      <c r="F856" s="4"/>
      <c r="G856" s="4"/>
      <c r="H856" s="4"/>
      <c r="I856" s="4"/>
      <c r="J856" s="5"/>
      <c r="K856" s="4"/>
      <c r="L856" s="5"/>
      <c r="M856" s="5"/>
      <c r="N856" s="5"/>
      <c r="O856" s="4"/>
    </row>
    <row r="857" spans="1:15" x14ac:dyDescent="0.3">
      <c r="A857" s="4"/>
      <c r="B857" s="4"/>
      <c r="C857" s="4"/>
      <c r="D857" s="4"/>
      <c r="E857" s="4"/>
      <c r="F857" s="4"/>
      <c r="G857" s="4"/>
      <c r="H857" s="4"/>
      <c r="I857" s="4"/>
      <c r="J857" s="5"/>
      <c r="K857" s="4"/>
      <c r="L857" s="5"/>
      <c r="M857" s="5"/>
      <c r="N857" s="5"/>
      <c r="O857" s="4"/>
    </row>
    <row r="858" spans="1:15" x14ac:dyDescent="0.3">
      <c r="A858" s="4"/>
      <c r="B858" s="4"/>
      <c r="C858" s="4"/>
      <c r="D858" s="4"/>
      <c r="E858" s="4"/>
      <c r="F858" s="4"/>
      <c r="G858" s="4"/>
      <c r="H858" s="4"/>
      <c r="I858" s="4"/>
      <c r="J858" s="5"/>
      <c r="K858" s="4"/>
      <c r="L858" s="5"/>
      <c r="M858" s="5"/>
      <c r="N858" s="5"/>
      <c r="O858" s="4"/>
    </row>
    <row r="859" spans="1:15" x14ac:dyDescent="0.3">
      <c r="A859" s="4"/>
      <c r="B859" s="4"/>
      <c r="C859" s="4"/>
      <c r="D859" s="4"/>
      <c r="E859" s="4"/>
      <c r="F859" s="4"/>
      <c r="G859" s="4"/>
      <c r="H859" s="4"/>
      <c r="I859" s="4"/>
      <c r="J859" s="5"/>
      <c r="K859" s="4"/>
      <c r="L859" s="5"/>
      <c r="M859" s="5"/>
      <c r="N859" s="5"/>
      <c r="O859" s="4"/>
    </row>
    <row r="860" spans="1:15" x14ac:dyDescent="0.3">
      <c r="A860" s="4"/>
      <c r="B860" s="4"/>
      <c r="C860" s="4"/>
      <c r="D860" s="4"/>
      <c r="E860" s="4"/>
      <c r="F860" s="4"/>
      <c r="G860" s="4"/>
      <c r="H860" s="4"/>
      <c r="I860" s="4"/>
      <c r="J860" s="5"/>
      <c r="K860" s="4"/>
      <c r="L860" s="5"/>
      <c r="M860" s="5"/>
      <c r="N860" s="5"/>
      <c r="O860" s="4"/>
    </row>
    <row r="861" spans="1:15" x14ac:dyDescent="0.3">
      <c r="A861" s="4"/>
      <c r="B861" s="4"/>
      <c r="C861" s="4"/>
      <c r="D861" s="4"/>
      <c r="E861" s="4"/>
      <c r="F861" s="4"/>
      <c r="G861" s="4"/>
      <c r="H861" s="4"/>
      <c r="I861" s="4"/>
      <c r="J861" s="5"/>
      <c r="K861" s="4"/>
      <c r="L861" s="5"/>
      <c r="M861" s="5"/>
      <c r="N861" s="5"/>
      <c r="O861" s="4"/>
    </row>
    <row r="862" spans="1:15" x14ac:dyDescent="0.3">
      <c r="A862" s="4"/>
      <c r="B862" s="4"/>
      <c r="C862" s="4"/>
      <c r="D862" s="4"/>
      <c r="E862" s="4"/>
      <c r="F862" s="4"/>
      <c r="G862" s="4"/>
      <c r="H862" s="4"/>
      <c r="I862" s="4"/>
      <c r="J862" s="5"/>
      <c r="K862" s="4"/>
      <c r="L862" s="5"/>
      <c r="M862" s="5"/>
      <c r="N862" s="5"/>
      <c r="O862" s="4"/>
    </row>
    <row r="863" spans="1:15" x14ac:dyDescent="0.3">
      <c r="A863" s="4"/>
      <c r="B863" s="4"/>
      <c r="C863" s="4"/>
      <c r="D863" s="4"/>
      <c r="E863" s="4"/>
      <c r="F863" s="4"/>
      <c r="G863" s="4"/>
      <c r="H863" s="4"/>
      <c r="I863" s="4"/>
      <c r="J863" s="5"/>
      <c r="K863" s="4"/>
      <c r="L863" s="5"/>
      <c r="M863" s="5"/>
      <c r="N863" s="5"/>
      <c r="O863" s="4"/>
    </row>
    <row r="864" spans="1:15" x14ac:dyDescent="0.3">
      <c r="A864" s="4"/>
      <c r="B864" s="4"/>
      <c r="C864" s="4"/>
      <c r="D864" s="4"/>
      <c r="E864" s="4"/>
      <c r="F864" s="4"/>
      <c r="G864" s="4"/>
      <c r="H864" s="4"/>
      <c r="I864" s="4"/>
      <c r="J864" s="5"/>
      <c r="K864" s="4"/>
      <c r="L864" s="5"/>
      <c r="M864" s="5"/>
      <c r="N864" s="5"/>
      <c r="O864" s="4"/>
    </row>
    <row r="865" spans="1:15" x14ac:dyDescent="0.3">
      <c r="A865" s="4"/>
      <c r="B865" s="4"/>
      <c r="C865" s="4"/>
      <c r="D865" s="4"/>
      <c r="E865" s="4"/>
      <c r="F865" s="4"/>
      <c r="G865" s="4"/>
      <c r="H865" s="4"/>
      <c r="I865" s="4"/>
      <c r="J865" s="5"/>
      <c r="K865" s="4"/>
      <c r="L865" s="5"/>
      <c r="M865" s="5"/>
      <c r="N865" s="5"/>
      <c r="O865" s="4"/>
    </row>
    <row r="866" spans="1:15" x14ac:dyDescent="0.3">
      <c r="A866" s="4"/>
      <c r="B866" s="4"/>
      <c r="C866" s="4"/>
      <c r="D866" s="4"/>
      <c r="E866" s="4"/>
      <c r="F866" s="4"/>
      <c r="G866" s="4"/>
      <c r="H866" s="4"/>
      <c r="I866" s="4"/>
      <c r="J866" s="5"/>
      <c r="K866" s="4"/>
      <c r="L866" s="5"/>
      <c r="M866" s="5"/>
      <c r="N866" s="5"/>
      <c r="O866" s="4"/>
    </row>
    <row r="867" spans="1:15" x14ac:dyDescent="0.3">
      <c r="A867" s="4"/>
      <c r="B867" s="4"/>
      <c r="C867" s="4"/>
      <c r="D867" s="4"/>
      <c r="E867" s="4"/>
      <c r="F867" s="4"/>
      <c r="G867" s="4"/>
      <c r="H867" s="4"/>
      <c r="I867" s="4"/>
      <c r="J867" s="5"/>
      <c r="K867" s="4"/>
      <c r="L867" s="5"/>
      <c r="M867" s="5"/>
      <c r="N867" s="5"/>
      <c r="O867" s="4"/>
    </row>
    <row r="868" spans="1:15" x14ac:dyDescent="0.3">
      <c r="A868" s="4"/>
      <c r="B868" s="4"/>
      <c r="C868" s="4"/>
      <c r="D868" s="4"/>
      <c r="E868" s="4"/>
      <c r="F868" s="4"/>
      <c r="G868" s="4"/>
      <c r="H868" s="4"/>
      <c r="I868" s="4"/>
      <c r="J868" s="5"/>
      <c r="K868" s="4"/>
      <c r="L868" s="5"/>
      <c r="M868" s="5"/>
      <c r="N868" s="5"/>
      <c r="O868" s="4"/>
    </row>
    <row r="869" spans="1:15" x14ac:dyDescent="0.3">
      <c r="A869" s="4"/>
      <c r="B869" s="4"/>
      <c r="C869" s="4"/>
      <c r="D869" s="4"/>
      <c r="E869" s="4"/>
      <c r="F869" s="4"/>
      <c r="G869" s="4"/>
      <c r="H869" s="4"/>
      <c r="I869" s="4"/>
      <c r="J869" s="5"/>
      <c r="K869" s="4"/>
      <c r="L869" s="5"/>
      <c r="M869" s="5"/>
      <c r="N869" s="5"/>
      <c r="O869" s="4"/>
    </row>
    <row r="870" spans="1:15" x14ac:dyDescent="0.3">
      <c r="A870" s="4"/>
      <c r="B870" s="4"/>
      <c r="C870" s="4"/>
      <c r="D870" s="4"/>
      <c r="E870" s="4"/>
      <c r="F870" s="4"/>
      <c r="G870" s="4"/>
      <c r="H870" s="4"/>
      <c r="I870" s="4"/>
      <c r="J870" s="5"/>
      <c r="K870" s="4"/>
      <c r="L870" s="5"/>
      <c r="M870" s="5"/>
      <c r="N870" s="5"/>
      <c r="O870" s="4"/>
    </row>
    <row r="871" spans="1:15" x14ac:dyDescent="0.3">
      <c r="A871" s="4"/>
      <c r="B871" s="4"/>
      <c r="C871" s="4"/>
      <c r="D871" s="4"/>
      <c r="E871" s="4"/>
      <c r="F871" s="4"/>
      <c r="G871" s="4"/>
      <c r="H871" s="4"/>
      <c r="I871" s="4"/>
      <c r="J871" s="5"/>
      <c r="K871" s="4"/>
      <c r="L871" s="5"/>
      <c r="M871" s="5"/>
      <c r="N871" s="5"/>
      <c r="O871" s="4"/>
    </row>
    <row r="872" spans="1:15" x14ac:dyDescent="0.3">
      <c r="A872" s="4"/>
      <c r="B872" s="4"/>
      <c r="C872" s="4"/>
      <c r="D872" s="4"/>
      <c r="E872" s="4"/>
      <c r="F872" s="4"/>
      <c r="G872" s="4"/>
      <c r="H872" s="4"/>
      <c r="I872" s="4"/>
      <c r="J872" s="5"/>
      <c r="K872" s="4"/>
      <c r="L872" s="5"/>
      <c r="M872" s="5"/>
      <c r="N872" s="5"/>
      <c r="O872" s="4"/>
    </row>
    <row r="873" spans="1:15" x14ac:dyDescent="0.3">
      <c r="A873" s="4"/>
      <c r="B873" s="4"/>
      <c r="C873" s="4"/>
      <c r="D873" s="4"/>
      <c r="E873" s="4"/>
      <c r="F873" s="4"/>
      <c r="G873" s="4"/>
      <c r="H873" s="4"/>
      <c r="I873" s="4"/>
      <c r="J873" s="5"/>
      <c r="K873" s="4"/>
      <c r="L873" s="5"/>
      <c r="M873" s="5"/>
      <c r="N873" s="5"/>
      <c r="O873" s="4"/>
    </row>
    <row r="874" spans="1:15" x14ac:dyDescent="0.3">
      <c r="A874" s="4"/>
      <c r="B874" s="4"/>
      <c r="C874" s="4"/>
      <c r="D874" s="4"/>
      <c r="E874" s="4"/>
      <c r="F874" s="4"/>
      <c r="G874" s="4"/>
      <c r="H874" s="4"/>
      <c r="I874" s="4"/>
      <c r="J874" s="5"/>
      <c r="K874" s="4"/>
      <c r="L874" s="5"/>
      <c r="M874" s="5"/>
      <c r="N874" s="5"/>
      <c r="O874" s="4"/>
    </row>
    <row r="875" spans="1:15" x14ac:dyDescent="0.3">
      <c r="A875" s="4"/>
      <c r="B875" s="4"/>
      <c r="C875" s="4"/>
      <c r="D875" s="4"/>
      <c r="E875" s="4"/>
      <c r="F875" s="4"/>
      <c r="G875" s="4"/>
      <c r="H875" s="4"/>
      <c r="I875" s="4"/>
      <c r="J875" s="5"/>
      <c r="K875" s="4"/>
      <c r="L875" s="5"/>
      <c r="M875" s="5"/>
      <c r="N875" s="5"/>
      <c r="O875" s="4"/>
    </row>
    <row r="876" spans="1:15" x14ac:dyDescent="0.3">
      <c r="A876" s="4"/>
      <c r="B876" s="4"/>
      <c r="C876" s="4"/>
      <c r="D876" s="4"/>
      <c r="E876" s="4"/>
      <c r="F876" s="4"/>
      <c r="G876" s="4"/>
      <c r="H876" s="4"/>
      <c r="I876" s="4"/>
      <c r="J876" s="5"/>
      <c r="K876" s="4"/>
      <c r="L876" s="5"/>
      <c r="M876" s="5"/>
      <c r="N876" s="5"/>
      <c r="O876" s="4"/>
    </row>
    <row r="877" spans="1:15" x14ac:dyDescent="0.3">
      <c r="A877" s="4"/>
      <c r="B877" s="4"/>
      <c r="C877" s="4"/>
      <c r="D877" s="4"/>
      <c r="E877" s="4"/>
      <c r="F877" s="4"/>
      <c r="G877" s="4"/>
      <c r="H877" s="4"/>
      <c r="I877" s="4"/>
      <c r="J877" s="5"/>
      <c r="K877" s="4"/>
      <c r="L877" s="5"/>
      <c r="M877" s="5"/>
      <c r="N877" s="5"/>
      <c r="O877" s="4"/>
    </row>
    <row r="878" spans="1:15" x14ac:dyDescent="0.3">
      <c r="A878" s="4"/>
      <c r="B878" s="4"/>
      <c r="C878" s="4"/>
      <c r="D878" s="4"/>
      <c r="E878" s="4"/>
      <c r="F878" s="4"/>
      <c r="G878" s="4"/>
      <c r="H878" s="4"/>
      <c r="I878" s="4"/>
      <c r="J878" s="5"/>
      <c r="K878" s="4"/>
      <c r="L878" s="5"/>
      <c r="M878" s="5"/>
      <c r="N878" s="5"/>
      <c r="O878" s="4"/>
    </row>
    <row r="879" spans="1:15" x14ac:dyDescent="0.3">
      <c r="A879" s="4"/>
      <c r="B879" s="4"/>
      <c r="C879" s="4"/>
      <c r="D879" s="4"/>
      <c r="E879" s="4"/>
      <c r="F879" s="4"/>
      <c r="G879" s="4"/>
      <c r="H879" s="4"/>
      <c r="I879" s="4"/>
      <c r="J879" s="5"/>
      <c r="K879" s="4"/>
      <c r="L879" s="5"/>
      <c r="M879" s="5"/>
      <c r="N879" s="5"/>
      <c r="O879" s="4"/>
    </row>
    <row r="880" spans="1:15" x14ac:dyDescent="0.3">
      <c r="A880" s="4"/>
      <c r="B880" s="4"/>
      <c r="C880" s="4"/>
      <c r="D880" s="4"/>
      <c r="E880" s="4"/>
      <c r="F880" s="4"/>
      <c r="G880" s="4"/>
      <c r="H880" s="4"/>
      <c r="I880" s="4"/>
      <c r="J880" s="5"/>
      <c r="K880" s="4"/>
      <c r="L880" s="5"/>
      <c r="M880" s="5"/>
      <c r="N880" s="5"/>
      <c r="O880" s="4"/>
    </row>
    <row r="881" spans="1:15" x14ac:dyDescent="0.3">
      <c r="A881" s="4"/>
      <c r="B881" s="4"/>
      <c r="C881" s="4"/>
      <c r="D881" s="4"/>
      <c r="E881" s="4"/>
      <c r="F881" s="4"/>
      <c r="G881" s="4"/>
      <c r="H881" s="4"/>
      <c r="I881" s="4"/>
      <c r="J881" s="5"/>
      <c r="K881" s="4"/>
      <c r="L881" s="5"/>
      <c r="M881" s="5"/>
      <c r="N881" s="5"/>
      <c r="O881" s="4"/>
    </row>
    <row r="882" spans="1:15" x14ac:dyDescent="0.3">
      <c r="A882" s="4"/>
      <c r="B882" s="4"/>
      <c r="C882" s="4"/>
      <c r="D882" s="4"/>
      <c r="E882" s="4"/>
      <c r="F882" s="4"/>
      <c r="G882" s="4"/>
      <c r="H882" s="4"/>
      <c r="I882" s="4"/>
      <c r="J882" s="5"/>
      <c r="K882" s="4"/>
      <c r="L882" s="5"/>
      <c r="M882" s="5"/>
      <c r="N882" s="5"/>
      <c r="O882" s="4"/>
    </row>
    <row r="883" spans="1:15" x14ac:dyDescent="0.3">
      <c r="A883" s="4"/>
      <c r="B883" s="4"/>
      <c r="C883" s="4"/>
      <c r="D883" s="4"/>
      <c r="E883" s="4"/>
      <c r="F883" s="4"/>
      <c r="G883" s="4"/>
      <c r="H883" s="4"/>
      <c r="I883" s="4"/>
      <c r="J883" s="5"/>
      <c r="K883" s="4"/>
      <c r="L883" s="5"/>
      <c r="M883" s="5"/>
      <c r="N883" s="5"/>
      <c r="O883" s="4"/>
    </row>
    <row r="884" spans="1:15" x14ac:dyDescent="0.3">
      <c r="A884" s="4"/>
      <c r="B884" s="4"/>
      <c r="C884" s="4"/>
      <c r="D884" s="4"/>
      <c r="E884" s="4"/>
      <c r="F884" s="4"/>
      <c r="G884" s="4"/>
      <c r="H884" s="4"/>
      <c r="I884" s="4"/>
      <c r="J884" s="5"/>
      <c r="K884" s="4"/>
      <c r="L884" s="5"/>
      <c r="M884" s="5"/>
      <c r="N884" s="5"/>
      <c r="O884" s="4"/>
    </row>
    <row r="885" spans="1:15" x14ac:dyDescent="0.3">
      <c r="A885" s="4"/>
      <c r="B885" s="4"/>
      <c r="C885" s="4"/>
      <c r="D885" s="4"/>
      <c r="E885" s="4"/>
      <c r="F885" s="4"/>
      <c r="G885" s="4"/>
      <c r="H885" s="4"/>
      <c r="I885" s="4"/>
      <c r="J885" s="5"/>
      <c r="K885" s="4"/>
      <c r="L885" s="5"/>
      <c r="M885" s="5"/>
      <c r="N885" s="5"/>
      <c r="O885" s="4"/>
    </row>
    <row r="886" spans="1:15" x14ac:dyDescent="0.3">
      <c r="A886" s="4"/>
      <c r="B886" s="4"/>
      <c r="C886" s="4"/>
      <c r="D886" s="4"/>
      <c r="E886" s="4"/>
      <c r="F886" s="4"/>
      <c r="G886" s="4"/>
      <c r="H886" s="4"/>
      <c r="I886" s="4"/>
      <c r="J886" s="5"/>
      <c r="K886" s="4"/>
      <c r="L886" s="5"/>
      <c r="M886" s="5"/>
      <c r="N886" s="5"/>
      <c r="O886" s="4"/>
    </row>
    <row r="887" spans="1:15" x14ac:dyDescent="0.3">
      <c r="A887" s="4"/>
      <c r="B887" s="4"/>
      <c r="C887" s="4"/>
      <c r="D887" s="4"/>
      <c r="E887" s="4"/>
      <c r="F887" s="4"/>
      <c r="G887" s="4"/>
      <c r="H887" s="4"/>
      <c r="I887" s="4"/>
      <c r="J887" s="5"/>
      <c r="K887" s="4"/>
      <c r="L887" s="5"/>
      <c r="M887" s="5"/>
      <c r="N887" s="5"/>
      <c r="O887" s="4"/>
    </row>
    <row r="888" spans="1:15" x14ac:dyDescent="0.3">
      <c r="A888" s="4"/>
      <c r="B888" s="4"/>
      <c r="C888" s="4"/>
      <c r="D888" s="4"/>
      <c r="E888" s="4"/>
      <c r="F888" s="4"/>
      <c r="G888" s="4"/>
      <c r="H888" s="4"/>
      <c r="I888" s="4"/>
      <c r="J888" s="5"/>
      <c r="K888" s="4"/>
      <c r="L888" s="5"/>
      <c r="M888" s="5"/>
      <c r="N888" s="5"/>
      <c r="O888" s="4"/>
    </row>
    <row r="889" spans="1:15" x14ac:dyDescent="0.3">
      <c r="A889" s="4"/>
      <c r="B889" s="4"/>
      <c r="C889" s="4"/>
      <c r="D889" s="4"/>
      <c r="E889" s="4"/>
      <c r="F889" s="4"/>
      <c r="G889" s="4"/>
      <c r="H889" s="4"/>
      <c r="I889" s="4"/>
      <c r="J889" s="5"/>
      <c r="K889" s="4"/>
      <c r="L889" s="5"/>
      <c r="M889" s="5"/>
      <c r="N889" s="5"/>
      <c r="O889" s="4"/>
    </row>
    <row r="890" spans="1:15" x14ac:dyDescent="0.3">
      <c r="A890" s="4"/>
      <c r="B890" s="4"/>
      <c r="C890" s="4"/>
      <c r="D890" s="4"/>
      <c r="E890" s="4"/>
      <c r="F890" s="4"/>
      <c r="G890" s="4"/>
      <c r="H890" s="4"/>
      <c r="I890" s="4"/>
      <c r="J890" s="5"/>
      <c r="K890" s="4"/>
      <c r="L890" s="5"/>
      <c r="M890" s="5"/>
      <c r="N890" s="5"/>
      <c r="O890" s="4"/>
    </row>
    <row r="891" spans="1:15" x14ac:dyDescent="0.3">
      <c r="A891" s="4"/>
      <c r="B891" s="4"/>
      <c r="C891" s="4"/>
      <c r="D891" s="4"/>
      <c r="E891" s="4"/>
      <c r="F891" s="4"/>
      <c r="G891" s="4"/>
      <c r="H891" s="4"/>
      <c r="I891" s="4"/>
      <c r="J891" s="5"/>
      <c r="K891" s="4"/>
      <c r="L891" s="5"/>
      <c r="M891" s="5"/>
      <c r="N891" s="5"/>
      <c r="O891" s="4"/>
    </row>
    <row r="892" spans="1:15" x14ac:dyDescent="0.3">
      <c r="A892" s="4"/>
      <c r="B892" s="4"/>
      <c r="C892" s="4"/>
      <c r="D892" s="4"/>
      <c r="E892" s="4"/>
      <c r="F892" s="4"/>
      <c r="G892" s="4"/>
      <c r="H892" s="4"/>
      <c r="I892" s="4"/>
      <c r="J892" s="5"/>
      <c r="K892" s="4"/>
      <c r="L892" s="5"/>
      <c r="M892" s="5"/>
      <c r="N892" s="5"/>
      <c r="O892" s="4"/>
    </row>
    <row r="893" spans="1:15" x14ac:dyDescent="0.3">
      <c r="A893" s="4"/>
      <c r="B893" s="4"/>
      <c r="C893" s="4"/>
      <c r="D893" s="4"/>
      <c r="E893" s="4"/>
      <c r="F893" s="4"/>
      <c r="G893" s="4"/>
      <c r="H893" s="4"/>
      <c r="I893" s="4"/>
      <c r="J893" s="5"/>
      <c r="K893" s="4"/>
      <c r="L893" s="5"/>
      <c r="M893" s="5"/>
      <c r="N893" s="5"/>
      <c r="O893" s="4"/>
    </row>
    <row r="894" spans="1:15" x14ac:dyDescent="0.3">
      <c r="A894" s="4"/>
      <c r="B894" s="4"/>
      <c r="C894" s="4"/>
      <c r="D894" s="4"/>
      <c r="E894" s="4"/>
      <c r="F894" s="4"/>
      <c r="G894" s="4"/>
      <c r="H894" s="4"/>
      <c r="I894" s="4"/>
      <c r="J894" s="5"/>
      <c r="K894" s="4"/>
      <c r="L894" s="5"/>
      <c r="M894" s="5"/>
      <c r="N894" s="5"/>
      <c r="O894" s="4"/>
    </row>
    <row r="895" spans="1:15" x14ac:dyDescent="0.3">
      <c r="A895" s="4"/>
      <c r="B895" s="4"/>
      <c r="C895" s="4"/>
      <c r="D895" s="4"/>
      <c r="E895" s="4"/>
      <c r="F895" s="4"/>
      <c r="G895" s="4"/>
      <c r="H895" s="4"/>
      <c r="I895" s="4"/>
      <c r="J895" s="5"/>
      <c r="K895" s="4"/>
      <c r="L895" s="5"/>
      <c r="M895" s="5"/>
      <c r="N895" s="5"/>
      <c r="O895" s="4"/>
    </row>
    <row r="896" spans="1:15" x14ac:dyDescent="0.3">
      <c r="A896" s="4"/>
      <c r="B896" s="4"/>
      <c r="C896" s="4"/>
      <c r="D896" s="4"/>
      <c r="E896" s="4"/>
      <c r="F896" s="4"/>
      <c r="G896" s="4"/>
      <c r="H896" s="4"/>
      <c r="I896" s="4"/>
      <c r="J896" s="5"/>
      <c r="K896" s="4"/>
      <c r="L896" s="5"/>
      <c r="M896" s="5"/>
      <c r="N896" s="5"/>
      <c r="O896" s="4"/>
    </row>
    <row r="897" spans="1:15" x14ac:dyDescent="0.3">
      <c r="A897" s="4"/>
      <c r="B897" s="4"/>
      <c r="C897" s="4"/>
      <c r="D897" s="4"/>
      <c r="E897" s="4"/>
      <c r="F897" s="4"/>
      <c r="G897" s="4"/>
      <c r="H897" s="4"/>
      <c r="I897" s="4"/>
      <c r="J897" s="5"/>
      <c r="K897" s="4"/>
      <c r="L897" s="5"/>
      <c r="M897" s="5"/>
      <c r="N897" s="5"/>
      <c r="O897" s="4"/>
    </row>
    <row r="898" spans="1:15" x14ac:dyDescent="0.3">
      <c r="A898" s="4"/>
      <c r="B898" s="4"/>
      <c r="C898" s="4"/>
      <c r="D898" s="4"/>
      <c r="E898" s="4"/>
      <c r="F898" s="4"/>
      <c r="G898" s="4"/>
      <c r="H898" s="4"/>
      <c r="I898" s="4"/>
      <c r="J898" s="5"/>
      <c r="K898" s="4"/>
      <c r="L898" s="5"/>
      <c r="M898" s="5"/>
      <c r="N898" s="5"/>
      <c r="O898" s="4"/>
    </row>
    <row r="899" spans="1:15" x14ac:dyDescent="0.3">
      <c r="A899" s="4"/>
      <c r="B899" s="4"/>
      <c r="C899" s="4"/>
      <c r="D899" s="4"/>
      <c r="E899" s="4"/>
      <c r="F899" s="4"/>
      <c r="G899" s="4"/>
      <c r="H899" s="4"/>
      <c r="I899" s="4"/>
      <c r="J899" s="5"/>
      <c r="K899" s="4"/>
      <c r="L899" s="5"/>
      <c r="M899" s="5"/>
      <c r="N899" s="5"/>
      <c r="O899" s="4"/>
    </row>
    <row r="900" spans="1:15" x14ac:dyDescent="0.3">
      <c r="A900" s="4"/>
      <c r="B900" s="4"/>
      <c r="C900" s="4"/>
      <c r="D900" s="4"/>
      <c r="E900" s="4"/>
      <c r="F900" s="4"/>
      <c r="G900" s="4"/>
      <c r="H900" s="4"/>
      <c r="I900" s="4"/>
      <c r="J900" s="5"/>
      <c r="K900" s="4"/>
      <c r="L900" s="5"/>
      <c r="M900" s="5"/>
      <c r="N900" s="5"/>
      <c r="O900" s="4"/>
    </row>
    <row r="901" spans="1:15" x14ac:dyDescent="0.3">
      <c r="A901" s="4"/>
      <c r="B901" s="4"/>
      <c r="C901" s="4"/>
      <c r="D901" s="4"/>
      <c r="E901" s="4"/>
      <c r="F901" s="4"/>
      <c r="G901" s="4"/>
      <c r="H901" s="4"/>
      <c r="I901" s="4"/>
      <c r="J901" s="5"/>
      <c r="K901" s="4"/>
      <c r="L901" s="5"/>
      <c r="M901" s="5"/>
      <c r="N901" s="5"/>
      <c r="O901" s="4"/>
    </row>
    <row r="902" spans="1:15" x14ac:dyDescent="0.3">
      <c r="A902" s="4"/>
      <c r="B902" s="4"/>
      <c r="C902" s="4"/>
      <c r="D902" s="4"/>
      <c r="E902" s="4"/>
      <c r="F902" s="4"/>
      <c r="G902" s="4"/>
      <c r="H902" s="4"/>
      <c r="I902" s="4"/>
      <c r="J902" s="5"/>
      <c r="K902" s="4"/>
      <c r="L902" s="5"/>
      <c r="M902" s="5"/>
      <c r="N902" s="5"/>
      <c r="O902" s="4"/>
    </row>
    <row r="903" spans="1:15" x14ac:dyDescent="0.3">
      <c r="A903" s="4"/>
      <c r="B903" s="4"/>
      <c r="C903" s="4"/>
      <c r="D903" s="4"/>
      <c r="E903" s="4"/>
      <c r="F903" s="4"/>
      <c r="G903" s="4"/>
      <c r="H903" s="4"/>
      <c r="I903" s="4"/>
      <c r="J903" s="5"/>
      <c r="K903" s="4"/>
      <c r="L903" s="5"/>
      <c r="M903" s="5"/>
      <c r="N903" s="5"/>
      <c r="O903" s="4"/>
    </row>
    <row r="904" spans="1:15" x14ac:dyDescent="0.3">
      <c r="A904" s="4"/>
      <c r="B904" s="4"/>
      <c r="C904" s="4"/>
      <c r="D904" s="4"/>
      <c r="E904" s="4"/>
      <c r="F904" s="4"/>
      <c r="G904" s="4"/>
      <c r="H904" s="4"/>
      <c r="I904" s="4"/>
      <c r="J904" s="5"/>
      <c r="K904" s="4"/>
      <c r="L904" s="5"/>
      <c r="M904" s="5"/>
      <c r="N904" s="5"/>
      <c r="O904" s="4"/>
    </row>
    <row r="905" spans="1:15" x14ac:dyDescent="0.3">
      <c r="A905" s="4"/>
      <c r="B905" s="4"/>
      <c r="C905" s="4"/>
      <c r="D905" s="4"/>
      <c r="E905" s="4"/>
      <c r="F905" s="4"/>
      <c r="G905" s="4"/>
      <c r="H905" s="4"/>
      <c r="I905" s="4"/>
      <c r="J905" s="5"/>
      <c r="K905" s="4"/>
      <c r="L905" s="5"/>
      <c r="M905" s="5"/>
      <c r="N905" s="5"/>
      <c r="O905" s="4"/>
    </row>
    <row r="906" spans="1:15" x14ac:dyDescent="0.3">
      <c r="A906" s="4"/>
      <c r="B906" s="4"/>
      <c r="C906" s="4"/>
      <c r="D906" s="4"/>
      <c r="E906" s="4"/>
      <c r="F906" s="4"/>
      <c r="G906" s="4"/>
      <c r="H906" s="4"/>
      <c r="I906" s="4"/>
      <c r="J906" s="5"/>
      <c r="K906" s="4"/>
      <c r="L906" s="5"/>
      <c r="M906" s="5"/>
      <c r="N906" s="5"/>
      <c r="O906" s="4"/>
    </row>
    <row r="907" spans="1:15" x14ac:dyDescent="0.3">
      <c r="A907" s="4"/>
      <c r="B907" s="4"/>
      <c r="C907" s="4"/>
      <c r="D907" s="4"/>
      <c r="E907" s="4"/>
      <c r="F907" s="4"/>
      <c r="G907" s="4"/>
      <c r="H907" s="4"/>
      <c r="I907" s="4"/>
      <c r="J907" s="5"/>
      <c r="K907" s="4"/>
      <c r="L907" s="5"/>
      <c r="M907" s="5"/>
      <c r="N907" s="5"/>
      <c r="O907" s="4"/>
    </row>
    <row r="908" spans="1:15" x14ac:dyDescent="0.3">
      <c r="A908" s="4"/>
      <c r="B908" s="4"/>
      <c r="C908" s="4"/>
      <c r="D908" s="4"/>
      <c r="E908" s="4"/>
      <c r="F908" s="4"/>
      <c r="G908" s="4"/>
      <c r="H908" s="4"/>
      <c r="I908" s="4"/>
      <c r="J908" s="5"/>
      <c r="K908" s="4"/>
      <c r="L908" s="5"/>
      <c r="M908" s="5"/>
      <c r="N908" s="5"/>
      <c r="O908" s="4"/>
    </row>
    <row r="909" spans="1:15" x14ac:dyDescent="0.3">
      <c r="A909" s="4"/>
      <c r="B909" s="4"/>
      <c r="C909" s="4"/>
      <c r="D909" s="4"/>
      <c r="E909" s="4"/>
      <c r="F909" s="4"/>
      <c r="G909" s="4"/>
      <c r="H909" s="4"/>
      <c r="I909" s="4"/>
      <c r="J909" s="5"/>
      <c r="K909" s="4"/>
      <c r="L909" s="5"/>
      <c r="M909" s="5"/>
      <c r="N909" s="5"/>
      <c r="O909" s="4"/>
    </row>
    <row r="910" spans="1:15" x14ac:dyDescent="0.3">
      <c r="A910" s="4"/>
      <c r="B910" s="4"/>
      <c r="C910" s="4"/>
      <c r="D910" s="4"/>
      <c r="E910" s="4"/>
      <c r="F910" s="4"/>
      <c r="G910" s="4"/>
      <c r="H910" s="4"/>
      <c r="I910" s="4"/>
      <c r="J910" s="5"/>
      <c r="K910" s="4"/>
      <c r="L910" s="5"/>
      <c r="M910" s="5"/>
      <c r="N910" s="5"/>
      <c r="O910" s="4"/>
    </row>
    <row r="911" spans="1:15" x14ac:dyDescent="0.3">
      <c r="A911" s="4"/>
      <c r="B911" s="4"/>
      <c r="C911" s="4"/>
      <c r="D911" s="4"/>
      <c r="E911" s="4"/>
      <c r="F911" s="4"/>
      <c r="G911" s="4"/>
      <c r="H911" s="4"/>
      <c r="I911" s="4"/>
      <c r="J911" s="5"/>
      <c r="K911" s="4"/>
      <c r="L911" s="5"/>
      <c r="M911" s="5"/>
      <c r="N911" s="5"/>
      <c r="O911" s="4"/>
    </row>
    <row r="912" spans="1:15" x14ac:dyDescent="0.3">
      <c r="A912" s="4"/>
      <c r="B912" s="4"/>
      <c r="C912" s="4"/>
      <c r="D912" s="4"/>
      <c r="E912" s="4"/>
      <c r="F912" s="4"/>
      <c r="G912" s="4"/>
      <c r="H912" s="4"/>
      <c r="I912" s="4"/>
      <c r="J912" s="5"/>
      <c r="K912" s="4"/>
      <c r="L912" s="5"/>
      <c r="M912" s="5"/>
      <c r="N912" s="5"/>
      <c r="O912" s="4"/>
    </row>
    <row r="913" spans="1:15" x14ac:dyDescent="0.3">
      <c r="A913" s="4"/>
      <c r="B913" s="4"/>
      <c r="C913" s="4"/>
      <c r="D913" s="4"/>
      <c r="E913" s="4"/>
      <c r="F913" s="4"/>
      <c r="G913" s="4"/>
      <c r="H913" s="4"/>
      <c r="I913" s="4"/>
      <c r="J913" s="5"/>
      <c r="K913" s="4"/>
      <c r="L913" s="5"/>
      <c r="M913" s="5"/>
      <c r="N913" s="5"/>
      <c r="O913" s="4"/>
    </row>
    <row r="914" spans="1:15" x14ac:dyDescent="0.3">
      <c r="A914" s="4"/>
      <c r="B914" s="4"/>
      <c r="C914" s="4"/>
      <c r="D914" s="4"/>
      <c r="E914" s="4"/>
      <c r="F914" s="4"/>
      <c r="G914" s="4"/>
      <c r="H914" s="4"/>
      <c r="I914" s="4"/>
      <c r="J914" s="5"/>
      <c r="K914" s="4"/>
      <c r="L914" s="5"/>
      <c r="M914" s="5"/>
      <c r="N914" s="5"/>
      <c r="O914" s="4"/>
    </row>
    <row r="915" spans="1:15" x14ac:dyDescent="0.3">
      <c r="A915" s="4"/>
      <c r="B915" s="4"/>
      <c r="C915" s="4"/>
      <c r="D915" s="4"/>
      <c r="E915" s="4"/>
      <c r="F915" s="4"/>
      <c r="G915" s="4"/>
      <c r="H915" s="4"/>
      <c r="I915" s="4"/>
      <c r="J915" s="5"/>
      <c r="K915" s="4"/>
      <c r="L915" s="5"/>
      <c r="M915" s="5"/>
      <c r="N915" s="5"/>
      <c r="O915" s="4"/>
    </row>
    <row r="916" spans="1:15" x14ac:dyDescent="0.3">
      <c r="A916" s="4"/>
      <c r="B916" s="4"/>
      <c r="C916" s="4"/>
      <c r="D916" s="4"/>
      <c r="E916" s="4"/>
      <c r="F916" s="4"/>
      <c r="G916" s="4"/>
      <c r="H916" s="4"/>
      <c r="I916" s="4"/>
      <c r="J916" s="5"/>
      <c r="K916" s="4"/>
      <c r="L916" s="5"/>
      <c r="M916" s="5"/>
      <c r="N916" s="5"/>
      <c r="O916" s="4"/>
    </row>
    <row r="917" spans="1:15" x14ac:dyDescent="0.3">
      <c r="A917" s="4"/>
      <c r="B917" s="4"/>
      <c r="C917" s="4"/>
      <c r="D917" s="4"/>
      <c r="E917" s="4"/>
      <c r="F917" s="4"/>
      <c r="G917" s="4"/>
      <c r="H917" s="4"/>
      <c r="I917" s="4"/>
      <c r="J917" s="5"/>
      <c r="K917" s="4"/>
      <c r="L917" s="5"/>
      <c r="M917" s="5"/>
      <c r="N917" s="5"/>
      <c r="O917" s="4"/>
    </row>
    <row r="918" spans="1:15" x14ac:dyDescent="0.3">
      <c r="A918" s="4"/>
      <c r="B918" s="4"/>
      <c r="C918" s="4"/>
      <c r="D918" s="4"/>
      <c r="E918" s="4"/>
      <c r="F918" s="4"/>
      <c r="G918" s="4"/>
      <c r="H918" s="4"/>
      <c r="I918" s="4"/>
      <c r="J918" s="5"/>
      <c r="K918" s="4"/>
      <c r="L918" s="5"/>
      <c r="M918" s="5"/>
      <c r="N918" s="5"/>
      <c r="O918" s="4"/>
    </row>
    <row r="919" spans="1:15" x14ac:dyDescent="0.3">
      <c r="A919" s="4"/>
      <c r="B919" s="4"/>
      <c r="C919" s="4"/>
      <c r="D919" s="4"/>
      <c r="E919" s="4"/>
      <c r="F919" s="4"/>
      <c r="G919" s="4"/>
      <c r="H919" s="4"/>
      <c r="I919" s="4"/>
      <c r="J919" s="5"/>
      <c r="K919" s="4"/>
      <c r="L919" s="5"/>
      <c r="M919" s="5"/>
      <c r="N919" s="5"/>
      <c r="O919" s="4"/>
    </row>
    <row r="920" spans="1:15" x14ac:dyDescent="0.3">
      <c r="A920" s="4"/>
      <c r="B920" s="4"/>
      <c r="C920" s="4"/>
      <c r="D920" s="4"/>
      <c r="E920" s="4"/>
      <c r="F920" s="4"/>
      <c r="G920" s="4"/>
      <c r="H920" s="4"/>
      <c r="I920" s="4"/>
      <c r="J920" s="5"/>
      <c r="K920" s="4"/>
      <c r="L920" s="5"/>
      <c r="M920" s="5"/>
      <c r="N920" s="5"/>
      <c r="O920" s="4"/>
    </row>
    <row r="921" spans="1:15" x14ac:dyDescent="0.3">
      <c r="A921" s="4"/>
      <c r="B921" s="4"/>
      <c r="C921" s="4"/>
      <c r="D921" s="4"/>
      <c r="E921" s="4"/>
      <c r="F921" s="4"/>
      <c r="G921" s="4"/>
      <c r="H921" s="4"/>
      <c r="I921" s="4"/>
      <c r="J921" s="5"/>
      <c r="K921" s="4"/>
      <c r="L921" s="5"/>
      <c r="M921" s="5"/>
      <c r="N921" s="5"/>
      <c r="O921" s="4"/>
    </row>
    <row r="922" spans="1:15" x14ac:dyDescent="0.3">
      <c r="A922" s="4"/>
      <c r="B922" s="4"/>
      <c r="C922" s="4"/>
      <c r="D922" s="4"/>
      <c r="E922" s="4"/>
      <c r="F922" s="4"/>
      <c r="G922" s="4"/>
      <c r="H922" s="4"/>
      <c r="I922" s="4"/>
      <c r="J922" s="5"/>
      <c r="K922" s="4"/>
      <c r="L922" s="5"/>
      <c r="M922" s="5"/>
      <c r="N922" s="5"/>
      <c r="O922" s="4"/>
    </row>
    <row r="923" spans="1:15" x14ac:dyDescent="0.3">
      <c r="A923" s="4"/>
      <c r="B923" s="4"/>
      <c r="C923" s="4"/>
      <c r="D923" s="4"/>
      <c r="E923" s="4"/>
      <c r="F923" s="4"/>
      <c r="G923" s="4"/>
      <c r="H923" s="4"/>
      <c r="I923" s="4"/>
      <c r="J923" s="5"/>
      <c r="K923" s="4"/>
      <c r="L923" s="5"/>
      <c r="M923" s="5"/>
      <c r="N923" s="5"/>
      <c r="O923" s="4"/>
    </row>
    <row r="924" spans="1:15" x14ac:dyDescent="0.3">
      <c r="A924" s="4"/>
      <c r="B924" s="4"/>
      <c r="C924" s="4"/>
      <c r="D924" s="4"/>
      <c r="E924" s="4"/>
      <c r="F924" s="4"/>
      <c r="G924" s="4"/>
      <c r="H924" s="4"/>
      <c r="I924" s="4"/>
      <c r="J924" s="5"/>
      <c r="K924" s="4"/>
      <c r="L924" s="5"/>
      <c r="M924" s="5"/>
      <c r="N924" s="5"/>
      <c r="O924" s="4"/>
    </row>
    <row r="925" spans="1:15" x14ac:dyDescent="0.3">
      <c r="A925" s="4"/>
      <c r="B925" s="4"/>
      <c r="C925" s="4"/>
      <c r="D925" s="4"/>
      <c r="E925" s="4"/>
      <c r="F925" s="4"/>
      <c r="G925" s="4"/>
      <c r="H925" s="4"/>
      <c r="I925" s="4"/>
      <c r="J925" s="5"/>
      <c r="K925" s="4"/>
      <c r="L925" s="5"/>
      <c r="M925" s="5"/>
      <c r="N925" s="5"/>
      <c r="O925" s="4"/>
    </row>
    <row r="926" spans="1:15" x14ac:dyDescent="0.3">
      <c r="A926" s="4"/>
      <c r="B926" s="4"/>
      <c r="C926" s="4"/>
      <c r="D926" s="4"/>
      <c r="E926" s="4"/>
      <c r="F926" s="4"/>
      <c r="G926" s="4"/>
      <c r="H926" s="4"/>
      <c r="I926" s="4"/>
      <c r="J926" s="5"/>
      <c r="K926" s="4"/>
      <c r="L926" s="5"/>
      <c r="M926" s="5"/>
      <c r="N926" s="5"/>
      <c r="O926" s="4"/>
    </row>
    <row r="927" spans="1:15" x14ac:dyDescent="0.3">
      <c r="A927" s="4"/>
      <c r="B927" s="4"/>
      <c r="C927" s="4"/>
      <c r="D927" s="4"/>
      <c r="E927" s="4"/>
      <c r="F927" s="4"/>
      <c r="G927" s="4"/>
      <c r="H927" s="4"/>
      <c r="I927" s="4"/>
      <c r="J927" s="5"/>
      <c r="K927" s="4"/>
      <c r="L927" s="5"/>
      <c r="M927" s="5"/>
      <c r="N927" s="5"/>
      <c r="O927" s="4"/>
    </row>
    <row r="928" spans="1:15" x14ac:dyDescent="0.3">
      <c r="A928" s="4"/>
      <c r="B928" s="4"/>
      <c r="C928" s="4"/>
      <c r="D928" s="4"/>
      <c r="E928" s="4"/>
      <c r="F928" s="4"/>
      <c r="G928" s="4"/>
      <c r="H928" s="4"/>
      <c r="I928" s="4"/>
      <c r="J928" s="5"/>
      <c r="K928" s="4"/>
      <c r="L928" s="5"/>
      <c r="M928" s="5"/>
      <c r="N928" s="5"/>
      <c r="O928" s="4"/>
    </row>
    <row r="929" spans="1:15" x14ac:dyDescent="0.3">
      <c r="A929" s="4"/>
      <c r="B929" s="4"/>
      <c r="C929" s="4"/>
      <c r="D929" s="4"/>
      <c r="E929" s="4"/>
      <c r="F929" s="4"/>
      <c r="G929" s="4"/>
      <c r="H929" s="4"/>
      <c r="I929" s="4"/>
      <c r="J929" s="5"/>
      <c r="K929" s="4"/>
      <c r="L929" s="5"/>
      <c r="M929" s="5"/>
      <c r="N929" s="5"/>
      <c r="O929" s="4"/>
    </row>
    <row r="930" spans="1:15" x14ac:dyDescent="0.3">
      <c r="A930" s="4"/>
      <c r="B930" s="4"/>
      <c r="C930" s="4"/>
      <c r="D930" s="4"/>
      <c r="E930" s="4"/>
      <c r="F930" s="4"/>
      <c r="G930" s="4"/>
      <c r="H930" s="4"/>
      <c r="I930" s="4"/>
      <c r="J930" s="5"/>
      <c r="K930" s="4"/>
      <c r="L930" s="5"/>
      <c r="M930" s="5"/>
      <c r="N930" s="5"/>
      <c r="O930" s="4"/>
    </row>
    <row r="931" spans="1:15" x14ac:dyDescent="0.3">
      <c r="A931" s="4"/>
      <c r="B931" s="4"/>
      <c r="C931" s="4"/>
      <c r="D931" s="4"/>
      <c r="E931" s="4"/>
      <c r="F931" s="4"/>
      <c r="G931" s="4"/>
      <c r="H931" s="4"/>
      <c r="I931" s="4"/>
      <c r="J931" s="5"/>
      <c r="K931" s="4"/>
      <c r="L931" s="5"/>
      <c r="M931" s="5"/>
      <c r="N931" s="5"/>
      <c r="O931" s="4"/>
    </row>
    <row r="932" spans="1:15" x14ac:dyDescent="0.3">
      <c r="A932" s="4"/>
      <c r="B932" s="4"/>
      <c r="C932" s="4"/>
      <c r="D932" s="4"/>
      <c r="E932" s="4"/>
      <c r="F932" s="4"/>
      <c r="G932" s="4"/>
      <c r="H932" s="4"/>
      <c r="I932" s="4"/>
      <c r="J932" s="5"/>
      <c r="K932" s="4"/>
      <c r="L932" s="5"/>
      <c r="M932" s="5"/>
      <c r="N932" s="5"/>
      <c r="O932" s="4"/>
    </row>
    <row r="933" spans="1:15" x14ac:dyDescent="0.3">
      <c r="A933" s="4"/>
      <c r="B933" s="4"/>
      <c r="C933" s="4"/>
      <c r="D933" s="4"/>
      <c r="E933" s="4"/>
      <c r="F933" s="4"/>
      <c r="G933" s="4"/>
      <c r="H933" s="4"/>
      <c r="I933" s="4"/>
      <c r="J933" s="5"/>
      <c r="K933" s="4"/>
      <c r="L933" s="5"/>
      <c r="M933" s="5"/>
      <c r="N933" s="5"/>
      <c r="O933" s="4"/>
    </row>
    <row r="934" spans="1:15" x14ac:dyDescent="0.3">
      <c r="A934" s="4"/>
      <c r="B934" s="4"/>
      <c r="C934" s="4"/>
      <c r="D934" s="4"/>
      <c r="E934" s="4"/>
      <c r="F934" s="4"/>
      <c r="G934" s="4"/>
      <c r="H934" s="4"/>
      <c r="I934" s="4"/>
      <c r="J934" s="5"/>
      <c r="K934" s="4"/>
      <c r="L934" s="5"/>
      <c r="M934" s="5"/>
      <c r="N934" s="5"/>
      <c r="O934" s="4"/>
    </row>
    <row r="935" spans="1:15" x14ac:dyDescent="0.3">
      <c r="A935" s="4"/>
      <c r="B935" s="4"/>
      <c r="C935" s="4"/>
      <c r="D935" s="4"/>
      <c r="E935" s="4"/>
      <c r="F935" s="4"/>
      <c r="G935" s="4"/>
      <c r="H935" s="4"/>
      <c r="I935" s="4"/>
      <c r="J935" s="5"/>
      <c r="K935" s="4"/>
      <c r="L935" s="5"/>
      <c r="M935" s="5"/>
      <c r="N935" s="5"/>
      <c r="O935" s="4"/>
    </row>
    <row r="936" spans="1:15" x14ac:dyDescent="0.3">
      <c r="A936" s="4"/>
      <c r="B936" s="4"/>
      <c r="C936" s="4"/>
      <c r="D936" s="4"/>
      <c r="E936" s="4"/>
      <c r="F936" s="4"/>
      <c r="G936" s="4"/>
      <c r="H936" s="4"/>
      <c r="I936" s="4"/>
      <c r="J936" s="5"/>
      <c r="K936" s="4"/>
      <c r="L936" s="5"/>
      <c r="M936" s="5"/>
      <c r="N936" s="5"/>
      <c r="O936" s="4"/>
    </row>
    <row r="937" spans="1:15" x14ac:dyDescent="0.3">
      <c r="A937" s="4"/>
      <c r="B937" s="4"/>
      <c r="C937" s="4"/>
      <c r="D937" s="4"/>
      <c r="E937" s="4"/>
      <c r="F937" s="4"/>
      <c r="G937" s="4"/>
      <c r="H937" s="4"/>
      <c r="I937" s="4"/>
      <c r="J937" s="5"/>
      <c r="K937" s="4"/>
      <c r="L937" s="5"/>
      <c r="M937" s="5"/>
      <c r="N937" s="5"/>
      <c r="O937" s="4"/>
    </row>
    <row r="938" spans="1:15" x14ac:dyDescent="0.3">
      <c r="A938" s="4"/>
      <c r="B938" s="4"/>
      <c r="C938" s="4"/>
      <c r="D938" s="4"/>
      <c r="E938" s="4"/>
      <c r="F938" s="4"/>
      <c r="G938" s="4"/>
      <c r="H938" s="4"/>
      <c r="I938" s="4"/>
      <c r="J938" s="5"/>
      <c r="K938" s="4"/>
      <c r="L938" s="5"/>
      <c r="M938" s="5"/>
      <c r="N938" s="5"/>
      <c r="O938" s="4"/>
    </row>
    <row r="939" spans="1:15" x14ac:dyDescent="0.3">
      <c r="A939" s="4"/>
      <c r="B939" s="4"/>
      <c r="C939" s="4"/>
      <c r="D939" s="4"/>
      <c r="E939" s="4"/>
      <c r="F939" s="4"/>
      <c r="G939" s="4"/>
      <c r="H939" s="4"/>
      <c r="I939" s="4"/>
      <c r="J939" s="5"/>
      <c r="K939" s="4"/>
      <c r="L939" s="5"/>
      <c r="M939" s="5"/>
      <c r="N939" s="5"/>
      <c r="O939" s="4"/>
    </row>
    <row r="940" spans="1:15" x14ac:dyDescent="0.3">
      <c r="A940" s="4"/>
      <c r="B940" s="4"/>
      <c r="C940" s="4"/>
      <c r="D940" s="4"/>
      <c r="E940" s="4"/>
      <c r="F940" s="4"/>
      <c r="G940" s="4"/>
      <c r="H940" s="4"/>
      <c r="I940" s="4"/>
      <c r="J940" s="5"/>
      <c r="K940" s="4"/>
      <c r="L940" s="5"/>
      <c r="M940" s="5"/>
      <c r="N940" s="5"/>
      <c r="O940" s="4"/>
    </row>
    <row r="941" spans="1:15" x14ac:dyDescent="0.3">
      <c r="A941" s="4"/>
      <c r="B941" s="4"/>
      <c r="C941" s="4"/>
      <c r="D941" s="4"/>
      <c r="E941" s="4"/>
      <c r="F941" s="4"/>
      <c r="G941" s="4"/>
      <c r="H941" s="4"/>
      <c r="I941" s="4"/>
      <c r="J941" s="5"/>
      <c r="K941" s="4"/>
      <c r="L941" s="5"/>
      <c r="M941" s="5"/>
      <c r="N941" s="5"/>
      <c r="O941" s="4"/>
    </row>
    <row r="942" spans="1:15" x14ac:dyDescent="0.3">
      <c r="A942" s="4"/>
      <c r="B942" s="4"/>
      <c r="C942" s="4"/>
      <c r="D942" s="4"/>
      <c r="E942" s="4"/>
      <c r="F942" s="4"/>
      <c r="G942" s="4"/>
      <c r="H942" s="4"/>
      <c r="I942" s="4"/>
      <c r="J942" s="5"/>
      <c r="K942" s="4"/>
      <c r="L942" s="5"/>
      <c r="M942" s="5"/>
      <c r="N942" s="5"/>
      <c r="O942" s="4"/>
    </row>
    <row r="943" spans="1:15" x14ac:dyDescent="0.3">
      <c r="A943" s="4"/>
      <c r="B943" s="4"/>
      <c r="C943" s="4"/>
      <c r="D943" s="4"/>
      <c r="E943" s="4"/>
      <c r="F943" s="4"/>
      <c r="G943" s="4"/>
      <c r="H943" s="4"/>
      <c r="I943" s="4"/>
      <c r="J943" s="5"/>
      <c r="K943" s="4"/>
      <c r="L943" s="5"/>
      <c r="M943" s="5"/>
      <c r="N943" s="5"/>
      <c r="O943" s="4"/>
    </row>
    <row r="944" spans="1:15" x14ac:dyDescent="0.3">
      <c r="A944" s="4"/>
      <c r="B944" s="4"/>
      <c r="C944" s="4"/>
      <c r="D944" s="4"/>
      <c r="E944" s="4"/>
      <c r="F944" s="4"/>
      <c r="G944" s="4"/>
      <c r="H944" s="4"/>
      <c r="I944" s="4"/>
      <c r="J944" s="5"/>
      <c r="K944" s="4"/>
      <c r="L944" s="5"/>
      <c r="M944" s="5"/>
      <c r="N944" s="5"/>
      <c r="O944" s="4"/>
    </row>
    <row r="945" spans="1:15" x14ac:dyDescent="0.3">
      <c r="A945" s="4"/>
      <c r="B945" s="4"/>
      <c r="C945" s="4"/>
      <c r="D945" s="4"/>
      <c r="E945" s="4"/>
      <c r="F945" s="4"/>
      <c r="G945" s="4"/>
      <c r="H945" s="4"/>
      <c r="I945" s="4"/>
      <c r="J945" s="5"/>
      <c r="K945" s="4"/>
      <c r="L945" s="5"/>
      <c r="M945" s="5"/>
      <c r="N945" s="5"/>
      <c r="O945" s="4"/>
    </row>
    <row r="946" spans="1:15" x14ac:dyDescent="0.3">
      <c r="A946" s="4"/>
      <c r="B946" s="4"/>
      <c r="C946" s="4"/>
      <c r="D946" s="4"/>
      <c r="E946" s="4"/>
      <c r="F946" s="4"/>
      <c r="G946" s="4"/>
      <c r="H946" s="4"/>
      <c r="I946" s="4"/>
      <c r="J946" s="5"/>
      <c r="K946" s="4"/>
      <c r="L946" s="5"/>
      <c r="M946" s="5"/>
      <c r="N946" s="5"/>
      <c r="O946" s="4"/>
    </row>
    <row r="947" spans="1:15" x14ac:dyDescent="0.3">
      <c r="A947" s="4"/>
      <c r="B947" s="4"/>
      <c r="C947" s="4"/>
      <c r="D947" s="4"/>
      <c r="E947" s="4"/>
      <c r="F947" s="4"/>
      <c r="G947" s="4"/>
      <c r="H947" s="4"/>
      <c r="I947" s="4"/>
      <c r="J947" s="5"/>
      <c r="K947" s="4"/>
      <c r="L947" s="5"/>
      <c r="M947" s="5"/>
      <c r="N947" s="5"/>
      <c r="O947" s="4"/>
    </row>
    <row r="948" spans="1:15" x14ac:dyDescent="0.3">
      <c r="A948" s="4"/>
      <c r="B948" s="4"/>
      <c r="C948" s="4"/>
      <c r="D948" s="4"/>
      <c r="E948" s="4"/>
      <c r="F948" s="4"/>
      <c r="G948" s="4"/>
      <c r="H948" s="4"/>
      <c r="I948" s="4"/>
      <c r="J948" s="5"/>
      <c r="K948" s="4"/>
      <c r="L948" s="5"/>
      <c r="M948" s="5"/>
      <c r="N948" s="5"/>
      <c r="O948" s="4"/>
    </row>
    <row r="949" spans="1:15" x14ac:dyDescent="0.3">
      <c r="A949" s="4"/>
      <c r="B949" s="4"/>
      <c r="C949" s="4"/>
      <c r="D949" s="4"/>
      <c r="E949" s="4"/>
      <c r="F949" s="4"/>
      <c r="G949" s="4"/>
      <c r="H949" s="4"/>
      <c r="I949" s="4"/>
      <c r="J949" s="5"/>
      <c r="K949" s="4"/>
      <c r="L949" s="5"/>
      <c r="M949" s="5"/>
      <c r="N949" s="5"/>
      <c r="O949" s="4"/>
    </row>
    <row r="950" spans="1:15" x14ac:dyDescent="0.3">
      <c r="A950" s="4"/>
      <c r="B950" s="4"/>
      <c r="C950" s="4"/>
      <c r="D950" s="4"/>
      <c r="E950" s="4"/>
      <c r="F950" s="4"/>
      <c r="G950" s="4"/>
      <c r="H950" s="4"/>
      <c r="I950" s="4"/>
      <c r="J950" s="5"/>
      <c r="K950" s="4"/>
      <c r="L950" s="5"/>
      <c r="M950" s="5"/>
      <c r="N950" s="5"/>
      <c r="O950" s="4"/>
    </row>
    <row r="951" spans="1:15" x14ac:dyDescent="0.3">
      <c r="A951" s="4"/>
      <c r="B951" s="4"/>
      <c r="C951" s="4"/>
      <c r="D951" s="4"/>
      <c r="E951" s="4"/>
      <c r="F951" s="4"/>
      <c r="G951" s="4"/>
      <c r="H951" s="4"/>
      <c r="I951" s="4"/>
      <c r="J951" s="5"/>
      <c r="K951" s="4"/>
      <c r="L951" s="5"/>
      <c r="M951" s="5"/>
      <c r="N951" s="5"/>
      <c r="O951" s="4"/>
    </row>
    <row r="952" spans="1:15" x14ac:dyDescent="0.3">
      <c r="A952" s="4"/>
      <c r="B952" s="4"/>
      <c r="C952" s="4"/>
      <c r="D952" s="4"/>
      <c r="E952" s="4"/>
      <c r="F952" s="4"/>
      <c r="G952" s="4"/>
      <c r="H952" s="4"/>
      <c r="I952" s="4"/>
      <c r="J952" s="5"/>
      <c r="K952" s="4"/>
      <c r="L952" s="5"/>
      <c r="M952" s="5"/>
      <c r="N952" s="5"/>
      <c r="O952" s="4"/>
    </row>
    <row r="953" spans="1:15" x14ac:dyDescent="0.3">
      <c r="A953" s="4"/>
      <c r="B953" s="4"/>
      <c r="C953" s="4"/>
      <c r="D953" s="4"/>
      <c r="E953" s="4"/>
      <c r="F953" s="4"/>
      <c r="G953" s="4"/>
      <c r="H953" s="4"/>
      <c r="I953" s="4"/>
      <c r="J953" s="5"/>
      <c r="K953" s="4"/>
      <c r="L953" s="5"/>
      <c r="M953" s="5"/>
      <c r="N953" s="5"/>
      <c r="O953" s="4"/>
    </row>
    <row r="954" spans="1:15" x14ac:dyDescent="0.3">
      <c r="A954" s="4"/>
      <c r="B954" s="4"/>
      <c r="C954" s="4"/>
      <c r="D954" s="4"/>
      <c r="E954" s="4"/>
      <c r="F954" s="4"/>
      <c r="G954" s="4"/>
      <c r="H954" s="4"/>
      <c r="I954" s="4"/>
      <c r="J954" s="5"/>
      <c r="K954" s="4"/>
      <c r="L954" s="5"/>
      <c r="M954" s="5"/>
      <c r="N954" s="5"/>
      <c r="O954" s="4"/>
    </row>
    <row r="955" spans="1:15" x14ac:dyDescent="0.3">
      <c r="A955" s="4"/>
      <c r="B955" s="4"/>
      <c r="C955" s="4"/>
      <c r="D955" s="4"/>
      <c r="E955" s="4"/>
      <c r="F955" s="4"/>
      <c r="G955" s="4"/>
      <c r="H955" s="4"/>
      <c r="I955" s="4"/>
      <c r="J955" s="5"/>
      <c r="K955" s="4"/>
      <c r="L955" s="5"/>
      <c r="M955" s="5"/>
      <c r="N955" s="5"/>
      <c r="O955" s="4"/>
    </row>
    <row r="956" spans="1:15" x14ac:dyDescent="0.3">
      <c r="A956" s="4"/>
      <c r="B956" s="4"/>
      <c r="C956" s="4"/>
      <c r="D956" s="4"/>
      <c r="E956" s="4"/>
      <c r="F956" s="4"/>
      <c r="G956" s="4"/>
      <c r="H956" s="4"/>
      <c r="I956" s="4"/>
      <c r="J956" s="5"/>
      <c r="K956" s="4"/>
      <c r="L956" s="5"/>
      <c r="M956" s="5"/>
      <c r="N956" s="5"/>
      <c r="O956" s="4"/>
    </row>
    <row r="957" spans="1:15" x14ac:dyDescent="0.3">
      <c r="A957" s="4"/>
      <c r="B957" s="4"/>
      <c r="C957" s="4"/>
      <c r="D957" s="4"/>
      <c r="E957" s="4"/>
      <c r="F957" s="4"/>
      <c r="G957" s="4"/>
      <c r="H957" s="4"/>
      <c r="I957" s="4"/>
      <c r="J957" s="5"/>
      <c r="K957" s="4"/>
      <c r="L957" s="5"/>
      <c r="M957" s="5"/>
      <c r="N957" s="5"/>
      <c r="O957" s="4"/>
    </row>
    <row r="958" spans="1:15" x14ac:dyDescent="0.3">
      <c r="A958" s="4"/>
      <c r="B958" s="4"/>
      <c r="C958" s="4"/>
      <c r="D958" s="4"/>
      <c r="E958" s="4"/>
      <c r="F958" s="4"/>
      <c r="G958" s="4"/>
      <c r="H958" s="4"/>
      <c r="I958" s="4"/>
      <c r="J958" s="5"/>
      <c r="K958" s="4"/>
      <c r="L958" s="5"/>
      <c r="M958" s="5"/>
      <c r="N958" s="5"/>
      <c r="O958" s="4"/>
    </row>
    <row r="959" spans="1:15" x14ac:dyDescent="0.3">
      <c r="A959" s="4"/>
      <c r="B959" s="4"/>
      <c r="C959" s="4"/>
      <c r="D959" s="4"/>
      <c r="E959" s="4"/>
      <c r="F959" s="4"/>
      <c r="G959" s="4"/>
      <c r="H959" s="4"/>
      <c r="I959" s="4"/>
      <c r="J959" s="5"/>
      <c r="K959" s="4"/>
      <c r="L959" s="5"/>
      <c r="M959" s="5"/>
      <c r="N959" s="5"/>
      <c r="O959" s="4"/>
    </row>
    <row r="960" spans="1:15" x14ac:dyDescent="0.3">
      <c r="A960" s="4"/>
      <c r="B960" s="4"/>
      <c r="C960" s="4"/>
      <c r="D960" s="4"/>
      <c r="E960" s="4"/>
      <c r="F960" s="4"/>
      <c r="G960" s="4"/>
      <c r="H960" s="4"/>
      <c r="I960" s="4"/>
      <c r="J960" s="5"/>
      <c r="K960" s="4"/>
      <c r="L960" s="5"/>
      <c r="M960" s="5"/>
      <c r="N960" s="5"/>
      <c r="O960" s="4"/>
    </row>
    <row r="961" spans="1:15" x14ac:dyDescent="0.3">
      <c r="A961" s="4"/>
      <c r="B961" s="4"/>
      <c r="C961" s="4"/>
      <c r="D961" s="4"/>
      <c r="E961" s="4"/>
      <c r="F961" s="4"/>
      <c r="G961" s="4"/>
      <c r="H961" s="4"/>
      <c r="I961" s="4"/>
      <c r="J961" s="5"/>
      <c r="K961" s="4"/>
      <c r="L961" s="5"/>
      <c r="M961" s="5"/>
      <c r="N961" s="5"/>
      <c r="O961" s="4"/>
    </row>
    <row r="962" spans="1:15" x14ac:dyDescent="0.3">
      <c r="A962" s="4"/>
      <c r="B962" s="4"/>
      <c r="C962" s="4"/>
      <c r="D962" s="4"/>
      <c r="E962" s="4"/>
      <c r="F962" s="4"/>
      <c r="G962" s="4"/>
      <c r="H962" s="4"/>
      <c r="I962" s="4"/>
      <c r="J962" s="5"/>
      <c r="K962" s="4"/>
      <c r="L962" s="5"/>
      <c r="M962" s="5"/>
      <c r="N962" s="5"/>
      <c r="O962" s="4"/>
    </row>
    <row r="963" spans="1:15" x14ac:dyDescent="0.3">
      <c r="A963" s="4"/>
      <c r="B963" s="4"/>
      <c r="C963" s="4"/>
      <c r="D963" s="4"/>
      <c r="E963" s="4"/>
      <c r="F963" s="4"/>
      <c r="G963" s="4"/>
      <c r="H963" s="4"/>
      <c r="I963" s="4"/>
      <c r="J963" s="5"/>
      <c r="K963" s="4"/>
      <c r="L963" s="5"/>
      <c r="M963" s="5"/>
      <c r="N963" s="5"/>
      <c r="O963" s="4"/>
    </row>
    <row r="964" spans="1:15" x14ac:dyDescent="0.3">
      <c r="A964" s="4"/>
      <c r="B964" s="4"/>
      <c r="C964" s="4"/>
      <c r="D964" s="4"/>
      <c r="E964" s="4"/>
      <c r="F964" s="4"/>
      <c r="G964" s="4"/>
      <c r="H964" s="4"/>
      <c r="I964" s="4"/>
      <c r="J964" s="5"/>
      <c r="K964" s="4"/>
      <c r="L964" s="5"/>
      <c r="M964" s="5"/>
      <c r="N964" s="5"/>
      <c r="O964" s="4"/>
    </row>
    <row r="965" spans="1:15" x14ac:dyDescent="0.3">
      <c r="A965" s="4"/>
      <c r="B965" s="4"/>
      <c r="C965" s="4"/>
      <c r="D965" s="4"/>
      <c r="E965" s="4"/>
      <c r="F965" s="4"/>
      <c r="G965" s="4"/>
      <c r="H965" s="4"/>
      <c r="I965" s="4"/>
      <c r="J965" s="5"/>
      <c r="K965" s="4"/>
      <c r="L965" s="5"/>
      <c r="M965" s="5"/>
      <c r="N965" s="5"/>
      <c r="O965" s="4"/>
    </row>
    <row r="966" spans="1:15" x14ac:dyDescent="0.3">
      <c r="A966" s="4"/>
      <c r="B966" s="4"/>
      <c r="C966" s="4"/>
      <c r="D966" s="4"/>
      <c r="E966" s="4"/>
      <c r="F966" s="4"/>
      <c r="G966" s="4"/>
      <c r="H966" s="4"/>
      <c r="I966" s="4"/>
      <c r="J966" s="5"/>
      <c r="K966" s="4"/>
      <c r="L966" s="5"/>
      <c r="M966" s="5"/>
      <c r="N966" s="5"/>
      <c r="O966" s="4"/>
    </row>
    <row r="967" spans="1:15" x14ac:dyDescent="0.3">
      <c r="A967" s="4"/>
      <c r="B967" s="4"/>
      <c r="C967" s="4"/>
      <c r="D967" s="4"/>
      <c r="E967" s="4"/>
      <c r="F967" s="4"/>
      <c r="G967" s="4"/>
      <c r="H967" s="4"/>
      <c r="I967" s="4"/>
      <c r="J967" s="5"/>
      <c r="K967" s="4"/>
      <c r="L967" s="5"/>
      <c r="M967" s="5"/>
      <c r="N967" s="5"/>
      <c r="O967" s="4"/>
    </row>
    <row r="968" spans="1:15" x14ac:dyDescent="0.3">
      <c r="A968" s="4"/>
      <c r="B968" s="4"/>
      <c r="C968" s="4"/>
      <c r="D968" s="4"/>
      <c r="E968" s="4"/>
      <c r="F968" s="4"/>
      <c r="G968" s="4"/>
      <c r="H968" s="4"/>
      <c r="I968" s="4"/>
      <c r="J968" s="5"/>
      <c r="K968" s="4"/>
      <c r="L968" s="5"/>
      <c r="M968" s="5"/>
      <c r="N968" s="5"/>
      <c r="O968" s="4"/>
    </row>
    <row r="969" spans="1:15" x14ac:dyDescent="0.3">
      <c r="A969" s="4"/>
      <c r="B969" s="4"/>
      <c r="C969" s="4"/>
      <c r="D969" s="4"/>
      <c r="E969" s="4"/>
      <c r="F969" s="4"/>
      <c r="G969" s="4"/>
      <c r="H969" s="4"/>
      <c r="I969" s="4"/>
      <c r="J969" s="5"/>
      <c r="K969" s="4"/>
      <c r="L969" s="5"/>
      <c r="M969" s="5"/>
      <c r="N969" s="5"/>
      <c r="O969" s="4"/>
    </row>
    <row r="970" spans="1:15" x14ac:dyDescent="0.3">
      <c r="A970" s="4"/>
      <c r="B970" s="4"/>
      <c r="C970" s="4"/>
      <c r="D970" s="4"/>
      <c r="E970" s="4"/>
      <c r="F970" s="4"/>
      <c r="G970" s="4"/>
      <c r="H970" s="4"/>
      <c r="I970" s="4"/>
      <c r="J970" s="5"/>
      <c r="K970" s="4"/>
      <c r="L970" s="5"/>
      <c r="M970" s="5"/>
      <c r="N970" s="5"/>
      <c r="O970" s="4"/>
    </row>
    <row r="971" spans="1:15" x14ac:dyDescent="0.3">
      <c r="A971" s="4"/>
      <c r="B971" s="4"/>
      <c r="C971" s="4"/>
      <c r="D971" s="4"/>
      <c r="E971" s="4"/>
      <c r="F971" s="4"/>
      <c r="G971" s="4"/>
      <c r="H971" s="4"/>
      <c r="I971" s="4"/>
      <c r="J971" s="5"/>
      <c r="K971" s="4"/>
      <c r="L971" s="5"/>
      <c r="M971" s="5"/>
      <c r="N971" s="5"/>
      <c r="O971" s="4"/>
    </row>
    <row r="972" spans="1:15" x14ac:dyDescent="0.3">
      <c r="A972" s="4"/>
      <c r="B972" s="4"/>
      <c r="C972" s="4"/>
      <c r="D972" s="4"/>
      <c r="E972" s="4"/>
      <c r="F972" s="4"/>
      <c r="G972" s="4"/>
      <c r="H972" s="4"/>
      <c r="I972" s="4"/>
      <c r="J972" s="5"/>
      <c r="K972" s="4"/>
      <c r="L972" s="5"/>
      <c r="M972" s="5"/>
      <c r="N972" s="5"/>
      <c r="O972" s="4"/>
    </row>
    <row r="973" spans="1:15" x14ac:dyDescent="0.3">
      <c r="A973" s="4"/>
      <c r="B973" s="4"/>
      <c r="C973" s="4"/>
      <c r="D973" s="4"/>
      <c r="E973" s="4"/>
      <c r="F973" s="4"/>
      <c r="G973" s="4"/>
      <c r="H973" s="4"/>
      <c r="I973" s="4"/>
      <c r="J973" s="5"/>
      <c r="K973" s="4"/>
      <c r="L973" s="5"/>
      <c r="M973" s="5"/>
      <c r="N973" s="5"/>
      <c r="O973" s="4"/>
    </row>
    <row r="974" spans="1:15" x14ac:dyDescent="0.3">
      <c r="A974" s="4"/>
      <c r="B974" s="4"/>
      <c r="C974" s="4"/>
      <c r="D974" s="4"/>
      <c r="E974" s="4"/>
      <c r="F974" s="4"/>
      <c r="G974" s="4"/>
      <c r="H974" s="4"/>
      <c r="I974" s="4"/>
      <c r="J974" s="5"/>
      <c r="K974" s="4"/>
      <c r="L974" s="5"/>
      <c r="M974" s="5"/>
      <c r="N974" s="5"/>
      <c r="O974" s="4"/>
    </row>
    <row r="975" spans="1:15" x14ac:dyDescent="0.3">
      <c r="A975" s="4"/>
      <c r="B975" s="4"/>
      <c r="C975" s="4"/>
      <c r="D975" s="4"/>
      <c r="E975" s="4"/>
      <c r="F975" s="4"/>
      <c r="G975" s="4"/>
      <c r="H975" s="4"/>
      <c r="I975" s="4"/>
      <c r="J975" s="5"/>
      <c r="K975" s="4"/>
      <c r="L975" s="5"/>
      <c r="M975" s="5"/>
      <c r="N975" s="5"/>
      <c r="O975" s="4"/>
    </row>
    <row r="976" spans="1:15" x14ac:dyDescent="0.3">
      <c r="A976" s="4"/>
      <c r="B976" s="4"/>
      <c r="C976" s="4"/>
      <c r="D976" s="4"/>
      <c r="E976" s="4"/>
      <c r="F976" s="4"/>
      <c r="G976" s="4"/>
      <c r="H976" s="4"/>
      <c r="I976" s="4"/>
      <c r="J976" s="5"/>
      <c r="K976" s="4"/>
      <c r="L976" s="5"/>
      <c r="M976" s="5"/>
      <c r="N976" s="5"/>
      <c r="O976" s="4"/>
    </row>
    <row r="977" spans="1:15" x14ac:dyDescent="0.3">
      <c r="A977" s="4"/>
      <c r="B977" s="4"/>
      <c r="C977" s="4"/>
      <c r="D977" s="4"/>
      <c r="E977" s="4"/>
      <c r="F977" s="4"/>
      <c r="G977" s="4"/>
      <c r="H977" s="4"/>
      <c r="I977" s="4"/>
      <c r="J977" s="5"/>
      <c r="K977" s="4"/>
      <c r="L977" s="5"/>
      <c r="M977" s="5"/>
      <c r="N977" s="5"/>
      <c r="O977" s="4"/>
    </row>
    <row r="978" spans="1:15" x14ac:dyDescent="0.3">
      <c r="A978" s="4"/>
      <c r="B978" s="4"/>
      <c r="C978" s="4"/>
      <c r="D978" s="4"/>
      <c r="E978" s="4"/>
      <c r="F978" s="4"/>
      <c r="G978" s="4"/>
      <c r="H978" s="4"/>
      <c r="I978" s="4"/>
      <c r="J978" s="5"/>
      <c r="K978" s="4"/>
      <c r="L978" s="5"/>
      <c r="M978" s="5"/>
      <c r="N978" s="5"/>
      <c r="O978" s="4"/>
    </row>
    <row r="979" spans="1:15" x14ac:dyDescent="0.3">
      <c r="A979" s="4"/>
      <c r="B979" s="4"/>
      <c r="C979" s="4"/>
      <c r="D979" s="4"/>
      <c r="E979" s="4"/>
      <c r="F979" s="4"/>
      <c r="G979" s="4"/>
      <c r="H979" s="4"/>
      <c r="I979" s="4"/>
      <c r="J979" s="5"/>
      <c r="K979" s="4"/>
      <c r="L979" s="5"/>
      <c r="M979" s="5"/>
      <c r="N979" s="5"/>
      <c r="O979" s="4"/>
    </row>
    <row r="980" spans="1:15" x14ac:dyDescent="0.3">
      <c r="A980" s="4"/>
      <c r="B980" s="4"/>
      <c r="C980" s="4"/>
      <c r="D980" s="4"/>
      <c r="E980" s="4"/>
      <c r="F980" s="4"/>
      <c r="G980" s="4"/>
      <c r="H980" s="4"/>
      <c r="I980" s="4"/>
      <c r="J980" s="5"/>
      <c r="K980" s="4"/>
      <c r="L980" s="5"/>
      <c r="M980" s="5"/>
      <c r="N980" s="5"/>
      <c r="O980" s="4"/>
    </row>
    <row r="981" spans="1:15" x14ac:dyDescent="0.3">
      <c r="A981" s="4"/>
      <c r="B981" s="4"/>
      <c r="C981" s="4"/>
      <c r="D981" s="4"/>
      <c r="E981" s="4"/>
      <c r="F981" s="4"/>
      <c r="G981" s="4"/>
      <c r="H981" s="4"/>
      <c r="I981" s="4"/>
      <c r="J981" s="5"/>
      <c r="K981" s="4"/>
      <c r="L981" s="5"/>
      <c r="M981" s="5"/>
      <c r="N981" s="5"/>
      <c r="O981" s="4"/>
    </row>
    <row r="982" spans="1:15" x14ac:dyDescent="0.3">
      <c r="A982" s="4"/>
      <c r="B982" s="4"/>
      <c r="C982" s="4"/>
      <c r="D982" s="4"/>
      <c r="E982" s="4"/>
      <c r="F982" s="4"/>
      <c r="G982" s="4"/>
      <c r="H982" s="4"/>
      <c r="I982" s="4"/>
      <c r="J982" s="5"/>
      <c r="K982" s="4"/>
      <c r="L982" s="5"/>
      <c r="M982" s="5"/>
      <c r="N982" s="5"/>
      <c r="O982" s="4"/>
    </row>
    <row r="983" spans="1:15" x14ac:dyDescent="0.3">
      <c r="A983" s="4"/>
      <c r="B983" s="4"/>
      <c r="C983" s="4"/>
      <c r="D983" s="4"/>
      <c r="E983" s="4"/>
      <c r="F983" s="4"/>
      <c r="G983" s="4"/>
      <c r="H983" s="4"/>
      <c r="I983" s="4"/>
      <c r="J983" s="5"/>
      <c r="K983" s="4"/>
      <c r="L983" s="5"/>
      <c r="M983" s="5"/>
      <c r="N983" s="5"/>
      <c r="O983" s="4"/>
    </row>
    <row r="984" spans="1:15" x14ac:dyDescent="0.3">
      <c r="A984" s="4"/>
      <c r="B984" s="4"/>
      <c r="C984" s="4"/>
      <c r="D984" s="4"/>
      <c r="E984" s="4"/>
      <c r="F984" s="4"/>
      <c r="G984" s="4"/>
      <c r="H984" s="4"/>
      <c r="I984" s="4"/>
      <c r="J984" s="5"/>
      <c r="K984" s="4"/>
      <c r="L984" s="5"/>
      <c r="M984" s="5"/>
      <c r="N984" s="5"/>
      <c r="O984" s="4"/>
    </row>
    <row r="985" spans="1:15" x14ac:dyDescent="0.3">
      <c r="A985" s="4"/>
      <c r="B985" s="4"/>
      <c r="C985" s="4"/>
      <c r="D985" s="4"/>
      <c r="E985" s="4"/>
      <c r="F985" s="4"/>
      <c r="G985" s="4"/>
      <c r="H985" s="4"/>
      <c r="I985" s="4"/>
      <c r="J985" s="5"/>
      <c r="K985" s="4"/>
      <c r="L985" s="5"/>
      <c r="M985" s="5"/>
      <c r="N985" s="5"/>
      <c r="O985" s="4"/>
    </row>
    <row r="986" spans="1:15" x14ac:dyDescent="0.3">
      <c r="A986" s="4"/>
      <c r="B986" s="4"/>
      <c r="C986" s="4"/>
      <c r="D986" s="4"/>
      <c r="E986" s="4"/>
      <c r="F986" s="4"/>
      <c r="G986" s="4"/>
      <c r="H986" s="4"/>
      <c r="I986" s="4"/>
      <c r="J986" s="5"/>
      <c r="K986" s="4"/>
      <c r="L986" s="5"/>
      <c r="M986" s="5"/>
      <c r="N986" s="5"/>
      <c r="O986" s="4"/>
    </row>
    <row r="987" spans="1:15" x14ac:dyDescent="0.3">
      <c r="A987" s="4"/>
      <c r="B987" s="4"/>
      <c r="C987" s="4"/>
      <c r="D987" s="4"/>
      <c r="E987" s="4"/>
      <c r="F987" s="4"/>
      <c r="G987" s="4"/>
      <c r="H987" s="4"/>
      <c r="I987" s="4"/>
      <c r="J987" s="5"/>
      <c r="K987" s="4"/>
      <c r="L987" s="5"/>
      <c r="M987" s="5"/>
      <c r="N987" s="5"/>
      <c r="O987" s="4"/>
    </row>
    <row r="988" spans="1:15" x14ac:dyDescent="0.3">
      <c r="A988" s="4"/>
      <c r="B988" s="4"/>
      <c r="C988" s="4"/>
      <c r="D988" s="4"/>
      <c r="E988" s="4"/>
      <c r="F988" s="4"/>
      <c r="G988" s="4"/>
      <c r="H988" s="4"/>
      <c r="I988" s="4"/>
      <c r="J988" s="5"/>
      <c r="K988" s="4"/>
      <c r="L988" s="5"/>
      <c r="M988" s="5"/>
      <c r="N988" s="5"/>
      <c r="O988" s="4"/>
    </row>
    <row r="989" spans="1:15" x14ac:dyDescent="0.3">
      <c r="A989" s="4"/>
      <c r="B989" s="4"/>
      <c r="C989" s="4"/>
      <c r="D989" s="4"/>
      <c r="E989" s="4"/>
      <c r="F989" s="4"/>
      <c r="G989" s="4"/>
      <c r="H989" s="4"/>
      <c r="I989" s="4"/>
      <c r="J989" s="5"/>
      <c r="K989" s="4"/>
      <c r="L989" s="5"/>
      <c r="M989" s="5"/>
      <c r="N989" s="5"/>
      <c r="O989" s="4"/>
    </row>
    <row r="990" spans="1:15" x14ac:dyDescent="0.3">
      <c r="A990" s="4"/>
      <c r="B990" s="4"/>
      <c r="C990" s="4"/>
      <c r="D990" s="4"/>
      <c r="E990" s="4"/>
      <c r="F990" s="4"/>
      <c r="G990" s="4"/>
      <c r="H990" s="4"/>
      <c r="I990" s="4"/>
      <c r="J990" s="5"/>
      <c r="K990" s="4"/>
      <c r="L990" s="5"/>
      <c r="M990" s="5"/>
      <c r="N990" s="5"/>
      <c r="O990" s="4"/>
    </row>
    <row r="991" spans="1:15" x14ac:dyDescent="0.3">
      <c r="A991" s="4"/>
      <c r="B991" s="4"/>
      <c r="C991" s="4"/>
      <c r="D991" s="4"/>
      <c r="E991" s="4"/>
      <c r="F991" s="4"/>
      <c r="G991" s="4"/>
      <c r="H991" s="4"/>
      <c r="I991" s="4"/>
      <c r="J991" s="5"/>
      <c r="K991" s="4"/>
      <c r="L991" s="5"/>
      <c r="M991" s="5"/>
      <c r="N991" s="5"/>
      <c r="O991" s="4"/>
    </row>
    <row r="992" spans="1:15" x14ac:dyDescent="0.3">
      <c r="A992" s="4"/>
      <c r="B992" s="4"/>
      <c r="C992" s="4"/>
      <c r="D992" s="4"/>
      <c r="E992" s="4"/>
      <c r="F992" s="4"/>
      <c r="G992" s="4"/>
      <c r="H992" s="4"/>
      <c r="I992" s="4"/>
      <c r="J992" s="5"/>
      <c r="K992" s="4"/>
      <c r="L992" s="5"/>
      <c r="M992" s="5"/>
      <c r="N992" s="5"/>
      <c r="O992" s="4"/>
    </row>
    <row r="993" spans="1:15" x14ac:dyDescent="0.3">
      <c r="A993" s="4"/>
      <c r="B993" s="4"/>
      <c r="C993" s="4"/>
      <c r="D993" s="4"/>
      <c r="E993" s="4"/>
      <c r="F993" s="4"/>
      <c r="G993" s="4"/>
      <c r="H993" s="4"/>
      <c r="I993" s="4"/>
      <c r="J993" s="5"/>
      <c r="K993" s="4"/>
      <c r="L993" s="5"/>
      <c r="M993" s="5"/>
      <c r="N993" s="5"/>
      <c r="O993" s="4"/>
    </row>
    <row r="994" spans="1:15" x14ac:dyDescent="0.3">
      <c r="A994" s="4"/>
      <c r="B994" s="4"/>
      <c r="C994" s="4"/>
      <c r="D994" s="4"/>
      <c r="E994" s="4"/>
      <c r="F994" s="4"/>
      <c r="G994" s="4"/>
      <c r="H994" s="4"/>
      <c r="I994" s="4"/>
      <c r="J994" s="5"/>
      <c r="K994" s="4"/>
      <c r="L994" s="5"/>
      <c r="M994" s="5"/>
      <c r="N994" s="5"/>
      <c r="O994" s="4"/>
    </row>
    <row r="995" spans="1:15" x14ac:dyDescent="0.3">
      <c r="A995" s="4"/>
      <c r="B995" s="4"/>
      <c r="C995" s="4"/>
      <c r="D995" s="4"/>
      <c r="E995" s="4"/>
      <c r="F995" s="4"/>
      <c r="G995" s="4"/>
      <c r="H995" s="4"/>
      <c r="I995" s="4"/>
      <c r="J995" s="5"/>
      <c r="K995" s="4"/>
      <c r="L995" s="5"/>
      <c r="M995" s="5"/>
      <c r="N995" s="5"/>
      <c r="O995" s="4"/>
    </row>
    <row r="996" spans="1:15" x14ac:dyDescent="0.3">
      <c r="A996" s="4"/>
      <c r="B996" s="4"/>
      <c r="C996" s="4"/>
      <c r="D996" s="4"/>
      <c r="E996" s="4"/>
      <c r="F996" s="4"/>
      <c r="G996" s="4"/>
      <c r="H996" s="4"/>
      <c r="I996" s="4"/>
      <c r="J996" s="5"/>
      <c r="K996" s="4"/>
      <c r="L996" s="5"/>
      <c r="M996" s="5"/>
      <c r="N996" s="5"/>
      <c r="O996" s="4"/>
    </row>
    <row r="997" spans="1:15" x14ac:dyDescent="0.3">
      <c r="A997" s="4"/>
      <c r="B997" s="4"/>
      <c r="C997" s="4"/>
      <c r="D997" s="4"/>
      <c r="E997" s="4"/>
      <c r="F997" s="4"/>
      <c r="G997" s="4"/>
      <c r="H997" s="4"/>
      <c r="I997" s="4"/>
      <c r="J997" s="5"/>
      <c r="K997" s="4"/>
      <c r="L997" s="5"/>
      <c r="M997" s="5"/>
      <c r="N997" s="5"/>
      <c r="O997" s="4"/>
    </row>
    <row r="998" spans="1:15" x14ac:dyDescent="0.3">
      <c r="A998" s="4"/>
      <c r="B998" s="4"/>
      <c r="C998" s="4"/>
      <c r="D998" s="4"/>
      <c r="E998" s="4"/>
      <c r="F998" s="4"/>
      <c r="G998" s="4"/>
      <c r="H998" s="4"/>
      <c r="I998" s="4"/>
      <c r="J998" s="5"/>
      <c r="K998" s="4"/>
      <c r="L998" s="5"/>
      <c r="M998" s="5"/>
      <c r="N998" s="5"/>
      <c r="O998" s="4"/>
    </row>
    <row r="999" spans="1:15" x14ac:dyDescent="0.3">
      <c r="A999" s="4"/>
      <c r="B999" s="4"/>
      <c r="C999" s="4"/>
      <c r="D999" s="4"/>
      <c r="E999" s="4"/>
      <c r="F999" s="4"/>
      <c r="G999" s="4"/>
      <c r="H999" s="4"/>
      <c r="I999" s="4"/>
      <c r="J999" s="5"/>
      <c r="K999" s="4"/>
      <c r="L999" s="5"/>
      <c r="M999" s="5"/>
      <c r="N999" s="5"/>
      <c r="O999" s="4"/>
    </row>
    <row r="1000" spans="1:15" x14ac:dyDescent="0.3">
      <c r="A1000" s="4"/>
      <c r="B1000" s="4"/>
      <c r="C1000" s="4"/>
      <c r="D1000" s="4"/>
      <c r="E1000" s="4"/>
      <c r="F1000" s="4"/>
      <c r="G1000" s="4"/>
      <c r="H1000" s="4"/>
      <c r="I1000" s="4"/>
      <c r="J1000" s="5"/>
      <c r="K1000" s="4"/>
      <c r="L1000" s="5"/>
      <c r="M1000" s="5"/>
      <c r="N1000" s="5"/>
      <c r="O1000" s="4"/>
    </row>
    <row r="1001" spans="1:15" x14ac:dyDescent="0.3">
      <c r="A1001" s="4"/>
      <c r="B1001" s="4"/>
      <c r="C1001" s="4"/>
      <c r="D1001" s="4"/>
      <c r="E1001" s="4"/>
      <c r="F1001" s="4"/>
      <c r="G1001" s="4"/>
      <c r="H1001" s="4"/>
      <c r="I1001" s="4"/>
      <c r="J1001" s="5"/>
      <c r="K1001" s="4"/>
      <c r="L1001" s="5"/>
      <c r="M1001" s="5"/>
      <c r="N1001" s="5"/>
      <c r="O1001" s="4"/>
    </row>
    <row r="1002" spans="1:15" x14ac:dyDescent="0.3">
      <c r="A1002" s="4"/>
      <c r="B1002" s="4"/>
      <c r="C1002" s="4"/>
      <c r="D1002" s="4"/>
      <c r="E1002" s="4"/>
      <c r="F1002" s="4"/>
      <c r="G1002" s="4"/>
      <c r="H1002" s="4"/>
      <c r="I1002" s="4"/>
      <c r="J1002" s="5"/>
      <c r="K1002" s="4"/>
      <c r="L1002" s="5"/>
      <c r="M1002" s="5"/>
      <c r="N1002" s="5"/>
      <c r="O1002" s="4"/>
    </row>
  </sheetData>
  <autoFilter ref="A1:O29" xr:uid="{00000000-0009-0000-0000-000014000000}"/>
  <conditionalFormatting sqref="B3:O29">
    <cfRule type="expression" dxfId="0" priority="1">
      <formula>MOD(ROW(),2)=1</formula>
    </cfRule>
  </conditionalFormatting>
  <dataValidations count="2">
    <dataValidation type="list" allowBlank="1" showErrorMessage="1" sqref="J2:J29" xr:uid="{00000000-0002-0000-1400-000000000000}">
      <formula1>"Satisfied,Other than Satisfied,Not Applicable"</formula1>
    </dataValidation>
    <dataValidation type="list" allowBlank="1" showErrorMessage="1" sqref="L2:M29" xr:uid="{00000000-0002-0000-1400-000001000000}">
      <formula1>"High,Moderate,Low"</formula1>
    </dataValidation>
  </dataValidations>
  <pageMargins left="0.7" right="0.7" top="0.75" bottom="0.75" header="0" footer="0"/>
  <pageSetup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1B3B6-2973-4561-A3BA-F91BB7C6FA58}">
  <dimension ref="A1:Q1001"/>
  <sheetViews>
    <sheetView showGridLines="0" workbookViewId="0">
      <selection sqref="A1:D1"/>
    </sheetView>
  </sheetViews>
  <sheetFormatPr defaultColWidth="12.7265625" defaultRowHeight="14" x14ac:dyDescent="0.3"/>
  <cols>
    <col min="1" max="1" width="19.453125" style="42" customWidth="1"/>
    <col min="2" max="2" width="17.7265625" style="42" customWidth="1"/>
    <col min="3" max="3" width="21.7265625" style="42" customWidth="1"/>
    <col min="4" max="4" width="26.1796875" style="42" customWidth="1"/>
    <col min="5" max="5" width="26.453125" style="42" customWidth="1"/>
    <col min="6" max="7" width="30.1796875" style="42" customWidth="1"/>
    <col min="8" max="8" width="26.453125" style="42" customWidth="1"/>
    <col min="9" max="9" width="29.81640625" style="42" customWidth="1"/>
    <col min="10" max="10" width="36.26953125" style="42" customWidth="1"/>
    <col min="11" max="11" width="26.81640625" style="42" customWidth="1"/>
    <col min="12" max="12" width="25.453125" style="42" customWidth="1"/>
    <col min="13" max="13" width="21.81640625" style="42" customWidth="1"/>
    <col min="14" max="14" width="22.54296875" style="42" customWidth="1"/>
    <col min="15" max="15" width="47" style="42" customWidth="1"/>
    <col min="16" max="16" width="37.453125" style="42" customWidth="1"/>
    <col min="17" max="17" width="27.26953125" style="42" customWidth="1"/>
    <col min="18" max="16384" width="12.7265625" style="1"/>
  </cols>
  <sheetData>
    <row r="1" spans="1:17" ht="31.5" customHeight="1" x14ac:dyDescent="0.3">
      <c r="A1" s="176" t="s">
        <v>2825</v>
      </c>
      <c r="B1" s="176"/>
      <c r="C1" s="176"/>
      <c r="D1" s="176"/>
      <c r="E1" s="177"/>
      <c r="F1" s="177"/>
      <c r="G1" s="177"/>
      <c r="H1" s="177"/>
      <c r="I1" s="177"/>
      <c r="J1" s="177"/>
      <c r="K1" s="177"/>
      <c r="L1" s="177"/>
      <c r="M1" s="177"/>
      <c r="N1" s="177"/>
      <c r="O1" s="177"/>
      <c r="P1" s="177"/>
      <c r="Q1" s="178"/>
    </row>
    <row r="2" spans="1:17" ht="14.25" customHeight="1" x14ac:dyDescent="0.3">
      <c r="A2" s="95" t="s">
        <v>2737</v>
      </c>
      <c r="B2" s="95" t="s">
        <v>101</v>
      </c>
      <c r="C2" s="95" t="s">
        <v>28</v>
      </c>
      <c r="D2" s="95" t="s">
        <v>2738</v>
      </c>
      <c r="E2" s="177"/>
      <c r="F2" s="177"/>
      <c r="G2" s="177"/>
      <c r="H2" s="177"/>
      <c r="I2" s="177"/>
      <c r="J2" s="177"/>
      <c r="K2" s="177"/>
      <c r="L2" s="177"/>
      <c r="M2" s="177"/>
      <c r="N2" s="177"/>
      <c r="O2" s="177"/>
      <c r="P2" s="177"/>
      <c r="Q2" s="178"/>
    </row>
    <row r="3" spans="1:17" ht="13.5" customHeight="1" x14ac:dyDescent="0.3">
      <c r="A3" s="44" t="s">
        <v>27</v>
      </c>
      <c r="B3" s="44" t="s">
        <v>27</v>
      </c>
      <c r="C3" s="45" t="s">
        <v>94</v>
      </c>
      <c r="D3" s="46" t="s">
        <v>22</v>
      </c>
      <c r="E3" s="177"/>
      <c r="F3" s="177"/>
      <c r="G3" s="177"/>
      <c r="H3" s="177"/>
      <c r="I3" s="177"/>
      <c r="J3" s="177"/>
      <c r="K3" s="177"/>
      <c r="L3" s="177"/>
      <c r="M3" s="177"/>
      <c r="N3" s="177"/>
      <c r="O3" s="177"/>
      <c r="P3" s="177"/>
      <c r="Q3" s="178"/>
    </row>
    <row r="4" spans="1:17" ht="15.75" customHeight="1" x14ac:dyDescent="0.3">
      <c r="A4" s="47"/>
      <c r="B4" s="47"/>
      <c r="C4" s="47"/>
      <c r="D4" s="47"/>
      <c r="E4" s="179"/>
      <c r="F4" s="179"/>
      <c r="G4" s="179"/>
      <c r="H4" s="179"/>
      <c r="I4" s="179"/>
      <c r="J4" s="179"/>
      <c r="K4" s="179"/>
      <c r="L4" s="179"/>
      <c r="M4" s="179"/>
      <c r="N4" s="179"/>
      <c r="O4" s="179"/>
      <c r="P4" s="179"/>
      <c r="Q4" s="180"/>
    </row>
    <row r="5" spans="1:17" s="49" customFormat="1" x14ac:dyDescent="0.3">
      <c r="A5" s="94" t="s">
        <v>2739</v>
      </c>
      <c r="B5" s="94" t="s">
        <v>2740</v>
      </c>
      <c r="C5" s="94" t="s">
        <v>2741</v>
      </c>
      <c r="D5" s="94" t="s">
        <v>2742</v>
      </c>
      <c r="E5" s="94" t="s">
        <v>2743</v>
      </c>
      <c r="F5" s="94" t="s">
        <v>2744</v>
      </c>
      <c r="G5" s="94" t="s">
        <v>2745</v>
      </c>
      <c r="H5" s="94" t="s">
        <v>2746</v>
      </c>
      <c r="I5" s="94" t="s">
        <v>92</v>
      </c>
      <c r="J5" s="94" t="s">
        <v>2747</v>
      </c>
      <c r="K5" s="94" t="s">
        <v>2748</v>
      </c>
      <c r="L5" s="94" t="s">
        <v>2749</v>
      </c>
      <c r="M5" s="94" t="s">
        <v>2750</v>
      </c>
      <c r="N5" s="94" t="s">
        <v>91</v>
      </c>
      <c r="O5" s="94" t="s">
        <v>2752</v>
      </c>
      <c r="P5" s="94" t="s">
        <v>2777</v>
      </c>
      <c r="Q5" s="94" t="s">
        <v>2751</v>
      </c>
    </row>
    <row r="6" spans="1:17" ht="45" customHeight="1" x14ac:dyDescent="0.3">
      <c r="A6" s="67" t="s">
        <v>2753</v>
      </c>
      <c r="B6" s="68" t="s">
        <v>2754</v>
      </c>
      <c r="C6" s="69" t="s">
        <v>2755</v>
      </c>
      <c r="D6" s="68" t="s">
        <v>2756</v>
      </c>
      <c r="E6" s="68" t="s">
        <v>2757</v>
      </c>
      <c r="F6" s="69" t="s">
        <v>2758</v>
      </c>
      <c r="G6" s="71" t="s">
        <v>2759</v>
      </c>
      <c r="H6" s="68" t="s">
        <v>2760</v>
      </c>
      <c r="I6" s="68" t="s">
        <v>2761</v>
      </c>
      <c r="J6" s="68" t="s">
        <v>2762</v>
      </c>
      <c r="K6" s="69" t="s">
        <v>2763</v>
      </c>
      <c r="L6" s="68" t="s">
        <v>2764</v>
      </c>
      <c r="M6" s="68" t="s">
        <v>2761</v>
      </c>
      <c r="N6" s="68" t="s">
        <v>2761</v>
      </c>
      <c r="O6" s="71" t="s">
        <v>2765</v>
      </c>
      <c r="P6" s="71" t="s">
        <v>2778</v>
      </c>
      <c r="Q6" s="70" t="s">
        <v>2766</v>
      </c>
    </row>
    <row r="8" spans="1:17" ht="14.25" customHeight="1" x14ac:dyDescent="0.3">
      <c r="A8" s="48"/>
      <c r="B8" s="48"/>
      <c r="C8" s="48"/>
      <c r="D8" s="48"/>
      <c r="E8" s="48"/>
      <c r="F8" s="48"/>
      <c r="G8" s="48"/>
      <c r="H8" s="52"/>
      <c r="I8" s="48"/>
      <c r="J8" s="48"/>
      <c r="K8" s="48"/>
      <c r="L8" s="48"/>
      <c r="M8" s="48"/>
      <c r="N8" s="48"/>
      <c r="O8" s="48"/>
      <c r="P8" s="48"/>
      <c r="Q8" s="48"/>
    </row>
    <row r="9" spans="1:17" ht="14.25" customHeight="1" x14ac:dyDescent="0.3">
      <c r="A9" s="48"/>
      <c r="B9" s="48"/>
      <c r="C9" s="48"/>
      <c r="D9" s="48"/>
      <c r="E9" s="48"/>
      <c r="F9" s="48"/>
      <c r="G9" s="48"/>
      <c r="H9" s="48"/>
      <c r="I9" s="48"/>
      <c r="J9" s="48"/>
      <c r="K9" s="48"/>
      <c r="L9" s="48"/>
      <c r="M9" s="48"/>
      <c r="N9" s="48"/>
      <c r="O9" s="48"/>
      <c r="P9" s="48"/>
      <c r="Q9" s="48"/>
    </row>
    <row r="10" spans="1:17" ht="14.25" customHeight="1" x14ac:dyDescent="0.3">
      <c r="A10" s="48"/>
      <c r="B10" s="48"/>
      <c r="C10" s="48"/>
      <c r="D10" s="48"/>
      <c r="E10" s="48"/>
      <c r="F10" s="48"/>
      <c r="G10" s="48"/>
      <c r="H10" s="48"/>
      <c r="I10" s="48"/>
      <c r="J10" s="48"/>
      <c r="K10" s="48"/>
      <c r="L10" s="48"/>
      <c r="M10" s="48"/>
      <c r="N10" s="48"/>
      <c r="O10" s="48"/>
      <c r="P10" s="48"/>
      <c r="Q10" s="48"/>
    </row>
    <row r="11" spans="1:17" ht="14.25" customHeight="1" x14ac:dyDescent="0.3">
      <c r="A11" s="48"/>
      <c r="B11" s="48"/>
      <c r="C11" s="48"/>
      <c r="D11" s="48"/>
      <c r="E11" s="48"/>
      <c r="F11" s="48"/>
      <c r="G11" s="48"/>
      <c r="H11" s="48"/>
      <c r="I11" s="48"/>
      <c r="J11" s="48"/>
      <c r="K11" s="48"/>
      <c r="L11" s="48"/>
      <c r="M11" s="48"/>
      <c r="N11" s="48"/>
      <c r="O11" s="48"/>
      <c r="P11" s="48"/>
      <c r="Q11" s="48"/>
    </row>
    <row r="12" spans="1:17" ht="14.25" customHeight="1" x14ac:dyDescent="0.3">
      <c r="A12" s="48"/>
      <c r="B12" s="48"/>
      <c r="C12" s="48"/>
      <c r="D12" s="48"/>
      <c r="E12" s="48"/>
      <c r="F12" s="48"/>
      <c r="G12" s="48"/>
      <c r="H12" s="48"/>
      <c r="I12" s="48"/>
      <c r="J12" s="48"/>
      <c r="K12" s="48"/>
      <c r="L12" s="48"/>
      <c r="M12" s="48"/>
      <c r="N12" s="48"/>
      <c r="O12" s="48"/>
      <c r="P12" s="48"/>
      <c r="Q12" s="48"/>
    </row>
    <row r="13" spans="1:17" ht="14.25" customHeight="1" x14ac:dyDescent="0.3">
      <c r="A13" s="48"/>
      <c r="B13" s="48"/>
      <c r="C13" s="48"/>
      <c r="D13" s="48"/>
      <c r="E13" s="48"/>
      <c r="F13" s="48"/>
      <c r="G13" s="48"/>
      <c r="H13" s="48"/>
      <c r="I13" s="48"/>
      <c r="J13" s="48"/>
      <c r="K13" s="48"/>
      <c r="L13" s="48"/>
      <c r="M13" s="48"/>
      <c r="N13" s="48"/>
      <c r="O13" s="48"/>
      <c r="P13" s="48"/>
      <c r="Q13" s="48"/>
    </row>
    <row r="14" spans="1:17" ht="14.25" customHeight="1" x14ac:dyDescent="0.3">
      <c r="A14" s="48"/>
      <c r="B14" s="48"/>
      <c r="C14" s="48"/>
      <c r="D14" s="48"/>
      <c r="E14" s="48"/>
      <c r="F14" s="48"/>
      <c r="G14" s="48"/>
      <c r="H14" s="48"/>
      <c r="I14" s="48"/>
      <c r="J14" s="48"/>
      <c r="K14" s="48"/>
      <c r="L14" s="48"/>
      <c r="M14" s="48"/>
      <c r="N14" s="48"/>
      <c r="O14" s="48"/>
      <c r="P14" s="48"/>
      <c r="Q14" s="48"/>
    </row>
    <row r="15" spans="1:17" ht="14.25" customHeight="1" x14ac:dyDescent="0.3">
      <c r="A15" s="48"/>
      <c r="B15" s="48"/>
      <c r="C15" s="48"/>
      <c r="D15" s="48"/>
      <c r="E15" s="48"/>
      <c r="F15" s="48"/>
      <c r="G15" s="48"/>
      <c r="H15" s="48"/>
      <c r="I15" s="48"/>
      <c r="J15" s="48"/>
      <c r="K15" s="48"/>
      <c r="L15" s="48"/>
      <c r="M15" s="48"/>
      <c r="N15" s="48"/>
      <c r="O15" s="48"/>
      <c r="P15" s="48"/>
      <c r="Q15" s="48"/>
    </row>
    <row r="16" spans="1:17" ht="14.25" customHeight="1" x14ac:dyDescent="0.3">
      <c r="A16" s="48"/>
      <c r="B16" s="48"/>
      <c r="C16" s="48"/>
      <c r="D16" s="48"/>
      <c r="E16" s="48"/>
      <c r="F16" s="48"/>
      <c r="G16" s="48"/>
      <c r="H16" s="48"/>
      <c r="I16" s="48"/>
      <c r="J16" s="48"/>
      <c r="K16" s="48"/>
      <c r="L16" s="48"/>
      <c r="M16" s="48"/>
      <c r="N16" s="48"/>
      <c r="O16" s="48"/>
      <c r="P16" s="48"/>
      <c r="Q16" s="48"/>
    </row>
    <row r="17" spans="1:17" ht="14.25" customHeight="1" x14ac:dyDescent="0.3">
      <c r="A17" s="48"/>
      <c r="B17" s="48"/>
      <c r="C17" s="48"/>
      <c r="D17" s="48"/>
      <c r="E17" s="48"/>
      <c r="F17" s="48"/>
      <c r="G17" s="48"/>
      <c r="H17" s="48"/>
      <c r="I17" s="48"/>
      <c r="J17" s="48"/>
      <c r="K17" s="48"/>
      <c r="L17" s="48"/>
      <c r="M17" s="48"/>
      <c r="N17" s="48"/>
      <c r="O17" s="48"/>
      <c r="P17" s="48"/>
      <c r="Q17" s="48"/>
    </row>
    <row r="18" spans="1:17" ht="14.25" customHeight="1" x14ac:dyDescent="0.3">
      <c r="A18" s="48"/>
      <c r="B18" s="48"/>
      <c r="C18" s="48"/>
      <c r="D18" s="48"/>
      <c r="E18" s="48"/>
      <c r="F18" s="48"/>
      <c r="G18" s="48"/>
      <c r="H18" s="48"/>
      <c r="I18" s="48"/>
      <c r="J18" s="48"/>
      <c r="K18" s="48"/>
      <c r="L18" s="48"/>
      <c r="M18" s="48"/>
      <c r="N18" s="48"/>
      <c r="O18" s="48"/>
      <c r="P18" s="48"/>
      <c r="Q18" s="48"/>
    </row>
    <row r="19" spans="1:17" ht="14.25" customHeight="1" x14ac:dyDescent="0.3">
      <c r="A19" s="48"/>
      <c r="B19" s="48"/>
      <c r="C19" s="48"/>
      <c r="D19" s="48"/>
      <c r="E19" s="48"/>
      <c r="F19" s="48"/>
      <c r="G19" s="48"/>
      <c r="H19" s="48"/>
      <c r="I19" s="48"/>
      <c r="J19" s="48"/>
      <c r="K19" s="48"/>
      <c r="L19" s="48"/>
      <c r="M19" s="48"/>
      <c r="N19" s="48"/>
      <c r="O19" s="48"/>
      <c r="P19" s="48"/>
      <c r="Q19" s="48"/>
    </row>
    <row r="20" spans="1:17" ht="15.75" customHeight="1" x14ac:dyDescent="0.3">
      <c r="A20" s="48"/>
      <c r="B20" s="48"/>
      <c r="C20" s="48"/>
      <c r="D20" s="48"/>
      <c r="E20" s="48"/>
      <c r="F20" s="48"/>
      <c r="G20" s="48"/>
      <c r="H20" s="48"/>
      <c r="I20" s="48"/>
      <c r="J20" s="48"/>
      <c r="K20" s="48"/>
      <c r="L20" s="48"/>
      <c r="M20" s="48"/>
      <c r="N20" s="48"/>
      <c r="O20" s="48"/>
      <c r="P20" s="48"/>
      <c r="Q20" s="48"/>
    </row>
    <row r="21" spans="1:17" ht="15.75" customHeight="1" x14ac:dyDescent="0.3">
      <c r="A21" s="48"/>
      <c r="B21" s="48"/>
      <c r="C21" s="48"/>
      <c r="D21" s="48"/>
      <c r="E21" s="48"/>
      <c r="F21" s="48"/>
      <c r="G21" s="48"/>
      <c r="H21" s="48"/>
      <c r="I21" s="48"/>
      <c r="J21" s="48"/>
      <c r="K21" s="48"/>
      <c r="L21" s="48"/>
      <c r="M21" s="48"/>
      <c r="N21" s="48"/>
      <c r="O21" s="48"/>
      <c r="P21" s="48"/>
      <c r="Q21" s="48"/>
    </row>
    <row r="22" spans="1:17" ht="15.75" customHeight="1" x14ac:dyDescent="0.3">
      <c r="A22" s="48"/>
      <c r="B22" s="48"/>
      <c r="C22" s="48"/>
      <c r="D22" s="48"/>
      <c r="E22" s="48"/>
      <c r="F22" s="48"/>
      <c r="G22" s="48"/>
      <c r="H22" s="48"/>
      <c r="I22" s="48"/>
      <c r="J22" s="48"/>
      <c r="K22" s="48"/>
      <c r="L22" s="48"/>
      <c r="M22" s="48"/>
      <c r="N22" s="48"/>
      <c r="O22" s="48"/>
      <c r="P22" s="48"/>
      <c r="Q22" s="48"/>
    </row>
    <row r="23" spans="1:17" ht="15.75" customHeight="1" x14ac:dyDescent="0.3">
      <c r="A23" s="48"/>
      <c r="B23" s="48"/>
      <c r="C23" s="48"/>
      <c r="D23" s="48"/>
      <c r="E23" s="48"/>
      <c r="F23" s="48"/>
      <c r="G23" s="48"/>
      <c r="H23" s="48"/>
      <c r="I23" s="48"/>
      <c r="J23" s="48"/>
      <c r="K23" s="48"/>
      <c r="L23" s="48"/>
      <c r="M23" s="48"/>
      <c r="N23" s="48"/>
      <c r="O23" s="48"/>
      <c r="P23" s="48"/>
      <c r="Q23" s="48"/>
    </row>
    <row r="24" spans="1:17" ht="15.75" customHeight="1" x14ac:dyDescent="0.3">
      <c r="A24" s="48"/>
      <c r="B24" s="48"/>
      <c r="C24" s="48"/>
      <c r="D24" s="48"/>
      <c r="E24" s="48"/>
      <c r="F24" s="48"/>
      <c r="G24" s="48"/>
      <c r="H24" s="48"/>
      <c r="I24" s="48"/>
      <c r="J24" s="48"/>
      <c r="K24" s="48"/>
      <c r="L24" s="48"/>
      <c r="M24" s="48"/>
      <c r="N24" s="48"/>
      <c r="O24" s="48"/>
      <c r="P24" s="48"/>
      <c r="Q24" s="48"/>
    </row>
    <row r="25" spans="1:17" ht="15.75" customHeight="1" x14ac:dyDescent="0.3">
      <c r="A25" s="48"/>
      <c r="B25" s="48"/>
      <c r="C25" s="48"/>
      <c r="D25" s="48"/>
      <c r="E25" s="48"/>
      <c r="F25" s="48"/>
      <c r="G25" s="48"/>
      <c r="H25" s="48"/>
      <c r="I25" s="48"/>
      <c r="J25" s="48"/>
      <c r="K25" s="48"/>
      <c r="L25" s="48"/>
      <c r="M25" s="48"/>
      <c r="N25" s="48"/>
      <c r="O25" s="48"/>
      <c r="P25" s="48"/>
      <c r="Q25" s="48"/>
    </row>
    <row r="26" spans="1:17" ht="15.75" customHeight="1" x14ac:dyDescent="0.3">
      <c r="A26" s="48"/>
      <c r="B26" s="48"/>
      <c r="C26" s="48"/>
      <c r="D26" s="48"/>
      <c r="E26" s="48"/>
      <c r="F26" s="48"/>
      <c r="G26" s="48"/>
      <c r="H26" s="48"/>
      <c r="I26" s="48"/>
      <c r="J26" s="48"/>
      <c r="K26" s="48"/>
      <c r="L26" s="48"/>
      <c r="M26" s="48"/>
      <c r="N26" s="48"/>
      <c r="O26" s="48"/>
      <c r="P26" s="48"/>
      <c r="Q26" s="48"/>
    </row>
    <row r="27" spans="1:17" ht="15.75" customHeight="1" x14ac:dyDescent="0.3">
      <c r="A27" s="48"/>
      <c r="B27" s="48"/>
      <c r="C27" s="48"/>
      <c r="D27" s="48"/>
      <c r="E27" s="48"/>
      <c r="F27" s="48"/>
      <c r="G27" s="48"/>
      <c r="H27" s="48"/>
      <c r="I27" s="48"/>
      <c r="J27" s="48"/>
      <c r="K27" s="48"/>
      <c r="L27" s="48"/>
      <c r="M27" s="48"/>
      <c r="N27" s="48"/>
      <c r="O27" s="48"/>
      <c r="P27" s="48"/>
      <c r="Q27" s="48"/>
    </row>
    <row r="28" spans="1:17" ht="15.75" customHeight="1" x14ac:dyDescent="0.3">
      <c r="A28" s="48"/>
      <c r="B28" s="48"/>
      <c r="C28" s="48"/>
      <c r="D28" s="48"/>
      <c r="E28" s="48"/>
      <c r="F28" s="48"/>
      <c r="G28" s="48"/>
      <c r="H28" s="48"/>
      <c r="I28" s="48"/>
      <c r="J28" s="48"/>
      <c r="K28" s="48"/>
      <c r="L28" s="48"/>
      <c r="M28" s="48"/>
      <c r="N28" s="48"/>
      <c r="O28" s="48"/>
      <c r="P28" s="48"/>
      <c r="Q28" s="48"/>
    </row>
    <row r="29" spans="1:17" ht="15.75" customHeight="1" x14ac:dyDescent="0.3">
      <c r="A29" s="48"/>
      <c r="B29" s="48"/>
      <c r="C29" s="48"/>
      <c r="D29" s="48"/>
      <c r="E29" s="48"/>
      <c r="F29" s="48"/>
      <c r="G29" s="48"/>
      <c r="H29" s="48"/>
      <c r="I29" s="48"/>
      <c r="J29" s="48"/>
      <c r="K29" s="48"/>
      <c r="L29" s="48"/>
      <c r="M29" s="48"/>
      <c r="N29" s="48"/>
      <c r="O29" s="48"/>
      <c r="P29" s="48"/>
      <c r="Q29" s="48"/>
    </row>
    <row r="30" spans="1:17" ht="15.75" customHeight="1" x14ac:dyDescent="0.3">
      <c r="A30" s="48"/>
      <c r="B30" s="48"/>
      <c r="C30" s="48"/>
      <c r="D30" s="48"/>
      <c r="E30" s="48"/>
      <c r="F30" s="48"/>
      <c r="G30" s="48"/>
      <c r="H30" s="48"/>
      <c r="I30" s="48"/>
      <c r="J30" s="48"/>
      <c r="K30" s="48"/>
      <c r="L30" s="48"/>
      <c r="M30" s="48"/>
      <c r="N30" s="48"/>
      <c r="O30" s="48"/>
      <c r="P30" s="48"/>
      <c r="Q30" s="48"/>
    </row>
    <row r="31" spans="1:17" ht="15.75" customHeight="1" x14ac:dyDescent="0.3">
      <c r="A31" s="48"/>
      <c r="B31" s="48"/>
      <c r="C31" s="48"/>
      <c r="D31" s="48"/>
      <c r="E31" s="48"/>
      <c r="F31" s="48"/>
      <c r="G31" s="48"/>
      <c r="H31" s="52"/>
      <c r="I31" s="48"/>
      <c r="J31" s="48"/>
      <c r="K31" s="48"/>
      <c r="L31" s="48"/>
      <c r="M31" s="48"/>
      <c r="N31" s="48"/>
      <c r="O31" s="48"/>
      <c r="P31" s="48"/>
      <c r="Q31" s="48"/>
    </row>
    <row r="32" spans="1:17" ht="15.75" customHeight="1" x14ac:dyDescent="0.3">
      <c r="A32" s="48"/>
      <c r="B32" s="48"/>
      <c r="C32" s="48"/>
      <c r="D32" s="48"/>
      <c r="E32" s="48"/>
      <c r="F32" s="48"/>
      <c r="G32" s="48"/>
      <c r="H32" s="52"/>
      <c r="I32" s="48"/>
      <c r="J32" s="48"/>
      <c r="K32" s="48"/>
      <c r="L32" s="48"/>
      <c r="M32" s="48"/>
      <c r="N32" s="48"/>
      <c r="O32" s="48"/>
      <c r="P32" s="48"/>
      <c r="Q32" s="48"/>
    </row>
    <row r="33" spans="1:17" ht="15.75" customHeight="1" x14ac:dyDescent="0.3">
      <c r="A33" s="48"/>
      <c r="B33" s="48"/>
      <c r="C33" s="48"/>
      <c r="D33" s="48"/>
      <c r="E33" s="48"/>
      <c r="F33" s="48"/>
      <c r="G33" s="48"/>
      <c r="H33" s="52"/>
      <c r="I33" s="48"/>
      <c r="J33" s="48"/>
      <c r="K33" s="48"/>
      <c r="L33" s="48"/>
      <c r="M33" s="48"/>
      <c r="N33" s="48"/>
      <c r="O33" s="48"/>
      <c r="P33" s="48"/>
      <c r="Q33" s="48"/>
    </row>
    <row r="34" spans="1:17" ht="15.75" customHeight="1" x14ac:dyDescent="0.3">
      <c r="A34" s="48"/>
      <c r="B34" s="48"/>
      <c r="C34" s="48"/>
      <c r="D34" s="48"/>
      <c r="E34" s="48"/>
      <c r="F34" s="48"/>
      <c r="G34" s="48"/>
      <c r="H34" s="48"/>
      <c r="I34" s="48"/>
      <c r="J34" s="48"/>
      <c r="K34" s="48"/>
      <c r="L34" s="48"/>
      <c r="M34" s="48"/>
      <c r="N34" s="48"/>
      <c r="O34" s="48"/>
      <c r="P34" s="48"/>
      <c r="Q34" s="48"/>
    </row>
    <row r="35" spans="1:17" ht="15.75" customHeight="1" x14ac:dyDescent="0.3">
      <c r="A35" s="48"/>
      <c r="B35" s="48"/>
      <c r="C35" s="48"/>
      <c r="D35" s="48"/>
      <c r="E35" s="48"/>
      <c r="F35" s="48"/>
      <c r="G35" s="48"/>
      <c r="H35" s="48"/>
      <c r="I35" s="48"/>
      <c r="J35" s="48"/>
      <c r="K35" s="48"/>
      <c r="L35" s="48"/>
      <c r="M35" s="48"/>
      <c r="N35" s="48"/>
      <c r="O35" s="48"/>
      <c r="P35" s="48"/>
      <c r="Q35" s="48"/>
    </row>
    <row r="36" spans="1:17" ht="15.75" customHeight="1" x14ac:dyDescent="0.3">
      <c r="A36" s="48"/>
      <c r="B36" s="48"/>
      <c r="C36" s="48"/>
      <c r="D36" s="48"/>
      <c r="E36" s="48"/>
      <c r="F36" s="48"/>
      <c r="G36" s="48"/>
      <c r="H36" s="48"/>
      <c r="I36" s="48"/>
      <c r="J36" s="48"/>
      <c r="K36" s="48"/>
      <c r="L36" s="48"/>
      <c r="M36" s="48"/>
      <c r="N36" s="48"/>
      <c r="O36" s="48"/>
      <c r="P36" s="48"/>
      <c r="Q36" s="48"/>
    </row>
    <row r="37" spans="1:17" ht="15.75" customHeight="1" x14ac:dyDescent="0.3">
      <c r="A37" s="48"/>
      <c r="B37" s="48"/>
      <c r="C37" s="48"/>
      <c r="D37" s="48"/>
      <c r="E37" s="48"/>
      <c r="F37" s="48"/>
      <c r="G37" s="48"/>
      <c r="H37" s="48"/>
      <c r="I37" s="48"/>
      <c r="J37" s="48"/>
      <c r="K37" s="48"/>
      <c r="L37" s="48"/>
      <c r="M37" s="48"/>
      <c r="N37" s="48"/>
      <c r="O37" s="48"/>
      <c r="P37" s="48"/>
      <c r="Q37" s="48"/>
    </row>
    <row r="38" spans="1:17" ht="15.75" customHeight="1" x14ac:dyDescent="0.3">
      <c r="A38" s="48"/>
      <c r="B38" s="48"/>
      <c r="C38" s="48"/>
      <c r="D38" s="48"/>
      <c r="E38" s="48"/>
      <c r="F38" s="48"/>
      <c r="G38" s="48"/>
      <c r="H38" s="48"/>
      <c r="I38" s="48"/>
      <c r="J38" s="48"/>
      <c r="K38" s="48"/>
      <c r="L38" s="48"/>
      <c r="M38" s="48"/>
      <c r="N38" s="48"/>
      <c r="O38" s="48"/>
      <c r="P38" s="48"/>
      <c r="Q38" s="48"/>
    </row>
    <row r="39" spans="1:17" ht="15.75" customHeight="1" x14ac:dyDescent="0.3">
      <c r="A39" s="48"/>
      <c r="B39" s="48"/>
      <c r="C39" s="48"/>
      <c r="D39" s="48"/>
      <c r="E39" s="48"/>
      <c r="F39" s="48"/>
      <c r="G39" s="48"/>
      <c r="H39" s="48"/>
      <c r="I39" s="48"/>
      <c r="J39" s="48"/>
      <c r="K39" s="48"/>
      <c r="L39" s="48"/>
      <c r="M39" s="48"/>
      <c r="N39" s="48"/>
      <c r="O39" s="48"/>
      <c r="P39" s="48"/>
      <c r="Q39" s="48"/>
    </row>
    <row r="40" spans="1:17" ht="15.75" customHeight="1" x14ac:dyDescent="0.3">
      <c r="A40" s="48"/>
      <c r="B40" s="48"/>
      <c r="C40" s="48"/>
      <c r="D40" s="48"/>
      <c r="E40" s="48"/>
      <c r="F40" s="48"/>
      <c r="G40" s="48"/>
      <c r="H40" s="48"/>
      <c r="I40" s="48"/>
      <c r="J40" s="48"/>
      <c r="K40" s="48"/>
      <c r="L40" s="48"/>
      <c r="M40" s="48"/>
      <c r="N40" s="48"/>
      <c r="O40" s="48"/>
      <c r="P40" s="48"/>
      <c r="Q40" s="48"/>
    </row>
    <row r="41" spans="1:17" ht="15.75" customHeight="1" x14ac:dyDescent="0.3">
      <c r="A41" s="48"/>
      <c r="B41" s="48"/>
      <c r="C41" s="48"/>
      <c r="D41" s="48"/>
      <c r="E41" s="48"/>
      <c r="F41" s="48"/>
      <c r="G41" s="48"/>
      <c r="H41" s="48"/>
      <c r="I41" s="48"/>
      <c r="J41" s="48"/>
      <c r="K41" s="48"/>
      <c r="L41" s="48"/>
      <c r="M41" s="48"/>
      <c r="N41" s="48"/>
      <c r="O41" s="48"/>
      <c r="P41" s="48"/>
      <c r="Q41" s="48"/>
    </row>
    <row r="42" spans="1:17" ht="15.75" customHeight="1" x14ac:dyDescent="0.3">
      <c r="A42" s="48"/>
      <c r="B42" s="48"/>
      <c r="C42" s="48"/>
      <c r="D42" s="48"/>
      <c r="E42" s="48"/>
      <c r="F42" s="48"/>
      <c r="G42" s="48"/>
      <c r="H42" s="48"/>
      <c r="I42" s="48"/>
      <c r="J42" s="48"/>
      <c r="K42" s="48"/>
      <c r="L42" s="48"/>
      <c r="M42" s="48"/>
      <c r="N42" s="48"/>
      <c r="O42" s="48"/>
      <c r="P42" s="48"/>
      <c r="Q42" s="48"/>
    </row>
    <row r="43" spans="1:17" ht="15.75" customHeight="1" x14ac:dyDescent="0.3">
      <c r="A43" s="48"/>
      <c r="B43" s="48"/>
      <c r="C43" s="48"/>
      <c r="D43" s="48"/>
      <c r="E43" s="48"/>
      <c r="F43" s="48"/>
      <c r="G43" s="48"/>
      <c r="H43" s="48"/>
      <c r="I43" s="48"/>
      <c r="J43" s="48"/>
      <c r="K43" s="48"/>
      <c r="L43" s="48"/>
      <c r="M43" s="48"/>
      <c r="N43" s="48"/>
      <c r="O43" s="48"/>
      <c r="P43" s="48"/>
      <c r="Q43" s="48"/>
    </row>
    <row r="44" spans="1:17" ht="15.75" customHeight="1" x14ac:dyDescent="0.3">
      <c r="A44" s="48"/>
      <c r="B44" s="48"/>
      <c r="C44" s="48"/>
      <c r="D44" s="48"/>
      <c r="E44" s="48"/>
      <c r="F44" s="48"/>
      <c r="G44" s="48"/>
      <c r="H44" s="48"/>
      <c r="I44" s="48"/>
      <c r="J44" s="48"/>
      <c r="K44" s="48"/>
      <c r="L44" s="48"/>
      <c r="M44" s="48"/>
      <c r="N44" s="48"/>
      <c r="O44" s="48"/>
      <c r="P44" s="48"/>
      <c r="Q44" s="48"/>
    </row>
    <row r="45" spans="1:17" ht="15.75" customHeight="1" x14ac:dyDescent="0.3">
      <c r="A45" s="48"/>
      <c r="B45" s="48"/>
      <c r="C45" s="48"/>
      <c r="D45" s="48"/>
      <c r="E45" s="48"/>
      <c r="F45" s="48"/>
      <c r="G45" s="48"/>
      <c r="H45" s="48"/>
      <c r="I45" s="48"/>
      <c r="J45" s="48"/>
      <c r="K45" s="48"/>
      <c r="L45" s="48"/>
      <c r="M45" s="48"/>
      <c r="N45" s="48"/>
      <c r="O45" s="48"/>
      <c r="P45" s="48"/>
      <c r="Q45" s="48"/>
    </row>
    <row r="46" spans="1:17" ht="15.75" customHeight="1" x14ac:dyDescent="0.3">
      <c r="A46" s="48"/>
      <c r="B46" s="48"/>
      <c r="C46" s="48"/>
      <c r="D46" s="48"/>
      <c r="E46" s="48"/>
      <c r="F46" s="48"/>
      <c r="G46" s="48"/>
      <c r="H46" s="48"/>
      <c r="I46" s="48"/>
      <c r="J46" s="48"/>
      <c r="K46" s="48"/>
      <c r="L46" s="48"/>
      <c r="M46" s="48"/>
      <c r="N46" s="48"/>
      <c r="O46" s="48"/>
      <c r="P46" s="48"/>
      <c r="Q46" s="48"/>
    </row>
    <row r="47" spans="1:17" ht="15.75" customHeight="1" x14ac:dyDescent="0.3">
      <c r="A47" s="48"/>
      <c r="B47" s="48"/>
      <c r="C47" s="48"/>
      <c r="D47" s="48"/>
      <c r="E47" s="48"/>
      <c r="F47" s="48"/>
      <c r="G47" s="48"/>
      <c r="H47" s="48"/>
      <c r="I47" s="48"/>
      <c r="J47" s="48"/>
      <c r="K47" s="48"/>
      <c r="L47" s="48"/>
      <c r="M47" s="48"/>
      <c r="N47" s="48"/>
      <c r="O47" s="48"/>
      <c r="P47" s="48"/>
      <c r="Q47" s="48"/>
    </row>
    <row r="48" spans="1:17" ht="15.75" customHeight="1" x14ac:dyDescent="0.3">
      <c r="A48" s="48"/>
      <c r="B48" s="48"/>
      <c r="C48" s="48"/>
      <c r="D48" s="48"/>
      <c r="E48" s="48"/>
      <c r="F48" s="48"/>
      <c r="G48" s="48"/>
      <c r="H48" s="48"/>
      <c r="I48" s="48"/>
      <c r="J48" s="48"/>
      <c r="K48" s="48"/>
      <c r="L48" s="48"/>
      <c r="M48" s="48"/>
      <c r="N48" s="48"/>
      <c r="O48" s="48"/>
      <c r="P48" s="48"/>
      <c r="Q48" s="48"/>
    </row>
    <row r="49" spans="1:17" ht="15.75" customHeight="1" x14ac:dyDescent="0.3">
      <c r="A49" s="48"/>
      <c r="B49" s="48"/>
      <c r="C49" s="48"/>
      <c r="D49" s="48"/>
      <c r="E49" s="48"/>
      <c r="F49" s="48"/>
      <c r="G49" s="48"/>
      <c r="H49" s="48"/>
      <c r="I49" s="48"/>
      <c r="J49" s="48"/>
      <c r="K49" s="48"/>
      <c r="L49" s="48"/>
      <c r="M49" s="48"/>
      <c r="N49" s="48"/>
      <c r="O49" s="48"/>
      <c r="P49" s="48"/>
      <c r="Q49" s="48"/>
    </row>
    <row r="50" spans="1:17" ht="15.75" customHeight="1" x14ac:dyDescent="0.3">
      <c r="A50" s="48"/>
      <c r="B50" s="48"/>
      <c r="C50" s="48"/>
      <c r="D50" s="48"/>
      <c r="E50" s="48"/>
      <c r="F50" s="48"/>
      <c r="G50" s="48"/>
      <c r="H50" s="48"/>
      <c r="I50" s="48"/>
      <c r="J50" s="48"/>
      <c r="K50" s="48"/>
      <c r="L50" s="48"/>
      <c r="M50" s="48"/>
      <c r="N50" s="48"/>
      <c r="O50" s="48"/>
      <c r="P50" s="48"/>
      <c r="Q50" s="48"/>
    </row>
    <row r="51" spans="1:17" ht="15.75" customHeight="1" x14ac:dyDescent="0.3">
      <c r="A51" s="48"/>
      <c r="B51" s="48"/>
      <c r="C51" s="48"/>
      <c r="D51" s="48"/>
      <c r="E51" s="48"/>
      <c r="F51" s="48"/>
      <c r="G51" s="48"/>
      <c r="H51" s="48"/>
      <c r="I51" s="48"/>
      <c r="J51" s="48"/>
      <c r="K51" s="48"/>
      <c r="L51" s="48"/>
      <c r="M51" s="48"/>
      <c r="N51" s="48"/>
      <c r="O51" s="48"/>
      <c r="P51" s="48"/>
      <c r="Q51" s="48"/>
    </row>
    <row r="52" spans="1:17" ht="15.75" customHeight="1" x14ac:dyDescent="0.3">
      <c r="A52" s="48"/>
      <c r="B52" s="48"/>
      <c r="C52" s="48"/>
      <c r="D52" s="48"/>
      <c r="E52" s="48"/>
      <c r="F52" s="48"/>
      <c r="G52" s="48"/>
      <c r="H52" s="48"/>
      <c r="I52" s="48"/>
      <c r="J52" s="48"/>
      <c r="K52" s="48"/>
      <c r="L52" s="48"/>
      <c r="M52" s="48"/>
      <c r="N52" s="48"/>
      <c r="O52" s="48"/>
      <c r="P52" s="48"/>
      <c r="Q52" s="48"/>
    </row>
    <row r="53" spans="1:17" ht="15.75" customHeight="1" x14ac:dyDescent="0.3">
      <c r="A53" s="48"/>
      <c r="B53" s="48"/>
      <c r="C53" s="48"/>
      <c r="D53" s="48"/>
      <c r="E53" s="48"/>
      <c r="F53" s="48"/>
      <c r="G53" s="48"/>
      <c r="H53" s="48"/>
      <c r="I53" s="48"/>
      <c r="J53" s="48"/>
      <c r="K53" s="48"/>
      <c r="L53" s="48"/>
      <c r="M53" s="48"/>
      <c r="N53" s="48"/>
      <c r="O53" s="48"/>
      <c r="P53" s="48"/>
      <c r="Q53" s="48"/>
    </row>
    <row r="54" spans="1:17" ht="15.75" customHeight="1" x14ac:dyDescent="0.3">
      <c r="A54" s="48"/>
      <c r="B54" s="48"/>
      <c r="C54" s="48"/>
      <c r="D54" s="48"/>
      <c r="E54" s="48"/>
      <c r="F54" s="48"/>
      <c r="G54" s="48"/>
      <c r="H54" s="48"/>
      <c r="I54" s="48"/>
      <c r="J54" s="48"/>
      <c r="K54" s="48"/>
      <c r="L54" s="48"/>
      <c r="M54" s="48"/>
      <c r="N54" s="48"/>
      <c r="O54" s="48"/>
      <c r="P54" s="48"/>
      <c r="Q54" s="48"/>
    </row>
    <row r="55" spans="1:17" ht="15.75" customHeight="1" x14ac:dyDescent="0.3">
      <c r="A55" s="48"/>
      <c r="B55" s="48"/>
      <c r="C55" s="48"/>
      <c r="D55" s="48"/>
      <c r="E55" s="48"/>
      <c r="F55" s="48"/>
      <c r="G55" s="48"/>
      <c r="H55" s="48"/>
      <c r="I55" s="48"/>
      <c r="J55" s="48"/>
      <c r="K55" s="48"/>
      <c r="L55" s="48"/>
      <c r="M55" s="48"/>
      <c r="N55" s="48"/>
      <c r="O55" s="48"/>
      <c r="P55" s="48"/>
      <c r="Q55" s="48"/>
    </row>
    <row r="56" spans="1:17" ht="15.75" customHeight="1" x14ac:dyDescent="0.3">
      <c r="A56" s="48"/>
      <c r="B56" s="48"/>
      <c r="C56" s="48"/>
      <c r="D56" s="48"/>
      <c r="E56" s="48"/>
      <c r="F56" s="48"/>
      <c r="G56" s="48"/>
      <c r="H56" s="48"/>
      <c r="I56" s="48"/>
      <c r="J56" s="48"/>
      <c r="K56" s="48"/>
      <c r="L56" s="48"/>
      <c r="M56" s="48"/>
      <c r="N56" s="48"/>
      <c r="O56" s="48"/>
      <c r="P56" s="48"/>
      <c r="Q56" s="48"/>
    </row>
    <row r="57" spans="1:17" ht="15.75" customHeight="1" x14ac:dyDescent="0.3">
      <c r="A57" s="48"/>
      <c r="B57" s="48"/>
      <c r="C57" s="48"/>
      <c r="D57" s="48"/>
      <c r="E57" s="48"/>
      <c r="F57" s="48"/>
      <c r="G57" s="48"/>
      <c r="H57" s="48"/>
      <c r="I57" s="48"/>
      <c r="J57" s="48"/>
      <c r="K57" s="48"/>
      <c r="L57" s="48"/>
      <c r="M57" s="48"/>
      <c r="N57" s="48"/>
      <c r="O57" s="48"/>
      <c r="P57" s="48"/>
      <c r="Q57" s="48"/>
    </row>
    <row r="58" spans="1:17" ht="15.75" customHeight="1" x14ac:dyDescent="0.3">
      <c r="A58" s="48"/>
      <c r="B58" s="48"/>
      <c r="C58" s="48"/>
      <c r="D58" s="48"/>
      <c r="E58" s="48"/>
      <c r="F58" s="48"/>
      <c r="G58" s="48"/>
      <c r="H58" s="48"/>
      <c r="I58" s="48"/>
      <c r="J58" s="48"/>
      <c r="K58" s="48"/>
      <c r="L58" s="48"/>
      <c r="M58" s="48"/>
      <c r="N58" s="48"/>
      <c r="O58" s="48"/>
      <c r="P58" s="48"/>
      <c r="Q58" s="48"/>
    </row>
    <row r="59" spans="1:17" ht="15.75" customHeight="1" x14ac:dyDescent="0.3">
      <c r="A59" s="48"/>
      <c r="B59" s="48"/>
      <c r="C59" s="48"/>
      <c r="D59" s="48"/>
      <c r="E59" s="48"/>
      <c r="F59" s="48"/>
      <c r="G59" s="48"/>
      <c r="H59" s="48"/>
      <c r="I59" s="48"/>
      <c r="J59" s="48"/>
      <c r="K59" s="48"/>
      <c r="L59" s="48"/>
      <c r="M59" s="48"/>
      <c r="N59" s="48"/>
      <c r="O59" s="48"/>
      <c r="P59" s="48"/>
      <c r="Q59" s="48"/>
    </row>
    <row r="60" spans="1:17" ht="15.75" customHeight="1" x14ac:dyDescent="0.3">
      <c r="A60" s="48"/>
      <c r="B60" s="48"/>
      <c r="C60" s="48"/>
      <c r="D60" s="48"/>
      <c r="E60" s="48"/>
      <c r="F60" s="48"/>
      <c r="G60" s="48"/>
      <c r="H60" s="48"/>
      <c r="I60" s="48"/>
      <c r="J60" s="48"/>
      <c r="K60" s="48"/>
      <c r="L60" s="48"/>
      <c r="M60" s="48"/>
      <c r="N60" s="48"/>
      <c r="O60" s="48"/>
      <c r="P60" s="48"/>
      <c r="Q60" s="48"/>
    </row>
    <row r="61" spans="1:17" ht="15.75" customHeight="1" x14ac:dyDescent="0.3">
      <c r="A61" s="48"/>
      <c r="B61" s="48"/>
      <c r="C61" s="48"/>
      <c r="D61" s="48"/>
      <c r="E61" s="48"/>
      <c r="F61" s="48"/>
      <c r="G61" s="48"/>
      <c r="H61" s="48"/>
      <c r="I61" s="48"/>
      <c r="J61" s="48"/>
      <c r="K61" s="48"/>
      <c r="L61" s="48"/>
      <c r="M61" s="48"/>
      <c r="N61" s="48"/>
      <c r="O61" s="48"/>
      <c r="P61" s="48"/>
      <c r="Q61" s="48"/>
    </row>
    <row r="62" spans="1:17" ht="15.75" customHeight="1" x14ac:dyDescent="0.3">
      <c r="A62" s="48"/>
      <c r="B62" s="48"/>
      <c r="C62" s="48"/>
      <c r="D62" s="48"/>
      <c r="E62" s="48"/>
      <c r="F62" s="48"/>
      <c r="G62" s="48"/>
      <c r="H62" s="48"/>
      <c r="I62" s="48"/>
      <c r="J62" s="48"/>
      <c r="K62" s="48"/>
      <c r="L62" s="48"/>
      <c r="M62" s="48"/>
      <c r="N62" s="48"/>
      <c r="O62" s="48"/>
      <c r="P62" s="48"/>
      <c r="Q62" s="48"/>
    </row>
    <row r="63" spans="1:17" ht="15.75" customHeight="1" x14ac:dyDescent="0.3">
      <c r="A63" s="48"/>
      <c r="B63" s="48"/>
      <c r="C63" s="48"/>
      <c r="D63" s="48"/>
      <c r="E63" s="48"/>
      <c r="F63" s="48"/>
      <c r="G63" s="48"/>
      <c r="H63" s="48"/>
      <c r="I63" s="48"/>
      <c r="J63" s="48"/>
      <c r="K63" s="48"/>
      <c r="L63" s="48"/>
      <c r="M63" s="48"/>
      <c r="N63" s="48"/>
      <c r="O63" s="48"/>
      <c r="P63" s="48"/>
      <c r="Q63" s="48"/>
    </row>
    <row r="64" spans="1:17" ht="15.75" customHeight="1" x14ac:dyDescent="0.3">
      <c r="A64" s="48"/>
      <c r="B64" s="48"/>
      <c r="C64" s="48"/>
      <c r="D64" s="48"/>
      <c r="E64" s="48"/>
      <c r="F64" s="48"/>
      <c r="G64" s="48"/>
      <c r="H64" s="48"/>
      <c r="I64" s="48"/>
      <c r="J64" s="48"/>
      <c r="K64" s="48"/>
      <c r="L64" s="48"/>
      <c r="M64" s="48"/>
      <c r="N64" s="48"/>
      <c r="O64" s="48"/>
      <c r="P64" s="48"/>
      <c r="Q64" s="48"/>
    </row>
    <row r="65" spans="1:17" ht="15.75" customHeight="1" x14ac:dyDescent="0.3">
      <c r="A65" s="48"/>
      <c r="B65" s="48"/>
      <c r="C65" s="48"/>
      <c r="D65" s="48"/>
      <c r="E65" s="48"/>
      <c r="F65" s="48"/>
      <c r="G65" s="48"/>
      <c r="H65" s="48"/>
      <c r="I65" s="48"/>
      <c r="J65" s="48"/>
      <c r="K65" s="48"/>
      <c r="L65" s="48"/>
      <c r="M65" s="48"/>
      <c r="N65" s="48"/>
      <c r="O65" s="48"/>
      <c r="P65" s="48"/>
      <c r="Q65" s="48"/>
    </row>
    <row r="66" spans="1:17" ht="15.75" customHeight="1" x14ac:dyDescent="0.3">
      <c r="A66" s="48"/>
      <c r="B66" s="48"/>
      <c r="C66" s="48"/>
      <c r="D66" s="48"/>
      <c r="E66" s="48"/>
      <c r="F66" s="48"/>
      <c r="G66" s="48"/>
      <c r="H66" s="48"/>
      <c r="I66" s="48"/>
      <c r="J66" s="48"/>
      <c r="K66" s="48"/>
      <c r="L66" s="48"/>
      <c r="M66" s="48"/>
      <c r="N66" s="48"/>
      <c r="O66" s="48"/>
      <c r="P66" s="48"/>
      <c r="Q66" s="48"/>
    </row>
    <row r="67" spans="1:17" ht="15.75" customHeight="1" x14ac:dyDescent="0.3">
      <c r="A67" s="48"/>
      <c r="B67" s="48"/>
      <c r="C67" s="48"/>
      <c r="D67" s="48"/>
      <c r="E67" s="48"/>
      <c r="F67" s="48"/>
      <c r="G67" s="48"/>
      <c r="H67" s="48"/>
      <c r="I67" s="48"/>
      <c r="J67" s="48"/>
      <c r="K67" s="48"/>
      <c r="L67" s="48"/>
      <c r="M67" s="48"/>
      <c r="N67" s="48"/>
      <c r="O67" s="48"/>
      <c r="P67" s="48"/>
      <c r="Q67" s="48"/>
    </row>
    <row r="68" spans="1:17" ht="15.75" customHeight="1" x14ac:dyDescent="0.3">
      <c r="A68" s="48"/>
      <c r="B68" s="48"/>
      <c r="C68" s="48"/>
      <c r="D68" s="48"/>
      <c r="E68" s="48"/>
      <c r="F68" s="48"/>
      <c r="G68" s="48"/>
      <c r="H68" s="48"/>
      <c r="I68" s="48"/>
      <c r="J68" s="48"/>
      <c r="K68" s="48"/>
      <c r="L68" s="48"/>
      <c r="M68" s="48"/>
      <c r="N68" s="48"/>
      <c r="O68" s="48"/>
      <c r="P68" s="48"/>
      <c r="Q68" s="48"/>
    </row>
    <row r="69" spans="1:17" ht="15.75" customHeight="1" x14ac:dyDescent="0.3">
      <c r="A69" s="48"/>
      <c r="B69" s="48"/>
      <c r="C69" s="48"/>
      <c r="D69" s="48"/>
      <c r="E69" s="48"/>
      <c r="F69" s="48"/>
      <c r="G69" s="48"/>
      <c r="H69" s="48"/>
      <c r="I69" s="48"/>
      <c r="J69" s="48"/>
      <c r="K69" s="48"/>
      <c r="L69" s="48"/>
      <c r="M69" s="48"/>
      <c r="N69" s="48"/>
      <c r="O69" s="48"/>
      <c r="P69" s="48"/>
      <c r="Q69" s="48"/>
    </row>
    <row r="70" spans="1:17" ht="15.75" customHeight="1" x14ac:dyDescent="0.3">
      <c r="A70" s="48"/>
      <c r="B70" s="48"/>
      <c r="C70" s="48"/>
      <c r="D70" s="48"/>
      <c r="E70" s="48"/>
      <c r="F70" s="48"/>
      <c r="G70" s="48"/>
      <c r="H70" s="48"/>
      <c r="I70" s="48"/>
      <c r="J70" s="48"/>
      <c r="K70" s="48"/>
      <c r="L70" s="48"/>
      <c r="M70" s="48"/>
      <c r="N70" s="48"/>
      <c r="O70" s="48"/>
      <c r="P70" s="48"/>
      <c r="Q70" s="48"/>
    </row>
    <row r="71" spans="1:17" ht="15.75" customHeight="1" x14ac:dyDescent="0.3">
      <c r="A71" s="48"/>
      <c r="B71" s="48"/>
      <c r="C71" s="48"/>
      <c r="D71" s="48"/>
      <c r="E71" s="48"/>
      <c r="F71" s="48"/>
      <c r="G71" s="48"/>
      <c r="H71" s="48"/>
      <c r="I71" s="48"/>
      <c r="J71" s="48"/>
      <c r="K71" s="48"/>
      <c r="L71" s="48"/>
      <c r="M71" s="48"/>
      <c r="N71" s="48"/>
      <c r="O71" s="48"/>
      <c r="P71" s="48"/>
      <c r="Q71" s="48"/>
    </row>
    <row r="72" spans="1:17" ht="15.75" customHeight="1" x14ac:dyDescent="0.3">
      <c r="A72" s="48"/>
      <c r="B72" s="48"/>
      <c r="C72" s="48"/>
      <c r="D72" s="48"/>
      <c r="E72" s="48"/>
      <c r="F72" s="48"/>
      <c r="G72" s="48"/>
      <c r="H72" s="48"/>
      <c r="I72" s="48"/>
      <c r="J72" s="48"/>
      <c r="K72" s="48"/>
      <c r="L72" s="48"/>
      <c r="M72" s="48"/>
      <c r="N72" s="48"/>
      <c r="O72" s="48"/>
      <c r="P72" s="48"/>
      <c r="Q72" s="48"/>
    </row>
    <row r="73" spans="1:17" ht="15.75" customHeight="1" x14ac:dyDescent="0.3">
      <c r="A73" s="48"/>
      <c r="B73" s="48"/>
      <c r="C73" s="48"/>
      <c r="D73" s="48"/>
      <c r="E73" s="48"/>
      <c r="F73" s="48"/>
      <c r="G73" s="48"/>
      <c r="H73" s="48"/>
      <c r="I73" s="48"/>
      <c r="J73" s="48"/>
      <c r="K73" s="48"/>
      <c r="L73" s="48"/>
      <c r="M73" s="48"/>
      <c r="N73" s="48"/>
      <c r="O73" s="48"/>
      <c r="P73" s="48"/>
      <c r="Q73" s="48"/>
    </row>
    <row r="74" spans="1:17" ht="15.75" customHeight="1" x14ac:dyDescent="0.3">
      <c r="A74" s="48"/>
      <c r="B74" s="48"/>
      <c r="C74" s="48"/>
      <c r="D74" s="48"/>
      <c r="E74" s="48"/>
      <c r="F74" s="48"/>
      <c r="G74" s="48"/>
      <c r="H74" s="48"/>
      <c r="I74" s="48"/>
      <c r="J74" s="48"/>
      <c r="K74" s="48"/>
      <c r="L74" s="48"/>
      <c r="M74" s="48"/>
      <c r="N74" s="48"/>
      <c r="O74" s="48"/>
      <c r="P74" s="48"/>
      <c r="Q74" s="48"/>
    </row>
    <row r="75" spans="1:17" ht="15.75" customHeight="1" x14ac:dyDescent="0.3">
      <c r="A75" s="48"/>
      <c r="B75" s="48"/>
      <c r="C75" s="48"/>
      <c r="D75" s="48"/>
      <c r="E75" s="48"/>
      <c r="F75" s="48"/>
      <c r="G75" s="48"/>
      <c r="H75" s="48"/>
      <c r="I75" s="48"/>
      <c r="J75" s="48"/>
      <c r="K75" s="48"/>
      <c r="L75" s="48"/>
      <c r="M75" s="48"/>
      <c r="N75" s="48"/>
      <c r="O75" s="48"/>
      <c r="P75" s="48"/>
      <c r="Q75" s="48"/>
    </row>
    <row r="76" spans="1:17" ht="15.75" customHeight="1" x14ac:dyDescent="0.3">
      <c r="A76" s="48"/>
      <c r="B76" s="48"/>
      <c r="C76" s="48"/>
      <c r="D76" s="48"/>
      <c r="E76" s="48"/>
      <c r="F76" s="48"/>
      <c r="G76" s="48"/>
      <c r="H76" s="48"/>
      <c r="I76" s="48"/>
      <c r="J76" s="48"/>
      <c r="K76" s="48"/>
      <c r="L76" s="48"/>
      <c r="M76" s="48"/>
      <c r="N76" s="48"/>
      <c r="O76" s="48"/>
      <c r="P76" s="48"/>
      <c r="Q76" s="48"/>
    </row>
    <row r="77" spans="1:17" ht="15.75" customHeight="1" x14ac:dyDescent="0.3">
      <c r="A77" s="48"/>
      <c r="B77" s="48"/>
      <c r="C77" s="48"/>
      <c r="D77" s="48"/>
      <c r="E77" s="48"/>
      <c r="F77" s="48"/>
      <c r="G77" s="48"/>
      <c r="H77" s="48"/>
      <c r="I77" s="48"/>
      <c r="J77" s="48"/>
      <c r="K77" s="48"/>
      <c r="L77" s="48"/>
      <c r="M77" s="48"/>
      <c r="N77" s="48"/>
      <c r="O77" s="48"/>
      <c r="P77" s="48"/>
      <c r="Q77" s="48"/>
    </row>
    <row r="78" spans="1:17" ht="15.75" customHeight="1" x14ac:dyDescent="0.3">
      <c r="A78" s="48"/>
      <c r="B78" s="48"/>
      <c r="C78" s="48"/>
      <c r="D78" s="48"/>
      <c r="E78" s="48"/>
      <c r="F78" s="48"/>
      <c r="G78" s="48"/>
      <c r="H78" s="48"/>
      <c r="I78" s="48"/>
      <c r="J78" s="48"/>
      <c r="K78" s="48"/>
      <c r="L78" s="48"/>
      <c r="M78" s="48"/>
      <c r="N78" s="48"/>
      <c r="O78" s="48"/>
      <c r="P78" s="48"/>
      <c r="Q78" s="48"/>
    </row>
    <row r="79" spans="1:17" ht="15.75" customHeight="1" x14ac:dyDescent="0.3">
      <c r="A79" s="48"/>
      <c r="B79" s="48"/>
      <c r="C79" s="48"/>
      <c r="D79" s="48"/>
      <c r="E79" s="48"/>
      <c r="F79" s="48"/>
      <c r="G79" s="48"/>
      <c r="H79" s="48"/>
      <c r="I79" s="48"/>
      <c r="J79" s="48"/>
      <c r="K79" s="48"/>
      <c r="L79" s="48"/>
      <c r="M79" s="48"/>
      <c r="N79" s="48"/>
      <c r="O79" s="48"/>
      <c r="P79" s="48"/>
      <c r="Q79" s="48"/>
    </row>
    <row r="80" spans="1:17" ht="15.75" customHeight="1" x14ac:dyDescent="0.3">
      <c r="A80" s="48"/>
      <c r="B80" s="48"/>
      <c r="C80" s="48"/>
      <c r="D80" s="48"/>
      <c r="E80" s="48"/>
      <c r="F80" s="48"/>
      <c r="G80" s="48"/>
      <c r="H80" s="48"/>
      <c r="I80" s="48"/>
      <c r="J80" s="48"/>
      <c r="K80" s="48"/>
      <c r="L80" s="48"/>
      <c r="M80" s="48"/>
      <c r="N80" s="48"/>
      <c r="O80" s="48"/>
      <c r="P80" s="48"/>
      <c r="Q80" s="48"/>
    </row>
    <row r="81" spans="1:17" ht="15.75" customHeight="1" x14ac:dyDescent="0.3">
      <c r="A81" s="48"/>
      <c r="B81" s="48"/>
      <c r="C81" s="48"/>
      <c r="D81" s="48"/>
      <c r="E81" s="48"/>
      <c r="F81" s="48"/>
      <c r="G81" s="48"/>
      <c r="H81" s="48"/>
      <c r="I81" s="48"/>
      <c r="J81" s="48"/>
      <c r="K81" s="48"/>
      <c r="L81" s="48"/>
      <c r="M81" s="48"/>
      <c r="N81" s="48"/>
      <c r="O81" s="48"/>
      <c r="P81" s="48"/>
      <c r="Q81" s="48"/>
    </row>
    <row r="82" spans="1:17" ht="15.75" customHeight="1" x14ac:dyDescent="0.3">
      <c r="A82" s="48"/>
      <c r="B82" s="48"/>
      <c r="C82" s="48"/>
      <c r="D82" s="48"/>
      <c r="E82" s="48"/>
      <c r="F82" s="48"/>
      <c r="G82" s="48"/>
      <c r="H82" s="48"/>
      <c r="I82" s="48"/>
      <c r="J82" s="48"/>
      <c r="K82" s="48"/>
      <c r="L82" s="48"/>
      <c r="M82" s="48"/>
      <c r="N82" s="48"/>
      <c r="O82" s="48"/>
      <c r="P82" s="48"/>
      <c r="Q82" s="48"/>
    </row>
    <row r="83" spans="1:17" ht="15.75" customHeight="1" x14ac:dyDescent="0.3">
      <c r="A83" s="48"/>
      <c r="B83" s="48"/>
      <c r="C83" s="48"/>
      <c r="D83" s="48"/>
      <c r="E83" s="48"/>
      <c r="F83" s="48"/>
      <c r="G83" s="48"/>
      <c r="H83" s="48"/>
      <c r="I83" s="48"/>
      <c r="J83" s="48"/>
      <c r="K83" s="48"/>
      <c r="L83" s="48"/>
      <c r="M83" s="48"/>
      <c r="N83" s="48"/>
      <c r="O83" s="48"/>
      <c r="P83" s="48"/>
      <c r="Q83" s="48"/>
    </row>
    <row r="84" spans="1:17" ht="15.75" customHeight="1" x14ac:dyDescent="0.3">
      <c r="A84" s="48"/>
      <c r="B84" s="48"/>
      <c r="C84" s="48"/>
      <c r="D84" s="48"/>
      <c r="E84" s="48"/>
      <c r="F84" s="48"/>
      <c r="G84" s="48"/>
      <c r="H84" s="48"/>
      <c r="I84" s="48"/>
      <c r="J84" s="48"/>
      <c r="K84" s="48"/>
      <c r="L84" s="48"/>
      <c r="M84" s="48"/>
      <c r="N84" s="48"/>
      <c r="O84" s="48"/>
      <c r="P84" s="48"/>
      <c r="Q84" s="48"/>
    </row>
    <row r="85" spans="1:17" ht="15.75" customHeight="1" x14ac:dyDescent="0.3">
      <c r="A85" s="48"/>
      <c r="B85" s="48"/>
      <c r="C85" s="48"/>
      <c r="D85" s="48"/>
      <c r="E85" s="48"/>
      <c r="F85" s="48"/>
      <c r="G85" s="48"/>
      <c r="H85" s="48"/>
      <c r="I85" s="48"/>
      <c r="J85" s="48"/>
      <c r="K85" s="48"/>
      <c r="L85" s="48"/>
      <c r="M85" s="48"/>
      <c r="N85" s="48"/>
      <c r="O85" s="48"/>
      <c r="P85" s="48"/>
      <c r="Q85" s="48"/>
    </row>
    <row r="86" spans="1:17" ht="15.75" customHeight="1" x14ac:dyDescent="0.3">
      <c r="A86" s="48"/>
      <c r="B86" s="48"/>
      <c r="C86" s="48"/>
      <c r="D86" s="48"/>
      <c r="E86" s="48"/>
      <c r="F86" s="48"/>
      <c r="G86" s="48"/>
      <c r="H86" s="48"/>
      <c r="I86" s="48"/>
      <c r="J86" s="48"/>
      <c r="K86" s="48"/>
      <c r="L86" s="48"/>
      <c r="M86" s="48"/>
      <c r="N86" s="48"/>
      <c r="O86" s="48"/>
      <c r="P86" s="48"/>
      <c r="Q86" s="48"/>
    </row>
    <row r="87" spans="1:17" ht="15.75" customHeight="1" x14ac:dyDescent="0.3">
      <c r="A87" s="48"/>
      <c r="B87" s="48"/>
      <c r="C87" s="48"/>
      <c r="D87" s="48"/>
      <c r="E87" s="48"/>
      <c r="F87" s="48"/>
      <c r="G87" s="48"/>
      <c r="H87" s="48"/>
      <c r="I87" s="48"/>
      <c r="J87" s="48"/>
      <c r="K87" s="48"/>
      <c r="L87" s="48"/>
      <c r="M87" s="48"/>
      <c r="N87" s="48"/>
      <c r="O87" s="48"/>
      <c r="P87" s="48"/>
      <c r="Q87" s="48"/>
    </row>
    <row r="88" spans="1:17" ht="15.75" customHeight="1" x14ac:dyDescent="0.3">
      <c r="A88" s="48"/>
      <c r="B88" s="48"/>
      <c r="C88" s="48"/>
      <c r="D88" s="48"/>
      <c r="E88" s="48"/>
      <c r="F88" s="48"/>
      <c r="G88" s="48"/>
      <c r="H88" s="48"/>
      <c r="I88" s="48"/>
      <c r="J88" s="48"/>
      <c r="K88" s="48"/>
      <c r="L88" s="48"/>
      <c r="M88" s="48"/>
      <c r="N88" s="48"/>
      <c r="O88" s="48"/>
      <c r="P88" s="48"/>
      <c r="Q88" s="48"/>
    </row>
    <row r="89" spans="1:17" ht="15.75" customHeight="1" x14ac:dyDescent="0.3">
      <c r="A89" s="48"/>
      <c r="B89" s="48"/>
      <c r="C89" s="48"/>
      <c r="D89" s="48"/>
      <c r="E89" s="48"/>
      <c r="F89" s="48"/>
      <c r="G89" s="48"/>
      <c r="H89" s="48"/>
      <c r="I89" s="48"/>
      <c r="J89" s="48"/>
      <c r="K89" s="48"/>
      <c r="L89" s="48"/>
      <c r="M89" s="48"/>
      <c r="N89" s="48"/>
      <c r="O89" s="48"/>
      <c r="P89" s="48"/>
      <c r="Q89" s="48"/>
    </row>
    <row r="90" spans="1:17" ht="15.75" customHeight="1" x14ac:dyDescent="0.3">
      <c r="A90" s="48"/>
      <c r="B90" s="48"/>
      <c r="C90" s="48"/>
      <c r="D90" s="48"/>
      <c r="E90" s="48"/>
      <c r="F90" s="48"/>
      <c r="G90" s="48"/>
      <c r="H90" s="48"/>
      <c r="I90" s="48"/>
      <c r="J90" s="48"/>
      <c r="K90" s="48"/>
      <c r="L90" s="48"/>
      <c r="M90" s="48"/>
      <c r="N90" s="48"/>
      <c r="O90" s="48"/>
      <c r="P90" s="48"/>
      <c r="Q90" s="48"/>
    </row>
    <row r="91" spans="1:17" ht="15.75" customHeight="1" x14ac:dyDescent="0.3">
      <c r="A91" s="48"/>
      <c r="B91" s="48"/>
      <c r="C91" s="48"/>
      <c r="D91" s="48"/>
      <c r="E91" s="48"/>
      <c r="F91" s="48"/>
      <c r="G91" s="48"/>
      <c r="H91" s="48"/>
      <c r="I91" s="48"/>
      <c r="J91" s="48"/>
      <c r="K91" s="48"/>
      <c r="L91" s="48"/>
      <c r="M91" s="48"/>
      <c r="N91" s="48"/>
      <c r="O91" s="48"/>
      <c r="P91" s="48"/>
      <c r="Q91" s="48"/>
    </row>
    <row r="92" spans="1:17" ht="15.75" customHeight="1" x14ac:dyDescent="0.3">
      <c r="A92" s="48"/>
      <c r="B92" s="48"/>
      <c r="C92" s="48"/>
      <c r="D92" s="48"/>
      <c r="E92" s="48"/>
      <c r="F92" s="48"/>
      <c r="G92" s="48"/>
      <c r="H92" s="48"/>
      <c r="I92" s="48"/>
      <c r="J92" s="48"/>
      <c r="K92" s="48"/>
      <c r="L92" s="48"/>
      <c r="M92" s="48"/>
      <c r="N92" s="48"/>
      <c r="O92" s="48"/>
      <c r="P92" s="48"/>
      <c r="Q92" s="48"/>
    </row>
    <row r="93" spans="1:17" ht="15.75" customHeight="1" x14ac:dyDescent="0.3">
      <c r="A93" s="48"/>
      <c r="B93" s="48"/>
      <c r="C93" s="48"/>
      <c r="D93" s="48"/>
      <c r="E93" s="48"/>
      <c r="F93" s="48"/>
      <c r="G93" s="48"/>
      <c r="H93" s="48"/>
      <c r="I93" s="48"/>
      <c r="J93" s="48"/>
      <c r="K93" s="48"/>
      <c r="L93" s="48"/>
      <c r="M93" s="48"/>
      <c r="N93" s="48"/>
      <c r="O93" s="48"/>
      <c r="P93" s="48"/>
      <c r="Q93" s="48"/>
    </row>
    <row r="94" spans="1:17" ht="15.75" customHeight="1" x14ac:dyDescent="0.3">
      <c r="A94" s="48"/>
      <c r="B94" s="48"/>
      <c r="C94" s="48"/>
      <c r="D94" s="48"/>
      <c r="E94" s="48"/>
      <c r="F94" s="48"/>
      <c r="G94" s="48"/>
      <c r="H94" s="48"/>
      <c r="I94" s="48"/>
      <c r="J94" s="48"/>
      <c r="K94" s="48"/>
      <c r="L94" s="48"/>
      <c r="M94" s="48"/>
      <c r="N94" s="48"/>
      <c r="O94" s="48"/>
      <c r="P94" s="48"/>
      <c r="Q94" s="48"/>
    </row>
    <row r="95" spans="1:17" ht="15.75" customHeight="1" x14ac:dyDescent="0.3">
      <c r="A95" s="48"/>
      <c r="B95" s="48"/>
      <c r="C95" s="48"/>
      <c r="D95" s="48"/>
      <c r="E95" s="48"/>
      <c r="F95" s="48"/>
      <c r="G95" s="48"/>
      <c r="H95" s="48"/>
      <c r="I95" s="48"/>
      <c r="J95" s="48"/>
      <c r="K95" s="48"/>
      <c r="L95" s="48"/>
      <c r="M95" s="48"/>
      <c r="N95" s="48"/>
      <c r="O95" s="48"/>
      <c r="P95" s="48"/>
      <c r="Q95" s="48"/>
    </row>
    <row r="96" spans="1:17" ht="15.75" customHeight="1" x14ac:dyDescent="0.3">
      <c r="A96" s="48"/>
      <c r="B96" s="48"/>
      <c r="C96" s="48"/>
      <c r="D96" s="48"/>
      <c r="E96" s="48"/>
      <c r="F96" s="48"/>
      <c r="G96" s="48"/>
      <c r="H96" s="48"/>
      <c r="I96" s="48"/>
      <c r="J96" s="48"/>
      <c r="K96" s="48"/>
      <c r="L96" s="48"/>
      <c r="M96" s="48"/>
      <c r="N96" s="48"/>
      <c r="O96" s="48"/>
      <c r="P96" s="48"/>
      <c r="Q96" s="48"/>
    </row>
    <row r="97" spans="1:17" ht="15.75" customHeight="1" x14ac:dyDescent="0.3">
      <c r="A97" s="48"/>
      <c r="B97" s="48"/>
      <c r="C97" s="48"/>
      <c r="D97" s="48"/>
      <c r="E97" s="48"/>
      <c r="F97" s="48"/>
      <c r="G97" s="48"/>
      <c r="H97" s="48"/>
      <c r="I97" s="48"/>
      <c r="J97" s="48"/>
      <c r="K97" s="48"/>
      <c r="L97" s="48"/>
      <c r="M97" s="48"/>
      <c r="N97" s="48"/>
      <c r="O97" s="48"/>
      <c r="P97" s="48"/>
      <c r="Q97" s="48"/>
    </row>
    <row r="98" spans="1:17" ht="15.75" customHeight="1" x14ac:dyDescent="0.3">
      <c r="A98" s="48"/>
      <c r="B98" s="48"/>
      <c r="C98" s="48"/>
      <c r="D98" s="48"/>
      <c r="E98" s="48"/>
      <c r="F98" s="48"/>
      <c r="G98" s="48"/>
      <c r="H98" s="48"/>
      <c r="I98" s="48"/>
      <c r="J98" s="48"/>
      <c r="K98" s="48"/>
      <c r="L98" s="48"/>
      <c r="M98" s="48"/>
      <c r="N98" s="48"/>
      <c r="O98" s="48"/>
      <c r="P98" s="48"/>
      <c r="Q98" s="48"/>
    </row>
    <row r="99" spans="1:17" ht="15.75" customHeight="1" x14ac:dyDescent="0.3">
      <c r="A99" s="48"/>
      <c r="B99" s="48"/>
      <c r="C99" s="48"/>
      <c r="D99" s="48"/>
      <c r="E99" s="48"/>
      <c r="F99" s="48"/>
      <c r="G99" s="48"/>
      <c r="H99" s="48"/>
      <c r="I99" s="48"/>
      <c r="J99" s="48"/>
      <c r="K99" s="48"/>
      <c r="L99" s="48"/>
      <c r="M99" s="48"/>
      <c r="N99" s="48"/>
      <c r="O99" s="48"/>
      <c r="P99" s="48"/>
      <c r="Q99" s="48"/>
    </row>
    <row r="100" spans="1:17" ht="15.75" customHeight="1" x14ac:dyDescent="0.3">
      <c r="A100" s="48"/>
      <c r="B100" s="48"/>
      <c r="C100" s="48"/>
      <c r="D100" s="48"/>
      <c r="E100" s="48"/>
      <c r="F100" s="48"/>
      <c r="G100" s="48"/>
      <c r="H100" s="48"/>
      <c r="I100" s="48"/>
      <c r="J100" s="48"/>
      <c r="K100" s="48"/>
      <c r="L100" s="48"/>
      <c r="M100" s="48"/>
      <c r="N100" s="48"/>
      <c r="O100" s="48"/>
      <c r="P100" s="48"/>
      <c r="Q100" s="48"/>
    </row>
    <row r="101" spans="1:17" ht="15.75" customHeight="1" x14ac:dyDescent="0.3">
      <c r="A101" s="48"/>
      <c r="B101" s="48"/>
      <c r="C101" s="48"/>
      <c r="D101" s="48"/>
      <c r="E101" s="48"/>
      <c r="F101" s="48"/>
      <c r="G101" s="48"/>
      <c r="H101" s="48"/>
      <c r="I101" s="48"/>
      <c r="J101" s="48"/>
      <c r="K101" s="48"/>
      <c r="L101" s="48"/>
      <c r="M101" s="48"/>
      <c r="N101" s="48"/>
      <c r="O101" s="48"/>
      <c r="P101" s="48"/>
      <c r="Q101" s="48"/>
    </row>
    <row r="102" spans="1:17" ht="15.75" customHeight="1" x14ac:dyDescent="0.3">
      <c r="A102" s="48"/>
      <c r="B102" s="48"/>
      <c r="C102" s="48"/>
      <c r="D102" s="48"/>
      <c r="E102" s="48"/>
      <c r="F102" s="48"/>
      <c r="G102" s="48"/>
      <c r="H102" s="48"/>
      <c r="I102" s="48"/>
      <c r="J102" s="48"/>
      <c r="K102" s="48"/>
      <c r="L102" s="48"/>
      <c r="M102" s="48"/>
      <c r="N102" s="48"/>
      <c r="O102" s="48"/>
      <c r="P102" s="48"/>
      <c r="Q102" s="48"/>
    </row>
    <row r="103" spans="1:17" ht="15.75" customHeight="1" x14ac:dyDescent="0.3">
      <c r="A103" s="48"/>
      <c r="B103" s="48"/>
      <c r="C103" s="48"/>
      <c r="D103" s="48"/>
      <c r="E103" s="48"/>
      <c r="F103" s="48"/>
      <c r="G103" s="48"/>
      <c r="H103" s="48"/>
      <c r="I103" s="48"/>
      <c r="J103" s="48"/>
      <c r="K103" s="48"/>
      <c r="L103" s="48"/>
      <c r="M103" s="48"/>
      <c r="N103" s="48"/>
      <c r="O103" s="48"/>
      <c r="P103" s="48"/>
      <c r="Q103" s="48"/>
    </row>
    <row r="104" spans="1:17" ht="15.75" customHeight="1" x14ac:dyDescent="0.3">
      <c r="A104" s="48"/>
      <c r="B104" s="48"/>
      <c r="C104" s="48"/>
      <c r="D104" s="48"/>
      <c r="E104" s="48"/>
      <c r="F104" s="48"/>
      <c r="G104" s="48"/>
      <c r="H104" s="48"/>
      <c r="I104" s="48"/>
      <c r="J104" s="48"/>
      <c r="K104" s="48"/>
      <c r="L104" s="48"/>
      <c r="M104" s="48"/>
      <c r="N104" s="48"/>
      <c r="O104" s="48"/>
      <c r="P104" s="48"/>
      <c r="Q104" s="48"/>
    </row>
    <row r="105" spans="1:17" ht="15.75" customHeight="1" x14ac:dyDescent="0.3">
      <c r="A105" s="48"/>
      <c r="B105" s="48"/>
      <c r="C105" s="48"/>
      <c r="D105" s="48"/>
      <c r="E105" s="48"/>
      <c r="F105" s="48"/>
      <c r="G105" s="48"/>
      <c r="H105" s="48"/>
      <c r="I105" s="48"/>
      <c r="J105" s="48"/>
      <c r="K105" s="48"/>
      <c r="L105" s="48"/>
      <c r="M105" s="48"/>
      <c r="N105" s="48"/>
      <c r="O105" s="48"/>
      <c r="P105" s="48"/>
      <c r="Q105" s="48"/>
    </row>
    <row r="106" spans="1:17" ht="15.75" customHeight="1" x14ac:dyDescent="0.3">
      <c r="A106" s="48"/>
      <c r="B106" s="48"/>
      <c r="C106" s="48"/>
      <c r="D106" s="48"/>
      <c r="E106" s="48"/>
      <c r="F106" s="48"/>
      <c r="G106" s="48"/>
      <c r="H106" s="48"/>
      <c r="I106" s="48"/>
      <c r="J106" s="48"/>
      <c r="K106" s="48"/>
      <c r="L106" s="48"/>
      <c r="M106" s="48"/>
      <c r="N106" s="48"/>
      <c r="O106" s="48"/>
      <c r="P106" s="48"/>
      <c r="Q106" s="48"/>
    </row>
    <row r="107" spans="1:17" ht="15.75" customHeight="1" x14ac:dyDescent="0.3">
      <c r="A107" s="48"/>
      <c r="B107" s="48"/>
      <c r="C107" s="48"/>
      <c r="D107" s="48"/>
      <c r="E107" s="48"/>
      <c r="F107" s="48"/>
      <c r="G107" s="48"/>
      <c r="H107" s="48"/>
      <c r="I107" s="48"/>
      <c r="J107" s="48"/>
      <c r="K107" s="48"/>
      <c r="L107" s="48"/>
      <c r="M107" s="48"/>
      <c r="N107" s="48"/>
      <c r="O107" s="48"/>
      <c r="P107" s="48"/>
      <c r="Q107" s="48"/>
    </row>
    <row r="108" spans="1:17" ht="15.75" customHeight="1" x14ac:dyDescent="0.3">
      <c r="A108" s="48"/>
      <c r="B108" s="48"/>
      <c r="C108" s="48"/>
      <c r="D108" s="48"/>
      <c r="E108" s="48"/>
      <c r="F108" s="48"/>
      <c r="G108" s="48"/>
      <c r="H108" s="48"/>
      <c r="I108" s="48"/>
      <c r="J108" s="48"/>
      <c r="K108" s="48"/>
      <c r="L108" s="48"/>
      <c r="M108" s="48"/>
      <c r="N108" s="48"/>
      <c r="O108" s="48"/>
      <c r="P108" s="48"/>
      <c r="Q108" s="48"/>
    </row>
    <row r="109" spans="1:17" ht="15.75" customHeight="1" x14ac:dyDescent="0.3">
      <c r="A109" s="48"/>
      <c r="B109" s="48"/>
      <c r="C109" s="48"/>
      <c r="D109" s="48"/>
      <c r="E109" s="48"/>
      <c r="F109" s="48"/>
      <c r="G109" s="48"/>
      <c r="H109" s="48"/>
      <c r="I109" s="48"/>
      <c r="J109" s="48"/>
      <c r="K109" s="48"/>
      <c r="L109" s="48"/>
      <c r="M109" s="48"/>
      <c r="N109" s="48"/>
      <c r="O109" s="48"/>
      <c r="P109" s="48"/>
      <c r="Q109" s="48"/>
    </row>
    <row r="110" spans="1:17" ht="15.75" customHeight="1" x14ac:dyDescent="0.3">
      <c r="A110" s="48"/>
      <c r="B110" s="48"/>
      <c r="C110" s="48"/>
      <c r="D110" s="48"/>
      <c r="E110" s="48"/>
      <c r="F110" s="48"/>
      <c r="G110" s="48"/>
      <c r="H110" s="48"/>
      <c r="I110" s="48"/>
      <c r="J110" s="48"/>
      <c r="K110" s="48"/>
      <c r="L110" s="48"/>
      <c r="M110" s="48"/>
      <c r="N110" s="48"/>
      <c r="O110" s="48"/>
      <c r="P110" s="48"/>
      <c r="Q110" s="48"/>
    </row>
    <row r="111" spans="1:17" ht="15.75" customHeight="1" x14ac:dyDescent="0.3">
      <c r="A111" s="48"/>
      <c r="B111" s="48"/>
      <c r="C111" s="48"/>
      <c r="D111" s="48"/>
      <c r="E111" s="48"/>
      <c r="F111" s="48"/>
      <c r="G111" s="48"/>
      <c r="H111" s="48"/>
      <c r="I111" s="48"/>
      <c r="J111" s="48"/>
      <c r="K111" s="48"/>
      <c r="L111" s="48"/>
      <c r="M111" s="48"/>
      <c r="N111" s="48"/>
      <c r="O111" s="48"/>
      <c r="P111" s="48"/>
      <c r="Q111" s="48"/>
    </row>
    <row r="112" spans="1:17" ht="15.75" customHeight="1" x14ac:dyDescent="0.3">
      <c r="A112" s="48"/>
      <c r="B112" s="48"/>
      <c r="C112" s="48"/>
      <c r="D112" s="48"/>
      <c r="E112" s="48"/>
      <c r="F112" s="48"/>
      <c r="G112" s="48"/>
      <c r="H112" s="48"/>
      <c r="I112" s="48"/>
      <c r="J112" s="48"/>
      <c r="K112" s="48"/>
      <c r="L112" s="48"/>
      <c r="M112" s="48"/>
      <c r="N112" s="48"/>
      <c r="O112" s="48"/>
      <c r="P112" s="48"/>
      <c r="Q112" s="48"/>
    </row>
    <row r="113" spans="1:17" ht="15.75" customHeight="1" x14ac:dyDescent="0.3">
      <c r="A113" s="48"/>
      <c r="B113" s="48"/>
      <c r="C113" s="48"/>
      <c r="D113" s="48"/>
      <c r="E113" s="48"/>
      <c r="F113" s="48"/>
      <c r="G113" s="48"/>
      <c r="H113" s="48"/>
      <c r="I113" s="48"/>
      <c r="J113" s="48"/>
      <c r="K113" s="48"/>
      <c r="L113" s="48"/>
      <c r="M113" s="48"/>
      <c r="N113" s="48"/>
      <c r="O113" s="48"/>
      <c r="P113" s="48"/>
      <c r="Q113" s="48"/>
    </row>
    <row r="114" spans="1:17" ht="15.75" customHeight="1" x14ac:dyDescent="0.3">
      <c r="A114" s="48"/>
      <c r="B114" s="48"/>
      <c r="C114" s="48"/>
      <c r="D114" s="48"/>
      <c r="E114" s="48"/>
      <c r="F114" s="48"/>
      <c r="G114" s="48"/>
      <c r="H114" s="48"/>
      <c r="I114" s="48"/>
      <c r="J114" s="48"/>
      <c r="K114" s="48"/>
      <c r="L114" s="48"/>
      <c r="M114" s="48"/>
      <c r="N114" s="48"/>
      <c r="O114" s="48"/>
      <c r="P114" s="48"/>
      <c r="Q114" s="48"/>
    </row>
    <row r="115" spans="1:17" ht="15.75" customHeight="1" x14ac:dyDescent="0.3">
      <c r="A115" s="48"/>
      <c r="B115" s="48"/>
      <c r="C115" s="48"/>
      <c r="D115" s="48"/>
      <c r="E115" s="48"/>
      <c r="F115" s="48"/>
      <c r="G115" s="48"/>
      <c r="H115" s="48"/>
      <c r="I115" s="48"/>
      <c r="J115" s="48"/>
      <c r="K115" s="48"/>
      <c r="L115" s="48"/>
      <c r="M115" s="48"/>
      <c r="N115" s="48"/>
      <c r="O115" s="48"/>
      <c r="P115" s="48"/>
      <c r="Q115" s="48"/>
    </row>
    <row r="116" spans="1:17" ht="15.75" customHeight="1" x14ac:dyDescent="0.3">
      <c r="A116" s="48"/>
      <c r="B116" s="48"/>
      <c r="C116" s="48"/>
      <c r="D116" s="48"/>
      <c r="E116" s="48"/>
      <c r="F116" s="48"/>
      <c r="G116" s="48"/>
      <c r="H116" s="48"/>
      <c r="I116" s="48"/>
      <c r="J116" s="48"/>
      <c r="K116" s="48"/>
      <c r="L116" s="48"/>
      <c r="M116" s="48"/>
      <c r="N116" s="48"/>
      <c r="O116" s="48"/>
      <c r="P116" s="48"/>
      <c r="Q116" s="48"/>
    </row>
    <row r="117" spans="1:17" ht="15.75" customHeight="1" x14ac:dyDescent="0.3">
      <c r="A117" s="48"/>
      <c r="B117" s="48"/>
      <c r="C117" s="48"/>
      <c r="D117" s="48"/>
      <c r="E117" s="48"/>
      <c r="F117" s="48"/>
      <c r="G117" s="48"/>
      <c r="H117" s="48"/>
      <c r="I117" s="48"/>
      <c r="J117" s="48"/>
      <c r="K117" s="48"/>
      <c r="L117" s="48"/>
      <c r="M117" s="48"/>
      <c r="N117" s="48"/>
      <c r="O117" s="48"/>
      <c r="P117" s="48"/>
      <c r="Q117" s="48"/>
    </row>
    <row r="118" spans="1:17" ht="15.75" customHeight="1" x14ac:dyDescent="0.3">
      <c r="A118" s="48"/>
      <c r="B118" s="48"/>
      <c r="C118" s="48"/>
      <c r="D118" s="48"/>
      <c r="E118" s="48"/>
      <c r="F118" s="48"/>
      <c r="G118" s="48"/>
      <c r="H118" s="48"/>
      <c r="I118" s="48"/>
      <c r="J118" s="48"/>
      <c r="K118" s="48"/>
      <c r="L118" s="48"/>
      <c r="M118" s="48"/>
      <c r="N118" s="48"/>
      <c r="O118" s="48"/>
      <c r="P118" s="48"/>
      <c r="Q118" s="48"/>
    </row>
    <row r="119" spans="1:17" ht="15.75" customHeight="1" x14ac:dyDescent="0.3">
      <c r="A119" s="48"/>
      <c r="B119" s="48"/>
      <c r="C119" s="48"/>
      <c r="D119" s="48"/>
      <c r="E119" s="48"/>
      <c r="F119" s="48"/>
      <c r="G119" s="48"/>
      <c r="H119" s="48"/>
      <c r="I119" s="48"/>
      <c r="J119" s="48"/>
      <c r="K119" s="48"/>
      <c r="L119" s="48"/>
      <c r="M119" s="48"/>
      <c r="N119" s="48"/>
      <c r="O119" s="48"/>
      <c r="P119" s="48"/>
      <c r="Q119" s="48"/>
    </row>
    <row r="120" spans="1:17" ht="15.75" customHeight="1" x14ac:dyDescent="0.3">
      <c r="A120" s="48"/>
      <c r="B120" s="48"/>
      <c r="C120" s="48"/>
      <c r="D120" s="48"/>
      <c r="E120" s="48"/>
      <c r="F120" s="48"/>
      <c r="G120" s="48"/>
      <c r="H120" s="48"/>
      <c r="I120" s="48"/>
      <c r="J120" s="48"/>
      <c r="K120" s="48"/>
      <c r="L120" s="48"/>
      <c r="M120" s="48"/>
      <c r="N120" s="48"/>
      <c r="O120" s="48"/>
      <c r="P120" s="48"/>
      <c r="Q120" s="48"/>
    </row>
    <row r="121" spans="1:17" ht="15.75" customHeight="1" x14ac:dyDescent="0.3">
      <c r="A121" s="48"/>
      <c r="B121" s="48"/>
      <c r="C121" s="48"/>
      <c r="D121" s="48"/>
      <c r="E121" s="48"/>
      <c r="F121" s="48"/>
      <c r="G121" s="48"/>
      <c r="H121" s="48"/>
      <c r="I121" s="48"/>
      <c r="J121" s="48"/>
      <c r="K121" s="48"/>
      <c r="L121" s="48"/>
      <c r="M121" s="48"/>
      <c r="N121" s="48"/>
      <c r="O121" s="48"/>
      <c r="P121" s="48"/>
      <c r="Q121" s="48"/>
    </row>
    <row r="122" spans="1:17" ht="15.75" customHeight="1" x14ac:dyDescent="0.3">
      <c r="A122" s="48"/>
      <c r="B122" s="48"/>
      <c r="C122" s="48"/>
      <c r="D122" s="48"/>
      <c r="E122" s="48"/>
      <c r="F122" s="48"/>
      <c r="G122" s="48"/>
      <c r="H122" s="48"/>
      <c r="I122" s="48"/>
      <c r="J122" s="48"/>
      <c r="K122" s="48"/>
      <c r="L122" s="48"/>
      <c r="M122" s="48"/>
      <c r="N122" s="48"/>
      <c r="O122" s="48"/>
      <c r="P122" s="48"/>
      <c r="Q122" s="48"/>
    </row>
    <row r="123" spans="1:17" ht="15.75" customHeight="1" x14ac:dyDescent="0.3">
      <c r="A123" s="48"/>
      <c r="B123" s="48"/>
      <c r="C123" s="48"/>
      <c r="D123" s="48"/>
      <c r="E123" s="48"/>
      <c r="F123" s="48"/>
      <c r="G123" s="48"/>
      <c r="H123" s="48"/>
      <c r="I123" s="48"/>
      <c r="J123" s="48"/>
      <c r="K123" s="48"/>
      <c r="L123" s="48"/>
      <c r="M123" s="48"/>
      <c r="N123" s="48"/>
      <c r="O123" s="48"/>
      <c r="P123" s="48"/>
      <c r="Q123" s="48"/>
    </row>
    <row r="124" spans="1:17" ht="15.75" customHeight="1" x14ac:dyDescent="0.3">
      <c r="A124" s="48"/>
      <c r="B124" s="48"/>
      <c r="C124" s="48"/>
      <c r="D124" s="48"/>
      <c r="E124" s="48"/>
      <c r="F124" s="48"/>
      <c r="G124" s="48"/>
      <c r="H124" s="48"/>
      <c r="I124" s="48"/>
      <c r="J124" s="48"/>
      <c r="K124" s="48"/>
      <c r="L124" s="48"/>
      <c r="M124" s="48"/>
      <c r="N124" s="48"/>
      <c r="O124" s="48"/>
      <c r="P124" s="48"/>
      <c r="Q124" s="48"/>
    </row>
    <row r="125" spans="1:17" ht="15.75" customHeight="1" x14ac:dyDescent="0.3">
      <c r="A125" s="48"/>
      <c r="B125" s="48"/>
      <c r="C125" s="48"/>
      <c r="D125" s="48"/>
      <c r="E125" s="48"/>
      <c r="F125" s="48"/>
      <c r="G125" s="48"/>
      <c r="H125" s="48"/>
      <c r="I125" s="48"/>
      <c r="J125" s="48"/>
      <c r="K125" s="48"/>
      <c r="L125" s="48"/>
      <c r="M125" s="48"/>
      <c r="N125" s="48"/>
      <c r="O125" s="48"/>
      <c r="P125" s="48"/>
      <c r="Q125" s="48"/>
    </row>
    <row r="126" spans="1:17" ht="15.75" customHeight="1" x14ac:dyDescent="0.3">
      <c r="A126" s="48"/>
      <c r="B126" s="48"/>
      <c r="C126" s="48"/>
      <c r="D126" s="48"/>
      <c r="E126" s="48"/>
      <c r="F126" s="48"/>
      <c r="G126" s="48"/>
      <c r="H126" s="48"/>
      <c r="I126" s="48"/>
      <c r="J126" s="48"/>
      <c r="K126" s="48"/>
      <c r="L126" s="48"/>
      <c r="M126" s="48"/>
      <c r="N126" s="48"/>
      <c r="O126" s="48"/>
      <c r="P126" s="48"/>
      <c r="Q126" s="48"/>
    </row>
    <row r="127" spans="1:17" ht="15.75" customHeight="1" x14ac:dyDescent="0.3">
      <c r="A127" s="48"/>
      <c r="B127" s="48"/>
      <c r="C127" s="48"/>
      <c r="D127" s="48"/>
      <c r="E127" s="48"/>
      <c r="F127" s="48"/>
      <c r="G127" s="48"/>
      <c r="H127" s="48"/>
      <c r="I127" s="48"/>
      <c r="J127" s="48"/>
      <c r="K127" s="48"/>
      <c r="L127" s="48"/>
      <c r="M127" s="48"/>
      <c r="N127" s="48"/>
      <c r="O127" s="48"/>
      <c r="P127" s="48"/>
      <c r="Q127" s="48"/>
    </row>
    <row r="128" spans="1:17" ht="15.75" customHeight="1" x14ac:dyDescent="0.3">
      <c r="A128" s="48"/>
      <c r="B128" s="48"/>
      <c r="C128" s="48"/>
      <c r="D128" s="48"/>
      <c r="E128" s="48"/>
      <c r="F128" s="48"/>
      <c r="G128" s="48"/>
      <c r="H128" s="48"/>
      <c r="I128" s="48"/>
      <c r="J128" s="48"/>
      <c r="K128" s="48"/>
      <c r="L128" s="48"/>
      <c r="M128" s="48"/>
      <c r="N128" s="48"/>
      <c r="O128" s="48"/>
      <c r="P128" s="48"/>
      <c r="Q128" s="48"/>
    </row>
    <row r="129" spans="1:17" ht="15.75" customHeight="1" x14ac:dyDescent="0.3">
      <c r="A129" s="48"/>
      <c r="B129" s="48"/>
      <c r="C129" s="48"/>
      <c r="D129" s="48"/>
      <c r="E129" s="48"/>
      <c r="F129" s="48"/>
      <c r="G129" s="48"/>
      <c r="H129" s="48"/>
      <c r="I129" s="48"/>
      <c r="J129" s="48"/>
      <c r="K129" s="48"/>
      <c r="L129" s="48"/>
      <c r="M129" s="48"/>
      <c r="N129" s="48"/>
      <c r="O129" s="48"/>
      <c r="P129" s="48"/>
      <c r="Q129" s="48"/>
    </row>
    <row r="130" spans="1:17" ht="15.75" customHeight="1" x14ac:dyDescent="0.3">
      <c r="A130" s="48"/>
      <c r="B130" s="48"/>
      <c r="C130" s="48"/>
      <c r="D130" s="48"/>
      <c r="E130" s="48"/>
      <c r="F130" s="48"/>
      <c r="G130" s="48"/>
      <c r="H130" s="48"/>
      <c r="I130" s="48"/>
      <c r="J130" s="48"/>
      <c r="K130" s="48"/>
      <c r="L130" s="48"/>
      <c r="M130" s="48"/>
      <c r="N130" s="48"/>
      <c r="O130" s="48"/>
      <c r="P130" s="48"/>
      <c r="Q130" s="48"/>
    </row>
    <row r="131" spans="1:17" ht="15.75" customHeight="1" x14ac:dyDescent="0.3">
      <c r="A131" s="48"/>
      <c r="B131" s="48"/>
      <c r="C131" s="48"/>
      <c r="D131" s="48"/>
      <c r="E131" s="48"/>
      <c r="F131" s="48"/>
      <c r="G131" s="48"/>
      <c r="H131" s="48"/>
      <c r="I131" s="48"/>
      <c r="J131" s="48"/>
      <c r="K131" s="48"/>
      <c r="L131" s="48"/>
      <c r="M131" s="48"/>
      <c r="N131" s="48"/>
      <c r="O131" s="48"/>
      <c r="P131" s="48"/>
      <c r="Q131" s="48"/>
    </row>
    <row r="132" spans="1:17" ht="15.75" customHeight="1" x14ac:dyDescent="0.3">
      <c r="A132" s="48"/>
      <c r="B132" s="48"/>
      <c r="C132" s="48"/>
      <c r="D132" s="48"/>
      <c r="E132" s="48"/>
      <c r="F132" s="48"/>
      <c r="G132" s="48"/>
      <c r="H132" s="48"/>
      <c r="I132" s="48"/>
      <c r="J132" s="48"/>
      <c r="K132" s="48"/>
      <c r="L132" s="48"/>
      <c r="M132" s="48"/>
      <c r="N132" s="48"/>
      <c r="O132" s="48"/>
      <c r="P132" s="48"/>
      <c r="Q132" s="48"/>
    </row>
    <row r="133" spans="1:17" ht="15.75" customHeight="1" x14ac:dyDescent="0.3">
      <c r="A133" s="48"/>
      <c r="B133" s="48"/>
      <c r="C133" s="48"/>
      <c r="D133" s="48"/>
      <c r="E133" s="48"/>
      <c r="F133" s="48"/>
      <c r="G133" s="48"/>
      <c r="H133" s="48"/>
      <c r="I133" s="48"/>
      <c r="J133" s="48"/>
      <c r="K133" s="48"/>
      <c r="L133" s="48"/>
      <c r="M133" s="48"/>
      <c r="N133" s="48"/>
      <c r="O133" s="48"/>
      <c r="P133" s="48"/>
      <c r="Q133" s="48"/>
    </row>
    <row r="134" spans="1:17" ht="15.75" customHeight="1" x14ac:dyDescent="0.3">
      <c r="A134" s="48"/>
      <c r="B134" s="48"/>
      <c r="C134" s="48"/>
      <c r="D134" s="48"/>
      <c r="E134" s="48"/>
      <c r="F134" s="48"/>
      <c r="G134" s="48"/>
      <c r="H134" s="48"/>
      <c r="I134" s="48"/>
      <c r="J134" s="48"/>
      <c r="K134" s="48"/>
      <c r="L134" s="48"/>
      <c r="M134" s="48"/>
      <c r="N134" s="48"/>
      <c r="O134" s="48"/>
      <c r="P134" s="48"/>
      <c r="Q134" s="48"/>
    </row>
    <row r="135" spans="1:17" ht="15.75" customHeight="1" x14ac:dyDescent="0.3">
      <c r="A135" s="48"/>
      <c r="B135" s="48"/>
      <c r="C135" s="48"/>
      <c r="D135" s="48"/>
      <c r="E135" s="48"/>
      <c r="F135" s="48"/>
      <c r="G135" s="48"/>
      <c r="H135" s="48"/>
      <c r="I135" s="48"/>
      <c r="J135" s="48"/>
      <c r="K135" s="48"/>
      <c r="L135" s="48"/>
      <c r="M135" s="48"/>
      <c r="N135" s="48"/>
      <c r="O135" s="48"/>
      <c r="P135" s="48"/>
      <c r="Q135" s="48"/>
    </row>
    <row r="136" spans="1:17" ht="15.75" customHeight="1" x14ac:dyDescent="0.3">
      <c r="A136" s="48"/>
      <c r="B136" s="48"/>
      <c r="C136" s="48"/>
      <c r="D136" s="48"/>
      <c r="E136" s="48"/>
      <c r="F136" s="48"/>
      <c r="G136" s="48"/>
      <c r="H136" s="48"/>
      <c r="I136" s="48"/>
      <c r="J136" s="48"/>
      <c r="K136" s="48"/>
      <c r="L136" s="48"/>
      <c r="M136" s="48"/>
      <c r="N136" s="48"/>
      <c r="O136" s="48"/>
      <c r="P136" s="48"/>
      <c r="Q136" s="48"/>
    </row>
    <row r="137" spans="1:17" ht="15.75" customHeight="1" x14ac:dyDescent="0.3">
      <c r="A137" s="48"/>
      <c r="B137" s="48"/>
      <c r="C137" s="48"/>
      <c r="D137" s="48"/>
      <c r="E137" s="48"/>
      <c r="F137" s="48"/>
      <c r="G137" s="48"/>
      <c r="H137" s="48"/>
      <c r="I137" s="48"/>
      <c r="J137" s="48"/>
      <c r="K137" s="48"/>
      <c r="L137" s="48"/>
      <c r="M137" s="48"/>
      <c r="N137" s="48"/>
      <c r="O137" s="48"/>
      <c r="P137" s="48"/>
      <c r="Q137" s="48"/>
    </row>
    <row r="138" spans="1:17" ht="15.75" customHeight="1" x14ac:dyDescent="0.3">
      <c r="A138" s="48"/>
      <c r="B138" s="48"/>
      <c r="C138" s="48"/>
      <c r="D138" s="48"/>
      <c r="E138" s="48"/>
      <c r="F138" s="48"/>
      <c r="G138" s="48"/>
      <c r="H138" s="48"/>
      <c r="I138" s="48"/>
      <c r="J138" s="48"/>
      <c r="K138" s="48"/>
      <c r="L138" s="48"/>
      <c r="M138" s="48"/>
      <c r="N138" s="48"/>
      <c r="O138" s="48"/>
      <c r="P138" s="48"/>
      <c r="Q138" s="48"/>
    </row>
    <row r="139" spans="1:17" ht="15.75" customHeight="1" x14ac:dyDescent="0.3">
      <c r="A139" s="48"/>
      <c r="B139" s="48"/>
      <c r="C139" s="48"/>
      <c r="D139" s="48"/>
      <c r="E139" s="48"/>
      <c r="F139" s="48"/>
      <c r="G139" s="48"/>
      <c r="H139" s="48"/>
      <c r="I139" s="48"/>
      <c r="J139" s="48"/>
      <c r="K139" s="48"/>
      <c r="L139" s="48"/>
      <c r="M139" s="48"/>
      <c r="N139" s="48"/>
      <c r="O139" s="48"/>
      <c r="P139" s="48"/>
      <c r="Q139" s="48"/>
    </row>
    <row r="140" spans="1:17" ht="15.75" customHeight="1" x14ac:dyDescent="0.3">
      <c r="A140" s="48"/>
      <c r="B140" s="48"/>
      <c r="C140" s="48"/>
      <c r="D140" s="48"/>
      <c r="E140" s="48"/>
      <c r="F140" s="48"/>
      <c r="G140" s="48"/>
      <c r="H140" s="48"/>
      <c r="I140" s="48"/>
      <c r="J140" s="48"/>
      <c r="K140" s="48"/>
      <c r="L140" s="48"/>
      <c r="M140" s="48"/>
      <c r="N140" s="48"/>
      <c r="O140" s="48"/>
      <c r="P140" s="48"/>
      <c r="Q140" s="48"/>
    </row>
    <row r="141" spans="1:17" ht="15.75" customHeight="1" x14ac:dyDescent="0.3">
      <c r="A141" s="48"/>
      <c r="B141" s="48"/>
      <c r="C141" s="48"/>
      <c r="D141" s="48"/>
      <c r="E141" s="48"/>
      <c r="F141" s="48"/>
      <c r="G141" s="48"/>
      <c r="H141" s="48"/>
      <c r="I141" s="48"/>
      <c r="J141" s="48"/>
      <c r="K141" s="48"/>
      <c r="L141" s="48"/>
      <c r="M141" s="48"/>
      <c r="N141" s="48"/>
      <c r="O141" s="48"/>
      <c r="P141" s="48"/>
      <c r="Q141" s="48"/>
    </row>
    <row r="142" spans="1:17" ht="15.75" customHeight="1" x14ac:dyDescent="0.3">
      <c r="A142" s="48"/>
      <c r="B142" s="48"/>
      <c r="C142" s="48"/>
      <c r="D142" s="48"/>
      <c r="E142" s="48"/>
      <c r="F142" s="48"/>
      <c r="G142" s="48"/>
      <c r="H142" s="48"/>
      <c r="I142" s="48"/>
      <c r="J142" s="48"/>
      <c r="K142" s="48"/>
      <c r="L142" s="48"/>
      <c r="M142" s="48"/>
      <c r="N142" s="48"/>
      <c r="O142" s="48"/>
      <c r="P142" s="48"/>
      <c r="Q142" s="48"/>
    </row>
    <row r="143" spans="1:17" ht="15.75" customHeight="1" x14ac:dyDescent="0.3">
      <c r="A143" s="48"/>
      <c r="B143" s="48"/>
      <c r="C143" s="48"/>
      <c r="D143" s="48"/>
      <c r="E143" s="48"/>
      <c r="F143" s="48"/>
      <c r="G143" s="48"/>
      <c r="H143" s="48"/>
      <c r="I143" s="48"/>
      <c r="J143" s="48"/>
      <c r="K143" s="48"/>
      <c r="L143" s="48"/>
      <c r="M143" s="48"/>
      <c r="N143" s="48"/>
      <c r="O143" s="48"/>
      <c r="P143" s="48"/>
      <c r="Q143" s="48"/>
    </row>
    <row r="144" spans="1:17" ht="15.75" customHeight="1" x14ac:dyDescent="0.3">
      <c r="A144" s="48"/>
      <c r="B144" s="48"/>
      <c r="C144" s="48"/>
      <c r="D144" s="48"/>
      <c r="E144" s="48"/>
      <c r="F144" s="48"/>
      <c r="G144" s="48"/>
      <c r="H144" s="48"/>
      <c r="I144" s="48"/>
      <c r="J144" s="48"/>
      <c r="K144" s="48"/>
      <c r="L144" s="48"/>
      <c r="M144" s="48"/>
      <c r="N144" s="48"/>
      <c r="O144" s="48"/>
      <c r="P144" s="48"/>
      <c r="Q144" s="48"/>
    </row>
    <row r="145" spans="1:17" ht="15.75" customHeight="1" x14ac:dyDescent="0.3">
      <c r="A145" s="48"/>
      <c r="B145" s="48"/>
      <c r="C145" s="48"/>
      <c r="D145" s="48"/>
      <c r="E145" s="48"/>
      <c r="F145" s="48"/>
      <c r="G145" s="48"/>
      <c r="H145" s="48"/>
      <c r="I145" s="48"/>
      <c r="J145" s="48"/>
      <c r="K145" s="48"/>
      <c r="L145" s="48"/>
      <c r="M145" s="48"/>
      <c r="N145" s="48"/>
      <c r="O145" s="48"/>
      <c r="P145" s="48"/>
      <c r="Q145" s="48"/>
    </row>
    <row r="146" spans="1:17" ht="15.75" customHeight="1" x14ac:dyDescent="0.3">
      <c r="A146" s="48"/>
      <c r="B146" s="48"/>
      <c r="C146" s="48"/>
      <c r="D146" s="48"/>
      <c r="E146" s="48"/>
      <c r="F146" s="48"/>
      <c r="G146" s="48"/>
      <c r="H146" s="48"/>
      <c r="I146" s="48"/>
      <c r="J146" s="48"/>
      <c r="K146" s="48"/>
      <c r="L146" s="48"/>
      <c r="M146" s="48"/>
      <c r="N146" s="48"/>
      <c r="O146" s="48"/>
      <c r="P146" s="48"/>
      <c r="Q146" s="48"/>
    </row>
    <row r="147" spans="1:17" ht="15.75" customHeight="1" x14ac:dyDescent="0.3">
      <c r="A147" s="48"/>
      <c r="B147" s="48"/>
      <c r="C147" s="48"/>
      <c r="D147" s="48"/>
      <c r="E147" s="48"/>
      <c r="F147" s="48"/>
      <c r="G147" s="48"/>
      <c r="H147" s="48"/>
      <c r="I147" s="48"/>
      <c r="J147" s="48"/>
      <c r="K147" s="48"/>
      <c r="L147" s="48"/>
      <c r="M147" s="48"/>
      <c r="N147" s="48"/>
      <c r="O147" s="48"/>
      <c r="P147" s="48"/>
      <c r="Q147" s="48"/>
    </row>
    <row r="148" spans="1:17" ht="15.75" customHeight="1" x14ac:dyDescent="0.3">
      <c r="A148" s="48"/>
      <c r="B148" s="48"/>
      <c r="C148" s="48"/>
      <c r="D148" s="48"/>
      <c r="E148" s="48"/>
      <c r="F148" s="48"/>
      <c r="G148" s="48"/>
      <c r="H148" s="48"/>
      <c r="I148" s="48"/>
      <c r="J148" s="48"/>
      <c r="K148" s="48"/>
      <c r="L148" s="48"/>
      <c r="M148" s="48"/>
      <c r="N148" s="48"/>
      <c r="O148" s="48"/>
      <c r="P148" s="48"/>
      <c r="Q148" s="48"/>
    </row>
    <row r="149" spans="1:17" ht="15.75" customHeight="1" x14ac:dyDescent="0.3">
      <c r="A149" s="48"/>
      <c r="B149" s="48"/>
      <c r="C149" s="48"/>
      <c r="D149" s="48"/>
      <c r="E149" s="48"/>
      <c r="F149" s="48"/>
      <c r="G149" s="48"/>
      <c r="H149" s="48"/>
      <c r="I149" s="48"/>
      <c r="J149" s="48"/>
      <c r="K149" s="48"/>
      <c r="L149" s="48"/>
      <c r="M149" s="48"/>
      <c r="N149" s="48"/>
      <c r="O149" s="48"/>
      <c r="P149" s="48"/>
      <c r="Q149" s="48"/>
    </row>
    <row r="150" spans="1:17" ht="15.75" customHeight="1" x14ac:dyDescent="0.3">
      <c r="A150" s="48"/>
      <c r="B150" s="48"/>
      <c r="C150" s="48"/>
      <c r="D150" s="48"/>
      <c r="E150" s="48"/>
      <c r="F150" s="48"/>
      <c r="G150" s="48"/>
      <c r="H150" s="48"/>
      <c r="I150" s="48"/>
      <c r="J150" s="48"/>
      <c r="K150" s="48"/>
      <c r="L150" s="48"/>
      <c r="M150" s="48"/>
      <c r="N150" s="48"/>
      <c r="O150" s="48"/>
      <c r="P150" s="48"/>
      <c r="Q150" s="48"/>
    </row>
    <row r="151" spans="1:17" ht="15.75" customHeight="1" x14ac:dyDescent="0.3">
      <c r="A151" s="48"/>
      <c r="B151" s="48"/>
      <c r="C151" s="48"/>
      <c r="D151" s="48"/>
      <c r="E151" s="48"/>
      <c r="F151" s="48"/>
      <c r="G151" s="48"/>
      <c r="H151" s="48"/>
      <c r="I151" s="48"/>
      <c r="J151" s="48"/>
      <c r="K151" s="48"/>
      <c r="L151" s="48"/>
      <c r="M151" s="48"/>
      <c r="N151" s="48"/>
      <c r="O151" s="48"/>
      <c r="P151" s="48"/>
      <c r="Q151" s="48"/>
    </row>
    <row r="152" spans="1:17" ht="15.75" customHeight="1" x14ac:dyDescent="0.3">
      <c r="A152" s="48"/>
      <c r="B152" s="48"/>
      <c r="C152" s="48"/>
      <c r="D152" s="48"/>
      <c r="E152" s="48"/>
      <c r="F152" s="48"/>
      <c r="G152" s="48"/>
      <c r="H152" s="48"/>
      <c r="I152" s="48"/>
      <c r="J152" s="48"/>
      <c r="K152" s="48"/>
      <c r="L152" s="48"/>
      <c r="M152" s="48"/>
      <c r="N152" s="48"/>
      <c r="O152" s="48"/>
      <c r="P152" s="48"/>
      <c r="Q152" s="48"/>
    </row>
    <row r="153" spans="1:17" ht="15.75" customHeight="1" x14ac:dyDescent="0.3">
      <c r="A153" s="48"/>
      <c r="B153" s="48"/>
      <c r="C153" s="48"/>
      <c r="D153" s="48"/>
      <c r="E153" s="48"/>
      <c r="F153" s="48"/>
      <c r="G153" s="48"/>
      <c r="H153" s="48"/>
      <c r="I153" s="48"/>
      <c r="J153" s="48"/>
      <c r="K153" s="48"/>
      <c r="L153" s="48"/>
      <c r="M153" s="48"/>
      <c r="N153" s="48"/>
      <c r="O153" s="48"/>
      <c r="P153" s="48"/>
      <c r="Q153" s="48"/>
    </row>
    <row r="154" spans="1:17" ht="15.75" customHeight="1" x14ac:dyDescent="0.3">
      <c r="A154" s="48"/>
      <c r="B154" s="48"/>
      <c r="C154" s="48"/>
      <c r="D154" s="48"/>
      <c r="E154" s="48"/>
      <c r="F154" s="48"/>
      <c r="G154" s="48"/>
      <c r="H154" s="48"/>
      <c r="I154" s="48"/>
      <c r="J154" s="48"/>
      <c r="K154" s="48"/>
      <c r="L154" s="48"/>
      <c r="M154" s="48"/>
      <c r="N154" s="48"/>
      <c r="O154" s="48"/>
      <c r="P154" s="48"/>
      <c r="Q154" s="48"/>
    </row>
    <row r="155" spans="1:17" ht="15.75" customHeight="1" x14ac:dyDescent="0.3">
      <c r="A155" s="48"/>
      <c r="B155" s="48"/>
      <c r="C155" s="48"/>
      <c r="D155" s="48"/>
      <c r="E155" s="48"/>
      <c r="F155" s="48"/>
      <c r="G155" s="48"/>
      <c r="H155" s="48"/>
      <c r="I155" s="48"/>
      <c r="J155" s="48"/>
      <c r="K155" s="48"/>
      <c r="L155" s="48"/>
      <c r="M155" s="48"/>
      <c r="N155" s="48"/>
      <c r="O155" s="48"/>
      <c r="P155" s="48"/>
      <c r="Q155" s="48"/>
    </row>
    <row r="156" spans="1:17" ht="15.75" customHeight="1" x14ac:dyDescent="0.3">
      <c r="A156" s="48"/>
      <c r="B156" s="48"/>
      <c r="C156" s="48"/>
      <c r="D156" s="48"/>
      <c r="E156" s="48"/>
      <c r="F156" s="48"/>
      <c r="G156" s="48"/>
      <c r="H156" s="48"/>
      <c r="I156" s="48"/>
      <c r="J156" s="48"/>
      <c r="K156" s="48"/>
      <c r="L156" s="48"/>
      <c r="M156" s="48"/>
      <c r="N156" s="48"/>
      <c r="O156" s="48"/>
      <c r="P156" s="48"/>
      <c r="Q156" s="48"/>
    </row>
    <row r="157" spans="1:17" ht="15.75" customHeight="1" x14ac:dyDescent="0.3">
      <c r="A157" s="48"/>
      <c r="B157" s="48"/>
      <c r="C157" s="48"/>
      <c r="D157" s="48"/>
      <c r="E157" s="48"/>
      <c r="F157" s="48"/>
      <c r="G157" s="48"/>
      <c r="H157" s="48"/>
      <c r="I157" s="48"/>
      <c r="J157" s="48"/>
      <c r="K157" s="48"/>
      <c r="L157" s="48"/>
      <c r="M157" s="48"/>
      <c r="N157" s="48"/>
      <c r="O157" s="48"/>
      <c r="P157" s="48"/>
      <c r="Q157" s="48"/>
    </row>
    <row r="158" spans="1:17" ht="15.75" customHeight="1" x14ac:dyDescent="0.3">
      <c r="A158" s="48"/>
      <c r="B158" s="48"/>
      <c r="C158" s="48"/>
      <c r="D158" s="48"/>
      <c r="E158" s="48"/>
      <c r="F158" s="48"/>
      <c r="G158" s="48"/>
      <c r="H158" s="48"/>
      <c r="I158" s="48"/>
      <c r="J158" s="48"/>
      <c r="K158" s="48"/>
      <c r="L158" s="48"/>
      <c r="M158" s="48"/>
      <c r="N158" s="48"/>
      <c r="O158" s="48"/>
      <c r="P158" s="48"/>
      <c r="Q158" s="48"/>
    </row>
    <row r="159" spans="1:17" ht="15.75" customHeight="1" x14ac:dyDescent="0.3">
      <c r="A159" s="48"/>
      <c r="B159" s="48"/>
      <c r="C159" s="48"/>
      <c r="D159" s="48"/>
      <c r="E159" s="48"/>
      <c r="F159" s="48"/>
      <c r="G159" s="48"/>
      <c r="H159" s="48"/>
      <c r="I159" s="48"/>
      <c r="J159" s="48"/>
      <c r="K159" s="48"/>
      <c r="L159" s="48"/>
      <c r="M159" s="48"/>
      <c r="N159" s="48"/>
      <c r="O159" s="48"/>
      <c r="P159" s="48"/>
      <c r="Q159" s="48"/>
    </row>
    <row r="160" spans="1:17" ht="15.75" customHeight="1" x14ac:dyDescent="0.3">
      <c r="A160" s="48"/>
      <c r="B160" s="48"/>
      <c r="C160" s="48"/>
      <c r="D160" s="48"/>
      <c r="E160" s="48"/>
      <c r="F160" s="48"/>
      <c r="G160" s="48"/>
      <c r="H160" s="48"/>
      <c r="I160" s="48"/>
      <c r="J160" s="48"/>
      <c r="K160" s="48"/>
      <c r="L160" s="48"/>
      <c r="M160" s="48"/>
      <c r="N160" s="48"/>
      <c r="O160" s="48"/>
      <c r="P160" s="48"/>
      <c r="Q160" s="48"/>
    </row>
    <row r="161" spans="1:17" ht="15.75" customHeight="1" x14ac:dyDescent="0.3">
      <c r="A161" s="48"/>
      <c r="B161" s="48"/>
      <c r="C161" s="48"/>
      <c r="D161" s="48"/>
      <c r="E161" s="48"/>
      <c r="F161" s="48"/>
      <c r="G161" s="48"/>
      <c r="H161" s="48"/>
      <c r="I161" s="48"/>
      <c r="J161" s="48"/>
      <c r="K161" s="48"/>
      <c r="L161" s="48"/>
      <c r="M161" s="48"/>
      <c r="N161" s="48"/>
      <c r="O161" s="48"/>
      <c r="P161" s="48"/>
      <c r="Q161" s="48"/>
    </row>
    <row r="162" spans="1:17" ht="15.75" customHeight="1" x14ac:dyDescent="0.3">
      <c r="A162" s="48"/>
      <c r="B162" s="48"/>
      <c r="C162" s="48"/>
      <c r="D162" s="48"/>
      <c r="E162" s="48"/>
      <c r="F162" s="48"/>
      <c r="G162" s="48"/>
      <c r="H162" s="48"/>
      <c r="I162" s="48"/>
      <c r="J162" s="48"/>
      <c r="K162" s="48"/>
      <c r="L162" s="48"/>
      <c r="M162" s="48"/>
      <c r="N162" s="48"/>
      <c r="O162" s="48"/>
      <c r="P162" s="48"/>
      <c r="Q162" s="48"/>
    </row>
    <row r="163" spans="1:17" ht="15.75" customHeight="1" x14ac:dyDescent="0.3">
      <c r="A163" s="48"/>
      <c r="B163" s="48"/>
      <c r="C163" s="48"/>
      <c r="D163" s="48"/>
      <c r="E163" s="48"/>
      <c r="F163" s="48"/>
      <c r="G163" s="48"/>
      <c r="H163" s="48"/>
      <c r="I163" s="48"/>
      <c r="J163" s="48"/>
      <c r="K163" s="48"/>
      <c r="L163" s="48"/>
      <c r="M163" s="48"/>
      <c r="N163" s="48"/>
      <c r="O163" s="48"/>
      <c r="P163" s="48"/>
      <c r="Q163" s="48"/>
    </row>
    <row r="164" spans="1:17" ht="15.75" customHeight="1" x14ac:dyDescent="0.3">
      <c r="A164" s="48"/>
      <c r="B164" s="48"/>
      <c r="C164" s="48"/>
      <c r="D164" s="48"/>
      <c r="E164" s="48"/>
      <c r="F164" s="48"/>
      <c r="G164" s="48"/>
      <c r="H164" s="48"/>
      <c r="I164" s="48"/>
      <c r="J164" s="48"/>
      <c r="K164" s="48"/>
      <c r="L164" s="48"/>
      <c r="M164" s="48"/>
      <c r="N164" s="48"/>
      <c r="O164" s="48"/>
      <c r="P164" s="48"/>
      <c r="Q164" s="48"/>
    </row>
    <row r="165" spans="1:17" ht="15.75" customHeight="1" x14ac:dyDescent="0.3">
      <c r="A165" s="48"/>
      <c r="B165" s="48"/>
      <c r="C165" s="48"/>
      <c r="D165" s="48"/>
      <c r="E165" s="48"/>
      <c r="F165" s="48"/>
      <c r="G165" s="48"/>
      <c r="H165" s="48"/>
      <c r="I165" s="48"/>
      <c r="J165" s="48"/>
      <c r="K165" s="48"/>
      <c r="L165" s="48"/>
      <c r="M165" s="48"/>
      <c r="N165" s="48"/>
      <c r="O165" s="48"/>
      <c r="P165" s="48"/>
      <c r="Q165" s="48"/>
    </row>
    <row r="166" spans="1:17" ht="15.75" customHeight="1" x14ac:dyDescent="0.3">
      <c r="A166" s="48"/>
      <c r="B166" s="48"/>
      <c r="C166" s="48"/>
      <c r="D166" s="48"/>
      <c r="E166" s="48"/>
      <c r="F166" s="48"/>
      <c r="G166" s="48"/>
      <c r="H166" s="48"/>
      <c r="I166" s="48"/>
      <c r="J166" s="48"/>
      <c r="K166" s="48"/>
      <c r="L166" s="48"/>
      <c r="M166" s="48"/>
      <c r="N166" s="48"/>
      <c r="O166" s="48"/>
      <c r="P166" s="48"/>
      <c r="Q166" s="48"/>
    </row>
    <row r="167" spans="1:17" ht="15.75" customHeight="1" x14ac:dyDescent="0.3">
      <c r="A167" s="48"/>
      <c r="B167" s="48"/>
      <c r="C167" s="48"/>
      <c r="D167" s="48"/>
      <c r="E167" s="48"/>
      <c r="F167" s="48"/>
      <c r="G167" s="48"/>
      <c r="H167" s="48"/>
      <c r="I167" s="48"/>
      <c r="J167" s="48"/>
      <c r="K167" s="48"/>
      <c r="L167" s="48"/>
      <c r="M167" s="48"/>
      <c r="N167" s="48"/>
      <c r="O167" s="48"/>
      <c r="P167" s="48"/>
      <c r="Q167" s="48"/>
    </row>
    <row r="168" spans="1:17" ht="15.75" customHeight="1" x14ac:dyDescent="0.3">
      <c r="A168" s="48"/>
      <c r="B168" s="48"/>
      <c r="C168" s="48"/>
      <c r="D168" s="48"/>
      <c r="E168" s="48"/>
      <c r="F168" s="48"/>
      <c r="G168" s="48"/>
      <c r="H168" s="48"/>
      <c r="I168" s="48"/>
      <c r="J168" s="48"/>
      <c r="K168" s="48"/>
      <c r="L168" s="48"/>
      <c r="M168" s="48"/>
      <c r="N168" s="48"/>
      <c r="O168" s="48"/>
      <c r="P168" s="48"/>
      <c r="Q168" s="48"/>
    </row>
    <row r="169" spans="1:17" ht="15.75" customHeight="1" x14ac:dyDescent="0.3">
      <c r="A169" s="48"/>
      <c r="B169" s="48"/>
      <c r="C169" s="48"/>
      <c r="D169" s="48"/>
      <c r="E169" s="48"/>
      <c r="F169" s="48"/>
      <c r="G169" s="48"/>
      <c r="H169" s="48"/>
      <c r="I169" s="48"/>
      <c r="J169" s="48"/>
      <c r="K169" s="48"/>
      <c r="L169" s="48"/>
      <c r="M169" s="48"/>
      <c r="N169" s="48"/>
      <c r="O169" s="48"/>
      <c r="P169" s="48"/>
      <c r="Q169" s="48"/>
    </row>
    <row r="170" spans="1:17" ht="15.75" customHeight="1" x14ac:dyDescent="0.3">
      <c r="A170" s="48"/>
      <c r="B170" s="48"/>
      <c r="C170" s="48"/>
      <c r="D170" s="48"/>
      <c r="E170" s="48"/>
      <c r="F170" s="48"/>
      <c r="G170" s="48"/>
      <c r="H170" s="48"/>
      <c r="I170" s="48"/>
      <c r="J170" s="48"/>
      <c r="K170" s="48"/>
      <c r="L170" s="48"/>
      <c r="M170" s="48"/>
      <c r="N170" s="48"/>
      <c r="O170" s="48"/>
      <c r="P170" s="48"/>
      <c r="Q170" s="48"/>
    </row>
    <row r="171" spans="1:17" ht="15.75" customHeight="1" x14ac:dyDescent="0.3">
      <c r="A171" s="48"/>
      <c r="B171" s="48"/>
      <c r="C171" s="48"/>
      <c r="D171" s="48"/>
      <c r="E171" s="48"/>
      <c r="F171" s="48"/>
      <c r="G171" s="48"/>
      <c r="H171" s="48"/>
      <c r="I171" s="48"/>
      <c r="J171" s="48"/>
      <c r="K171" s="48"/>
      <c r="L171" s="48"/>
      <c r="M171" s="48"/>
      <c r="N171" s="48"/>
      <c r="O171" s="48"/>
      <c r="P171" s="48"/>
      <c r="Q171" s="48"/>
    </row>
    <row r="172" spans="1:17" ht="15.75" customHeight="1" x14ac:dyDescent="0.3">
      <c r="A172" s="48"/>
      <c r="B172" s="48"/>
      <c r="C172" s="48"/>
      <c r="D172" s="48"/>
      <c r="E172" s="48"/>
      <c r="F172" s="48"/>
      <c r="G172" s="48"/>
      <c r="H172" s="48"/>
      <c r="I172" s="48"/>
      <c r="J172" s="48"/>
      <c r="K172" s="48"/>
      <c r="L172" s="48"/>
      <c r="M172" s="48"/>
      <c r="N172" s="48"/>
      <c r="O172" s="48"/>
      <c r="P172" s="48"/>
      <c r="Q172" s="48"/>
    </row>
    <row r="173" spans="1:17" ht="15.75" customHeight="1" x14ac:dyDescent="0.3">
      <c r="A173" s="48"/>
      <c r="B173" s="48"/>
      <c r="C173" s="48"/>
      <c r="D173" s="48"/>
      <c r="E173" s="48"/>
      <c r="F173" s="48"/>
      <c r="G173" s="48"/>
      <c r="H173" s="48"/>
      <c r="I173" s="48"/>
      <c r="J173" s="48"/>
      <c r="K173" s="48"/>
      <c r="L173" s="48"/>
      <c r="M173" s="48"/>
      <c r="N173" s="48"/>
      <c r="O173" s="48"/>
      <c r="P173" s="48"/>
      <c r="Q173" s="48"/>
    </row>
    <row r="174" spans="1:17" ht="15.75" customHeight="1" x14ac:dyDescent="0.3">
      <c r="A174" s="48"/>
      <c r="B174" s="48"/>
      <c r="C174" s="48"/>
      <c r="D174" s="48"/>
      <c r="E174" s="48"/>
      <c r="F174" s="48"/>
      <c r="G174" s="48"/>
      <c r="H174" s="48"/>
      <c r="I174" s="48"/>
      <c r="J174" s="48"/>
      <c r="K174" s="48"/>
      <c r="L174" s="48"/>
      <c r="M174" s="48"/>
      <c r="N174" s="48"/>
      <c r="O174" s="48"/>
      <c r="P174" s="48"/>
      <c r="Q174" s="48"/>
    </row>
    <row r="175" spans="1:17" ht="15.75" customHeight="1" x14ac:dyDescent="0.3">
      <c r="A175" s="48"/>
      <c r="B175" s="48"/>
      <c r="C175" s="48"/>
      <c r="D175" s="48"/>
      <c r="E175" s="48"/>
      <c r="F175" s="48"/>
      <c r="G175" s="48"/>
      <c r="H175" s="48"/>
      <c r="I175" s="48"/>
      <c r="J175" s="48"/>
      <c r="K175" s="48"/>
      <c r="L175" s="48"/>
      <c r="M175" s="48"/>
      <c r="N175" s="48"/>
      <c r="O175" s="48"/>
      <c r="P175" s="48"/>
      <c r="Q175" s="48"/>
    </row>
    <row r="176" spans="1:17" ht="15.75" customHeight="1" x14ac:dyDescent="0.3">
      <c r="A176" s="48"/>
      <c r="B176" s="48"/>
      <c r="C176" s="48"/>
      <c r="D176" s="48"/>
      <c r="E176" s="48"/>
      <c r="F176" s="48"/>
      <c r="G176" s="48"/>
      <c r="H176" s="48"/>
      <c r="I176" s="48"/>
      <c r="J176" s="48"/>
      <c r="K176" s="48"/>
      <c r="L176" s="48"/>
      <c r="M176" s="48"/>
      <c r="N176" s="48"/>
      <c r="O176" s="48"/>
      <c r="P176" s="48"/>
      <c r="Q176" s="48"/>
    </row>
    <row r="177" spans="1:17" ht="15.75" customHeight="1" x14ac:dyDescent="0.3">
      <c r="A177" s="48"/>
      <c r="B177" s="48"/>
      <c r="C177" s="48"/>
      <c r="D177" s="48"/>
      <c r="E177" s="48"/>
      <c r="F177" s="48"/>
      <c r="G177" s="48"/>
      <c r="H177" s="48"/>
      <c r="I177" s="48"/>
      <c r="J177" s="48"/>
      <c r="K177" s="48"/>
      <c r="L177" s="48"/>
      <c r="M177" s="48"/>
      <c r="N177" s="48"/>
      <c r="O177" s="48"/>
      <c r="P177" s="48"/>
      <c r="Q177" s="48"/>
    </row>
    <row r="178" spans="1:17" ht="15.75" customHeight="1" x14ac:dyDescent="0.3">
      <c r="A178" s="48"/>
      <c r="B178" s="48"/>
      <c r="C178" s="48"/>
      <c r="D178" s="48"/>
      <c r="E178" s="48"/>
      <c r="F178" s="48"/>
      <c r="G178" s="48"/>
      <c r="H178" s="48"/>
      <c r="I178" s="48"/>
      <c r="J178" s="48"/>
      <c r="K178" s="48"/>
      <c r="L178" s="48"/>
      <c r="M178" s="48"/>
      <c r="N178" s="48"/>
      <c r="O178" s="48"/>
      <c r="P178" s="48"/>
      <c r="Q178" s="48"/>
    </row>
    <row r="179" spans="1:17" ht="15.75" customHeight="1" x14ac:dyDescent="0.3">
      <c r="A179" s="48"/>
      <c r="B179" s="48"/>
      <c r="C179" s="48"/>
      <c r="D179" s="48"/>
      <c r="E179" s="48"/>
      <c r="F179" s="48"/>
      <c r="G179" s="48"/>
      <c r="H179" s="48"/>
      <c r="I179" s="48"/>
      <c r="J179" s="48"/>
      <c r="K179" s="48"/>
      <c r="L179" s="48"/>
      <c r="M179" s="48"/>
      <c r="N179" s="48"/>
      <c r="O179" s="48"/>
      <c r="P179" s="48"/>
      <c r="Q179" s="48"/>
    </row>
    <row r="180" spans="1:17" ht="15.75" customHeight="1" x14ac:dyDescent="0.3">
      <c r="A180" s="48"/>
      <c r="B180" s="48"/>
      <c r="C180" s="48"/>
      <c r="D180" s="48"/>
      <c r="E180" s="48"/>
      <c r="F180" s="48"/>
      <c r="G180" s="48"/>
      <c r="H180" s="48"/>
      <c r="I180" s="48"/>
      <c r="J180" s="48"/>
      <c r="K180" s="48"/>
      <c r="L180" s="48"/>
      <c r="M180" s="48"/>
      <c r="N180" s="48"/>
      <c r="O180" s="48"/>
      <c r="P180" s="48"/>
      <c r="Q180" s="48"/>
    </row>
    <row r="181" spans="1:17" ht="15.75" customHeight="1" x14ac:dyDescent="0.3">
      <c r="A181" s="48"/>
      <c r="B181" s="48"/>
      <c r="C181" s="48"/>
      <c r="D181" s="48"/>
      <c r="E181" s="48"/>
      <c r="F181" s="48"/>
      <c r="G181" s="48"/>
      <c r="H181" s="48"/>
      <c r="I181" s="48"/>
      <c r="J181" s="48"/>
      <c r="K181" s="48"/>
      <c r="L181" s="48"/>
      <c r="M181" s="48"/>
      <c r="N181" s="48"/>
      <c r="O181" s="48"/>
      <c r="P181" s="48"/>
      <c r="Q181" s="48"/>
    </row>
    <row r="182" spans="1:17" ht="15.75" customHeight="1" x14ac:dyDescent="0.3">
      <c r="A182" s="48"/>
      <c r="B182" s="48"/>
      <c r="C182" s="48"/>
      <c r="D182" s="48"/>
      <c r="E182" s="48"/>
      <c r="F182" s="48"/>
      <c r="G182" s="48"/>
      <c r="H182" s="48"/>
      <c r="I182" s="48"/>
      <c r="J182" s="48"/>
      <c r="K182" s="48"/>
      <c r="L182" s="48"/>
      <c r="M182" s="48"/>
      <c r="N182" s="48"/>
      <c r="O182" s="48"/>
      <c r="P182" s="48"/>
      <c r="Q182" s="48"/>
    </row>
    <row r="183" spans="1:17" ht="15.75" customHeight="1" x14ac:dyDescent="0.3">
      <c r="A183" s="48"/>
      <c r="B183" s="48"/>
      <c r="C183" s="48"/>
      <c r="D183" s="48"/>
      <c r="E183" s="48"/>
      <c r="F183" s="48"/>
      <c r="G183" s="48"/>
      <c r="H183" s="48"/>
      <c r="I183" s="48"/>
      <c r="J183" s="48"/>
      <c r="K183" s="48"/>
      <c r="L183" s="48"/>
      <c r="M183" s="48"/>
      <c r="N183" s="48"/>
      <c r="O183" s="48"/>
      <c r="P183" s="48"/>
      <c r="Q183" s="48"/>
    </row>
    <row r="184" spans="1:17" ht="15.75" customHeight="1" x14ac:dyDescent="0.3">
      <c r="A184" s="48"/>
      <c r="B184" s="48"/>
      <c r="C184" s="48"/>
      <c r="D184" s="48"/>
      <c r="E184" s="48"/>
      <c r="F184" s="48"/>
      <c r="G184" s="48"/>
      <c r="H184" s="48"/>
      <c r="I184" s="48"/>
      <c r="J184" s="48"/>
      <c r="K184" s="48"/>
      <c r="L184" s="48"/>
      <c r="M184" s="48"/>
      <c r="N184" s="48"/>
      <c r="O184" s="48"/>
      <c r="P184" s="48"/>
      <c r="Q184" s="48"/>
    </row>
    <row r="185" spans="1:17" ht="15.75" customHeight="1" x14ac:dyDescent="0.3">
      <c r="A185" s="48"/>
      <c r="B185" s="48"/>
      <c r="C185" s="48"/>
      <c r="D185" s="48"/>
      <c r="E185" s="48"/>
      <c r="F185" s="48"/>
      <c r="G185" s="48"/>
      <c r="H185" s="48"/>
      <c r="I185" s="48"/>
      <c r="J185" s="48"/>
      <c r="K185" s="48"/>
      <c r="L185" s="48"/>
      <c r="M185" s="48"/>
      <c r="N185" s="48"/>
      <c r="O185" s="48"/>
      <c r="P185" s="48"/>
      <c r="Q185" s="48"/>
    </row>
    <row r="186" spans="1:17" ht="15.75" customHeight="1" x14ac:dyDescent="0.3">
      <c r="A186" s="48"/>
      <c r="B186" s="48"/>
      <c r="C186" s="48"/>
      <c r="D186" s="48"/>
      <c r="E186" s="48"/>
      <c r="F186" s="48"/>
      <c r="G186" s="48"/>
      <c r="H186" s="48"/>
      <c r="I186" s="48"/>
      <c r="J186" s="48"/>
      <c r="K186" s="48"/>
      <c r="L186" s="48"/>
      <c r="M186" s="48"/>
      <c r="N186" s="48"/>
      <c r="O186" s="48"/>
      <c r="P186" s="48"/>
      <c r="Q186" s="48"/>
    </row>
    <row r="187" spans="1:17" ht="15.75" customHeight="1" x14ac:dyDescent="0.3">
      <c r="A187" s="48"/>
      <c r="B187" s="48"/>
      <c r="C187" s="48"/>
      <c r="D187" s="48"/>
      <c r="E187" s="48"/>
      <c r="F187" s="48"/>
      <c r="G187" s="48"/>
      <c r="H187" s="48"/>
      <c r="I187" s="48"/>
      <c r="J187" s="48"/>
      <c r="K187" s="48"/>
      <c r="L187" s="48"/>
      <c r="M187" s="48"/>
      <c r="N187" s="48"/>
      <c r="O187" s="48"/>
      <c r="P187" s="48"/>
      <c r="Q187" s="48"/>
    </row>
    <row r="188" spans="1:17" ht="15.75" customHeight="1" x14ac:dyDescent="0.3">
      <c r="A188" s="48"/>
      <c r="B188" s="48"/>
      <c r="C188" s="48"/>
      <c r="D188" s="48"/>
      <c r="E188" s="48"/>
      <c r="F188" s="48"/>
      <c r="G188" s="48"/>
      <c r="H188" s="48"/>
      <c r="I188" s="48"/>
      <c r="J188" s="48"/>
      <c r="K188" s="48"/>
      <c r="L188" s="48"/>
      <c r="M188" s="48"/>
      <c r="N188" s="48"/>
      <c r="O188" s="48"/>
      <c r="P188" s="48"/>
      <c r="Q188" s="48"/>
    </row>
    <row r="189" spans="1:17" ht="15.75" customHeight="1" x14ac:dyDescent="0.3">
      <c r="A189" s="48"/>
      <c r="B189" s="48"/>
      <c r="C189" s="48"/>
      <c r="D189" s="48"/>
      <c r="E189" s="48"/>
      <c r="F189" s="48"/>
      <c r="G189" s="48"/>
      <c r="H189" s="48"/>
      <c r="I189" s="48"/>
      <c r="J189" s="48"/>
      <c r="K189" s="48"/>
      <c r="L189" s="48"/>
      <c r="M189" s="48"/>
      <c r="N189" s="48"/>
      <c r="O189" s="48"/>
      <c r="P189" s="48"/>
      <c r="Q189" s="48"/>
    </row>
    <row r="190" spans="1:17" ht="15.75" customHeight="1" x14ac:dyDescent="0.3">
      <c r="A190" s="48"/>
      <c r="B190" s="48"/>
      <c r="C190" s="48"/>
      <c r="D190" s="48"/>
      <c r="E190" s="48"/>
      <c r="F190" s="48"/>
      <c r="G190" s="48"/>
      <c r="H190" s="48"/>
      <c r="I190" s="48"/>
      <c r="J190" s="48"/>
      <c r="K190" s="48"/>
      <c r="L190" s="48"/>
      <c r="M190" s="48"/>
      <c r="N190" s="48"/>
      <c r="O190" s="48"/>
      <c r="P190" s="48"/>
      <c r="Q190" s="48"/>
    </row>
    <row r="191" spans="1:17" ht="15.75" customHeight="1" x14ac:dyDescent="0.3">
      <c r="A191" s="48"/>
      <c r="B191" s="48"/>
      <c r="C191" s="48"/>
      <c r="D191" s="48"/>
      <c r="E191" s="48"/>
      <c r="F191" s="48"/>
      <c r="G191" s="48"/>
      <c r="H191" s="48"/>
      <c r="I191" s="48"/>
      <c r="J191" s="48"/>
      <c r="K191" s="48"/>
      <c r="L191" s="48"/>
      <c r="M191" s="48"/>
      <c r="N191" s="48"/>
      <c r="O191" s="48"/>
      <c r="P191" s="48"/>
      <c r="Q191" s="48"/>
    </row>
    <row r="192" spans="1:17" ht="15.75" customHeight="1" x14ac:dyDescent="0.3">
      <c r="A192" s="48"/>
      <c r="B192" s="48"/>
      <c r="C192" s="48"/>
      <c r="D192" s="48"/>
      <c r="E192" s="48"/>
      <c r="F192" s="48"/>
      <c r="G192" s="48"/>
      <c r="H192" s="48"/>
      <c r="I192" s="48"/>
      <c r="J192" s="48"/>
      <c r="K192" s="48"/>
      <c r="L192" s="48"/>
      <c r="M192" s="48"/>
      <c r="N192" s="48"/>
      <c r="O192" s="48"/>
      <c r="P192" s="48"/>
      <c r="Q192" s="48"/>
    </row>
    <row r="193" spans="1:17" ht="15.75" customHeight="1" x14ac:dyDescent="0.3">
      <c r="A193" s="48"/>
      <c r="B193" s="48"/>
      <c r="C193" s="48"/>
      <c r="D193" s="48"/>
      <c r="E193" s="48"/>
      <c r="F193" s="48"/>
      <c r="G193" s="48"/>
      <c r="H193" s="48"/>
      <c r="I193" s="48"/>
      <c r="J193" s="48"/>
      <c r="K193" s="48"/>
      <c r="L193" s="48"/>
      <c r="M193" s="48"/>
      <c r="N193" s="48"/>
      <c r="O193" s="48"/>
      <c r="P193" s="48"/>
      <c r="Q193" s="48"/>
    </row>
    <row r="194" spans="1:17" ht="15.75" customHeight="1" x14ac:dyDescent="0.3">
      <c r="A194" s="48"/>
      <c r="B194" s="48"/>
      <c r="C194" s="48"/>
      <c r="D194" s="48"/>
      <c r="E194" s="48"/>
      <c r="F194" s="48"/>
      <c r="G194" s="48"/>
      <c r="H194" s="48"/>
      <c r="I194" s="48"/>
      <c r="J194" s="48"/>
      <c r="K194" s="48"/>
      <c r="L194" s="48"/>
      <c r="M194" s="48"/>
      <c r="N194" s="48"/>
      <c r="O194" s="48"/>
      <c r="P194" s="48"/>
      <c r="Q194" s="48"/>
    </row>
    <row r="195" spans="1:17" ht="15.75" customHeight="1" x14ac:dyDescent="0.3">
      <c r="A195" s="48"/>
      <c r="B195" s="48"/>
      <c r="C195" s="48"/>
      <c r="D195" s="48"/>
      <c r="E195" s="48"/>
      <c r="F195" s="48"/>
      <c r="G195" s="48"/>
      <c r="H195" s="48"/>
      <c r="I195" s="48"/>
      <c r="J195" s="48"/>
      <c r="K195" s="48"/>
      <c r="L195" s="48"/>
      <c r="M195" s="48"/>
      <c r="N195" s="48"/>
      <c r="O195" s="48"/>
      <c r="P195" s="48"/>
      <c r="Q195" s="48"/>
    </row>
    <row r="196" spans="1:17" ht="15.75" customHeight="1" x14ac:dyDescent="0.3">
      <c r="A196" s="48"/>
      <c r="B196" s="48"/>
      <c r="C196" s="48"/>
      <c r="D196" s="48"/>
      <c r="E196" s="48"/>
      <c r="F196" s="48"/>
      <c r="G196" s="48"/>
      <c r="H196" s="48"/>
      <c r="I196" s="48"/>
      <c r="J196" s="48"/>
      <c r="K196" s="48"/>
      <c r="L196" s="48"/>
      <c r="M196" s="48"/>
      <c r="N196" s="48"/>
      <c r="O196" s="48"/>
      <c r="P196" s="48"/>
      <c r="Q196" s="48"/>
    </row>
    <row r="197" spans="1:17" ht="15.75" customHeight="1" x14ac:dyDescent="0.3">
      <c r="A197" s="48"/>
      <c r="B197" s="48"/>
      <c r="C197" s="48"/>
      <c r="D197" s="48"/>
      <c r="E197" s="48"/>
      <c r="F197" s="48"/>
      <c r="G197" s="48"/>
      <c r="H197" s="48"/>
      <c r="I197" s="48"/>
      <c r="J197" s="48"/>
      <c r="K197" s="48"/>
      <c r="L197" s="48"/>
      <c r="M197" s="48"/>
      <c r="N197" s="48"/>
      <c r="O197" s="48"/>
      <c r="P197" s="48"/>
      <c r="Q197" s="48"/>
    </row>
    <row r="198" spans="1:17" ht="15.75" customHeight="1" x14ac:dyDescent="0.3">
      <c r="A198" s="48"/>
      <c r="B198" s="48"/>
      <c r="C198" s="48"/>
      <c r="D198" s="48"/>
      <c r="E198" s="48"/>
      <c r="F198" s="48"/>
      <c r="G198" s="48"/>
      <c r="H198" s="48"/>
      <c r="I198" s="48"/>
      <c r="J198" s="48"/>
      <c r="K198" s="48"/>
      <c r="L198" s="48"/>
      <c r="M198" s="48"/>
      <c r="N198" s="48"/>
      <c r="O198" s="48"/>
      <c r="P198" s="48"/>
      <c r="Q198" s="48"/>
    </row>
    <row r="199" spans="1:17" ht="15.75" customHeight="1" x14ac:dyDescent="0.3">
      <c r="A199" s="48"/>
      <c r="B199" s="48"/>
      <c r="C199" s="48"/>
      <c r="D199" s="48"/>
      <c r="E199" s="48"/>
      <c r="F199" s="48"/>
      <c r="G199" s="48"/>
      <c r="H199" s="48"/>
      <c r="I199" s="48"/>
      <c r="J199" s="48"/>
      <c r="K199" s="48"/>
      <c r="L199" s="48"/>
      <c r="M199" s="48"/>
      <c r="N199" s="48"/>
      <c r="O199" s="48"/>
      <c r="P199" s="48"/>
      <c r="Q199" s="48"/>
    </row>
    <row r="200" spans="1:17" ht="15.75" customHeight="1" x14ac:dyDescent="0.3">
      <c r="A200" s="48"/>
      <c r="B200" s="48"/>
      <c r="C200" s="48"/>
      <c r="D200" s="48"/>
      <c r="E200" s="48"/>
      <c r="F200" s="48"/>
      <c r="G200" s="48"/>
      <c r="H200" s="48"/>
      <c r="I200" s="48"/>
      <c r="J200" s="48"/>
      <c r="K200" s="48"/>
      <c r="L200" s="48"/>
      <c r="M200" s="48"/>
      <c r="N200" s="48"/>
      <c r="O200" s="48"/>
      <c r="P200" s="48"/>
      <c r="Q200" s="48"/>
    </row>
    <row r="201" spans="1:17" ht="15.75" customHeight="1" x14ac:dyDescent="0.3">
      <c r="A201" s="48"/>
      <c r="B201" s="48"/>
      <c r="C201" s="48"/>
      <c r="D201" s="48"/>
      <c r="E201" s="48"/>
      <c r="F201" s="48"/>
      <c r="G201" s="48"/>
      <c r="H201" s="48"/>
      <c r="I201" s="48"/>
      <c r="J201" s="48"/>
      <c r="K201" s="48"/>
      <c r="L201" s="48"/>
      <c r="M201" s="48"/>
      <c r="N201" s="48"/>
      <c r="O201" s="48"/>
      <c r="P201" s="48"/>
      <c r="Q201" s="48"/>
    </row>
    <row r="202" spans="1:17" ht="15.75" customHeight="1" x14ac:dyDescent="0.3">
      <c r="A202" s="48"/>
      <c r="B202" s="48"/>
      <c r="C202" s="48"/>
      <c r="D202" s="48"/>
      <c r="E202" s="48"/>
      <c r="F202" s="48"/>
      <c r="G202" s="48"/>
      <c r="H202" s="48"/>
      <c r="I202" s="48"/>
      <c r="J202" s="48"/>
      <c r="K202" s="48"/>
      <c r="L202" s="48"/>
      <c r="M202" s="48"/>
      <c r="N202" s="48"/>
      <c r="O202" s="48"/>
      <c r="P202" s="48"/>
      <c r="Q202" s="48"/>
    </row>
    <row r="203" spans="1:17" ht="15.75" customHeight="1" x14ac:dyDescent="0.3">
      <c r="A203" s="48"/>
      <c r="B203" s="48"/>
      <c r="C203" s="48"/>
      <c r="D203" s="48"/>
      <c r="E203" s="48"/>
      <c r="F203" s="48"/>
      <c r="G203" s="48"/>
      <c r="H203" s="48"/>
      <c r="I203" s="48"/>
      <c r="J203" s="48"/>
      <c r="K203" s="48"/>
      <c r="L203" s="48"/>
      <c r="M203" s="48"/>
      <c r="N203" s="48"/>
      <c r="O203" s="48"/>
      <c r="P203" s="48"/>
      <c r="Q203" s="48"/>
    </row>
    <row r="204" spans="1:17" ht="15.75" customHeight="1" x14ac:dyDescent="0.3">
      <c r="A204" s="48"/>
      <c r="B204" s="48"/>
      <c r="C204" s="48"/>
      <c r="D204" s="48"/>
      <c r="E204" s="48"/>
      <c r="F204" s="48"/>
      <c r="G204" s="48"/>
      <c r="H204" s="48"/>
      <c r="I204" s="48"/>
      <c r="J204" s="48"/>
      <c r="K204" s="48"/>
      <c r="L204" s="48"/>
      <c r="M204" s="48"/>
      <c r="N204" s="48"/>
      <c r="O204" s="48"/>
      <c r="P204" s="48"/>
      <c r="Q204" s="48"/>
    </row>
    <row r="205" spans="1:17" ht="15.75" customHeight="1" x14ac:dyDescent="0.3">
      <c r="A205" s="48"/>
      <c r="B205" s="48"/>
      <c r="C205" s="48"/>
      <c r="D205" s="48"/>
      <c r="E205" s="48"/>
      <c r="F205" s="48"/>
      <c r="G205" s="48"/>
      <c r="H205" s="48"/>
      <c r="I205" s="48"/>
      <c r="J205" s="48"/>
      <c r="K205" s="48"/>
      <c r="L205" s="48"/>
      <c r="M205" s="48"/>
      <c r="N205" s="48"/>
      <c r="O205" s="48"/>
      <c r="P205" s="48"/>
      <c r="Q205" s="48"/>
    </row>
    <row r="206" spans="1:17" ht="15.75" customHeight="1" x14ac:dyDescent="0.3">
      <c r="A206" s="48"/>
      <c r="B206" s="48"/>
      <c r="C206" s="48"/>
      <c r="D206" s="48"/>
      <c r="E206" s="48"/>
      <c r="F206" s="48"/>
      <c r="G206" s="48"/>
      <c r="H206" s="48"/>
      <c r="I206" s="48"/>
      <c r="J206" s="48"/>
      <c r="K206" s="48"/>
      <c r="L206" s="48"/>
      <c r="M206" s="48"/>
      <c r="N206" s="48"/>
      <c r="O206" s="48"/>
      <c r="P206" s="48"/>
      <c r="Q206" s="48"/>
    </row>
    <row r="207" spans="1:17" ht="15.75" customHeight="1" x14ac:dyDescent="0.3">
      <c r="A207" s="48"/>
      <c r="B207" s="48"/>
      <c r="C207" s="48"/>
      <c r="D207" s="48"/>
      <c r="E207" s="48"/>
      <c r="F207" s="48"/>
      <c r="G207" s="48"/>
      <c r="H207" s="48"/>
      <c r="I207" s="48"/>
      <c r="J207" s="48"/>
      <c r="K207" s="48"/>
      <c r="L207" s="48"/>
      <c r="M207" s="48"/>
      <c r="N207" s="48"/>
      <c r="O207" s="48"/>
      <c r="P207" s="48"/>
      <c r="Q207" s="48"/>
    </row>
    <row r="208" spans="1:17" ht="15.75" customHeight="1" x14ac:dyDescent="0.3">
      <c r="A208" s="48"/>
      <c r="B208" s="48"/>
      <c r="C208" s="48"/>
      <c r="D208" s="48"/>
      <c r="E208" s="48"/>
      <c r="F208" s="48"/>
      <c r="G208" s="48"/>
      <c r="H208" s="48"/>
      <c r="I208" s="48"/>
      <c r="J208" s="48"/>
      <c r="K208" s="48"/>
      <c r="L208" s="48"/>
      <c r="M208" s="48"/>
      <c r="N208" s="48"/>
      <c r="O208" s="48"/>
      <c r="P208" s="48"/>
      <c r="Q208" s="48"/>
    </row>
    <row r="209" spans="1:17" ht="15.75" customHeight="1" x14ac:dyDescent="0.3">
      <c r="A209" s="48"/>
      <c r="B209" s="48"/>
      <c r="C209" s="48"/>
      <c r="D209" s="48"/>
      <c r="E209" s="48"/>
      <c r="F209" s="48"/>
      <c r="G209" s="48"/>
      <c r="H209" s="48"/>
      <c r="I209" s="48"/>
      <c r="J209" s="48"/>
      <c r="K209" s="48"/>
      <c r="L209" s="48"/>
      <c r="M209" s="48"/>
      <c r="N209" s="48"/>
      <c r="O209" s="48"/>
      <c r="P209" s="48"/>
      <c r="Q209" s="48"/>
    </row>
    <row r="210" spans="1:17" ht="15.75" customHeight="1" x14ac:dyDescent="0.3">
      <c r="A210" s="48"/>
      <c r="B210" s="48"/>
      <c r="C210" s="48"/>
      <c r="D210" s="48"/>
      <c r="E210" s="48"/>
      <c r="F210" s="48"/>
      <c r="G210" s="48"/>
      <c r="H210" s="48"/>
      <c r="I210" s="48"/>
      <c r="J210" s="48"/>
      <c r="K210" s="48"/>
      <c r="L210" s="48"/>
      <c r="M210" s="48"/>
      <c r="N210" s="48"/>
      <c r="O210" s="48"/>
      <c r="P210" s="48"/>
      <c r="Q210" s="48"/>
    </row>
    <row r="211" spans="1:17" ht="15.75" customHeight="1" x14ac:dyDescent="0.3">
      <c r="A211" s="48"/>
      <c r="B211" s="48"/>
      <c r="C211" s="48"/>
      <c r="D211" s="48"/>
      <c r="E211" s="48"/>
      <c r="F211" s="48"/>
      <c r="G211" s="48"/>
      <c r="H211" s="48"/>
      <c r="I211" s="48"/>
      <c r="J211" s="48"/>
      <c r="K211" s="48"/>
      <c r="L211" s="48"/>
      <c r="M211" s="48"/>
      <c r="N211" s="48"/>
      <c r="O211" s="48"/>
      <c r="P211" s="48"/>
      <c r="Q211" s="48"/>
    </row>
    <row r="212" spans="1:17" ht="15.75" customHeight="1" x14ac:dyDescent="0.3">
      <c r="A212" s="48"/>
      <c r="B212" s="48"/>
      <c r="C212" s="48"/>
      <c r="D212" s="48"/>
      <c r="E212" s="48"/>
      <c r="F212" s="48"/>
      <c r="G212" s="48"/>
      <c r="H212" s="48"/>
      <c r="I212" s="48"/>
      <c r="J212" s="48"/>
      <c r="K212" s="48"/>
      <c r="L212" s="48"/>
      <c r="M212" s="48"/>
      <c r="N212" s="48"/>
      <c r="O212" s="48"/>
      <c r="P212" s="48"/>
      <c r="Q212" s="48"/>
    </row>
    <row r="213" spans="1:17" ht="15.75" customHeight="1" x14ac:dyDescent="0.3">
      <c r="A213" s="48"/>
      <c r="B213" s="48"/>
      <c r="C213" s="48"/>
      <c r="D213" s="48"/>
      <c r="E213" s="48"/>
      <c r="F213" s="48"/>
      <c r="G213" s="48"/>
      <c r="H213" s="48"/>
      <c r="I213" s="48"/>
      <c r="J213" s="48"/>
      <c r="K213" s="48"/>
      <c r="L213" s="48"/>
      <c r="M213" s="48"/>
      <c r="N213" s="48"/>
      <c r="O213" s="48"/>
      <c r="P213" s="48"/>
      <c r="Q213" s="48"/>
    </row>
    <row r="214" spans="1:17" ht="15.75" customHeight="1" x14ac:dyDescent="0.3">
      <c r="A214" s="48"/>
      <c r="B214" s="48"/>
      <c r="C214" s="48"/>
      <c r="D214" s="48"/>
      <c r="E214" s="48"/>
      <c r="F214" s="48"/>
      <c r="G214" s="48"/>
      <c r="H214" s="48"/>
      <c r="I214" s="48"/>
      <c r="J214" s="48"/>
      <c r="K214" s="48"/>
      <c r="L214" s="48"/>
      <c r="M214" s="48"/>
      <c r="N214" s="48"/>
      <c r="O214" s="48"/>
      <c r="P214" s="48"/>
      <c r="Q214" s="48"/>
    </row>
    <row r="215" spans="1:17" ht="15.75" customHeight="1" x14ac:dyDescent="0.3">
      <c r="A215" s="48"/>
      <c r="B215" s="48"/>
      <c r="C215" s="48"/>
      <c r="D215" s="48"/>
      <c r="E215" s="48"/>
      <c r="F215" s="48"/>
      <c r="G215" s="48"/>
      <c r="H215" s="48"/>
      <c r="I215" s="48"/>
      <c r="J215" s="48"/>
      <c r="K215" s="48"/>
      <c r="L215" s="48"/>
      <c r="M215" s="48"/>
      <c r="N215" s="48"/>
      <c r="O215" s="48"/>
      <c r="P215" s="48"/>
      <c r="Q215" s="48"/>
    </row>
    <row r="216" spans="1:17" ht="15.75" customHeight="1" x14ac:dyDescent="0.3">
      <c r="A216" s="48"/>
      <c r="B216" s="48"/>
      <c r="C216" s="48"/>
      <c r="D216" s="48"/>
      <c r="E216" s="48"/>
      <c r="F216" s="48"/>
      <c r="G216" s="48"/>
      <c r="H216" s="48"/>
      <c r="I216" s="48"/>
      <c r="J216" s="48"/>
      <c r="K216" s="48"/>
      <c r="L216" s="48"/>
      <c r="M216" s="48"/>
      <c r="N216" s="48"/>
      <c r="O216" s="48"/>
      <c r="P216" s="48"/>
      <c r="Q216" s="48"/>
    </row>
    <row r="217" spans="1:17" ht="15.75" customHeight="1" x14ac:dyDescent="0.3">
      <c r="A217" s="48"/>
      <c r="B217" s="48"/>
      <c r="C217" s="48"/>
      <c r="D217" s="48"/>
      <c r="E217" s="48"/>
      <c r="F217" s="48"/>
      <c r="G217" s="48"/>
      <c r="H217" s="48"/>
      <c r="I217" s="48"/>
      <c r="J217" s="48"/>
      <c r="K217" s="48"/>
      <c r="L217" s="48"/>
      <c r="M217" s="48"/>
      <c r="N217" s="48"/>
      <c r="O217" s="48"/>
      <c r="P217" s="48"/>
      <c r="Q217" s="48"/>
    </row>
    <row r="218" spans="1:17" ht="15.75" customHeight="1" x14ac:dyDescent="0.3">
      <c r="A218" s="48"/>
      <c r="B218" s="48"/>
      <c r="C218" s="48"/>
      <c r="D218" s="48"/>
      <c r="E218" s="48"/>
      <c r="F218" s="48"/>
      <c r="G218" s="48"/>
      <c r="H218" s="48"/>
      <c r="I218" s="48"/>
      <c r="J218" s="48"/>
      <c r="K218" s="48"/>
      <c r="L218" s="48"/>
      <c r="M218" s="48"/>
      <c r="N218" s="48"/>
      <c r="O218" s="48"/>
      <c r="P218" s="48"/>
      <c r="Q218" s="48"/>
    </row>
    <row r="219" spans="1:17" ht="15.75" customHeight="1" x14ac:dyDescent="0.3">
      <c r="A219" s="48"/>
      <c r="B219" s="48"/>
      <c r="C219" s="48"/>
      <c r="D219" s="48"/>
      <c r="E219" s="48"/>
      <c r="F219" s="48"/>
      <c r="G219" s="48"/>
      <c r="H219" s="48"/>
      <c r="I219" s="48"/>
      <c r="J219" s="48"/>
      <c r="K219" s="48"/>
      <c r="L219" s="48"/>
      <c r="M219" s="48"/>
      <c r="N219" s="48"/>
      <c r="O219" s="48"/>
      <c r="P219" s="48"/>
      <c r="Q219" s="48"/>
    </row>
    <row r="220" spans="1:17" ht="15.75" customHeight="1" x14ac:dyDescent="0.3">
      <c r="A220" s="48"/>
      <c r="B220" s="48"/>
      <c r="C220" s="48"/>
      <c r="D220" s="48"/>
      <c r="E220" s="48"/>
      <c r="F220" s="48"/>
      <c r="G220" s="48"/>
      <c r="H220" s="48"/>
      <c r="I220" s="48"/>
      <c r="J220" s="48"/>
      <c r="K220" s="48"/>
      <c r="L220" s="48"/>
      <c r="M220" s="48"/>
      <c r="N220" s="48"/>
      <c r="O220" s="48"/>
      <c r="P220" s="48"/>
      <c r="Q220" s="48"/>
    </row>
    <row r="221" spans="1:17" ht="15.75" customHeight="1" x14ac:dyDescent="0.3">
      <c r="A221" s="48"/>
      <c r="B221" s="48"/>
      <c r="C221" s="48"/>
      <c r="D221" s="48"/>
      <c r="E221" s="48"/>
      <c r="F221" s="48"/>
      <c r="G221" s="48"/>
      <c r="H221" s="48"/>
      <c r="I221" s="48"/>
      <c r="J221" s="48"/>
      <c r="K221" s="48"/>
      <c r="L221" s="48"/>
      <c r="M221" s="48"/>
      <c r="N221" s="48"/>
      <c r="O221" s="48"/>
      <c r="P221" s="48"/>
      <c r="Q221" s="48"/>
    </row>
    <row r="222" spans="1:17" ht="15.75" customHeight="1" x14ac:dyDescent="0.3">
      <c r="A222" s="48"/>
      <c r="B222" s="48"/>
      <c r="C222" s="48"/>
      <c r="D222" s="48"/>
      <c r="E222" s="48"/>
      <c r="F222" s="48"/>
      <c r="G222" s="48"/>
      <c r="H222" s="48"/>
      <c r="I222" s="48"/>
      <c r="J222" s="48"/>
      <c r="K222" s="48"/>
      <c r="L222" s="48"/>
      <c r="M222" s="48"/>
      <c r="N222" s="48"/>
      <c r="O222" s="48"/>
      <c r="P222" s="48"/>
      <c r="Q222" s="48"/>
    </row>
    <row r="223" spans="1:17" ht="15.75" customHeight="1" x14ac:dyDescent="0.3">
      <c r="A223" s="48"/>
      <c r="B223" s="48"/>
      <c r="C223" s="48"/>
      <c r="D223" s="48"/>
      <c r="E223" s="48"/>
      <c r="F223" s="48"/>
      <c r="G223" s="48"/>
      <c r="H223" s="48"/>
      <c r="I223" s="48"/>
      <c r="J223" s="48"/>
      <c r="K223" s="48"/>
      <c r="L223" s="48"/>
      <c r="M223" s="48"/>
      <c r="N223" s="48"/>
      <c r="O223" s="48"/>
      <c r="P223" s="48"/>
      <c r="Q223" s="48"/>
    </row>
    <row r="224" spans="1:17" ht="15.75" customHeight="1" x14ac:dyDescent="0.3">
      <c r="A224" s="48"/>
      <c r="B224" s="48"/>
      <c r="C224" s="48"/>
      <c r="D224" s="48"/>
      <c r="E224" s="48"/>
      <c r="F224" s="48"/>
      <c r="G224" s="48"/>
      <c r="H224" s="48"/>
      <c r="I224" s="48"/>
      <c r="J224" s="48"/>
      <c r="K224" s="48"/>
      <c r="L224" s="48"/>
      <c r="M224" s="48"/>
      <c r="N224" s="48"/>
      <c r="O224" s="48"/>
      <c r="P224" s="48"/>
      <c r="Q224" s="48"/>
    </row>
    <row r="225" spans="1:17" ht="15.75" customHeight="1" x14ac:dyDescent="0.3">
      <c r="A225" s="48"/>
      <c r="B225" s="48"/>
      <c r="C225" s="48"/>
      <c r="D225" s="48"/>
      <c r="E225" s="48"/>
      <c r="F225" s="48"/>
      <c r="G225" s="48"/>
      <c r="H225" s="48"/>
      <c r="I225" s="48"/>
      <c r="J225" s="48"/>
      <c r="K225" s="48"/>
      <c r="L225" s="48"/>
      <c r="M225" s="48"/>
      <c r="N225" s="48"/>
      <c r="O225" s="48"/>
      <c r="P225" s="48"/>
      <c r="Q225" s="48"/>
    </row>
    <row r="226" spans="1:17" ht="15.75" customHeight="1" x14ac:dyDescent="0.3">
      <c r="A226" s="48"/>
      <c r="B226" s="48"/>
      <c r="C226" s="48"/>
      <c r="D226" s="48"/>
      <c r="E226" s="48"/>
      <c r="F226" s="48"/>
      <c r="G226" s="48"/>
      <c r="H226" s="48"/>
      <c r="I226" s="48"/>
      <c r="J226" s="48"/>
      <c r="K226" s="48"/>
      <c r="L226" s="48"/>
      <c r="M226" s="48"/>
      <c r="N226" s="48"/>
      <c r="O226" s="48"/>
      <c r="P226" s="48"/>
      <c r="Q226" s="48"/>
    </row>
    <row r="227" spans="1:17" ht="15.75" customHeight="1" x14ac:dyDescent="0.3">
      <c r="A227" s="48"/>
      <c r="B227" s="48"/>
      <c r="C227" s="48"/>
      <c r="D227" s="48"/>
      <c r="E227" s="48"/>
      <c r="F227" s="48"/>
      <c r="G227" s="48"/>
      <c r="H227" s="48"/>
      <c r="I227" s="48"/>
      <c r="J227" s="48"/>
      <c r="K227" s="48"/>
      <c r="L227" s="48"/>
      <c r="M227" s="48"/>
      <c r="N227" s="48"/>
      <c r="O227" s="48"/>
      <c r="P227" s="48"/>
      <c r="Q227" s="48"/>
    </row>
    <row r="228" spans="1:17" ht="15.75" customHeight="1" x14ac:dyDescent="0.3">
      <c r="A228" s="43"/>
      <c r="B228" s="43"/>
      <c r="C228" s="43"/>
      <c r="D228" s="43"/>
      <c r="E228" s="43"/>
      <c r="F228" s="43"/>
      <c r="G228" s="43"/>
      <c r="H228" s="43"/>
      <c r="I228" s="43"/>
      <c r="J228" s="43"/>
      <c r="K228" s="43"/>
      <c r="L228" s="43"/>
      <c r="M228" s="43"/>
      <c r="N228" s="43"/>
      <c r="O228" s="43"/>
      <c r="P228" s="43"/>
      <c r="Q228" s="43"/>
    </row>
    <row r="229" spans="1:17" ht="15.75" customHeight="1" x14ac:dyDescent="0.3">
      <c r="A229" s="43"/>
      <c r="B229" s="43"/>
      <c r="C229" s="43"/>
      <c r="D229" s="43"/>
      <c r="E229" s="43"/>
      <c r="F229" s="43"/>
      <c r="G229" s="43"/>
      <c r="H229" s="43"/>
      <c r="I229" s="43"/>
      <c r="J229" s="43"/>
      <c r="K229" s="43"/>
      <c r="L229" s="43"/>
      <c r="M229" s="43"/>
      <c r="N229" s="43"/>
      <c r="O229" s="43"/>
      <c r="P229" s="43"/>
      <c r="Q229" s="43"/>
    </row>
    <row r="230" spans="1:17" ht="15.75" customHeight="1" x14ac:dyDescent="0.3">
      <c r="A230" s="43"/>
      <c r="B230" s="43"/>
      <c r="C230" s="43"/>
      <c r="D230" s="43"/>
      <c r="E230" s="43"/>
      <c r="F230" s="43"/>
      <c r="G230" s="43"/>
      <c r="H230" s="43"/>
      <c r="I230" s="43"/>
      <c r="J230" s="43"/>
      <c r="K230" s="43"/>
      <c r="L230" s="43"/>
      <c r="M230" s="43"/>
      <c r="N230" s="43"/>
      <c r="O230" s="43"/>
      <c r="P230" s="43"/>
      <c r="Q230" s="43"/>
    </row>
    <row r="231" spans="1:17" ht="15.75" customHeight="1" x14ac:dyDescent="0.3">
      <c r="A231" s="43"/>
      <c r="B231" s="43"/>
      <c r="C231" s="43"/>
      <c r="D231" s="43"/>
      <c r="E231" s="43"/>
      <c r="F231" s="43"/>
      <c r="G231" s="43"/>
      <c r="H231" s="43"/>
      <c r="I231" s="43"/>
      <c r="J231" s="43"/>
      <c r="K231" s="43"/>
      <c r="L231" s="43"/>
      <c r="M231" s="43"/>
      <c r="N231" s="43"/>
      <c r="O231" s="43"/>
      <c r="P231" s="43"/>
      <c r="Q231" s="43"/>
    </row>
    <row r="232" spans="1:17" ht="15.75" customHeight="1" x14ac:dyDescent="0.3">
      <c r="A232" s="43"/>
      <c r="B232" s="43"/>
      <c r="C232" s="43"/>
      <c r="D232" s="43"/>
      <c r="E232" s="43"/>
      <c r="F232" s="43"/>
      <c r="G232" s="43"/>
      <c r="H232" s="43"/>
      <c r="I232" s="43"/>
      <c r="J232" s="43"/>
      <c r="K232" s="43"/>
      <c r="L232" s="43"/>
      <c r="M232" s="43"/>
      <c r="N232" s="43"/>
      <c r="O232" s="43"/>
      <c r="P232" s="43"/>
      <c r="Q232" s="43"/>
    </row>
    <row r="233" spans="1:17" ht="15.75" customHeight="1" x14ac:dyDescent="0.3">
      <c r="A233" s="43"/>
      <c r="B233" s="43"/>
      <c r="C233" s="43"/>
      <c r="D233" s="43"/>
      <c r="E233" s="43"/>
      <c r="F233" s="43"/>
      <c r="G233" s="43"/>
      <c r="H233" s="43"/>
      <c r="I233" s="43"/>
      <c r="J233" s="43"/>
      <c r="K233" s="43"/>
      <c r="L233" s="43"/>
      <c r="M233" s="43"/>
      <c r="N233" s="43"/>
      <c r="O233" s="43"/>
      <c r="P233" s="43"/>
      <c r="Q233" s="43"/>
    </row>
    <row r="234" spans="1:17" ht="15.75" customHeight="1" x14ac:dyDescent="0.3">
      <c r="A234" s="43"/>
      <c r="B234" s="43"/>
      <c r="C234" s="43"/>
      <c r="D234" s="43"/>
      <c r="E234" s="43"/>
      <c r="F234" s="43"/>
      <c r="G234" s="43"/>
      <c r="H234" s="43"/>
      <c r="I234" s="43"/>
      <c r="J234" s="43"/>
      <c r="K234" s="43"/>
      <c r="L234" s="43"/>
      <c r="M234" s="43"/>
      <c r="N234" s="43"/>
      <c r="O234" s="43"/>
      <c r="P234" s="43"/>
      <c r="Q234" s="43"/>
    </row>
    <row r="235" spans="1:17" ht="15.75" customHeight="1" x14ac:dyDescent="0.3">
      <c r="A235" s="43"/>
      <c r="B235" s="43"/>
      <c r="C235" s="43"/>
      <c r="D235" s="43"/>
      <c r="E235" s="43"/>
      <c r="F235" s="43"/>
      <c r="G235" s="43"/>
      <c r="H235" s="43"/>
      <c r="I235" s="43"/>
      <c r="J235" s="43"/>
      <c r="K235" s="43"/>
      <c r="L235" s="43"/>
      <c r="M235" s="43"/>
      <c r="N235" s="43"/>
      <c r="O235" s="43"/>
      <c r="P235" s="43"/>
      <c r="Q235" s="43"/>
    </row>
    <row r="236" spans="1:17" ht="15.75" customHeight="1" x14ac:dyDescent="0.3">
      <c r="A236" s="43"/>
      <c r="B236" s="43"/>
      <c r="C236" s="43"/>
      <c r="D236" s="43"/>
      <c r="E236" s="43"/>
      <c r="F236" s="43"/>
      <c r="G236" s="43"/>
      <c r="H236" s="43"/>
      <c r="I236" s="43"/>
      <c r="J236" s="43"/>
      <c r="K236" s="43"/>
      <c r="L236" s="43"/>
      <c r="M236" s="43"/>
      <c r="N236" s="43"/>
      <c r="O236" s="43"/>
      <c r="P236" s="43"/>
      <c r="Q236" s="43"/>
    </row>
    <row r="237" spans="1:17" ht="15.75" customHeight="1" x14ac:dyDescent="0.3">
      <c r="A237" s="43"/>
      <c r="B237" s="43"/>
      <c r="C237" s="43"/>
      <c r="D237" s="43"/>
      <c r="E237" s="43"/>
      <c r="F237" s="43"/>
      <c r="G237" s="43"/>
      <c r="H237" s="43"/>
      <c r="I237" s="43"/>
      <c r="J237" s="43"/>
      <c r="K237" s="43"/>
      <c r="L237" s="43"/>
      <c r="M237" s="43"/>
      <c r="N237" s="43"/>
      <c r="O237" s="43"/>
      <c r="P237" s="43"/>
      <c r="Q237" s="43"/>
    </row>
    <row r="238" spans="1:17" ht="15.75" customHeight="1" x14ac:dyDescent="0.3">
      <c r="A238" s="43"/>
      <c r="B238" s="43"/>
      <c r="C238" s="43"/>
      <c r="D238" s="43"/>
      <c r="E238" s="43"/>
      <c r="F238" s="43"/>
      <c r="G238" s="43"/>
      <c r="H238" s="43"/>
      <c r="I238" s="43"/>
      <c r="J238" s="43"/>
      <c r="K238" s="43"/>
      <c r="L238" s="43"/>
      <c r="M238" s="43"/>
      <c r="N238" s="43"/>
      <c r="O238" s="43"/>
      <c r="P238" s="43"/>
      <c r="Q238" s="43"/>
    </row>
    <row r="239" spans="1:17" ht="15.75" customHeight="1" x14ac:dyDescent="0.3">
      <c r="A239" s="43"/>
      <c r="B239" s="43"/>
      <c r="C239" s="43"/>
      <c r="D239" s="43"/>
      <c r="E239" s="43"/>
      <c r="F239" s="43"/>
      <c r="G239" s="43"/>
      <c r="H239" s="43"/>
      <c r="I239" s="43"/>
      <c r="J239" s="43"/>
      <c r="K239" s="43"/>
      <c r="L239" s="43"/>
      <c r="M239" s="43"/>
      <c r="N239" s="43"/>
      <c r="O239" s="43"/>
      <c r="P239" s="43"/>
      <c r="Q239" s="43"/>
    </row>
    <row r="240" spans="1:17" ht="15.75" customHeight="1" x14ac:dyDescent="0.3">
      <c r="A240" s="43"/>
      <c r="B240" s="43"/>
      <c r="C240" s="43"/>
      <c r="D240" s="43"/>
      <c r="E240" s="43"/>
      <c r="F240" s="43"/>
      <c r="G240" s="43"/>
      <c r="H240" s="43"/>
      <c r="I240" s="43"/>
      <c r="J240" s="43"/>
      <c r="K240" s="43"/>
      <c r="L240" s="43"/>
      <c r="M240" s="43"/>
      <c r="N240" s="43"/>
      <c r="O240" s="43"/>
      <c r="P240" s="43"/>
      <c r="Q240" s="43"/>
    </row>
    <row r="241" spans="1:17" ht="15.75" customHeight="1" x14ac:dyDescent="0.3">
      <c r="A241" s="43"/>
      <c r="B241" s="43"/>
      <c r="C241" s="43"/>
      <c r="D241" s="43"/>
      <c r="E241" s="43"/>
      <c r="F241" s="43"/>
      <c r="G241" s="43"/>
      <c r="H241" s="43"/>
      <c r="I241" s="43"/>
      <c r="J241" s="43"/>
      <c r="K241" s="43"/>
      <c r="L241" s="43"/>
      <c r="M241" s="43"/>
      <c r="N241" s="43"/>
      <c r="O241" s="43"/>
      <c r="P241" s="43"/>
      <c r="Q241" s="43"/>
    </row>
    <row r="242" spans="1:17" ht="15.75" customHeight="1" x14ac:dyDescent="0.3">
      <c r="A242" s="43"/>
      <c r="B242" s="43"/>
      <c r="C242" s="43"/>
      <c r="D242" s="43"/>
      <c r="E242" s="43"/>
      <c r="F242" s="43"/>
      <c r="G242" s="43"/>
      <c r="H242" s="43"/>
      <c r="I242" s="43"/>
      <c r="J242" s="43"/>
      <c r="K242" s="43"/>
      <c r="L242" s="43"/>
      <c r="M242" s="43"/>
      <c r="N242" s="43"/>
      <c r="O242" s="43"/>
      <c r="P242" s="43"/>
      <c r="Q242" s="43"/>
    </row>
    <row r="243" spans="1:17" ht="15.75" customHeight="1" x14ac:dyDescent="0.3">
      <c r="A243" s="43"/>
      <c r="B243" s="43"/>
      <c r="C243" s="43"/>
      <c r="D243" s="43"/>
      <c r="E243" s="43"/>
      <c r="F243" s="43"/>
      <c r="G243" s="43"/>
      <c r="H243" s="43"/>
      <c r="I243" s="43"/>
      <c r="J243" s="43"/>
      <c r="K243" s="43"/>
      <c r="L243" s="43"/>
      <c r="M243" s="43"/>
      <c r="N243" s="43"/>
      <c r="O243" s="43"/>
      <c r="P243" s="43"/>
      <c r="Q243" s="43"/>
    </row>
    <row r="244" spans="1:17" ht="15.75" customHeight="1" x14ac:dyDescent="0.3">
      <c r="A244" s="43"/>
      <c r="B244" s="43"/>
      <c r="C244" s="43"/>
      <c r="D244" s="43"/>
      <c r="E244" s="43"/>
      <c r="F244" s="43"/>
      <c r="G244" s="43"/>
      <c r="H244" s="43"/>
      <c r="I244" s="43"/>
      <c r="J244" s="43"/>
      <c r="K244" s="43"/>
      <c r="L244" s="43"/>
      <c r="M244" s="43"/>
      <c r="N244" s="43"/>
      <c r="O244" s="43"/>
      <c r="P244" s="43"/>
      <c r="Q244" s="43"/>
    </row>
    <row r="245" spans="1:17" ht="15.75" customHeight="1" x14ac:dyDescent="0.3">
      <c r="A245" s="43"/>
      <c r="B245" s="43"/>
      <c r="C245" s="43"/>
      <c r="D245" s="43"/>
      <c r="E245" s="43"/>
      <c r="F245" s="43"/>
      <c r="G245" s="43"/>
      <c r="H245" s="43"/>
      <c r="I245" s="43"/>
      <c r="J245" s="43"/>
      <c r="K245" s="43"/>
      <c r="L245" s="43"/>
      <c r="M245" s="43"/>
      <c r="N245" s="43"/>
      <c r="O245" s="43"/>
      <c r="P245" s="43"/>
      <c r="Q245" s="43"/>
    </row>
    <row r="246" spans="1:17" ht="15.75" customHeight="1" x14ac:dyDescent="0.3">
      <c r="A246" s="43"/>
      <c r="B246" s="43"/>
      <c r="C246" s="43"/>
      <c r="D246" s="43"/>
      <c r="E246" s="43"/>
      <c r="F246" s="43"/>
      <c r="G246" s="43"/>
      <c r="H246" s="43"/>
      <c r="I246" s="43"/>
      <c r="J246" s="43"/>
      <c r="K246" s="43"/>
      <c r="L246" s="43"/>
      <c r="M246" s="43"/>
      <c r="N246" s="43"/>
      <c r="O246" s="43"/>
      <c r="P246" s="43"/>
      <c r="Q246" s="43"/>
    </row>
    <row r="247" spans="1:17" ht="15.75" customHeight="1" x14ac:dyDescent="0.3">
      <c r="A247" s="43"/>
      <c r="B247" s="43"/>
      <c r="C247" s="43"/>
      <c r="D247" s="43"/>
      <c r="E247" s="43"/>
      <c r="F247" s="43"/>
      <c r="G247" s="43"/>
      <c r="H247" s="43"/>
      <c r="I247" s="43"/>
      <c r="J247" s="43"/>
      <c r="K247" s="43"/>
      <c r="L247" s="43"/>
      <c r="M247" s="43"/>
      <c r="N247" s="43"/>
      <c r="O247" s="43"/>
      <c r="P247" s="43"/>
      <c r="Q247" s="43"/>
    </row>
    <row r="248" spans="1:17" ht="15.75" customHeight="1" x14ac:dyDescent="0.3">
      <c r="A248" s="43"/>
      <c r="B248" s="43"/>
      <c r="C248" s="43"/>
      <c r="D248" s="43"/>
      <c r="E248" s="43"/>
      <c r="F248" s="43"/>
      <c r="G248" s="43"/>
      <c r="H248" s="43"/>
      <c r="I248" s="43"/>
      <c r="J248" s="43"/>
      <c r="K248" s="43"/>
      <c r="L248" s="43"/>
      <c r="M248" s="43"/>
      <c r="N248" s="43"/>
      <c r="O248" s="43"/>
      <c r="P248" s="43"/>
      <c r="Q248" s="43"/>
    </row>
    <row r="249" spans="1:17" ht="15.75" customHeight="1" x14ac:dyDescent="0.3">
      <c r="A249" s="43"/>
      <c r="B249" s="43"/>
      <c r="C249" s="43"/>
      <c r="D249" s="43"/>
      <c r="E249" s="43"/>
      <c r="F249" s="43"/>
      <c r="G249" s="43"/>
      <c r="H249" s="43"/>
      <c r="I249" s="43"/>
      <c r="J249" s="43"/>
      <c r="K249" s="43"/>
      <c r="L249" s="43"/>
      <c r="M249" s="43"/>
      <c r="N249" s="43"/>
      <c r="O249" s="43"/>
      <c r="P249" s="43"/>
      <c r="Q249" s="43"/>
    </row>
    <row r="250" spans="1:17" ht="15.75" customHeight="1" x14ac:dyDescent="0.3">
      <c r="A250" s="43"/>
      <c r="B250" s="43"/>
      <c r="C250" s="43"/>
      <c r="D250" s="43"/>
      <c r="E250" s="43"/>
      <c r="F250" s="43"/>
      <c r="G250" s="43"/>
      <c r="H250" s="43"/>
      <c r="I250" s="43"/>
      <c r="J250" s="43"/>
      <c r="K250" s="43"/>
      <c r="L250" s="43"/>
      <c r="M250" s="43"/>
      <c r="N250" s="43"/>
      <c r="O250" s="43"/>
      <c r="P250" s="43"/>
      <c r="Q250" s="43"/>
    </row>
    <row r="251" spans="1:17" ht="15.75" customHeight="1" x14ac:dyDescent="0.3">
      <c r="A251" s="43"/>
      <c r="B251" s="43"/>
      <c r="C251" s="43"/>
      <c r="D251" s="43"/>
      <c r="E251" s="43"/>
      <c r="F251" s="43"/>
      <c r="G251" s="43"/>
      <c r="H251" s="43"/>
      <c r="I251" s="43"/>
      <c r="J251" s="43"/>
      <c r="K251" s="43"/>
      <c r="L251" s="43"/>
      <c r="M251" s="43"/>
      <c r="N251" s="43"/>
      <c r="O251" s="43"/>
      <c r="P251" s="43"/>
      <c r="Q251" s="43"/>
    </row>
    <row r="252" spans="1:17" ht="15.75" customHeight="1" x14ac:dyDescent="0.3">
      <c r="A252" s="43"/>
      <c r="B252" s="43"/>
      <c r="C252" s="43"/>
      <c r="D252" s="43"/>
      <c r="E252" s="43"/>
      <c r="F252" s="43"/>
      <c r="G252" s="43"/>
      <c r="H252" s="43"/>
      <c r="I252" s="43"/>
      <c r="J252" s="43"/>
      <c r="K252" s="43"/>
      <c r="L252" s="43"/>
      <c r="M252" s="43"/>
      <c r="N252" s="43"/>
      <c r="O252" s="43"/>
      <c r="P252" s="43"/>
      <c r="Q252" s="43"/>
    </row>
    <row r="253" spans="1:17" ht="15.75" customHeight="1" x14ac:dyDescent="0.3">
      <c r="A253" s="43"/>
      <c r="B253" s="43"/>
      <c r="C253" s="43"/>
      <c r="D253" s="43"/>
      <c r="E253" s="43"/>
      <c r="F253" s="43"/>
      <c r="G253" s="43"/>
      <c r="H253" s="43"/>
      <c r="I253" s="43"/>
      <c r="J253" s="43"/>
      <c r="K253" s="43"/>
      <c r="L253" s="43"/>
      <c r="M253" s="43"/>
      <c r="N253" s="43"/>
      <c r="O253" s="43"/>
      <c r="P253" s="43"/>
      <c r="Q253" s="43"/>
    </row>
    <row r="254" spans="1:17" ht="15.75" customHeight="1" x14ac:dyDescent="0.3">
      <c r="A254" s="43"/>
      <c r="B254" s="43"/>
      <c r="C254" s="43"/>
      <c r="D254" s="43"/>
      <c r="E254" s="43"/>
      <c r="F254" s="43"/>
      <c r="G254" s="43"/>
      <c r="H254" s="43"/>
      <c r="I254" s="43"/>
      <c r="J254" s="43"/>
      <c r="K254" s="43"/>
      <c r="L254" s="43"/>
      <c r="M254" s="43"/>
      <c r="N254" s="43"/>
      <c r="O254" s="43"/>
      <c r="P254" s="43"/>
      <c r="Q254" s="43"/>
    </row>
    <row r="255" spans="1:17" ht="15.75" customHeight="1" x14ac:dyDescent="0.3">
      <c r="A255" s="43"/>
      <c r="B255" s="43"/>
      <c r="C255" s="43"/>
      <c r="D255" s="43"/>
      <c r="E255" s="43"/>
      <c r="F255" s="43"/>
      <c r="G255" s="43"/>
      <c r="H255" s="43"/>
      <c r="I255" s="43"/>
      <c r="J255" s="43"/>
      <c r="K255" s="43"/>
      <c r="L255" s="43"/>
      <c r="M255" s="43"/>
      <c r="N255" s="43"/>
      <c r="O255" s="43"/>
      <c r="P255" s="43"/>
      <c r="Q255" s="43"/>
    </row>
    <row r="256" spans="1:17" ht="15.75" customHeight="1" x14ac:dyDescent="0.3">
      <c r="A256" s="43"/>
      <c r="B256" s="43"/>
      <c r="C256" s="43"/>
      <c r="D256" s="43"/>
      <c r="E256" s="43"/>
      <c r="F256" s="43"/>
      <c r="G256" s="43"/>
      <c r="H256" s="43"/>
      <c r="I256" s="43"/>
      <c r="J256" s="43"/>
      <c r="K256" s="43"/>
      <c r="L256" s="43"/>
      <c r="M256" s="43"/>
      <c r="N256" s="43"/>
      <c r="O256" s="43"/>
      <c r="P256" s="43"/>
      <c r="Q256" s="43"/>
    </row>
    <row r="257" spans="1:17" ht="15.75" customHeight="1" x14ac:dyDescent="0.3">
      <c r="A257" s="43"/>
      <c r="B257" s="43"/>
      <c r="C257" s="43"/>
      <c r="D257" s="43"/>
      <c r="E257" s="43"/>
      <c r="F257" s="43"/>
      <c r="G257" s="43"/>
      <c r="H257" s="43"/>
      <c r="I257" s="43"/>
      <c r="J257" s="43"/>
      <c r="K257" s="43"/>
      <c r="L257" s="43"/>
      <c r="M257" s="43"/>
      <c r="N257" s="43"/>
      <c r="O257" s="43"/>
      <c r="P257" s="43"/>
      <c r="Q257" s="43"/>
    </row>
    <row r="258" spans="1:17" ht="15.75" customHeight="1" x14ac:dyDescent="0.3">
      <c r="A258" s="43"/>
      <c r="B258" s="43"/>
      <c r="C258" s="43"/>
      <c r="D258" s="43"/>
      <c r="E258" s="43"/>
      <c r="F258" s="43"/>
      <c r="G258" s="43"/>
      <c r="H258" s="43"/>
      <c r="I258" s="43"/>
      <c r="J258" s="43"/>
      <c r="K258" s="43"/>
      <c r="L258" s="43"/>
      <c r="M258" s="43"/>
      <c r="N258" s="43"/>
      <c r="O258" s="43"/>
      <c r="P258" s="43"/>
      <c r="Q258" s="43"/>
    </row>
    <row r="259" spans="1:17" ht="15.75" customHeight="1" x14ac:dyDescent="0.3">
      <c r="A259" s="43"/>
      <c r="B259" s="43"/>
      <c r="C259" s="43"/>
      <c r="D259" s="43"/>
      <c r="E259" s="43"/>
      <c r="F259" s="43"/>
      <c r="G259" s="43"/>
      <c r="H259" s="43"/>
      <c r="I259" s="43"/>
      <c r="J259" s="43"/>
      <c r="K259" s="43"/>
      <c r="L259" s="43"/>
      <c r="M259" s="43"/>
      <c r="N259" s="43"/>
      <c r="O259" s="43"/>
      <c r="P259" s="43"/>
      <c r="Q259" s="43"/>
    </row>
    <row r="260" spans="1:17" ht="15.75" customHeight="1" x14ac:dyDescent="0.3">
      <c r="A260" s="43"/>
      <c r="B260" s="43"/>
      <c r="C260" s="43"/>
      <c r="D260" s="43"/>
      <c r="E260" s="43"/>
      <c r="F260" s="43"/>
      <c r="G260" s="43"/>
      <c r="H260" s="43"/>
      <c r="I260" s="43"/>
      <c r="J260" s="43"/>
      <c r="K260" s="43"/>
      <c r="L260" s="43"/>
      <c r="M260" s="43"/>
      <c r="N260" s="43"/>
      <c r="O260" s="43"/>
      <c r="P260" s="43"/>
      <c r="Q260" s="43"/>
    </row>
    <row r="261" spans="1:17" ht="15.75" customHeight="1" x14ac:dyDescent="0.3">
      <c r="A261" s="43"/>
      <c r="B261" s="43"/>
      <c r="C261" s="43"/>
      <c r="D261" s="43"/>
      <c r="E261" s="43"/>
      <c r="F261" s="43"/>
      <c r="G261" s="43"/>
      <c r="H261" s="43"/>
      <c r="I261" s="43"/>
      <c r="J261" s="43"/>
      <c r="K261" s="43"/>
      <c r="L261" s="43"/>
      <c r="M261" s="43"/>
      <c r="N261" s="43"/>
      <c r="O261" s="43"/>
      <c r="P261" s="43"/>
      <c r="Q261" s="43"/>
    </row>
    <row r="262" spans="1:17" ht="15.75" customHeight="1" x14ac:dyDescent="0.3">
      <c r="A262" s="43"/>
      <c r="B262" s="43"/>
      <c r="C262" s="43"/>
      <c r="D262" s="43"/>
      <c r="E262" s="43"/>
      <c r="F262" s="43"/>
      <c r="G262" s="43"/>
      <c r="H262" s="43"/>
      <c r="I262" s="43"/>
      <c r="J262" s="43"/>
      <c r="K262" s="43"/>
      <c r="L262" s="43"/>
      <c r="M262" s="43"/>
      <c r="N262" s="43"/>
      <c r="O262" s="43"/>
      <c r="P262" s="43"/>
      <c r="Q262" s="43"/>
    </row>
    <row r="263" spans="1:17" ht="15.75" customHeight="1" x14ac:dyDescent="0.3">
      <c r="A263" s="43"/>
      <c r="B263" s="43"/>
      <c r="C263" s="43"/>
      <c r="D263" s="43"/>
      <c r="E263" s="43"/>
      <c r="F263" s="43"/>
      <c r="G263" s="43"/>
      <c r="H263" s="43"/>
      <c r="I263" s="43"/>
      <c r="J263" s="43"/>
      <c r="K263" s="43"/>
      <c r="L263" s="43"/>
      <c r="M263" s="43"/>
      <c r="N263" s="43"/>
      <c r="O263" s="43"/>
      <c r="P263" s="43"/>
      <c r="Q263" s="43"/>
    </row>
    <row r="264" spans="1:17" ht="15.75" customHeight="1" x14ac:dyDescent="0.3">
      <c r="A264" s="43"/>
      <c r="B264" s="43"/>
      <c r="C264" s="43"/>
      <c r="D264" s="43"/>
      <c r="E264" s="43"/>
      <c r="F264" s="43"/>
      <c r="G264" s="43"/>
      <c r="H264" s="43"/>
      <c r="I264" s="43"/>
      <c r="J264" s="43"/>
      <c r="K264" s="43"/>
      <c r="L264" s="43"/>
      <c r="M264" s="43"/>
      <c r="N264" s="43"/>
      <c r="O264" s="43"/>
      <c r="P264" s="43"/>
      <c r="Q264" s="43"/>
    </row>
    <row r="265" spans="1:17" ht="15.75" customHeight="1" x14ac:dyDescent="0.3">
      <c r="A265" s="43"/>
      <c r="B265" s="43"/>
      <c r="C265" s="43"/>
      <c r="D265" s="43"/>
      <c r="E265" s="43"/>
      <c r="F265" s="43"/>
      <c r="G265" s="43"/>
      <c r="H265" s="43"/>
      <c r="I265" s="43"/>
      <c r="J265" s="43"/>
      <c r="K265" s="43"/>
      <c r="L265" s="43"/>
      <c r="M265" s="43"/>
      <c r="N265" s="43"/>
      <c r="O265" s="43"/>
      <c r="P265" s="43"/>
      <c r="Q265" s="43"/>
    </row>
    <row r="266" spans="1:17" ht="15.75" customHeight="1" x14ac:dyDescent="0.3">
      <c r="A266" s="43"/>
      <c r="B266" s="43"/>
      <c r="C266" s="43"/>
      <c r="D266" s="43"/>
      <c r="E266" s="43"/>
      <c r="F266" s="43"/>
      <c r="G266" s="43"/>
      <c r="H266" s="43"/>
      <c r="I266" s="43"/>
      <c r="J266" s="43"/>
      <c r="K266" s="43"/>
      <c r="L266" s="43"/>
      <c r="M266" s="43"/>
      <c r="N266" s="43"/>
      <c r="O266" s="43"/>
      <c r="P266" s="43"/>
      <c r="Q266" s="43"/>
    </row>
    <row r="267" spans="1:17" ht="15.75" customHeight="1" x14ac:dyDescent="0.3">
      <c r="A267" s="43"/>
      <c r="B267" s="43"/>
      <c r="C267" s="43"/>
      <c r="D267" s="43"/>
      <c r="E267" s="43"/>
      <c r="F267" s="43"/>
      <c r="G267" s="43"/>
      <c r="H267" s="43"/>
      <c r="I267" s="43"/>
      <c r="J267" s="43"/>
      <c r="K267" s="43"/>
      <c r="L267" s="43"/>
      <c r="M267" s="43"/>
      <c r="N267" s="43"/>
      <c r="O267" s="43"/>
      <c r="P267" s="43"/>
      <c r="Q267" s="43"/>
    </row>
    <row r="268" spans="1:17" ht="15.75" customHeight="1" x14ac:dyDescent="0.3">
      <c r="A268" s="43"/>
      <c r="B268" s="43"/>
      <c r="C268" s="43"/>
      <c r="D268" s="43"/>
      <c r="E268" s="43"/>
      <c r="F268" s="43"/>
      <c r="G268" s="43"/>
      <c r="H268" s="43"/>
      <c r="I268" s="43"/>
      <c r="J268" s="43"/>
      <c r="K268" s="43"/>
      <c r="L268" s="43"/>
      <c r="M268" s="43"/>
      <c r="N268" s="43"/>
      <c r="O268" s="43"/>
      <c r="P268" s="43"/>
      <c r="Q268" s="43"/>
    </row>
    <row r="269" spans="1:17" ht="15.75" customHeight="1" x14ac:dyDescent="0.3">
      <c r="A269" s="43"/>
      <c r="B269" s="43"/>
      <c r="C269" s="43"/>
      <c r="D269" s="43"/>
      <c r="E269" s="43"/>
      <c r="F269" s="43"/>
      <c r="G269" s="43"/>
      <c r="H269" s="43"/>
      <c r="I269" s="43"/>
      <c r="J269" s="43"/>
      <c r="K269" s="43"/>
      <c r="L269" s="43"/>
      <c r="M269" s="43"/>
      <c r="N269" s="43"/>
      <c r="O269" s="43"/>
      <c r="P269" s="43"/>
      <c r="Q269" s="43"/>
    </row>
    <row r="270" spans="1:17" ht="15.75" customHeight="1" x14ac:dyDescent="0.3">
      <c r="A270" s="43"/>
      <c r="B270" s="43"/>
      <c r="C270" s="43"/>
      <c r="D270" s="43"/>
      <c r="E270" s="43"/>
      <c r="F270" s="43"/>
      <c r="G270" s="43"/>
      <c r="H270" s="43"/>
      <c r="I270" s="43"/>
      <c r="J270" s="43"/>
      <c r="K270" s="43"/>
      <c r="L270" s="43"/>
      <c r="M270" s="43"/>
      <c r="N270" s="43"/>
      <c r="O270" s="43"/>
      <c r="P270" s="43"/>
      <c r="Q270" s="43"/>
    </row>
    <row r="271" spans="1:17" ht="15.75" customHeight="1" x14ac:dyDescent="0.3">
      <c r="A271" s="43"/>
      <c r="B271" s="43"/>
      <c r="C271" s="43"/>
      <c r="D271" s="43"/>
      <c r="E271" s="43"/>
      <c r="F271" s="43"/>
      <c r="G271" s="43"/>
      <c r="H271" s="43"/>
      <c r="I271" s="43"/>
      <c r="J271" s="43"/>
      <c r="K271" s="43"/>
      <c r="L271" s="43"/>
      <c r="M271" s="43"/>
      <c r="N271" s="43"/>
      <c r="O271" s="43"/>
      <c r="P271" s="43"/>
      <c r="Q271" s="43"/>
    </row>
    <row r="272" spans="1:17" ht="15.75" customHeight="1" x14ac:dyDescent="0.3">
      <c r="A272" s="43"/>
      <c r="B272" s="43"/>
      <c r="C272" s="43"/>
      <c r="D272" s="43"/>
      <c r="E272" s="43"/>
      <c r="F272" s="43"/>
      <c r="G272" s="43"/>
      <c r="H272" s="43"/>
      <c r="I272" s="43"/>
      <c r="J272" s="43"/>
      <c r="K272" s="43"/>
      <c r="L272" s="43"/>
      <c r="M272" s="43"/>
      <c r="N272" s="43"/>
      <c r="O272" s="43"/>
      <c r="P272" s="43"/>
      <c r="Q272" s="43"/>
    </row>
    <row r="273" spans="1:17" ht="15.75" customHeight="1" x14ac:dyDescent="0.3">
      <c r="A273" s="43"/>
      <c r="B273" s="43"/>
      <c r="C273" s="43"/>
      <c r="D273" s="43"/>
      <c r="E273" s="43"/>
      <c r="F273" s="43"/>
      <c r="G273" s="43"/>
      <c r="H273" s="43"/>
      <c r="I273" s="43"/>
      <c r="J273" s="43"/>
      <c r="K273" s="43"/>
      <c r="L273" s="43"/>
      <c r="M273" s="43"/>
      <c r="N273" s="43"/>
      <c r="O273" s="43"/>
      <c r="P273" s="43"/>
      <c r="Q273" s="43"/>
    </row>
    <row r="274" spans="1:17" ht="15.75" customHeight="1" x14ac:dyDescent="0.3">
      <c r="A274" s="43"/>
      <c r="B274" s="43"/>
      <c r="C274" s="43"/>
      <c r="D274" s="43"/>
      <c r="E274" s="43"/>
      <c r="F274" s="43"/>
      <c r="G274" s="43"/>
      <c r="H274" s="43"/>
      <c r="I274" s="43"/>
      <c r="J274" s="43"/>
      <c r="K274" s="43"/>
      <c r="L274" s="43"/>
      <c r="M274" s="43"/>
      <c r="N274" s="43"/>
      <c r="O274" s="43"/>
      <c r="P274" s="43"/>
      <c r="Q274" s="43"/>
    </row>
    <row r="275" spans="1:17" ht="15.75" customHeight="1" x14ac:dyDescent="0.3">
      <c r="A275" s="43"/>
      <c r="B275" s="43"/>
      <c r="C275" s="43"/>
      <c r="D275" s="43"/>
      <c r="E275" s="43"/>
      <c r="F275" s="43"/>
      <c r="G275" s="43"/>
      <c r="H275" s="43"/>
      <c r="I275" s="43"/>
      <c r="J275" s="43"/>
      <c r="K275" s="43"/>
      <c r="L275" s="43"/>
      <c r="M275" s="43"/>
      <c r="N275" s="43"/>
      <c r="O275" s="43"/>
      <c r="P275" s="43"/>
      <c r="Q275" s="43"/>
    </row>
    <row r="276" spans="1:17" ht="15.75" customHeight="1" x14ac:dyDescent="0.3">
      <c r="A276" s="43"/>
      <c r="B276" s="43"/>
      <c r="C276" s="43"/>
      <c r="D276" s="43"/>
      <c r="E276" s="43"/>
      <c r="F276" s="43"/>
      <c r="G276" s="43"/>
      <c r="H276" s="43"/>
      <c r="I276" s="43"/>
      <c r="J276" s="43"/>
      <c r="K276" s="43"/>
      <c r="L276" s="43"/>
      <c r="M276" s="43"/>
      <c r="N276" s="43"/>
      <c r="O276" s="43"/>
      <c r="P276" s="43"/>
      <c r="Q276" s="43"/>
    </row>
    <row r="277" spans="1:17" ht="15.75" customHeight="1" x14ac:dyDescent="0.3">
      <c r="A277" s="43"/>
      <c r="B277" s="43"/>
      <c r="C277" s="43"/>
      <c r="D277" s="43"/>
      <c r="E277" s="43"/>
      <c r="F277" s="43"/>
      <c r="G277" s="43"/>
      <c r="H277" s="43"/>
      <c r="I277" s="43"/>
      <c r="J277" s="43"/>
      <c r="K277" s="43"/>
      <c r="L277" s="43"/>
      <c r="M277" s="43"/>
      <c r="N277" s="43"/>
      <c r="O277" s="43"/>
      <c r="P277" s="43"/>
      <c r="Q277" s="43"/>
    </row>
    <row r="278" spans="1:17" ht="15.75" customHeight="1" x14ac:dyDescent="0.3">
      <c r="A278" s="43"/>
      <c r="B278" s="43"/>
      <c r="C278" s="43"/>
      <c r="D278" s="43"/>
      <c r="E278" s="43"/>
      <c r="F278" s="43"/>
      <c r="G278" s="43"/>
      <c r="H278" s="43"/>
      <c r="I278" s="43"/>
      <c r="J278" s="43"/>
      <c r="K278" s="43"/>
      <c r="L278" s="43"/>
      <c r="M278" s="43"/>
      <c r="N278" s="43"/>
      <c r="O278" s="43"/>
      <c r="P278" s="43"/>
      <c r="Q278" s="43"/>
    </row>
    <row r="279" spans="1:17" ht="15.75" customHeight="1" x14ac:dyDescent="0.3">
      <c r="A279" s="43"/>
      <c r="B279" s="43"/>
      <c r="C279" s="43"/>
      <c r="D279" s="43"/>
      <c r="E279" s="43"/>
      <c r="F279" s="43"/>
      <c r="G279" s="43"/>
      <c r="H279" s="43"/>
      <c r="I279" s="43"/>
      <c r="J279" s="43"/>
      <c r="K279" s="43"/>
      <c r="L279" s="43"/>
      <c r="M279" s="43"/>
      <c r="N279" s="43"/>
      <c r="O279" s="43"/>
      <c r="P279" s="43"/>
      <c r="Q279" s="43"/>
    </row>
    <row r="280" spans="1:17" ht="15.75" customHeight="1" x14ac:dyDescent="0.3">
      <c r="A280" s="43"/>
      <c r="B280" s="43"/>
      <c r="C280" s="43"/>
      <c r="D280" s="43"/>
      <c r="E280" s="43"/>
      <c r="F280" s="43"/>
      <c r="G280" s="43"/>
      <c r="H280" s="43"/>
      <c r="I280" s="43"/>
      <c r="J280" s="43"/>
      <c r="K280" s="43"/>
      <c r="L280" s="43"/>
      <c r="M280" s="43"/>
      <c r="N280" s="43"/>
      <c r="O280" s="43"/>
      <c r="P280" s="43"/>
      <c r="Q280" s="43"/>
    </row>
    <row r="281" spans="1:17" ht="15.75" customHeight="1" x14ac:dyDescent="0.3">
      <c r="A281" s="43"/>
      <c r="B281" s="43"/>
      <c r="C281" s="43"/>
      <c r="D281" s="43"/>
      <c r="E281" s="43"/>
      <c r="F281" s="43"/>
      <c r="G281" s="43"/>
      <c r="H281" s="43"/>
      <c r="I281" s="43"/>
      <c r="J281" s="43"/>
      <c r="K281" s="43"/>
      <c r="L281" s="43"/>
      <c r="M281" s="43"/>
      <c r="N281" s="43"/>
      <c r="O281" s="43"/>
      <c r="P281" s="43"/>
      <c r="Q281" s="43"/>
    </row>
    <row r="282" spans="1:17" ht="15.75" customHeight="1" x14ac:dyDescent="0.3">
      <c r="A282" s="43"/>
      <c r="B282" s="43"/>
      <c r="C282" s="43"/>
      <c r="D282" s="43"/>
      <c r="E282" s="43"/>
      <c r="F282" s="43"/>
      <c r="G282" s="43"/>
      <c r="H282" s="43"/>
      <c r="I282" s="43"/>
      <c r="J282" s="43"/>
      <c r="K282" s="43"/>
      <c r="L282" s="43"/>
      <c r="M282" s="43"/>
      <c r="N282" s="43"/>
      <c r="O282" s="43"/>
      <c r="P282" s="43"/>
      <c r="Q282" s="43"/>
    </row>
    <row r="283" spans="1:17" ht="15.75" customHeight="1" x14ac:dyDescent="0.3">
      <c r="A283" s="43"/>
      <c r="B283" s="43"/>
      <c r="C283" s="43"/>
      <c r="D283" s="43"/>
      <c r="E283" s="43"/>
      <c r="F283" s="43"/>
      <c r="G283" s="43"/>
      <c r="H283" s="43"/>
      <c r="I283" s="43"/>
      <c r="J283" s="43"/>
      <c r="K283" s="43"/>
      <c r="L283" s="43"/>
      <c r="M283" s="43"/>
      <c r="N283" s="43"/>
      <c r="O283" s="43"/>
      <c r="P283" s="43"/>
      <c r="Q283" s="43"/>
    </row>
    <row r="284" spans="1:17" ht="15.75" customHeight="1" x14ac:dyDescent="0.3">
      <c r="A284" s="43"/>
      <c r="B284" s="43"/>
      <c r="C284" s="43"/>
      <c r="D284" s="43"/>
      <c r="E284" s="43"/>
      <c r="F284" s="43"/>
      <c r="G284" s="43"/>
      <c r="H284" s="43"/>
      <c r="I284" s="43"/>
      <c r="J284" s="43"/>
      <c r="K284" s="43"/>
      <c r="L284" s="43"/>
      <c r="M284" s="43"/>
      <c r="N284" s="43"/>
      <c r="O284" s="43"/>
      <c r="P284" s="43"/>
      <c r="Q284" s="43"/>
    </row>
    <row r="285" spans="1:17" ht="15.75" customHeight="1" x14ac:dyDescent="0.3">
      <c r="A285" s="43"/>
      <c r="B285" s="43"/>
      <c r="C285" s="43"/>
      <c r="D285" s="43"/>
      <c r="E285" s="43"/>
      <c r="F285" s="43"/>
      <c r="G285" s="43"/>
      <c r="H285" s="43"/>
      <c r="I285" s="43"/>
      <c r="J285" s="43"/>
      <c r="K285" s="43"/>
      <c r="L285" s="43"/>
      <c r="M285" s="43"/>
      <c r="N285" s="43"/>
      <c r="O285" s="43"/>
      <c r="P285" s="43"/>
      <c r="Q285" s="43"/>
    </row>
    <row r="286" spans="1:17" ht="15.75" customHeight="1" x14ac:dyDescent="0.3">
      <c r="A286" s="43"/>
      <c r="B286" s="43"/>
      <c r="C286" s="43"/>
      <c r="D286" s="43"/>
      <c r="E286" s="43"/>
      <c r="F286" s="43"/>
      <c r="G286" s="43"/>
      <c r="H286" s="43"/>
      <c r="I286" s="43"/>
      <c r="J286" s="43"/>
      <c r="K286" s="43"/>
      <c r="L286" s="43"/>
      <c r="M286" s="43"/>
      <c r="N286" s="43"/>
      <c r="O286" s="43"/>
      <c r="P286" s="43"/>
      <c r="Q286" s="43"/>
    </row>
    <row r="287" spans="1:17" ht="15.75" customHeight="1" x14ac:dyDescent="0.3">
      <c r="A287" s="43"/>
      <c r="B287" s="43"/>
      <c r="C287" s="43"/>
      <c r="D287" s="43"/>
      <c r="E287" s="43"/>
      <c r="F287" s="43"/>
      <c r="G287" s="43"/>
      <c r="H287" s="43"/>
      <c r="I287" s="43"/>
      <c r="J287" s="43"/>
      <c r="K287" s="43"/>
      <c r="L287" s="43"/>
      <c r="M287" s="43"/>
      <c r="N287" s="43"/>
      <c r="O287" s="43"/>
      <c r="P287" s="43"/>
      <c r="Q287" s="43"/>
    </row>
    <row r="288" spans="1:17" ht="15.75" customHeight="1" x14ac:dyDescent="0.3">
      <c r="A288" s="43"/>
      <c r="B288" s="43"/>
      <c r="C288" s="43"/>
      <c r="D288" s="43"/>
      <c r="E288" s="43"/>
      <c r="F288" s="43"/>
      <c r="G288" s="43"/>
      <c r="H288" s="43"/>
      <c r="I288" s="43"/>
      <c r="J288" s="43"/>
      <c r="K288" s="43"/>
      <c r="L288" s="43"/>
      <c r="M288" s="43"/>
      <c r="N288" s="43"/>
      <c r="O288" s="43"/>
      <c r="P288" s="43"/>
      <c r="Q288" s="43"/>
    </row>
    <row r="289" spans="1:17" ht="15.75" customHeight="1" x14ac:dyDescent="0.3">
      <c r="A289" s="43"/>
      <c r="B289" s="43"/>
      <c r="C289" s="43"/>
      <c r="D289" s="43"/>
      <c r="E289" s="43"/>
      <c r="F289" s="43"/>
      <c r="G289" s="43"/>
      <c r="H289" s="43"/>
      <c r="I289" s="43"/>
      <c r="J289" s="43"/>
      <c r="K289" s="43"/>
      <c r="L289" s="43"/>
      <c r="M289" s="43"/>
      <c r="N289" s="43"/>
      <c r="O289" s="43"/>
      <c r="P289" s="43"/>
      <c r="Q289" s="43"/>
    </row>
    <row r="290" spans="1:17" ht="15.75" customHeight="1" x14ac:dyDescent="0.3">
      <c r="A290" s="43"/>
      <c r="B290" s="43"/>
      <c r="C290" s="43"/>
      <c r="D290" s="43"/>
      <c r="E290" s="43"/>
      <c r="F290" s="43"/>
      <c r="G290" s="43"/>
      <c r="H290" s="43"/>
      <c r="I290" s="43"/>
      <c r="J290" s="43"/>
      <c r="K290" s="43"/>
      <c r="L290" s="43"/>
      <c r="M290" s="43"/>
      <c r="N290" s="43"/>
      <c r="O290" s="43"/>
      <c r="P290" s="43"/>
      <c r="Q290" s="43"/>
    </row>
    <row r="291" spans="1:17" ht="15.75" customHeight="1" x14ac:dyDescent="0.3">
      <c r="A291" s="43"/>
      <c r="B291" s="43"/>
      <c r="C291" s="43"/>
      <c r="D291" s="43"/>
      <c r="E291" s="43"/>
      <c r="F291" s="43"/>
      <c r="G291" s="43"/>
      <c r="H291" s="43"/>
      <c r="I291" s="43"/>
      <c r="J291" s="43"/>
      <c r="K291" s="43"/>
      <c r="L291" s="43"/>
      <c r="M291" s="43"/>
      <c r="N291" s="43"/>
      <c r="O291" s="43"/>
      <c r="P291" s="43"/>
      <c r="Q291" s="43"/>
    </row>
    <row r="292" spans="1:17" ht="15.75" customHeight="1" x14ac:dyDescent="0.3">
      <c r="A292" s="43"/>
      <c r="B292" s="43"/>
      <c r="C292" s="43"/>
      <c r="D292" s="43"/>
      <c r="E292" s="43"/>
      <c r="F292" s="43"/>
      <c r="G292" s="43"/>
      <c r="H292" s="43"/>
      <c r="I292" s="43"/>
      <c r="J292" s="43"/>
      <c r="K292" s="43"/>
      <c r="L292" s="43"/>
      <c r="M292" s="43"/>
      <c r="N292" s="43"/>
      <c r="O292" s="43"/>
      <c r="P292" s="43"/>
      <c r="Q292" s="43"/>
    </row>
    <row r="293" spans="1:17" ht="15.75" customHeight="1" x14ac:dyDescent="0.3">
      <c r="A293" s="43"/>
      <c r="B293" s="43"/>
      <c r="C293" s="43"/>
      <c r="D293" s="43"/>
      <c r="E293" s="43"/>
      <c r="F293" s="43"/>
      <c r="G293" s="43"/>
      <c r="H293" s="43"/>
      <c r="I293" s="43"/>
      <c r="J293" s="43"/>
      <c r="K293" s="43"/>
      <c r="L293" s="43"/>
      <c r="M293" s="43"/>
      <c r="N293" s="43"/>
      <c r="O293" s="43"/>
      <c r="P293" s="43"/>
      <c r="Q293" s="43"/>
    </row>
    <row r="294" spans="1:17" ht="15.75" customHeight="1" x14ac:dyDescent="0.3">
      <c r="A294" s="43"/>
      <c r="B294" s="43"/>
      <c r="C294" s="43"/>
      <c r="D294" s="43"/>
      <c r="E294" s="43"/>
      <c r="F294" s="43"/>
      <c r="G294" s="43"/>
      <c r="H294" s="43"/>
      <c r="I294" s="43"/>
      <c r="J294" s="43"/>
      <c r="K294" s="43"/>
      <c r="L294" s="43"/>
      <c r="M294" s="43"/>
      <c r="N294" s="43"/>
      <c r="O294" s="43"/>
      <c r="P294" s="43"/>
      <c r="Q294" s="43"/>
    </row>
    <row r="295" spans="1:17" ht="15.75" customHeight="1" x14ac:dyDescent="0.3">
      <c r="A295" s="43"/>
      <c r="B295" s="43"/>
      <c r="C295" s="43"/>
      <c r="D295" s="43"/>
      <c r="E295" s="43"/>
      <c r="F295" s="43"/>
      <c r="G295" s="43"/>
      <c r="H295" s="43"/>
      <c r="I295" s="43"/>
      <c r="J295" s="43"/>
      <c r="K295" s="43"/>
      <c r="L295" s="43"/>
      <c r="M295" s="43"/>
      <c r="N295" s="43"/>
      <c r="O295" s="43"/>
      <c r="P295" s="43"/>
      <c r="Q295" s="43"/>
    </row>
    <row r="296" spans="1:17" ht="15.75" customHeight="1" x14ac:dyDescent="0.3">
      <c r="A296" s="43"/>
      <c r="B296" s="43"/>
      <c r="C296" s="43"/>
      <c r="D296" s="43"/>
      <c r="E296" s="43"/>
      <c r="F296" s="43"/>
      <c r="G296" s="43"/>
      <c r="H296" s="43"/>
      <c r="I296" s="43"/>
      <c r="J296" s="43"/>
      <c r="K296" s="43"/>
      <c r="L296" s="43"/>
      <c r="M296" s="43"/>
      <c r="N296" s="43"/>
      <c r="O296" s="43"/>
      <c r="P296" s="43"/>
      <c r="Q296" s="43"/>
    </row>
    <row r="297" spans="1:17" ht="15.75" customHeight="1" x14ac:dyDescent="0.3">
      <c r="A297" s="43"/>
      <c r="B297" s="43"/>
      <c r="C297" s="43"/>
      <c r="D297" s="43"/>
      <c r="E297" s="43"/>
      <c r="F297" s="43"/>
      <c r="G297" s="43"/>
      <c r="H297" s="43"/>
      <c r="I297" s="43"/>
      <c r="J297" s="43"/>
      <c r="K297" s="43"/>
      <c r="L297" s="43"/>
      <c r="M297" s="43"/>
      <c r="N297" s="43"/>
      <c r="O297" s="43"/>
      <c r="P297" s="43"/>
      <c r="Q297" s="43"/>
    </row>
    <row r="298" spans="1:17" ht="15.75" customHeight="1" x14ac:dyDescent="0.3">
      <c r="A298" s="43"/>
      <c r="B298" s="43"/>
      <c r="C298" s="43"/>
      <c r="D298" s="43"/>
      <c r="E298" s="43"/>
      <c r="F298" s="43"/>
      <c r="G298" s="43"/>
      <c r="H298" s="43"/>
      <c r="I298" s="43"/>
      <c r="J298" s="43"/>
      <c r="K298" s="43"/>
      <c r="L298" s="43"/>
      <c r="M298" s="43"/>
      <c r="N298" s="43"/>
      <c r="O298" s="43"/>
      <c r="P298" s="43"/>
      <c r="Q298" s="43"/>
    </row>
    <row r="299" spans="1:17" ht="15.75" customHeight="1" x14ac:dyDescent="0.3">
      <c r="A299" s="43"/>
      <c r="B299" s="43"/>
      <c r="C299" s="43"/>
      <c r="D299" s="43"/>
      <c r="E299" s="43"/>
      <c r="F299" s="43"/>
      <c r="G299" s="43"/>
      <c r="H299" s="43"/>
      <c r="I299" s="43"/>
      <c r="J299" s="43"/>
      <c r="K299" s="43"/>
      <c r="L299" s="43"/>
      <c r="M299" s="43"/>
      <c r="N299" s="43"/>
      <c r="O299" s="43"/>
      <c r="P299" s="43"/>
      <c r="Q299" s="43"/>
    </row>
    <row r="300" spans="1:17" ht="15.75" customHeight="1" x14ac:dyDescent="0.3">
      <c r="A300" s="43"/>
      <c r="B300" s="43"/>
      <c r="C300" s="43"/>
      <c r="D300" s="43"/>
      <c r="E300" s="43"/>
      <c r="F300" s="43"/>
      <c r="G300" s="43"/>
      <c r="H300" s="43"/>
      <c r="I300" s="43"/>
      <c r="J300" s="43"/>
      <c r="K300" s="43"/>
      <c r="L300" s="43"/>
      <c r="M300" s="43"/>
      <c r="N300" s="43"/>
      <c r="O300" s="43"/>
      <c r="P300" s="43"/>
      <c r="Q300" s="43"/>
    </row>
    <row r="301" spans="1:17" ht="15.75" customHeight="1" x14ac:dyDescent="0.3">
      <c r="A301" s="43"/>
      <c r="B301" s="43"/>
      <c r="C301" s="43"/>
      <c r="D301" s="43"/>
      <c r="E301" s="43"/>
      <c r="F301" s="43"/>
      <c r="G301" s="43"/>
      <c r="H301" s="43"/>
      <c r="I301" s="43"/>
      <c r="J301" s="43"/>
      <c r="K301" s="43"/>
      <c r="L301" s="43"/>
      <c r="M301" s="43"/>
      <c r="N301" s="43"/>
      <c r="O301" s="43"/>
      <c r="P301" s="43"/>
      <c r="Q301" s="43"/>
    </row>
    <row r="302" spans="1:17" ht="15.75" customHeight="1" x14ac:dyDescent="0.3">
      <c r="A302" s="43"/>
      <c r="B302" s="43"/>
      <c r="C302" s="43"/>
      <c r="D302" s="43"/>
      <c r="E302" s="43"/>
      <c r="F302" s="43"/>
      <c r="G302" s="43"/>
      <c r="H302" s="43"/>
      <c r="I302" s="43"/>
      <c r="J302" s="43"/>
      <c r="K302" s="43"/>
      <c r="L302" s="43"/>
      <c r="M302" s="43"/>
      <c r="N302" s="43"/>
      <c r="O302" s="43"/>
      <c r="P302" s="43"/>
      <c r="Q302" s="43"/>
    </row>
    <row r="303" spans="1:17" ht="15.75" customHeight="1" x14ac:dyDescent="0.3">
      <c r="A303" s="43"/>
      <c r="B303" s="43"/>
      <c r="C303" s="43"/>
      <c r="D303" s="43"/>
      <c r="E303" s="43"/>
      <c r="F303" s="43"/>
      <c r="G303" s="43"/>
      <c r="H303" s="43"/>
      <c r="I303" s="43"/>
      <c r="J303" s="43"/>
      <c r="K303" s="43"/>
      <c r="L303" s="43"/>
      <c r="M303" s="43"/>
      <c r="N303" s="43"/>
      <c r="O303" s="43"/>
      <c r="P303" s="43"/>
      <c r="Q303" s="43"/>
    </row>
    <row r="304" spans="1:17" ht="15.75" customHeight="1" x14ac:dyDescent="0.3">
      <c r="A304" s="43"/>
      <c r="B304" s="43"/>
      <c r="C304" s="43"/>
      <c r="D304" s="43"/>
      <c r="E304" s="43"/>
      <c r="F304" s="43"/>
      <c r="G304" s="43"/>
      <c r="H304" s="43"/>
      <c r="I304" s="43"/>
      <c r="J304" s="43"/>
      <c r="K304" s="43"/>
      <c r="L304" s="43"/>
      <c r="M304" s="43"/>
      <c r="N304" s="43"/>
      <c r="O304" s="43"/>
      <c r="P304" s="43"/>
      <c r="Q304" s="43"/>
    </row>
    <row r="305" spans="1:17" ht="15.75" customHeight="1" x14ac:dyDescent="0.3">
      <c r="A305" s="43"/>
      <c r="B305" s="43"/>
      <c r="C305" s="43"/>
      <c r="D305" s="43"/>
      <c r="E305" s="43"/>
      <c r="F305" s="43"/>
      <c r="G305" s="43"/>
      <c r="H305" s="43"/>
      <c r="I305" s="43"/>
      <c r="J305" s="43"/>
      <c r="K305" s="43"/>
      <c r="L305" s="43"/>
      <c r="M305" s="43"/>
      <c r="N305" s="43"/>
      <c r="O305" s="43"/>
      <c r="P305" s="43"/>
      <c r="Q305" s="43"/>
    </row>
    <row r="306" spans="1:17" ht="15.75" customHeight="1" x14ac:dyDescent="0.3">
      <c r="A306" s="43"/>
      <c r="B306" s="43"/>
      <c r="C306" s="43"/>
      <c r="D306" s="43"/>
      <c r="E306" s="43"/>
      <c r="F306" s="43"/>
      <c r="G306" s="43"/>
      <c r="H306" s="43"/>
      <c r="I306" s="43"/>
      <c r="J306" s="43"/>
      <c r="K306" s="43"/>
      <c r="L306" s="43"/>
      <c r="M306" s="43"/>
      <c r="N306" s="43"/>
      <c r="O306" s="43"/>
      <c r="P306" s="43"/>
      <c r="Q306" s="43"/>
    </row>
    <row r="307" spans="1:17" ht="15.75" customHeight="1" x14ac:dyDescent="0.3">
      <c r="A307" s="43"/>
      <c r="B307" s="43"/>
      <c r="C307" s="43"/>
      <c r="D307" s="43"/>
      <c r="E307" s="43"/>
      <c r="F307" s="43"/>
      <c r="G307" s="43"/>
      <c r="H307" s="43"/>
      <c r="I307" s="43"/>
      <c r="J307" s="43"/>
      <c r="K307" s="43"/>
      <c r="L307" s="43"/>
      <c r="M307" s="43"/>
      <c r="N307" s="43"/>
      <c r="O307" s="43"/>
      <c r="P307" s="43"/>
      <c r="Q307" s="43"/>
    </row>
    <row r="308" spans="1:17" ht="15.75" customHeight="1" x14ac:dyDescent="0.3">
      <c r="A308" s="43"/>
      <c r="B308" s="43"/>
      <c r="C308" s="43"/>
      <c r="D308" s="43"/>
      <c r="E308" s="43"/>
      <c r="F308" s="43"/>
      <c r="G308" s="43"/>
      <c r="H308" s="43"/>
      <c r="I308" s="43"/>
      <c r="J308" s="43"/>
      <c r="K308" s="43"/>
      <c r="L308" s="43"/>
      <c r="M308" s="43"/>
      <c r="N308" s="43"/>
      <c r="O308" s="43"/>
      <c r="P308" s="43"/>
      <c r="Q308" s="43"/>
    </row>
    <row r="309" spans="1:17" ht="15.75" customHeight="1" x14ac:dyDescent="0.3">
      <c r="A309" s="43"/>
      <c r="B309" s="43"/>
      <c r="C309" s="43"/>
      <c r="D309" s="43"/>
      <c r="E309" s="43"/>
      <c r="F309" s="43"/>
      <c r="G309" s="43"/>
      <c r="H309" s="43"/>
      <c r="I309" s="43"/>
      <c r="J309" s="43"/>
      <c r="K309" s="43"/>
      <c r="L309" s="43"/>
      <c r="M309" s="43"/>
      <c r="N309" s="43"/>
      <c r="O309" s="43"/>
      <c r="P309" s="43"/>
      <c r="Q309" s="43"/>
    </row>
    <row r="310" spans="1:17" ht="15.75" customHeight="1" x14ac:dyDescent="0.3">
      <c r="A310" s="43"/>
      <c r="B310" s="43"/>
      <c r="C310" s="43"/>
      <c r="D310" s="43"/>
      <c r="E310" s="43"/>
      <c r="F310" s="43"/>
      <c r="G310" s="43"/>
      <c r="H310" s="43"/>
      <c r="I310" s="43"/>
      <c r="J310" s="43"/>
      <c r="K310" s="43"/>
      <c r="L310" s="43"/>
      <c r="M310" s="43"/>
      <c r="N310" s="43"/>
      <c r="O310" s="43"/>
      <c r="P310" s="43"/>
      <c r="Q310" s="43"/>
    </row>
    <row r="311" spans="1:17" ht="15.75" customHeight="1" x14ac:dyDescent="0.3">
      <c r="A311" s="43"/>
      <c r="B311" s="43"/>
      <c r="C311" s="43"/>
      <c r="D311" s="43"/>
      <c r="E311" s="43"/>
      <c r="F311" s="43"/>
      <c r="G311" s="43"/>
      <c r="H311" s="43"/>
      <c r="I311" s="43"/>
      <c r="J311" s="43"/>
      <c r="K311" s="43"/>
      <c r="L311" s="43"/>
      <c r="M311" s="43"/>
      <c r="N311" s="43"/>
      <c r="O311" s="43"/>
      <c r="P311" s="43"/>
      <c r="Q311" s="43"/>
    </row>
    <row r="312" spans="1:17" ht="15.75" customHeight="1" x14ac:dyDescent="0.3">
      <c r="A312" s="43"/>
      <c r="B312" s="43"/>
      <c r="C312" s="43"/>
      <c r="D312" s="43"/>
      <c r="E312" s="43"/>
      <c r="F312" s="43"/>
      <c r="G312" s="43"/>
      <c r="H312" s="43"/>
      <c r="I312" s="43"/>
      <c r="J312" s="43"/>
      <c r="K312" s="43"/>
      <c r="L312" s="43"/>
      <c r="M312" s="43"/>
      <c r="N312" s="43"/>
      <c r="O312" s="43"/>
      <c r="P312" s="43"/>
      <c r="Q312" s="43"/>
    </row>
    <row r="313" spans="1:17" ht="15.75" customHeight="1" x14ac:dyDescent="0.3">
      <c r="A313" s="43"/>
      <c r="B313" s="43"/>
      <c r="C313" s="43"/>
      <c r="D313" s="43"/>
      <c r="E313" s="43"/>
      <c r="F313" s="43"/>
      <c r="G313" s="43"/>
      <c r="H313" s="43"/>
      <c r="I313" s="43"/>
      <c r="J313" s="43"/>
      <c r="K313" s="43"/>
      <c r="L313" s="43"/>
      <c r="M313" s="43"/>
      <c r="N313" s="43"/>
      <c r="O313" s="43"/>
      <c r="P313" s="43"/>
      <c r="Q313" s="43"/>
    </row>
    <row r="314" spans="1:17" ht="15.75" customHeight="1" x14ac:dyDescent="0.3">
      <c r="A314" s="43"/>
      <c r="B314" s="43"/>
      <c r="C314" s="43"/>
      <c r="D314" s="43"/>
      <c r="E314" s="43"/>
      <c r="F314" s="43"/>
      <c r="G314" s="43"/>
      <c r="H314" s="43"/>
      <c r="I314" s="43"/>
      <c r="J314" s="43"/>
      <c r="K314" s="43"/>
      <c r="L314" s="43"/>
      <c r="M314" s="43"/>
      <c r="N314" s="43"/>
      <c r="O314" s="43"/>
      <c r="P314" s="43"/>
      <c r="Q314" s="43"/>
    </row>
    <row r="315" spans="1:17" ht="15.75" customHeight="1" x14ac:dyDescent="0.3">
      <c r="A315" s="43"/>
      <c r="B315" s="43"/>
      <c r="C315" s="43"/>
      <c r="D315" s="43"/>
      <c r="E315" s="43"/>
      <c r="F315" s="43"/>
      <c r="G315" s="43"/>
      <c r="H315" s="43"/>
      <c r="I315" s="43"/>
      <c r="J315" s="43"/>
      <c r="K315" s="43"/>
      <c r="L315" s="43"/>
      <c r="M315" s="43"/>
      <c r="N315" s="43"/>
      <c r="O315" s="43"/>
      <c r="P315" s="43"/>
      <c r="Q315" s="43"/>
    </row>
    <row r="316" spans="1:17" ht="15.75" customHeight="1" x14ac:dyDescent="0.3">
      <c r="A316" s="43"/>
      <c r="B316" s="43"/>
      <c r="C316" s="43"/>
      <c r="D316" s="43"/>
      <c r="E316" s="43"/>
      <c r="F316" s="43"/>
      <c r="G316" s="43"/>
      <c r="H316" s="43"/>
      <c r="I316" s="43"/>
      <c r="J316" s="43"/>
      <c r="K316" s="43"/>
      <c r="L316" s="43"/>
      <c r="M316" s="43"/>
      <c r="N316" s="43"/>
      <c r="O316" s="43"/>
      <c r="P316" s="43"/>
      <c r="Q316" s="43"/>
    </row>
    <row r="317" spans="1:17" ht="15.75" customHeight="1" x14ac:dyDescent="0.3">
      <c r="A317" s="43"/>
      <c r="B317" s="43"/>
      <c r="C317" s="43"/>
      <c r="D317" s="43"/>
      <c r="E317" s="43"/>
      <c r="F317" s="43"/>
      <c r="G317" s="43"/>
      <c r="H317" s="43"/>
      <c r="I317" s="43"/>
      <c r="J317" s="43"/>
      <c r="K317" s="43"/>
      <c r="L317" s="43"/>
      <c r="M317" s="43"/>
      <c r="N317" s="43"/>
      <c r="O317" s="43"/>
      <c r="P317" s="43"/>
      <c r="Q317" s="43"/>
    </row>
    <row r="318" spans="1:17" ht="15.75" customHeight="1" x14ac:dyDescent="0.3">
      <c r="A318" s="43"/>
      <c r="B318" s="43"/>
      <c r="C318" s="43"/>
      <c r="D318" s="43"/>
      <c r="E318" s="43"/>
      <c r="F318" s="43"/>
      <c r="G318" s="43"/>
      <c r="H318" s="43"/>
      <c r="I318" s="43"/>
      <c r="J318" s="43"/>
      <c r="K318" s="43"/>
      <c r="L318" s="43"/>
      <c r="M318" s="43"/>
      <c r="N318" s="43"/>
      <c r="O318" s="43"/>
      <c r="P318" s="43"/>
      <c r="Q318" s="43"/>
    </row>
    <row r="319" spans="1:17" ht="15.75" customHeight="1" x14ac:dyDescent="0.3">
      <c r="A319" s="43"/>
      <c r="B319" s="43"/>
      <c r="C319" s="43"/>
      <c r="D319" s="43"/>
      <c r="E319" s="43"/>
      <c r="F319" s="43"/>
      <c r="G319" s="43"/>
      <c r="H319" s="43"/>
      <c r="I319" s="43"/>
      <c r="J319" s="43"/>
      <c r="K319" s="43"/>
      <c r="L319" s="43"/>
      <c r="M319" s="43"/>
      <c r="N319" s="43"/>
      <c r="O319" s="43"/>
      <c r="P319" s="43"/>
      <c r="Q319" s="43"/>
    </row>
    <row r="320" spans="1:17" ht="15.75" customHeight="1" x14ac:dyDescent="0.3">
      <c r="A320" s="43"/>
      <c r="B320" s="43"/>
      <c r="C320" s="43"/>
      <c r="D320" s="43"/>
      <c r="E320" s="43"/>
      <c r="F320" s="43"/>
      <c r="G320" s="43"/>
      <c r="H320" s="43"/>
      <c r="I320" s="43"/>
      <c r="J320" s="43"/>
      <c r="K320" s="43"/>
      <c r="L320" s="43"/>
      <c r="M320" s="43"/>
      <c r="N320" s="43"/>
      <c r="O320" s="43"/>
      <c r="P320" s="43"/>
      <c r="Q320" s="43"/>
    </row>
    <row r="321" spans="1:17" ht="15.75" customHeight="1" x14ac:dyDescent="0.3">
      <c r="A321" s="43"/>
      <c r="B321" s="43"/>
      <c r="C321" s="43"/>
      <c r="D321" s="43"/>
      <c r="E321" s="43"/>
      <c r="F321" s="43"/>
      <c r="G321" s="43"/>
      <c r="H321" s="43"/>
      <c r="I321" s="43"/>
      <c r="J321" s="43"/>
      <c r="K321" s="43"/>
      <c r="L321" s="43"/>
      <c r="M321" s="43"/>
      <c r="N321" s="43"/>
      <c r="O321" s="43"/>
      <c r="P321" s="43"/>
      <c r="Q321" s="43"/>
    </row>
    <row r="322" spans="1:17" ht="15.75" customHeight="1" x14ac:dyDescent="0.3">
      <c r="A322" s="43"/>
      <c r="B322" s="43"/>
      <c r="C322" s="43"/>
      <c r="D322" s="43"/>
      <c r="E322" s="43"/>
      <c r="F322" s="43"/>
      <c r="G322" s="43"/>
      <c r="H322" s="43"/>
      <c r="I322" s="43"/>
      <c r="J322" s="43"/>
      <c r="K322" s="43"/>
      <c r="L322" s="43"/>
      <c r="M322" s="43"/>
      <c r="N322" s="43"/>
      <c r="O322" s="43"/>
      <c r="P322" s="43"/>
      <c r="Q322" s="43"/>
    </row>
    <row r="323" spans="1:17" ht="15.75" customHeight="1" x14ac:dyDescent="0.3">
      <c r="A323" s="43"/>
      <c r="B323" s="43"/>
      <c r="C323" s="43"/>
      <c r="D323" s="43"/>
      <c r="E323" s="43"/>
      <c r="F323" s="43"/>
      <c r="G323" s="43"/>
      <c r="H323" s="43"/>
      <c r="I323" s="43"/>
      <c r="J323" s="43"/>
      <c r="K323" s="43"/>
      <c r="L323" s="43"/>
      <c r="M323" s="43"/>
      <c r="N323" s="43"/>
      <c r="O323" s="43"/>
      <c r="P323" s="43"/>
      <c r="Q323" s="43"/>
    </row>
    <row r="324" spans="1:17" ht="15.75" customHeight="1" x14ac:dyDescent="0.3">
      <c r="A324" s="43"/>
      <c r="B324" s="43"/>
      <c r="C324" s="43"/>
      <c r="D324" s="43"/>
      <c r="E324" s="43"/>
      <c r="F324" s="43"/>
      <c r="G324" s="43"/>
      <c r="H324" s="43"/>
      <c r="I324" s="43"/>
      <c r="J324" s="43"/>
      <c r="K324" s="43"/>
      <c r="L324" s="43"/>
      <c r="M324" s="43"/>
      <c r="N324" s="43"/>
      <c r="O324" s="43"/>
      <c r="P324" s="43"/>
      <c r="Q324" s="43"/>
    </row>
    <row r="325" spans="1:17" ht="15.75" customHeight="1" x14ac:dyDescent="0.3">
      <c r="A325" s="43"/>
      <c r="B325" s="43"/>
      <c r="C325" s="43"/>
      <c r="D325" s="43"/>
      <c r="E325" s="43"/>
      <c r="F325" s="43"/>
      <c r="G325" s="43"/>
      <c r="H325" s="43"/>
      <c r="I325" s="43"/>
      <c r="J325" s="43"/>
      <c r="K325" s="43"/>
      <c r="L325" s="43"/>
      <c r="M325" s="43"/>
      <c r="N325" s="43"/>
      <c r="O325" s="43"/>
      <c r="P325" s="43"/>
      <c r="Q325" s="43"/>
    </row>
    <row r="326" spans="1:17" ht="15.75" customHeight="1" x14ac:dyDescent="0.3">
      <c r="A326" s="43"/>
      <c r="B326" s="43"/>
      <c r="C326" s="43"/>
      <c r="D326" s="43"/>
      <c r="E326" s="43"/>
      <c r="F326" s="43"/>
      <c r="G326" s="43"/>
      <c r="H326" s="43"/>
      <c r="I326" s="43"/>
      <c r="J326" s="43"/>
      <c r="K326" s="43"/>
      <c r="L326" s="43"/>
      <c r="M326" s="43"/>
      <c r="N326" s="43"/>
      <c r="O326" s="43"/>
      <c r="P326" s="43"/>
      <c r="Q326" s="43"/>
    </row>
    <row r="327" spans="1:17" ht="15.75" customHeight="1" x14ac:dyDescent="0.3">
      <c r="A327" s="43"/>
      <c r="B327" s="43"/>
      <c r="C327" s="43"/>
      <c r="D327" s="43"/>
      <c r="E327" s="43"/>
      <c r="F327" s="43"/>
      <c r="G327" s="43"/>
      <c r="H327" s="43"/>
      <c r="I327" s="43"/>
      <c r="J327" s="43"/>
      <c r="K327" s="43"/>
      <c r="L327" s="43"/>
      <c r="M327" s="43"/>
      <c r="N327" s="43"/>
      <c r="O327" s="43"/>
      <c r="P327" s="43"/>
      <c r="Q327" s="43"/>
    </row>
    <row r="328" spans="1:17" ht="15.75" customHeight="1" x14ac:dyDescent="0.3">
      <c r="A328" s="43"/>
      <c r="B328" s="43"/>
      <c r="C328" s="43"/>
      <c r="D328" s="43"/>
      <c r="E328" s="43"/>
      <c r="F328" s="43"/>
      <c r="G328" s="43"/>
      <c r="H328" s="43"/>
      <c r="I328" s="43"/>
      <c r="J328" s="43"/>
      <c r="K328" s="43"/>
      <c r="L328" s="43"/>
      <c r="M328" s="43"/>
      <c r="N328" s="43"/>
      <c r="O328" s="43"/>
      <c r="P328" s="43"/>
      <c r="Q328" s="43"/>
    </row>
    <row r="329" spans="1:17" ht="15.75" customHeight="1" x14ac:dyDescent="0.3">
      <c r="A329" s="43"/>
      <c r="B329" s="43"/>
      <c r="C329" s="43"/>
      <c r="D329" s="43"/>
      <c r="E329" s="43"/>
      <c r="F329" s="43"/>
      <c r="G329" s="43"/>
      <c r="H329" s="43"/>
      <c r="I329" s="43"/>
      <c r="J329" s="43"/>
      <c r="K329" s="43"/>
      <c r="L329" s="43"/>
      <c r="M329" s="43"/>
      <c r="N329" s="43"/>
      <c r="O329" s="43"/>
      <c r="P329" s="43"/>
      <c r="Q329" s="43"/>
    </row>
    <row r="330" spans="1:17" ht="15.75" customHeight="1" x14ac:dyDescent="0.3">
      <c r="A330" s="43"/>
      <c r="B330" s="43"/>
      <c r="C330" s="43"/>
      <c r="D330" s="43"/>
      <c r="E330" s="43"/>
      <c r="F330" s="43"/>
      <c r="G330" s="43"/>
      <c r="H330" s="43"/>
      <c r="I330" s="43"/>
      <c r="J330" s="43"/>
      <c r="K330" s="43"/>
      <c r="L330" s="43"/>
      <c r="M330" s="43"/>
      <c r="N330" s="43"/>
      <c r="O330" s="43"/>
      <c r="P330" s="43"/>
      <c r="Q330" s="43"/>
    </row>
    <row r="331" spans="1:17" ht="15.75" customHeight="1" x14ac:dyDescent="0.3">
      <c r="A331" s="43"/>
      <c r="B331" s="43"/>
      <c r="C331" s="43"/>
      <c r="D331" s="43"/>
      <c r="E331" s="43"/>
      <c r="F331" s="43"/>
      <c r="G331" s="43"/>
      <c r="H331" s="43"/>
      <c r="I331" s="43"/>
      <c r="J331" s="43"/>
      <c r="K331" s="43"/>
      <c r="L331" s="43"/>
      <c r="M331" s="43"/>
      <c r="N331" s="43"/>
      <c r="O331" s="43"/>
      <c r="P331" s="43"/>
      <c r="Q331" s="43"/>
    </row>
    <row r="332" spans="1:17" ht="15.75" customHeight="1" x14ac:dyDescent="0.3">
      <c r="A332" s="43"/>
      <c r="B332" s="43"/>
      <c r="C332" s="43"/>
      <c r="D332" s="43"/>
      <c r="E332" s="43"/>
      <c r="F332" s="43"/>
      <c r="G332" s="43"/>
      <c r="H332" s="43"/>
      <c r="I332" s="43"/>
      <c r="J332" s="43"/>
      <c r="K332" s="43"/>
      <c r="L332" s="43"/>
      <c r="M332" s="43"/>
      <c r="N332" s="43"/>
      <c r="O332" s="43"/>
      <c r="P332" s="43"/>
      <c r="Q332" s="43"/>
    </row>
    <row r="333" spans="1:17" ht="15.75" customHeight="1" x14ac:dyDescent="0.3">
      <c r="A333" s="43"/>
      <c r="B333" s="43"/>
      <c r="C333" s="43"/>
      <c r="D333" s="43"/>
      <c r="E333" s="43"/>
      <c r="F333" s="43"/>
      <c r="G333" s="43"/>
      <c r="H333" s="43"/>
      <c r="I333" s="43"/>
      <c r="J333" s="43"/>
      <c r="K333" s="43"/>
      <c r="L333" s="43"/>
      <c r="M333" s="43"/>
      <c r="N333" s="43"/>
      <c r="O333" s="43"/>
      <c r="P333" s="43"/>
      <c r="Q333" s="43"/>
    </row>
    <row r="334" spans="1:17" ht="15.75" customHeight="1" x14ac:dyDescent="0.3">
      <c r="A334" s="43"/>
      <c r="B334" s="43"/>
      <c r="C334" s="43"/>
      <c r="D334" s="43"/>
      <c r="E334" s="43"/>
      <c r="F334" s="43"/>
      <c r="G334" s="43"/>
      <c r="H334" s="43"/>
      <c r="I334" s="43"/>
      <c r="J334" s="43"/>
      <c r="K334" s="43"/>
      <c r="L334" s="43"/>
      <c r="M334" s="43"/>
      <c r="N334" s="43"/>
      <c r="O334" s="43"/>
      <c r="P334" s="43"/>
      <c r="Q334" s="43"/>
    </row>
    <row r="335" spans="1:17" ht="15.75" customHeight="1" x14ac:dyDescent="0.3">
      <c r="A335" s="43"/>
      <c r="B335" s="43"/>
      <c r="C335" s="43"/>
      <c r="D335" s="43"/>
      <c r="E335" s="43"/>
      <c r="F335" s="43"/>
      <c r="G335" s="43"/>
      <c r="H335" s="43"/>
      <c r="I335" s="43"/>
      <c r="J335" s="43"/>
      <c r="K335" s="43"/>
      <c r="L335" s="43"/>
      <c r="M335" s="43"/>
      <c r="N335" s="43"/>
      <c r="O335" s="43"/>
      <c r="P335" s="43"/>
      <c r="Q335" s="43"/>
    </row>
    <row r="336" spans="1:17" ht="15.75" customHeight="1" x14ac:dyDescent="0.3">
      <c r="A336" s="43"/>
      <c r="B336" s="43"/>
      <c r="C336" s="43"/>
      <c r="D336" s="43"/>
      <c r="E336" s="43"/>
      <c r="F336" s="43"/>
      <c r="G336" s="43"/>
      <c r="H336" s="43"/>
      <c r="I336" s="43"/>
      <c r="J336" s="43"/>
      <c r="K336" s="43"/>
      <c r="L336" s="43"/>
      <c r="M336" s="43"/>
      <c r="N336" s="43"/>
      <c r="O336" s="43"/>
      <c r="P336" s="43"/>
      <c r="Q336" s="43"/>
    </row>
    <row r="337" spans="1:17" ht="15.75" customHeight="1" x14ac:dyDescent="0.3">
      <c r="A337" s="43"/>
      <c r="B337" s="43"/>
      <c r="C337" s="43"/>
      <c r="D337" s="43"/>
      <c r="E337" s="43"/>
      <c r="F337" s="43"/>
      <c r="G337" s="43"/>
      <c r="H337" s="43"/>
      <c r="I337" s="43"/>
      <c r="J337" s="43"/>
      <c r="K337" s="43"/>
      <c r="L337" s="43"/>
      <c r="M337" s="43"/>
      <c r="N337" s="43"/>
      <c r="O337" s="43"/>
      <c r="P337" s="43"/>
      <c r="Q337" s="43"/>
    </row>
    <row r="338" spans="1:17" ht="15.75" customHeight="1" x14ac:dyDescent="0.3">
      <c r="A338" s="43"/>
      <c r="B338" s="43"/>
      <c r="C338" s="43"/>
      <c r="D338" s="43"/>
      <c r="E338" s="43"/>
      <c r="F338" s="43"/>
      <c r="G338" s="43"/>
      <c r="H338" s="43"/>
      <c r="I338" s="43"/>
      <c r="J338" s="43"/>
      <c r="K338" s="43"/>
      <c r="L338" s="43"/>
      <c r="M338" s="43"/>
      <c r="N338" s="43"/>
      <c r="O338" s="43"/>
      <c r="P338" s="43"/>
      <c r="Q338" s="43"/>
    </row>
    <row r="339" spans="1:17" ht="15.75" customHeight="1" x14ac:dyDescent="0.3">
      <c r="A339" s="43"/>
      <c r="B339" s="43"/>
      <c r="C339" s="43"/>
      <c r="D339" s="43"/>
      <c r="E339" s="43"/>
      <c r="F339" s="43"/>
      <c r="G339" s="43"/>
      <c r="H339" s="43"/>
      <c r="I339" s="43"/>
      <c r="J339" s="43"/>
      <c r="K339" s="43"/>
      <c r="L339" s="43"/>
      <c r="M339" s="43"/>
      <c r="N339" s="43"/>
      <c r="O339" s="43"/>
      <c r="P339" s="43"/>
      <c r="Q339" s="43"/>
    </row>
    <row r="340" spans="1:17" ht="15.75" customHeight="1" x14ac:dyDescent="0.3">
      <c r="A340" s="43"/>
      <c r="B340" s="43"/>
      <c r="C340" s="43"/>
      <c r="D340" s="43"/>
      <c r="E340" s="43"/>
      <c r="F340" s="43"/>
      <c r="G340" s="43"/>
      <c r="H340" s="43"/>
      <c r="I340" s="43"/>
      <c r="J340" s="43"/>
      <c r="K340" s="43"/>
      <c r="L340" s="43"/>
      <c r="M340" s="43"/>
      <c r="N340" s="43"/>
      <c r="O340" s="43"/>
      <c r="P340" s="43"/>
      <c r="Q340" s="43"/>
    </row>
    <row r="341" spans="1:17" ht="15.75" customHeight="1" x14ac:dyDescent="0.3">
      <c r="A341" s="43"/>
      <c r="B341" s="43"/>
      <c r="C341" s="43"/>
      <c r="D341" s="43"/>
      <c r="E341" s="43"/>
      <c r="F341" s="43"/>
      <c r="G341" s="43"/>
      <c r="H341" s="43"/>
      <c r="I341" s="43"/>
      <c r="J341" s="43"/>
      <c r="K341" s="43"/>
      <c r="L341" s="43"/>
      <c r="M341" s="43"/>
      <c r="N341" s="43"/>
      <c r="O341" s="43"/>
      <c r="P341" s="43"/>
      <c r="Q341" s="43"/>
    </row>
    <row r="342" spans="1:17" ht="15.75" customHeight="1" x14ac:dyDescent="0.3">
      <c r="A342" s="43"/>
      <c r="B342" s="43"/>
      <c r="C342" s="43"/>
      <c r="D342" s="43"/>
      <c r="E342" s="43"/>
      <c r="F342" s="43"/>
      <c r="G342" s="43"/>
      <c r="H342" s="43"/>
      <c r="I342" s="43"/>
      <c r="J342" s="43"/>
      <c r="K342" s="43"/>
      <c r="L342" s="43"/>
      <c r="M342" s="43"/>
      <c r="N342" s="43"/>
      <c r="O342" s="43"/>
      <c r="P342" s="43"/>
      <c r="Q342" s="43"/>
    </row>
    <row r="343" spans="1:17" ht="15.75" customHeight="1" x14ac:dyDescent="0.3">
      <c r="A343" s="43"/>
      <c r="B343" s="43"/>
      <c r="C343" s="43"/>
      <c r="D343" s="43"/>
      <c r="E343" s="43"/>
      <c r="F343" s="43"/>
      <c r="G343" s="43"/>
      <c r="H343" s="43"/>
      <c r="I343" s="43"/>
      <c r="J343" s="43"/>
      <c r="K343" s="43"/>
      <c r="L343" s="43"/>
      <c r="M343" s="43"/>
      <c r="N343" s="43"/>
      <c r="O343" s="43"/>
      <c r="P343" s="43"/>
      <c r="Q343" s="43"/>
    </row>
    <row r="344" spans="1:17" ht="15.75" customHeight="1" x14ac:dyDescent="0.3">
      <c r="A344" s="43"/>
      <c r="B344" s="43"/>
      <c r="C344" s="43"/>
      <c r="D344" s="43"/>
      <c r="E344" s="43"/>
      <c r="F344" s="43"/>
      <c r="G344" s="43"/>
      <c r="H344" s="43"/>
      <c r="I344" s="43"/>
      <c r="J344" s="43"/>
      <c r="K344" s="43"/>
      <c r="L344" s="43"/>
      <c r="M344" s="43"/>
      <c r="N344" s="43"/>
      <c r="O344" s="43"/>
      <c r="P344" s="43"/>
      <c r="Q344" s="43"/>
    </row>
    <row r="345" spans="1:17" ht="15.75" customHeight="1" x14ac:dyDescent="0.3">
      <c r="A345" s="43"/>
      <c r="B345" s="43"/>
      <c r="C345" s="43"/>
      <c r="D345" s="43"/>
      <c r="E345" s="43"/>
      <c r="F345" s="43"/>
      <c r="G345" s="43"/>
      <c r="H345" s="43"/>
      <c r="I345" s="43"/>
      <c r="J345" s="43"/>
      <c r="K345" s="43"/>
      <c r="L345" s="43"/>
      <c r="M345" s="43"/>
      <c r="N345" s="43"/>
      <c r="O345" s="43"/>
      <c r="P345" s="43"/>
      <c r="Q345" s="43"/>
    </row>
    <row r="346" spans="1:17" ht="15.75" customHeight="1" x14ac:dyDescent="0.3">
      <c r="A346" s="43"/>
      <c r="B346" s="43"/>
      <c r="C346" s="43"/>
      <c r="D346" s="43"/>
      <c r="E346" s="43"/>
      <c r="F346" s="43"/>
      <c r="G346" s="43"/>
      <c r="H346" s="43"/>
      <c r="I346" s="43"/>
      <c r="J346" s="43"/>
      <c r="K346" s="43"/>
      <c r="L346" s="43"/>
      <c r="M346" s="43"/>
      <c r="N346" s="43"/>
      <c r="O346" s="43"/>
      <c r="P346" s="43"/>
      <c r="Q346" s="43"/>
    </row>
    <row r="347" spans="1:17" ht="15.75" customHeight="1" x14ac:dyDescent="0.3">
      <c r="A347" s="43"/>
      <c r="B347" s="43"/>
      <c r="C347" s="43"/>
      <c r="D347" s="43"/>
      <c r="E347" s="43"/>
      <c r="F347" s="43"/>
      <c r="G347" s="43"/>
      <c r="H347" s="43"/>
      <c r="I347" s="43"/>
      <c r="J347" s="43"/>
      <c r="K347" s="43"/>
      <c r="L347" s="43"/>
      <c r="M347" s="43"/>
      <c r="N347" s="43"/>
      <c r="O347" s="43"/>
      <c r="P347" s="43"/>
      <c r="Q347" s="43"/>
    </row>
    <row r="348" spans="1:17" ht="15.75" customHeight="1" x14ac:dyDescent="0.3">
      <c r="A348" s="43"/>
      <c r="B348" s="43"/>
      <c r="C348" s="43"/>
      <c r="D348" s="43"/>
      <c r="E348" s="43"/>
      <c r="F348" s="43"/>
      <c r="G348" s="43"/>
      <c r="H348" s="43"/>
      <c r="I348" s="43"/>
      <c r="J348" s="43"/>
      <c r="K348" s="43"/>
      <c r="L348" s="43"/>
      <c r="M348" s="43"/>
      <c r="N348" s="43"/>
      <c r="O348" s="43"/>
      <c r="P348" s="43"/>
      <c r="Q348" s="43"/>
    </row>
    <row r="349" spans="1:17" ht="15.75" customHeight="1" x14ac:dyDescent="0.3">
      <c r="A349" s="43"/>
      <c r="B349" s="43"/>
      <c r="C349" s="43"/>
      <c r="D349" s="43"/>
      <c r="E349" s="43"/>
      <c r="F349" s="43"/>
      <c r="G349" s="43"/>
      <c r="H349" s="43"/>
      <c r="I349" s="43"/>
      <c r="J349" s="43"/>
      <c r="K349" s="43"/>
      <c r="L349" s="43"/>
      <c r="M349" s="43"/>
      <c r="N349" s="43"/>
      <c r="O349" s="43"/>
      <c r="P349" s="43"/>
      <c r="Q349" s="43"/>
    </row>
    <row r="350" spans="1:17" ht="15.75" customHeight="1" x14ac:dyDescent="0.3">
      <c r="A350" s="43"/>
      <c r="B350" s="43"/>
      <c r="C350" s="43"/>
      <c r="D350" s="43"/>
      <c r="E350" s="43"/>
      <c r="F350" s="43"/>
      <c r="G350" s="43"/>
      <c r="H350" s="43"/>
      <c r="I350" s="43"/>
      <c r="J350" s="43"/>
      <c r="K350" s="43"/>
      <c r="L350" s="43"/>
      <c r="M350" s="43"/>
      <c r="N350" s="43"/>
      <c r="O350" s="43"/>
      <c r="P350" s="43"/>
      <c r="Q350" s="43"/>
    </row>
    <row r="351" spans="1:17" ht="15.75" customHeight="1" x14ac:dyDescent="0.3">
      <c r="A351" s="43"/>
      <c r="B351" s="43"/>
      <c r="C351" s="43"/>
      <c r="D351" s="43"/>
      <c r="E351" s="43"/>
      <c r="F351" s="43"/>
      <c r="G351" s="43"/>
      <c r="H351" s="43"/>
      <c r="I351" s="43"/>
      <c r="J351" s="43"/>
      <c r="K351" s="43"/>
      <c r="L351" s="43"/>
      <c r="M351" s="43"/>
      <c r="N351" s="43"/>
      <c r="O351" s="43"/>
      <c r="P351" s="43"/>
      <c r="Q351" s="43"/>
    </row>
    <row r="352" spans="1:17" ht="15.75" customHeight="1" x14ac:dyDescent="0.3">
      <c r="A352" s="43"/>
      <c r="B352" s="43"/>
      <c r="C352" s="43"/>
      <c r="D352" s="43"/>
      <c r="E352" s="43"/>
      <c r="F352" s="43"/>
      <c r="G352" s="43"/>
      <c r="H352" s="43"/>
      <c r="I352" s="43"/>
      <c r="J352" s="43"/>
      <c r="K352" s="43"/>
      <c r="L352" s="43"/>
      <c r="M352" s="43"/>
      <c r="N352" s="43"/>
      <c r="O352" s="43"/>
      <c r="P352" s="43"/>
      <c r="Q352" s="43"/>
    </row>
    <row r="353" spans="1:17" ht="15.75" customHeight="1" x14ac:dyDescent="0.3">
      <c r="A353" s="43"/>
      <c r="B353" s="43"/>
      <c r="C353" s="43"/>
      <c r="D353" s="43"/>
      <c r="E353" s="43"/>
      <c r="F353" s="43"/>
      <c r="G353" s="43"/>
      <c r="H353" s="43"/>
      <c r="I353" s="43"/>
      <c r="J353" s="43"/>
      <c r="K353" s="43"/>
      <c r="L353" s="43"/>
      <c r="M353" s="43"/>
      <c r="N353" s="43"/>
      <c r="O353" s="43"/>
      <c r="P353" s="43"/>
      <c r="Q353" s="43"/>
    </row>
    <row r="354" spans="1:17" ht="15.75" customHeight="1" x14ac:dyDescent="0.3">
      <c r="A354" s="43"/>
      <c r="B354" s="43"/>
      <c r="C354" s="43"/>
      <c r="D354" s="43"/>
      <c r="E354" s="43"/>
      <c r="F354" s="43"/>
      <c r="G354" s="43"/>
      <c r="H354" s="43"/>
      <c r="I354" s="43"/>
      <c r="J354" s="43"/>
      <c r="K354" s="43"/>
      <c r="L354" s="43"/>
      <c r="M354" s="43"/>
      <c r="N354" s="43"/>
      <c r="O354" s="43"/>
      <c r="P354" s="43"/>
      <c r="Q354" s="43"/>
    </row>
    <row r="355" spans="1:17" ht="15.75" customHeight="1" x14ac:dyDescent="0.3">
      <c r="A355" s="43"/>
      <c r="B355" s="43"/>
      <c r="C355" s="43"/>
      <c r="D355" s="43"/>
      <c r="E355" s="43"/>
      <c r="F355" s="43"/>
      <c r="G355" s="43"/>
      <c r="H355" s="43"/>
      <c r="I355" s="43"/>
      <c r="J355" s="43"/>
      <c r="K355" s="43"/>
      <c r="L355" s="43"/>
      <c r="M355" s="43"/>
      <c r="N355" s="43"/>
      <c r="O355" s="43"/>
      <c r="P355" s="43"/>
      <c r="Q355" s="43"/>
    </row>
    <row r="356" spans="1:17" ht="15.75" customHeight="1" x14ac:dyDescent="0.3">
      <c r="A356" s="43"/>
      <c r="B356" s="43"/>
      <c r="C356" s="43"/>
      <c r="D356" s="43"/>
      <c r="E356" s="43"/>
      <c r="F356" s="43"/>
      <c r="G356" s="43"/>
      <c r="H356" s="43"/>
      <c r="I356" s="43"/>
      <c r="J356" s="43"/>
      <c r="K356" s="43"/>
      <c r="L356" s="43"/>
      <c r="M356" s="43"/>
      <c r="N356" s="43"/>
      <c r="O356" s="43"/>
      <c r="P356" s="43"/>
      <c r="Q356" s="43"/>
    </row>
    <row r="357" spans="1:17" ht="15.75" customHeight="1" x14ac:dyDescent="0.3">
      <c r="A357" s="43"/>
      <c r="B357" s="43"/>
      <c r="C357" s="43"/>
      <c r="D357" s="43"/>
      <c r="E357" s="43"/>
      <c r="F357" s="43"/>
      <c r="G357" s="43"/>
      <c r="H357" s="43"/>
      <c r="I357" s="43"/>
      <c r="J357" s="43"/>
      <c r="K357" s="43"/>
      <c r="L357" s="43"/>
      <c r="M357" s="43"/>
      <c r="N357" s="43"/>
      <c r="O357" s="43"/>
      <c r="P357" s="43"/>
      <c r="Q357" s="43"/>
    </row>
    <row r="358" spans="1:17" ht="15.75" customHeight="1" x14ac:dyDescent="0.3">
      <c r="A358" s="43"/>
      <c r="B358" s="43"/>
      <c r="C358" s="43"/>
      <c r="D358" s="43"/>
      <c r="E358" s="43"/>
      <c r="F358" s="43"/>
      <c r="G358" s="43"/>
      <c r="H358" s="43"/>
      <c r="I358" s="43"/>
      <c r="J358" s="43"/>
      <c r="K358" s="43"/>
      <c r="L358" s="43"/>
      <c r="M358" s="43"/>
      <c r="N358" s="43"/>
      <c r="O358" s="43"/>
      <c r="P358" s="43"/>
      <c r="Q358" s="43"/>
    </row>
    <row r="359" spans="1:17" ht="15.75" customHeight="1" x14ac:dyDescent="0.3">
      <c r="A359" s="43"/>
      <c r="B359" s="43"/>
      <c r="C359" s="43"/>
      <c r="D359" s="43"/>
      <c r="E359" s="43"/>
      <c r="F359" s="43"/>
      <c r="G359" s="43"/>
      <c r="H359" s="43"/>
      <c r="I359" s="43"/>
      <c r="J359" s="43"/>
      <c r="K359" s="43"/>
      <c r="L359" s="43"/>
      <c r="M359" s="43"/>
      <c r="N359" s="43"/>
      <c r="O359" s="43"/>
      <c r="P359" s="43"/>
      <c r="Q359" s="43"/>
    </row>
    <row r="360" spans="1:17" ht="15.75" customHeight="1" x14ac:dyDescent="0.3">
      <c r="A360" s="43"/>
      <c r="B360" s="43"/>
      <c r="C360" s="43"/>
      <c r="D360" s="43"/>
      <c r="E360" s="43"/>
      <c r="F360" s="43"/>
      <c r="G360" s="43"/>
      <c r="H360" s="43"/>
      <c r="I360" s="43"/>
      <c r="J360" s="43"/>
      <c r="K360" s="43"/>
      <c r="L360" s="43"/>
      <c r="M360" s="43"/>
      <c r="N360" s="43"/>
      <c r="O360" s="43"/>
      <c r="P360" s="43"/>
      <c r="Q360" s="43"/>
    </row>
    <row r="361" spans="1:17" ht="15.75" customHeight="1" x14ac:dyDescent="0.3">
      <c r="A361" s="43"/>
      <c r="B361" s="43"/>
      <c r="C361" s="43"/>
      <c r="D361" s="43"/>
      <c r="E361" s="43"/>
      <c r="F361" s="43"/>
      <c r="G361" s="43"/>
      <c r="H361" s="43"/>
      <c r="I361" s="43"/>
      <c r="J361" s="43"/>
      <c r="K361" s="43"/>
      <c r="L361" s="43"/>
      <c r="M361" s="43"/>
      <c r="N361" s="43"/>
      <c r="O361" s="43"/>
      <c r="P361" s="43"/>
      <c r="Q361" s="43"/>
    </row>
    <row r="362" spans="1:17" ht="15.75" customHeight="1" x14ac:dyDescent="0.3">
      <c r="A362" s="43"/>
      <c r="B362" s="43"/>
      <c r="C362" s="43"/>
      <c r="D362" s="43"/>
      <c r="E362" s="43"/>
      <c r="F362" s="43"/>
      <c r="G362" s="43"/>
      <c r="H362" s="43"/>
      <c r="I362" s="43"/>
      <c r="J362" s="43"/>
      <c r="K362" s="43"/>
      <c r="L362" s="43"/>
      <c r="M362" s="43"/>
      <c r="N362" s="43"/>
      <c r="O362" s="43"/>
      <c r="P362" s="43"/>
      <c r="Q362" s="43"/>
    </row>
    <row r="363" spans="1:17" ht="15.75" customHeight="1" x14ac:dyDescent="0.3">
      <c r="A363" s="43"/>
      <c r="B363" s="43"/>
      <c r="C363" s="43"/>
      <c r="D363" s="43"/>
      <c r="E363" s="43"/>
      <c r="F363" s="43"/>
      <c r="G363" s="43"/>
      <c r="H363" s="43"/>
      <c r="I363" s="43"/>
      <c r="J363" s="43"/>
      <c r="K363" s="43"/>
      <c r="L363" s="43"/>
      <c r="M363" s="43"/>
      <c r="N363" s="43"/>
      <c r="O363" s="43"/>
      <c r="P363" s="43"/>
      <c r="Q363" s="43"/>
    </row>
    <row r="364" spans="1:17" ht="15.75" customHeight="1" x14ac:dyDescent="0.3">
      <c r="A364" s="43"/>
      <c r="B364" s="43"/>
      <c r="C364" s="43"/>
      <c r="D364" s="43"/>
      <c r="E364" s="43"/>
      <c r="F364" s="43"/>
      <c r="G364" s="43"/>
      <c r="H364" s="43"/>
      <c r="I364" s="43"/>
      <c r="J364" s="43"/>
      <c r="K364" s="43"/>
      <c r="L364" s="43"/>
      <c r="M364" s="43"/>
      <c r="N364" s="43"/>
      <c r="O364" s="43"/>
      <c r="P364" s="43"/>
      <c r="Q364" s="43"/>
    </row>
    <row r="365" spans="1:17" ht="15.75" customHeight="1" x14ac:dyDescent="0.3">
      <c r="A365" s="43"/>
      <c r="B365" s="43"/>
      <c r="C365" s="43"/>
      <c r="D365" s="43"/>
      <c r="E365" s="43"/>
      <c r="F365" s="43"/>
      <c r="G365" s="43"/>
      <c r="H365" s="43"/>
      <c r="I365" s="43"/>
      <c r="J365" s="43"/>
      <c r="K365" s="43"/>
      <c r="L365" s="43"/>
      <c r="M365" s="43"/>
      <c r="N365" s="43"/>
      <c r="O365" s="43"/>
      <c r="P365" s="43"/>
      <c r="Q365" s="43"/>
    </row>
    <row r="366" spans="1:17" ht="15.75" customHeight="1" x14ac:dyDescent="0.3">
      <c r="A366" s="43"/>
      <c r="B366" s="43"/>
      <c r="C366" s="43"/>
      <c r="D366" s="43"/>
      <c r="E366" s="43"/>
      <c r="F366" s="43"/>
      <c r="G366" s="43"/>
      <c r="H366" s="43"/>
      <c r="I366" s="43"/>
      <c r="J366" s="43"/>
      <c r="K366" s="43"/>
      <c r="L366" s="43"/>
      <c r="M366" s="43"/>
      <c r="N366" s="43"/>
      <c r="O366" s="43"/>
      <c r="P366" s="43"/>
      <c r="Q366" s="43"/>
    </row>
    <row r="367" spans="1:17" ht="15.75" customHeight="1" x14ac:dyDescent="0.3">
      <c r="A367" s="43"/>
      <c r="B367" s="43"/>
      <c r="C367" s="43"/>
      <c r="D367" s="43"/>
      <c r="E367" s="43"/>
      <c r="F367" s="43"/>
      <c r="G367" s="43"/>
      <c r="H367" s="43"/>
      <c r="I367" s="43"/>
      <c r="J367" s="43"/>
      <c r="K367" s="43"/>
      <c r="L367" s="43"/>
      <c r="M367" s="43"/>
      <c r="N367" s="43"/>
      <c r="O367" s="43"/>
      <c r="P367" s="43"/>
      <c r="Q367" s="43"/>
    </row>
    <row r="368" spans="1:17" ht="15.75" customHeight="1" x14ac:dyDescent="0.3">
      <c r="A368" s="43"/>
      <c r="B368" s="43"/>
      <c r="C368" s="43"/>
      <c r="D368" s="43"/>
      <c r="E368" s="43"/>
      <c r="F368" s="43"/>
      <c r="G368" s="43"/>
      <c r="H368" s="43"/>
      <c r="I368" s="43"/>
      <c r="J368" s="43"/>
      <c r="K368" s="43"/>
      <c r="L368" s="43"/>
      <c r="M368" s="43"/>
      <c r="N368" s="43"/>
      <c r="O368" s="43"/>
      <c r="P368" s="43"/>
      <c r="Q368" s="43"/>
    </row>
    <row r="369" spans="1:17" ht="15.75" customHeight="1" x14ac:dyDescent="0.3">
      <c r="A369" s="43"/>
      <c r="B369" s="43"/>
      <c r="C369" s="43"/>
      <c r="D369" s="43"/>
      <c r="E369" s="43"/>
      <c r="F369" s="43"/>
      <c r="G369" s="43"/>
      <c r="H369" s="43"/>
      <c r="I369" s="43"/>
      <c r="J369" s="43"/>
      <c r="K369" s="43"/>
      <c r="L369" s="43"/>
      <c r="M369" s="43"/>
      <c r="N369" s="43"/>
      <c r="O369" s="43"/>
      <c r="P369" s="43"/>
      <c r="Q369" s="43"/>
    </row>
    <row r="370" spans="1:17" ht="15.75" customHeight="1" x14ac:dyDescent="0.3">
      <c r="A370" s="43"/>
      <c r="B370" s="43"/>
      <c r="C370" s="43"/>
      <c r="D370" s="43"/>
      <c r="E370" s="43"/>
      <c r="F370" s="43"/>
      <c r="G370" s="43"/>
      <c r="H370" s="43"/>
      <c r="I370" s="43"/>
      <c r="J370" s="43"/>
      <c r="K370" s="43"/>
      <c r="L370" s="43"/>
      <c r="M370" s="43"/>
      <c r="N370" s="43"/>
      <c r="O370" s="43"/>
      <c r="P370" s="43"/>
      <c r="Q370" s="43"/>
    </row>
    <row r="371" spans="1:17" ht="15.75" customHeight="1" x14ac:dyDescent="0.3">
      <c r="A371" s="43"/>
      <c r="B371" s="43"/>
      <c r="C371" s="43"/>
      <c r="D371" s="43"/>
      <c r="E371" s="43"/>
      <c r="F371" s="43"/>
      <c r="G371" s="43"/>
      <c r="H371" s="43"/>
      <c r="I371" s="43"/>
      <c r="J371" s="43"/>
      <c r="K371" s="43"/>
      <c r="L371" s="43"/>
      <c r="M371" s="43"/>
      <c r="N371" s="43"/>
      <c r="O371" s="43"/>
      <c r="P371" s="43"/>
      <c r="Q371" s="43"/>
    </row>
    <row r="372" spans="1:17" ht="15.75" customHeight="1" x14ac:dyDescent="0.3">
      <c r="A372" s="43"/>
      <c r="B372" s="43"/>
      <c r="C372" s="43"/>
      <c r="D372" s="43"/>
      <c r="E372" s="43"/>
      <c r="F372" s="43"/>
      <c r="G372" s="43"/>
      <c r="H372" s="43"/>
      <c r="I372" s="43"/>
      <c r="J372" s="43"/>
      <c r="K372" s="43"/>
      <c r="L372" s="43"/>
      <c r="M372" s="43"/>
      <c r="N372" s="43"/>
      <c r="O372" s="43"/>
      <c r="P372" s="43"/>
      <c r="Q372" s="43"/>
    </row>
    <row r="373" spans="1:17" ht="15.75" customHeight="1" x14ac:dyDescent="0.3">
      <c r="A373" s="43"/>
      <c r="B373" s="43"/>
      <c r="C373" s="43"/>
      <c r="D373" s="43"/>
      <c r="E373" s="43"/>
      <c r="F373" s="43"/>
      <c r="G373" s="43"/>
      <c r="H373" s="43"/>
      <c r="I373" s="43"/>
      <c r="J373" s="43"/>
      <c r="K373" s="43"/>
      <c r="L373" s="43"/>
      <c r="M373" s="43"/>
      <c r="N373" s="43"/>
      <c r="O373" s="43"/>
      <c r="P373" s="43"/>
      <c r="Q373" s="43"/>
    </row>
    <row r="374" spans="1:17" ht="15.75" customHeight="1" x14ac:dyDescent="0.3">
      <c r="A374" s="43"/>
      <c r="B374" s="43"/>
      <c r="C374" s="43"/>
      <c r="D374" s="43"/>
      <c r="E374" s="43"/>
      <c r="F374" s="43"/>
      <c r="G374" s="43"/>
      <c r="H374" s="43"/>
      <c r="I374" s="43"/>
      <c r="J374" s="43"/>
      <c r="K374" s="43"/>
      <c r="L374" s="43"/>
      <c r="M374" s="43"/>
      <c r="N374" s="43"/>
      <c r="O374" s="43"/>
      <c r="P374" s="43"/>
      <c r="Q374" s="43"/>
    </row>
    <row r="375" spans="1:17" ht="15.75" customHeight="1" x14ac:dyDescent="0.3">
      <c r="A375" s="43"/>
      <c r="B375" s="43"/>
      <c r="C375" s="43"/>
      <c r="D375" s="43"/>
      <c r="E375" s="43"/>
      <c r="F375" s="43"/>
      <c r="G375" s="43"/>
      <c r="H375" s="43"/>
      <c r="I375" s="43"/>
      <c r="J375" s="43"/>
      <c r="K375" s="43"/>
      <c r="L375" s="43"/>
      <c r="M375" s="43"/>
      <c r="N375" s="43"/>
      <c r="O375" s="43"/>
      <c r="P375" s="43"/>
      <c r="Q375" s="43"/>
    </row>
    <row r="376" spans="1:17" ht="15.75" customHeight="1" x14ac:dyDescent="0.3">
      <c r="A376" s="43"/>
      <c r="B376" s="43"/>
      <c r="C376" s="43"/>
      <c r="D376" s="43"/>
      <c r="E376" s="43"/>
      <c r="F376" s="43"/>
      <c r="G376" s="43"/>
      <c r="H376" s="43"/>
      <c r="I376" s="43"/>
      <c r="J376" s="43"/>
      <c r="K376" s="43"/>
      <c r="L376" s="43"/>
      <c r="M376" s="43"/>
      <c r="N376" s="43"/>
      <c r="O376" s="43"/>
      <c r="P376" s="43"/>
      <c r="Q376" s="43"/>
    </row>
    <row r="377" spans="1:17" ht="15.75" customHeight="1" x14ac:dyDescent="0.3">
      <c r="A377" s="43"/>
      <c r="B377" s="43"/>
      <c r="C377" s="43"/>
      <c r="D377" s="43"/>
      <c r="E377" s="43"/>
      <c r="F377" s="43"/>
      <c r="G377" s="43"/>
      <c r="H377" s="43"/>
      <c r="I377" s="43"/>
      <c r="J377" s="43"/>
      <c r="K377" s="43"/>
      <c r="L377" s="43"/>
      <c r="M377" s="43"/>
      <c r="N377" s="43"/>
      <c r="O377" s="43"/>
      <c r="P377" s="43"/>
      <c r="Q377" s="43"/>
    </row>
    <row r="378" spans="1:17" ht="15.75" customHeight="1" x14ac:dyDescent="0.3">
      <c r="A378" s="43"/>
      <c r="B378" s="43"/>
      <c r="C378" s="43"/>
      <c r="D378" s="43"/>
      <c r="E378" s="43"/>
      <c r="F378" s="43"/>
      <c r="G378" s="43"/>
      <c r="H378" s="43"/>
      <c r="I378" s="43"/>
      <c r="J378" s="43"/>
      <c r="K378" s="43"/>
      <c r="L378" s="43"/>
      <c r="M378" s="43"/>
      <c r="N378" s="43"/>
      <c r="O378" s="43"/>
      <c r="P378" s="43"/>
      <c r="Q378" s="43"/>
    </row>
    <row r="379" spans="1:17" ht="15.75" customHeight="1" x14ac:dyDescent="0.3">
      <c r="A379" s="43"/>
      <c r="B379" s="43"/>
      <c r="C379" s="43"/>
      <c r="D379" s="43"/>
      <c r="E379" s="43"/>
      <c r="F379" s="43"/>
      <c r="G379" s="43"/>
      <c r="H379" s="43"/>
      <c r="I379" s="43"/>
      <c r="J379" s="43"/>
      <c r="K379" s="43"/>
      <c r="L379" s="43"/>
      <c r="M379" s="43"/>
      <c r="N379" s="43"/>
      <c r="O379" s="43"/>
      <c r="P379" s="43"/>
      <c r="Q379" s="43"/>
    </row>
    <row r="380" spans="1:17" ht="15.75" customHeight="1" x14ac:dyDescent="0.3">
      <c r="A380" s="43"/>
      <c r="B380" s="43"/>
      <c r="C380" s="43"/>
      <c r="D380" s="43"/>
      <c r="E380" s="43"/>
      <c r="F380" s="43"/>
      <c r="G380" s="43"/>
      <c r="H380" s="43"/>
      <c r="I380" s="43"/>
      <c r="J380" s="43"/>
      <c r="K380" s="43"/>
      <c r="L380" s="43"/>
      <c r="M380" s="43"/>
      <c r="N380" s="43"/>
      <c r="O380" s="43"/>
      <c r="P380" s="43"/>
      <c r="Q380" s="43"/>
    </row>
    <row r="381" spans="1:17" ht="15.75" customHeight="1" x14ac:dyDescent="0.3">
      <c r="A381" s="43"/>
      <c r="B381" s="43"/>
      <c r="C381" s="43"/>
      <c r="D381" s="43"/>
      <c r="E381" s="43"/>
      <c r="F381" s="43"/>
      <c r="G381" s="43"/>
      <c r="H381" s="43"/>
      <c r="I381" s="43"/>
      <c r="J381" s="43"/>
      <c r="K381" s="43"/>
      <c r="L381" s="43"/>
      <c r="M381" s="43"/>
      <c r="N381" s="43"/>
      <c r="O381" s="43"/>
      <c r="P381" s="43"/>
      <c r="Q381" s="43"/>
    </row>
    <row r="382" spans="1:17" ht="15.75" customHeight="1" x14ac:dyDescent="0.3">
      <c r="A382" s="43"/>
      <c r="B382" s="43"/>
      <c r="C382" s="43"/>
      <c r="D382" s="43"/>
      <c r="E382" s="43"/>
      <c r="F382" s="43"/>
      <c r="G382" s="43"/>
      <c r="H382" s="43"/>
      <c r="I382" s="43"/>
      <c r="J382" s="43"/>
      <c r="K382" s="43"/>
      <c r="L382" s="43"/>
      <c r="M382" s="43"/>
      <c r="N382" s="43"/>
      <c r="O382" s="43"/>
      <c r="P382" s="43"/>
      <c r="Q382" s="43"/>
    </row>
    <row r="383" spans="1:17" ht="15.75" customHeight="1" x14ac:dyDescent="0.3">
      <c r="A383" s="43"/>
      <c r="B383" s="43"/>
      <c r="C383" s="43"/>
      <c r="D383" s="43"/>
      <c r="E383" s="43"/>
      <c r="F383" s="43"/>
      <c r="G383" s="43"/>
      <c r="H383" s="43"/>
      <c r="I383" s="43"/>
      <c r="J383" s="43"/>
      <c r="K383" s="43"/>
      <c r="L383" s="43"/>
      <c r="M383" s="43"/>
      <c r="N383" s="43"/>
      <c r="O383" s="43"/>
      <c r="P383" s="43"/>
      <c r="Q383" s="43"/>
    </row>
    <row r="384" spans="1:17" ht="15.75" customHeight="1" x14ac:dyDescent="0.3">
      <c r="A384" s="43"/>
      <c r="B384" s="43"/>
      <c r="C384" s="43"/>
      <c r="D384" s="43"/>
      <c r="E384" s="43"/>
      <c r="F384" s="43"/>
      <c r="G384" s="43"/>
      <c r="H384" s="43"/>
      <c r="I384" s="43"/>
      <c r="J384" s="43"/>
      <c r="K384" s="43"/>
      <c r="L384" s="43"/>
      <c r="M384" s="43"/>
      <c r="N384" s="43"/>
      <c r="O384" s="43"/>
      <c r="P384" s="43"/>
      <c r="Q384" s="43"/>
    </row>
    <row r="385" spans="1:17" ht="15.75" customHeight="1" x14ac:dyDescent="0.3">
      <c r="A385" s="43"/>
      <c r="B385" s="43"/>
      <c r="C385" s="43"/>
      <c r="D385" s="43"/>
      <c r="E385" s="43"/>
      <c r="F385" s="43"/>
      <c r="G385" s="43"/>
      <c r="H385" s="43"/>
      <c r="I385" s="43"/>
      <c r="J385" s="43"/>
      <c r="K385" s="43"/>
      <c r="L385" s="43"/>
      <c r="M385" s="43"/>
      <c r="N385" s="43"/>
      <c r="O385" s="43"/>
      <c r="P385" s="43"/>
      <c r="Q385" s="43"/>
    </row>
    <row r="386" spans="1:17" ht="15.75" customHeight="1" x14ac:dyDescent="0.3">
      <c r="A386" s="43"/>
      <c r="B386" s="43"/>
      <c r="C386" s="43"/>
      <c r="D386" s="43"/>
      <c r="E386" s="43"/>
      <c r="F386" s="43"/>
      <c r="G386" s="43"/>
      <c r="H386" s="43"/>
      <c r="I386" s="43"/>
      <c r="J386" s="43"/>
      <c r="K386" s="43"/>
      <c r="L386" s="43"/>
      <c r="M386" s="43"/>
      <c r="N386" s="43"/>
      <c r="O386" s="43"/>
      <c r="P386" s="43"/>
      <c r="Q386" s="43"/>
    </row>
    <row r="387" spans="1:17" ht="15.75" customHeight="1" x14ac:dyDescent="0.3">
      <c r="A387" s="43"/>
      <c r="B387" s="43"/>
      <c r="C387" s="43"/>
      <c r="D387" s="43"/>
      <c r="E387" s="43"/>
      <c r="F387" s="43"/>
      <c r="G387" s="43"/>
      <c r="H387" s="43"/>
      <c r="I387" s="43"/>
      <c r="J387" s="43"/>
      <c r="K387" s="43"/>
      <c r="L387" s="43"/>
      <c r="M387" s="43"/>
      <c r="N387" s="43"/>
      <c r="O387" s="43"/>
      <c r="P387" s="43"/>
      <c r="Q387" s="43"/>
    </row>
    <row r="388" spans="1:17" ht="15.75" customHeight="1" x14ac:dyDescent="0.3">
      <c r="A388" s="43"/>
      <c r="B388" s="43"/>
      <c r="C388" s="43"/>
      <c r="D388" s="43"/>
      <c r="E388" s="43"/>
      <c r="F388" s="43"/>
      <c r="G388" s="43"/>
      <c r="H388" s="43"/>
      <c r="I388" s="43"/>
      <c r="J388" s="43"/>
      <c r="K388" s="43"/>
      <c r="L388" s="43"/>
      <c r="M388" s="43"/>
      <c r="N388" s="43"/>
      <c r="O388" s="43"/>
      <c r="P388" s="43"/>
      <c r="Q388" s="43"/>
    </row>
    <row r="389" spans="1:17" ht="15.75" customHeight="1" x14ac:dyDescent="0.3">
      <c r="A389" s="43"/>
      <c r="B389" s="43"/>
      <c r="C389" s="43"/>
      <c r="D389" s="43"/>
      <c r="E389" s="43"/>
      <c r="F389" s="43"/>
      <c r="G389" s="43"/>
      <c r="H389" s="43"/>
      <c r="I389" s="43"/>
      <c r="J389" s="43"/>
      <c r="K389" s="43"/>
      <c r="L389" s="43"/>
      <c r="M389" s="43"/>
      <c r="N389" s="43"/>
      <c r="O389" s="43"/>
      <c r="P389" s="43"/>
      <c r="Q389" s="43"/>
    </row>
    <row r="390" spans="1:17" ht="15.75" customHeight="1" x14ac:dyDescent="0.3">
      <c r="A390" s="43"/>
      <c r="B390" s="43"/>
      <c r="C390" s="43"/>
      <c r="D390" s="43"/>
      <c r="E390" s="43"/>
      <c r="F390" s="43"/>
      <c r="G390" s="43"/>
      <c r="H390" s="43"/>
      <c r="I390" s="43"/>
      <c r="J390" s="43"/>
      <c r="K390" s="43"/>
      <c r="L390" s="43"/>
      <c r="M390" s="43"/>
      <c r="N390" s="43"/>
      <c r="O390" s="43"/>
      <c r="P390" s="43"/>
      <c r="Q390" s="43"/>
    </row>
    <row r="391" spans="1:17" ht="15.75" customHeight="1" x14ac:dyDescent="0.3">
      <c r="A391" s="43"/>
      <c r="B391" s="43"/>
      <c r="C391" s="43"/>
      <c r="D391" s="43"/>
      <c r="E391" s="43"/>
      <c r="F391" s="43"/>
      <c r="G391" s="43"/>
      <c r="H391" s="43"/>
      <c r="I391" s="43"/>
      <c r="J391" s="43"/>
      <c r="K391" s="43"/>
      <c r="L391" s="43"/>
      <c r="M391" s="43"/>
      <c r="N391" s="43"/>
      <c r="O391" s="43"/>
      <c r="P391" s="43"/>
      <c r="Q391" s="43"/>
    </row>
    <row r="392" spans="1:17" ht="15.75" customHeight="1" x14ac:dyDescent="0.3">
      <c r="A392" s="43"/>
      <c r="B392" s="43"/>
      <c r="C392" s="43"/>
      <c r="D392" s="43"/>
      <c r="E392" s="43"/>
      <c r="F392" s="43"/>
      <c r="G392" s="43"/>
      <c r="H392" s="43"/>
      <c r="I392" s="43"/>
      <c r="J392" s="43"/>
      <c r="K392" s="43"/>
      <c r="L392" s="43"/>
      <c r="M392" s="43"/>
      <c r="N392" s="43"/>
      <c r="O392" s="43"/>
      <c r="P392" s="43"/>
      <c r="Q392" s="43"/>
    </row>
    <row r="393" spans="1:17" ht="15.75" customHeight="1" x14ac:dyDescent="0.3">
      <c r="A393" s="43"/>
      <c r="B393" s="43"/>
      <c r="C393" s="43"/>
      <c r="D393" s="43"/>
      <c r="E393" s="43"/>
      <c r="F393" s="43"/>
      <c r="G393" s="43"/>
      <c r="H393" s="43"/>
      <c r="I393" s="43"/>
      <c r="J393" s="43"/>
      <c r="K393" s="43"/>
      <c r="L393" s="43"/>
      <c r="M393" s="43"/>
      <c r="N393" s="43"/>
      <c r="O393" s="43"/>
      <c r="P393" s="43"/>
      <c r="Q393" s="43"/>
    </row>
    <row r="394" spans="1:17" ht="15.75" customHeight="1" x14ac:dyDescent="0.3">
      <c r="A394" s="43"/>
      <c r="B394" s="43"/>
      <c r="C394" s="43"/>
      <c r="D394" s="43"/>
      <c r="E394" s="43"/>
      <c r="F394" s="43"/>
      <c r="G394" s="43"/>
      <c r="H394" s="43"/>
      <c r="I394" s="43"/>
      <c r="J394" s="43"/>
      <c r="K394" s="43"/>
      <c r="L394" s="43"/>
      <c r="M394" s="43"/>
      <c r="N394" s="43"/>
      <c r="O394" s="43"/>
      <c r="P394" s="43"/>
      <c r="Q394" s="43"/>
    </row>
    <row r="395" spans="1:17" ht="15.75" customHeight="1" x14ac:dyDescent="0.3">
      <c r="A395" s="43"/>
      <c r="B395" s="43"/>
      <c r="C395" s="43"/>
      <c r="D395" s="43"/>
      <c r="E395" s="43"/>
      <c r="F395" s="43"/>
      <c r="G395" s="43"/>
      <c r="H395" s="43"/>
      <c r="I395" s="43"/>
      <c r="J395" s="43"/>
      <c r="K395" s="43"/>
      <c r="L395" s="43"/>
      <c r="M395" s="43"/>
      <c r="N395" s="43"/>
      <c r="O395" s="43"/>
      <c r="P395" s="43"/>
      <c r="Q395" s="43"/>
    </row>
    <row r="396" spans="1:17" ht="15.75" customHeight="1" x14ac:dyDescent="0.3">
      <c r="A396" s="43"/>
      <c r="B396" s="43"/>
      <c r="C396" s="43"/>
      <c r="D396" s="43"/>
      <c r="E396" s="43"/>
      <c r="F396" s="43"/>
      <c r="G396" s="43"/>
      <c r="H396" s="43"/>
      <c r="I396" s="43"/>
      <c r="J396" s="43"/>
      <c r="K396" s="43"/>
      <c r="L396" s="43"/>
      <c r="M396" s="43"/>
      <c r="N396" s="43"/>
      <c r="O396" s="43"/>
      <c r="P396" s="43"/>
      <c r="Q396" s="43"/>
    </row>
    <row r="397" spans="1:17" ht="15.75" customHeight="1" x14ac:dyDescent="0.3">
      <c r="A397" s="43"/>
      <c r="B397" s="43"/>
      <c r="C397" s="43"/>
      <c r="D397" s="43"/>
      <c r="E397" s="43"/>
      <c r="F397" s="43"/>
      <c r="G397" s="43"/>
      <c r="H397" s="43"/>
      <c r="I397" s="43"/>
      <c r="J397" s="43"/>
      <c r="K397" s="43"/>
      <c r="L397" s="43"/>
      <c r="M397" s="43"/>
      <c r="N397" s="43"/>
      <c r="O397" s="43"/>
      <c r="P397" s="43"/>
      <c r="Q397" s="43"/>
    </row>
    <row r="398" spans="1:17" ht="15.75" customHeight="1" x14ac:dyDescent="0.3">
      <c r="A398" s="43"/>
      <c r="B398" s="43"/>
      <c r="C398" s="43"/>
      <c r="D398" s="43"/>
      <c r="E398" s="43"/>
      <c r="F398" s="43"/>
      <c r="G398" s="43"/>
      <c r="H398" s="43"/>
      <c r="I398" s="43"/>
      <c r="J398" s="43"/>
      <c r="K398" s="43"/>
      <c r="L398" s="43"/>
      <c r="M398" s="43"/>
      <c r="N398" s="43"/>
      <c r="O398" s="43"/>
      <c r="P398" s="43"/>
      <c r="Q398" s="43"/>
    </row>
    <row r="399" spans="1:17" ht="15.75" customHeight="1" x14ac:dyDescent="0.3">
      <c r="A399" s="43"/>
      <c r="B399" s="43"/>
      <c r="C399" s="43"/>
      <c r="D399" s="43"/>
      <c r="E399" s="43"/>
      <c r="F399" s="43"/>
      <c r="G399" s="43"/>
      <c r="H399" s="43"/>
      <c r="I399" s="43"/>
      <c r="J399" s="43"/>
      <c r="K399" s="43"/>
      <c r="L399" s="43"/>
      <c r="M399" s="43"/>
      <c r="N399" s="43"/>
      <c r="O399" s="43"/>
      <c r="P399" s="43"/>
      <c r="Q399" s="43"/>
    </row>
    <row r="400" spans="1:17" ht="15.75" customHeight="1" x14ac:dyDescent="0.3">
      <c r="A400" s="43"/>
      <c r="B400" s="43"/>
      <c r="C400" s="43"/>
      <c r="D400" s="43"/>
      <c r="E400" s="43"/>
      <c r="F400" s="43"/>
      <c r="G400" s="43"/>
      <c r="H400" s="43"/>
      <c r="I400" s="43"/>
      <c r="J400" s="43"/>
      <c r="K400" s="43"/>
      <c r="L400" s="43"/>
      <c r="M400" s="43"/>
      <c r="N400" s="43"/>
      <c r="O400" s="43"/>
      <c r="P400" s="43"/>
      <c r="Q400" s="43"/>
    </row>
    <row r="401" spans="1:17" ht="15.75" customHeight="1" x14ac:dyDescent="0.3">
      <c r="A401" s="43"/>
      <c r="B401" s="43"/>
      <c r="C401" s="43"/>
      <c r="D401" s="43"/>
      <c r="E401" s="43"/>
      <c r="F401" s="43"/>
      <c r="G401" s="43"/>
      <c r="H401" s="43"/>
      <c r="I401" s="43"/>
      <c r="J401" s="43"/>
      <c r="K401" s="43"/>
      <c r="L401" s="43"/>
      <c r="M401" s="43"/>
      <c r="N401" s="43"/>
      <c r="O401" s="43"/>
      <c r="P401" s="43"/>
      <c r="Q401" s="43"/>
    </row>
    <row r="402" spans="1:17" ht="15.75" customHeight="1" x14ac:dyDescent="0.3">
      <c r="A402" s="43"/>
      <c r="B402" s="43"/>
      <c r="C402" s="43"/>
      <c r="D402" s="43"/>
      <c r="E402" s="43"/>
      <c r="F402" s="43"/>
      <c r="G402" s="43"/>
      <c r="H402" s="43"/>
      <c r="I402" s="43"/>
      <c r="J402" s="43"/>
      <c r="K402" s="43"/>
      <c r="L402" s="43"/>
      <c r="M402" s="43"/>
      <c r="N402" s="43"/>
      <c r="O402" s="43"/>
      <c r="P402" s="43"/>
      <c r="Q402" s="43"/>
    </row>
    <row r="403" spans="1:17" ht="15.75" customHeight="1" x14ac:dyDescent="0.3">
      <c r="A403" s="43"/>
      <c r="B403" s="43"/>
      <c r="C403" s="43"/>
      <c r="D403" s="43"/>
      <c r="E403" s="43"/>
      <c r="F403" s="43"/>
      <c r="G403" s="43"/>
      <c r="H403" s="43"/>
      <c r="I403" s="43"/>
      <c r="J403" s="43"/>
      <c r="K403" s="43"/>
      <c r="L403" s="43"/>
      <c r="M403" s="43"/>
      <c r="N403" s="43"/>
      <c r="O403" s="43"/>
      <c r="P403" s="43"/>
      <c r="Q403" s="43"/>
    </row>
    <row r="404" spans="1:17" ht="15.75" customHeight="1" x14ac:dyDescent="0.3">
      <c r="A404" s="43"/>
      <c r="B404" s="43"/>
      <c r="C404" s="43"/>
      <c r="D404" s="43"/>
      <c r="E404" s="43"/>
      <c r="F404" s="43"/>
      <c r="G404" s="43"/>
      <c r="H404" s="43"/>
      <c r="I404" s="43"/>
      <c r="J404" s="43"/>
      <c r="K404" s="43"/>
      <c r="L404" s="43"/>
      <c r="M404" s="43"/>
      <c r="N404" s="43"/>
      <c r="O404" s="43"/>
      <c r="P404" s="43"/>
      <c r="Q404" s="43"/>
    </row>
    <row r="405" spans="1:17" ht="15.75" customHeight="1" x14ac:dyDescent="0.3">
      <c r="A405" s="43"/>
      <c r="B405" s="43"/>
      <c r="C405" s="43"/>
      <c r="D405" s="43"/>
      <c r="E405" s="43"/>
      <c r="F405" s="43"/>
      <c r="G405" s="43"/>
      <c r="H405" s="43"/>
      <c r="I405" s="43"/>
      <c r="J405" s="43"/>
      <c r="K405" s="43"/>
      <c r="L405" s="43"/>
      <c r="M405" s="43"/>
      <c r="N405" s="43"/>
      <c r="O405" s="43"/>
      <c r="P405" s="43"/>
      <c r="Q405" s="43"/>
    </row>
    <row r="406" spans="1:17" ht="15.75" customHeight="1" x14ac:dyDescent="0.3">
      <c r="A406" s="43"/>
      <c r="B406" s="43"/>
      <c r="C406" s="43"/>
      <c r="D406" s="43"/>
      <c r="E406" s="43"/>
      <c r="F406" s="43"/>
      <c r="G406" s="43"/>
      <c r="H406" s="43"/>
      <c r="I406" s="43"/>
      <c r="J406" s="43"/>
      <c r="K406" s="43"/>
      <c r="L406" s="43"/>
      <c r="M406" s="43"/>
      <c r="N406" s="43"/>
      <c r="O406" s="43"/>
      <c r="P406" s="43"/>
      <c r="Q406" s="43"/>
    </row>
    <row r="407" spans="1:17" ht="15.75" customHeight="1" x14ac:dyDescent="0.3">
      <c r="A407" s="43"/>
      <c r="B407" s="43"/>
      <c r="C407" s="43"/>
      <c r="D407" s="43"/>
      <c r="E407" s="43"/>
      <c r="F407" s="43"/>
      <c r="G407" s="43"/>
      <c r="H407" s="43"/>
      <c r="I407" s="43"/>
      <c r="J407" s="43"/>
      <c r="K407" s="43"/>
      <c r="L407" s="43"/>
      <c r="M407" s="43"/>
      <c r="N407" s="43"/>
      <c r="O407" s="43"/>
      <c r="P407" s="43"/>
      <c r="Q407" s="43"/>
    </row>
    <row r="408" spans="1:17" ht="15.75" customHeight="1" x14ac:dyDescent="0.3">
      <c r="A408" s="43"/>
      <c r="B408" s="43"/>
      <c r="C408" s="43"/>
      <c r="D408" s="43"/>
      <c r="E408" s="43"/>
      <c r="F408" s="43"/>
      <c r="G408" s="43"/>
      <c r="H408" s="43"/>
      <c r="I408" s="43"/>
      <c r="J408" s="43"/>
      <c r="K408" s="43"/>
      <c r="L408" s="43"/>
      <c r="M408" s="43"/>
      <c r="N408" s="43"/>
      <c r="O408" s="43"/>
      <c r="P408" s="43"/>
      <c r="Q408" s="43"/>
    </row>
    <row r="409" spans="1:17" ht="15.75" customHeight="1" x14ac:dyDescent="0.3">
      <c r="A409" s="43"/>
      <c r="B409" s="43"/>
      <c r="C409" s="43"/>
      <c r="D409" s="43"/>
      <c r="E409" s="43"/>
      <c r="F409" s="43"/>
      <c r="G409" s="43"/>
      <c r="H409" s="43"/>
      <c r="I409" s="43"/>
      <c r="J409" s="43"/>
      <c r="K409" s="43"/>
      <c r="L409" s="43"/>
      <c r="M409" s="43"/>
      <c r="N409" s="43"/>
      <c r="O409" s="43"/>
      <c r="P409" s="43"/>
      <c r="Q409" s="43"/>
    </row>
    <row r="410" spans="1:17" ht="15.75" customHeight="1" x14ac:dyDescent="0.3">
      <c r="A410" s="43"/>
      <c r="B410" s="43"/>
      <c r="C410" s="43"/>
      <c r="D410" s="43"/>
      <c r="E410" s="43"/>
      <c r="F410" s="43"/>
      <c r="G410" s="43"/>
      <c r="H410" s="43"/>
      <c r="I410" s="43"/>
      <c r="J410" s="43"/>
      <c r="K410" s="43"/>
      <c r="L410" s="43"/>
      <c r="M410" s="43"/>
      <c r="N410" s="43"/>
      <c r="O410" s="43"/>
      <c r="P410" s="43"/>
      <c r="Q410" s="43"/>
    </row>
    <row r="411" spans="1:17" ht="15.75" customHeight="1" x14ac:dyDescent="0.3">
      <c r="A411" s="43"/>
      <c r="B411" s="43"/>
      <c r="C411" s="43"/>
      <c r="D411" s="43"/>
      <c r="E411" s="43"/>
      <c r="F411" s="43"/>
      <c r="G411" s="43"/>
      <c r="H411" s="43"/>
      <c r="I411" s="43"/>
      <c r="J411" s="43"/>
      <c r="K411" s="43"/>
      <c r="L411" s="43"/>
      <c r="M411" s="43"/>
      <c r="N411" s="43"/>
      <c r="O411" s="43"/>
      <c r="P411" s="43"/>
      <c r="Q411" s="43"/>
    </row>
    <row r="412" spans="1:17" ht="15.75" customHeight="1" x14ac:dyDescent="0.3">
      <c r="A412" s="43"/>
      <c r="B412" s="43"/>
      <c r="C412" s="43"/>
      <c r="D412" s="43"/>
      <c r="E412" s="43"/>
      <c r="F412" s="43"/>
      <c r="G412" s="43"/>
      <c r="H412" s="43"/>
      <c r="I412" s="43"/>
      <c r="J412" s="43"/>
      <c r="K412" s="43"/>
      <c r="L412" s="43"/>
      <c r="M412" s="43"/>
      <c r="N412" s="43"/>
      <c r="O412" s="43"/>
      <c r="P412" s="43"/>
      <c r="Q412" s="43"/>
    </row>
    <row r="413" spans="1:17" ht="15.75" customHeight="1" x14ac:dyDescent="0.3">
      <c r="A413" s="43"/>
      <c r="B413" s="43"/>
      <c r="C413" s="43"/>
      <c r="D413" s="43"/>
      <c r="E413" s="43"/>
      <c r="F413" s="43"/>
      <c r="G413" s="43"/>
      <c r="H413" s="43"/>
      <c r="I413" s="43"/>
      <c r="J413" s="43"/>
      <c r="K413" s="43"/>
      <c r="L413" s="43"/>
      <c r="M413" s="43"/>
      <c r="N413" s="43"/>
      <c r="O413" s="43"/>
      <c r="P413" s="43"/>
      <c r="Q413" s="43"/>
    </row>
    <row r="414" spans="1:17" ht="15.75" customHeight="1" x14ac:dyDescent="0.3">
      <c r="A414" s="43"/>
      <c r="B414" s="43"/>
      <c r="C414" s="43"/>
      <c r="D414" s="43"/>
      <c r="E414" s="43"/>
      <c r="F414" s="43"/>
      <c r="G414" s="43"/>
      <c r="H414" s="43"/>
      <c r="I414" s="43"/>
      <c r="J414" s="43"/>
      <c r="K414" s="43"/>
      <c r="L414" s="43"/>
      <c r="M414" s="43"/>
      <c r="N414" s="43"/>
      <c r="O414" s="43"/>
      <c r="P414" s="43"/>
      <c r="Q414" s="43"/>
    </row>
    <row r="415" spans="1:17" ht="15.75" customHeight="1" x14ac:dyDescent="0.3">
      <c r="A415" s="43"/>
      <c r="B415" s="43"/>
      <c r="C415" s="43"/>
      <c r="D415" s="43"/>
      <c r="E415" s="43"/>
      <c r="F415" s="43"/>
      <c r="G415" s="43"/>
      <c r="H415" s="43"/>
      <c r="I415" s="43"/>
      <c r="J415" s="43"/>
      <c r="K415" s="43"/>
      <c r="L415" s="43"/>
      <c r="M415" s="43"/>
      <c r="N415" s="43"/>
      <c r="O415" s="43"/>
      <c r="P415" s="43"/>
      <c r="Q415" s="43"/>
    </row>
    <row r="416" spans="1:17" ht="15.75" customHeight="1" x14ac:dyDescent="0.3">
      <c r="A416" s="43"/>
      <c r="B416" s="43"/>
      <c r="C416" s="43"/>
      <c r="D416" s="43"/>
      <c r="E416" s="43"/>
      <c r="F416" s="43"/>
      <c r="G416" s="43"/>
      <c r="H416" s="43"/>
      <c r="I416" s="43"/>
      <c r="J416" s="43"/>
      <c r="K416" s="43"/>
      <c r="L416" s="43"/>
      <c r="M416" s="43"/>
      <c r="N416" s="43"/>
      <c r="O416" s="43"/>
      <c r="P416" s="43"/>
      <c r="Q416" s="43"/>
    </row>
    <row r="417" spans="1:17" ht="15.75" customHeight="1" x14ac:dyDescent="0.3">
      <c r="A417" s="43"/>
      <c r="B417" s="43"/>
      <c r="C417" s="43"/>
      <c r="D417" s="43"/>
      <c r="E417" s="43"/>
      <c r="F417" s="43"/>
      <c r="G417" s="43"/>
      <c r="H417" s="43"/>
      <c r="I417" s="43"/>
      <c r="J417" s="43"/>
      <c r="K417" s="43"/>
      <c r="L417" s="43"/>
      <c r="M417" s="43"/>
      <c r="N417" s="43"/>
      <c r="O417" s="43"/>
      <c r="P417" s="43"/>
      <c r="Q417" s="43"/>
    </row>
    <row r="418" spans="1:17" ht="15.75" customHeight="1" x14ac:dyDescent="0.3">
      <c r="A418" s="43"/>
      <c r="B418" s="43"/>
      <c r="C418" s="43"/>
      <c r="D418" s="43"/>
      <c r="E418" s="43"/>
      <c r="F418" s="43"/>
      <c r="G418" s="43"/>
      <c r="H418" s="43"/>
      <c r="I418" s="43"/>
      <c r="J418" s="43"/>
      <c r="K418" s="43"/>
      <c r="L418" s="43"/>
      <c r="M418" s="43"/>
      <c r="N418" s="43"/>
      <c r="O418" s="43"/>
      <c r="P418" s="43"/>
      <c r="Q418" s="43"/>
    </row>
    <row r="419" spans="1:17" ht="15.75" customHeight="1" x14ac:dyDescent="0.3">
      <c r="A419" s="43"/>
      <c r="B419" s="43"/>
      <c r="C419" s="43"/>
      <c r="D419" s="43"/>
      <c r="E419" s="43"/>
      <c r="F419" s="43"/>
      <c r="G419" s="43"/>
      <c r="H419" s="43"/>
      <c r="I419" s="43"/>
      <c r="J419" s="43"/>
      <c r="K419" s="43"/>
      <c r="L419" s="43"/>
      <c r="M419" s="43"/>
      <c r="N419" s="43"/>
      <c r="O419" s="43"/>
      <c r="P419" s="43"/>
      <c r="Q419" s="43"/>
    </row>
    <row r="420" spans="1:17" ht="15.75" customHeight="1" x14ac:dyDescent="0.3">
      <c r="A420" s="43"/>
      <c r="B420" s="43"/>
      <c r="C420" s="43"/>
      <c r="D420" s="43"/>
      <c r="E420" s="43"/>
      <c r="F420" s="43"/>
      <c r="G420" s="43"/>
      <c r="H420" s="43"/>
      <c r="I420" s="43"/>
      <c r="J420" s="43"/>
      <c r="K420" s="43"/>
      <c r="L420" s="43"/>
      <c r="M420" s="43"/>
      <c r="N420" s="43"/>
      <c r="O420" s="43"/>
      <c r="P420" s="43"/>
      <c r="Q420" s="43"/>
    </row>
    <row r="421" spans="1:17" ht="15.75" customHeight="1" x14ac:dyDescent="0.3">
      <c r="A421" s="43"/>
      <c r="B421" s="43"/>
      <c r="C421" s="43"/>
      <c r="D421" s="43"/>
      <c r="E421" s="43"/>
      <c r="F421" s="43"/>
      <c r="G421" s="43"/>
      <c r="H421" s="43"/>
      <c r="I421" s="43"/>
      <c r="J421" s="43"/>
      <c r="K421" s="43"/>
      <c r="L421" s="43"/>
      <c r="M421" s="43"/>
      <c r="N421" s="43"/>
      <c r="O421" s="43"/>
      <c r="P421" s="43"/>
      <c r="Q421" s="43"/>
    </row>
    <row r="422" spans="1:17" ht="15.75" customHeight="1" x14ac:dyDescent="0.3">
      <c r="A422" s="43"/>
      <c r="B422" s="43"/>
      <c r="C422" s="43"/>
      <c r="D422" s="43"/>
      <c r="E422" s="43"/>
      <c r="F422" s="43"/>
      <c r="G422" s="43"/>
      <c r="H422" s="43"/>
      <c r="I422" s="43"/>
      <c r="J422" s="43"/>
      <c r="K422" s="43"/>
      <c r="L422" s="43"/>
      <c r="M422" s="43"/>
      <c r="N422" s="43"/>
      <c r="O422" s="43"/>
      <c r="P422" s="43"/>
      <c r="Q422" s="43"/>
    </row>
    <row r="423" spans="1:17" ht="15.75" customHeight="1" x14ac:dyDescent="0.3">
      <c r="A423" s="43"/>
      <c r="B423" s="43"/>
      <c r="C423" s="43"/>
      <c r="D423" s="43"/>
      <c r="E423" s="43"/>
      <c r="F423" s="43"/>
      <c r="G423" s="43"/>
      <c r="H423" s="43"/>
      <c r="I423" s="43"/>
      <c r="J423" s="43"/>
      <c r="K423" s="43"/>
      <c r="L423" s="43"/>
      <c r="M423" s="43"/>
      <c r="N423" s="43"/>
      <c r="O423" s="43"/>
      <c r="P423" s="43"/>
      <c r="Q423" s="43"/>
    </row>
    <row r="424" spans="1:17" ht="15.75" customHeight="1" x14ac:dyDescent="0.3">
      <c r="A424" s="43"/>
      <c r="B424" s="43"/>
      <c r="C424" s="43"/>
      <c r="D424" s="43"/>
      <c r="E424" s="43"/>
      <c r="F424" s="43"/>
      <c r="G424" s="43"/>
      <c r="H424" s="43"/>
      <c r="I424" s="43"/>
      <c r="J424" s="43"/>
      <c r="K424" s="43"/>
      <c r="L424" s="43"/>
      <c r="M424" s="43"/>
      <c r="N424" s="43"/>
      <c r="O424" s="43"/>
      <c r="P424" s="43"/>
      <c r="Q424" s="43"/>
    </row>
    <row r="425" spans="1:17" ht="15.75" customHeight="1" x14ac:dyDescent="0.3">
      <c r="A425" s="43"/>
      <c r="B425" s="43"/>
      <c r="C425" s="43"/>
      <c r="D425" s="43"/>
      <c r="E425" s="43"/>
      <c r="F425" s="43"/>
      <c r="G425" s="43"/>
      <c r="H425" s="43"/>
      <c r="I425" s="43"/>
      <c r="J425" s="43"/>
      <c r="K425" s="43"/>
      <c r="L425" s="43"/>
      <c r="M425" s="43"/>
      <c r="N425" s="43"/>
      <c r="O425" s="43"/>
      <c r="P425" s="43"/>
      <c r="Q425" s="43"/>
    </row>
    <row r="426" spans="1:17" ht="15.75" customHeight="1" x14ac:dyDescent="0.3">
      <c r="A426" s="43"/>
      <c r="B426" s="43"/>
      <c r="C426" s="43"/>
      <c r="D426" s="43"/>
      <c r="E426" s="43"/>
      <c r="F426" s="43"/>
      <c r="G426" s="43"/>
      <c r="H426" s="43"/>
      <c r="I426" s="43"/>
      <c r="J426" s="43"/>
      <c r="K426" s="43"/>
      <c r="L426" s="43"/>
      <c r="M426" s="43"/>
      <c r="N426" s="43"/>
      <c r="O426" s="43"/>
      <c r="P426" s="43"/>
      <c r="Q426" s="43"/>
    </row>
    <row r="427" spans="1:17" ht="15.75" customHeight="1" x14ac:dyDescent="0.3">
      <c r="A427" s="43"/>
      <c r="B427" s="43"/>
      <c r="C427" s="43"/>
      <c r="D427" s="43"/>
      <c r="E427" s="43"/>
      <c r="F427" s="43"/>
      <c r="G427" s="43"/>
      <c r="H427" s="43"/>
      <c r="I427" s="43"/>
      <c r="J427" s="43"/>
      <c r="K427" s="43"/>
      <c r="L427" s="43"/>
      <c r="M427" s="43"/>
      <c r="N427" s="43"/>
      <c r="O427" s="43"/>
      <c r="P427" s="43"/>
      <c r="Q427" s="43"/>
    </row>
    <row r="428" spans="1:17" ht="15.75" customHeight="1" x14ac:dyDescent="0.3">
      <c r="A428" s="43"/>
      <c r="B428" s="43"/>
      <c r="C428" s="43"/>
      <c r="D428" s="43"/>
      <c r="E428" s="43"/>
      <c r="F428" s="43"/>
      <c r="G428" s="43"/>
      <c r="H428" s="43"/>
      <c r="I428" s="43"/>
      <c r="J428" s="43"/>
      <c r="K428" s="43"/>
      <c r="L428" s="43"/>
      <c r="M428" s="43"/>
      <c r="N428" s="43"/>
      <c r="O428" s="43"/>
      <c r="P428" s="43"/>
      <c r="Q428" s="43"/>
    </row>
    <row r="429" spans="1:17" ht="15.75" customHeight="1" x14ac:dyDescent="0.3">
      <c r="A429" s="43"/>
      <c r="B429" s="43"/>
      <c r="C429" s="43"/>
      <c r="D429" s="43"/>
      <c r="E429" s="43"/>
      <c r="F429" s="43"/>
      <c r="G429" s="43"/>
      <c r="H429" s="43"/>
      <c r="I429" s="43"/>
      <c r="J429" s="43"/>
      <c r="K429" s="43"/>
      <c r="L429" s="43"/>
      <c r="M429" s="43"/>
      <c r="N429" s="43"/>
      <c r="O429" s="43"/>
      <c r="P429" s="43"/>
      <c r="Q429" s="43"/>
    </row>
    <row r="430" spans="1:17" ht="15.75" customHeight="1" x14ac:dyDescent="0.3">
      <c r="A430" s="43"/>
      <c r="B430" s="43"/>
      <c r="C430" s="43"/>
      <c r="D430" s="43"/>
      <c r="E430" s="43"/>
      <c r="F430" s="43"/>
      <c r="G430" s="43"/>
      <c r="H430" s="43"/>
      <c r="I430" s="43"/>
      <c r="J430" s="43"/>
      <c r="K430" s="43"/>
      <c r="L430" s="43"/>
      <c r="M430" s="43"/>
      <c r="N430" s="43"/>
      <c r="O430" s="43"/>
      <c r="P430" s="43"/>
      <c r="Q430" s="43"/>
    </row>
    <row r="431" spans="1:17" ht="15.75" customHeight="1" x14ac:dyDescent="0.3">
      <c r="A431" s="43"/>
      <c r="B431" s="43"/>
      <c r="C431" s="43"/>
      <c r="D431" s="43"/>
      <c r="E431" s="43"/>
      <c r="F431" s="43"/>
      <c r="G431" s="43"/>
      <c r="H431" s="43"/>
      <c r="I431" s="43"/>
      <c r="J431" s="43"/>
      <c r="K431" s="43"/>
      <c r="L431" s="43"/>
      <c r="M431" s="43"/>
      <c r="N431" s="43"/>
      <c r="O431" s="43"/>
      <c r="P431" s="43"/>
      <c r="Q431" s="43"/>
    </row>
    <row r="432" spans="1:17" ht="15.75" customHeight="1" x14ac:dyDescent="0.3">
      <c r="A432" s="43"/>
      <c r="B432" s="43"/>
      <c r="C432" s="43"/>
      <c r="D432" s="43"/>
      <c r="E432" s="43"/>
      <c r="F432" s="43"/>
      <c r="G432" s="43"/>
      <c r="H432" s="43"/>
      <c r="I432" s="43"/>
      <c r="J432" s="43"/>
      <c r="K432" s="43"/>
      <c r="L432" s="43"/>
      <c r="M432" s="43"/>
      <c r="N432" s="43"/>
      <c r="O432" s="43"/>
      <c r="P432" s="43"/>
      <c r="Q432" s="43"/>
    </row>
    <row r="433" spans="1:17" ht="15.75" customHeight="1" x14ac:dyDescent="0.3">
      <c r="A433" s="43"/>
      <c r="B433" s="43"/>
      <c r="C433" s="43"/>
      <c r="D433" s="43"/>
      <c r="E433" s="43"/>
      <c r="F433" s="43"/>
      <c r="G433" s="43"/>
      <c r="H433" s="43"/>
      <c r="I433" s="43"/>
      <c r="J433" s="43"/>
      <c r="K433" s="43"/>
      <c r="L433" s="43"/>
      <c r="M433" s="43"/>
      <c r="N433" s="43"/>
      <c r="O433" s="43"/>
      <c r="P433" s="43"/>
      <c r="Q433" s="43"/>
    </row>
    <row r="434" spans="1:17" ht="15.75" customHeight="1" x14ac:dyDescent="0.3">
      <c r="A434" s="43"/>
      <c r="B434" s="43"/>
      <c r="C434" s="43"/>
      <c r="D434" s="43"/>
      <c r="E434" s="43"/>
      <c r="F434" s="43"/>
      <c r="G434" s="43"/>
      <c r="H434" s="43"/>
      <c r="I434" s="43"/>
      <c r="J434" s="43"/>
      <c r="K434" s="43"/>
      <c r="L434" s="43"/>
      <c r="M434" s="43"/>
      <c r="N434" s="43"/>
      <c r="O434" s="43"/>
      <c r="P434" s="43"/>
      <c r="Q434" s="43"/>
    </row>
    <row r="435" spans="1:17" ht="15.75" customHeight="1" x14ac:dyDescent="0.3">
      <c r="A435" s="43"/>
      <c r="B435" s="43"/>
      <c r="C435" s="43"/>
      <c r="D435" s="43"/>
      <c r="E435" s="43"/>
      <c r="F435" s="43"/>
      <c r="G435" s="43"/>
      <c r="H435" s="43"/>
      <c r="I435" s="43"/>
      <c r="J435" s="43"/>
      <c r="K435" s="43"/>
      <c r="L435" s="43"/>
      <c r="M435" s="43"/>
      <c r="N435" s="43"/>
      <c r="O435" s="43"/>
      <c r="P435" s="43"/>
      <c r="Q435" s="43"/>
    </row>
    <row r="436" spans="1:17" ht="15.75" customHeight="1" x14ac:dyDescent="0.3">
      <c r="A436" s="43"/>
      <c r="B436" s="43"/>
      <c r="C436" s="43"/>
      <c r="D436" s="43"/>
      <c r="E436" s="43"/>
      <c r="F436" s="43"/>
      <c r="G436" s="43"/>
      <c r="H436" s="43"/>
      <c r="I436" s="43"/>
      <c r="J436" s="43"/>
      <c r="K436" s="43"/>
      <c r="L436" s="43"/>
      <c r="M436" s="43"/>
      <c r="N436" s="43"/>
      <c r="O436" s="43"/>
      <c r="P436" s="43"/>
      <c r="Q436" s="43"/>
    </row>
    <row r="437" spans="1:17" ht="15.75" customHeight="1" x14ac:dyDescent="0.3">
      <c r="A437" s="43"/>
      <c r="B437" s="43"/>
      <c r="C437" s="43"/>
      <c r="D437" s="43"/>
      <c r="E437" s="43"/>
      <c r="F437" s="43"/>
      <c r="G437" s="43"/>
      <c r="H437" s="43"/>
      <c r="I437" s="43"/>
      <c r="J437" s="43"/>
      <c r="K437" s="43"/>
      <c r="L437" s="43"/>
      <c r="M437" s="43"/>
      <c r="N437" s="43"/>
      <c r="O437" s="43"/>
      <c r="P437" s="43"/>
      <c r="Q437" s="43"/>
    </row>
    <row r="438" spans="1:17" ht="15.75" customHeight="1" x14ac:dyDescent="0.3">
      <c r="A438" s="43"/>
      <c r="B438" s="43"/>
      <c r="C438" s="43"/>
      <c r="D438" s="43"/>
      <c r="E438" s="43"/>
      <c r="F438" s="43"/>
      <c r="G438" s="43"/>
      <c r="H438" s="43"/>
      <c r="I438" s="43"/>
      <c r="J438" s="43"/>
      <c r="K438" s="43"/>
      <c r="L438" s="43"/>
      <c r="M438" s="43"/>
      <c r="N438" s="43"/>
      <c r="O438" s="43"/>
      <c r="P438" s="43"/>
      <c r="Q438" s="43"/>
    </row>
    <row r="439" spans="1:17" ht="15.75" customHeight="1" x14ac:dyDescent="0.3">
      <c r="A439" s="43"/>
      <c r="B439" s="43"/>
      <c r="C439" s="43"/>
      <c r="D439" s="43"/>
      <c r="E439" s="43"/>
      <c r="F439" s="43"/>
      <c r="G439" s="43"/>
      <c r="H439" s="43"/>
      <c r="I439" s="43"/>
      <c r="J439" s="43"/>
      <c r="K439" s="43"/>
      <c r="L439" s="43"/>
      <c r="M439" s="43"/>
      <c r="N439" s="43"/>
      <c r="O439" s="43"/>
      <c r="P439" s="43"/>
      <c r="Q439" s="43"/>
    </row>
    <row r="440" spans="1:17" ht="15.75" customHeight="1" x14ac:dyDescent="0.3">
      <c r="A440" s="43"/>
      <c r="B440" s="43"/>
      <c r="C440" s="43"/>
      <c r="D440" s="43"/>
      <c r="E440" s="43"/>
      <c r="F440" s="43"/>
      <c r="G440" s="43"/>
      <c r="H440" s="43"/>
      <c r="I440" s="43"/>
      <c r="J440" s="43"/>
      <c r="K440" s="43"/>
      <c r="L440" s="43"/>
      <c r="M440" s="43"/>
      <c r="N440" s="43"/>
      <c r="O440" s="43"/>
      <c r="P440" s="43"/>
      <c r="Q440" s="43"/>
    </row>
    <row r="441" spans="1:17" ht="15.75" customHeight="1" x14ac:dyDescent="0.3">
      <c r="A441" s="43"/>
      <c r="B441" s="43"/>
      <c r="C441" s="43"/>
      <c r="D441" s="43"/>
      <c r="E441" s="43"/>
      <c r="F441" s="43"/>
      <c r="G441" s="43"/>
      <c r="H441" s="43"/>
      <c r="I441" s="43"/>
      <c r="J441" s="43"/>
      <c r="K441" s="43"/>
      <c r="L441" s="43"/>
      <c r="M441" s="43"/>
      <c r="N441" s="43"/>
      <c r="O441" s="43"/>
      <c r="P441" s="43"/>
      <c r="Q441" s="43"/>
    </row>
    <row r="442" spans="1:17" ht="15.75" customHeight="1" x14ac:dyDescent="0.3">
      <c r="A442" s="43"/>
      <c r="B442" s="43"/>
      <c r="C442" s="43"/>
      <c r="D442" s="43"/>
      <c r="E442" s="43"/>
      <c r="F442" s="43"/>
      <c r="G442" s="43"/>
      <c r="H442" s="43"/>
      <c r="I442" s="43"/>
      <c r="J442" s="43"/>
      <c r="K442" s="43"/>
      <c r="L442" s="43"/>
      <c r="M442" s="43"/>
      <c r="N442" s="43"/>
      <c r="O442" s="43"/>
      <c r="P442" s="43"/>
      <c r="Q442" s="43"/>
    </row>
    <row r="443" spans="1:17" ht="15.75" customHeight="1" x14ac:dyDescent="0.3">
      <c r="A443" s="43"/>
      <c r="B443" s="43"/>
      <c r="C443" s="43"/>
      <c r="D443" s="43"/>
      <c r="E443" s="43"/>
      <c r="F443" s="43"/>
      <c r="G443" s="43"/>
      <c r="H443" s="43"/>
      <c r="I443" s="43"/>
      <c r="J443" s="43"/>
      <c r="K443" s="43"/>
      <c r="L443" s="43"/>
      <c r="M443" s="43"/>
      <c r="N443" s="43"/>
      <c r="O443" s="43"/>
      <c r="P443" s="43"/>
      <c r="Q443" s="43"/>
    </row>
    <row r="444" spans="1:17" ht="15.75" customHeight="1" x14ac:dyDescent="0.3">
      <c r="A444" s="43"/>
      <c r="B444" s="43"/>
      <c r="C444" s="43"/>
      <c r="D444" s="43"/>
      <c r="E444" s="43"/>
      <c r="F444" s="43"/>
      <c r="G444" s="43"/>
      <c r="H444" s="43"/>
      <c r="I444" s="43"/>
      <c r="J444" s="43"/>
      <c r="K444" s="43"/>
      <c r="L444" s="43"/>
      <c r="M444" s="43"/>
      <c r="N444" s="43"/>
      <c r="O444" s="43"/>
      <c r="P444" s="43"/>
      <c r="Q444" s="43"/>
    </row>
    <row r="445" spans="1:17" ht="15.75" customHeight="1" x14ac:dyDescent="0.3">
      <c r="A445" s="43"/>
      <c r="B445" s="43"/>
      <c r="C445" s="43"/>
      <c r="D445" s="43"/>
      <c r="E445" s="43"/>
      <c r="F445" s="43"/>
      <c r="G445" s="43"/>
      <c r="H445" s="43"/>
      <c r="I445" s="43"/>
      <c r="J445" s="43"/>
      <c r="K445" s="43"/>
      <c r="L445" s="43"/>
      <c r="M445" s="43"/>
      <c r="N445" s="43"/>
      <c r="O445" s="43"/>
      <c r="P445" s="43"/>
      <c r="Q445" s="43"/>
    </row>
    <row r="446" spans="1:17" ht="15.75" customHeight="1" x14ac:dyDescent="0.3">
      <c r="A446" s="43"/>
      <c r="B446" s="43"/>
      <c r="C446" s="43"/>
      <c r="D446" s="43"/>
      <c r="E446" s="43"/>
      <c r="F446" s="43"/>
      <c r="G446" s="43"/>
      <c r="H446" s="43"/>
      <c r="I446" s="43"/>
      <c r="J446" s="43"/>
      <c r="K446" s="43"/>
      <c r="L446" s="43"/>
      <c r="M446" s="43"/>
      <c r="N446" s="43"/>
      <c r="O446" s="43"/>
      <c r="P446" s="43"/>
      <c r="Q446" s="43"/>
    </row>
    <row r="447" spans="1:17" ht="15.75" customHeight="1" x14ac:dyDescent="0.3">
      <c r="A447" s="43"/>
      <c r="B447" s="43"/>
      <c r="C447" s="43"/>
      <c r="D447" s="43"/>
      <c r="E447" s="43"/>
      <c r="F447" s="43"/>
      <c r="G447" s="43"/>
      <c r="H447" s="43"/>
      <c r="I447" s="43"/>
      <c r="J447" s="43"/>
      <c r="K447" s="43"/>
      <c r="L447" s="43"/>
      <c r="M447" s="43"/>
      <c r="N447" s="43"/>
      <c r="O447" s="43"/>
      <c r="P447" s="43"/>
      <c r="Q447" s="43"/>
    </row>
    <row r="448" spans="1:17" ht="15.75" customHeight="1" x14ac:dyDescent="0.3">
      <c r="A448" s="43"/>
      <c r="B448" s="43"/>
      <c r="C448" s="43"/>
      <c r="D448" s="43"/>
      <c r="E448" s="43"/>
      <c r="F448" s="43"/>
      <c r="G448" s="43"/>
      <c r="H448" s="43"/>
      <c r="I448" s="43"/>
      <c r="J448" s="43"/>
      <c r="K448" s="43"/>
      <c r="L448" s="43"/>
      <c r="M448" s="43"/>
      <c r="N448" s="43"/>
      <c r="O448" s="43"/>
      <c r="P448" s="43"/>
      <c r="Q448" s="43"/>
    </row>
    <row r="449" spans="1:17" ht="15.75" customHeight="1" x14ac:dyDescent="0.3">
      <c r="A449" s="43"/>
      <c r="B449" s="43"/>
      <c r="C449" s="43"/>
      <c r="D449" s="43"/>
      <c r="E449" s="43"/>
      <c r="F449" s="43"/>
      <c r="G449" s="43"/>
      <c r="H449" s="43"/>
      <c r="I449" s="43"/>
      <c r="J449" s="43"/>
      <c r="K449" s="43"/>
      <c r="L449" s="43"/>
      <c r="M449" s="43"/>
      <c r="N449" s="43"/>
      <c r="O449" s="43"/>
      <c r="P449" s="43"/>
      <c r="Q449" s="43"/>
    </row>
    <row r="450" spans="1:17" ht="15.75" customHeight="1" x14ac:dyDescent="0.3">
      <c r="A450" s="43"/>
      <c r="B450" s="43"/>
      <c r="C450" s="43"/>
      <c r="D450" s="43"/>
      <c r="E450" s="43"/>
      <c r="F450" s="43"/>
      <c r="G450" s="43"/>
      <c r="H450" s="43"/>
      <c r="I450" s="43"/>
      <c r="J450" s="43"/>
      <c r="K450" s="43"/>
      <c r="L450" s="43"/>
      <c r="M450" s="43"/>
      <c r="N450" s="43"/>
      <c r="O450" s="43"/>
      <c r="P450" s="43"/>
      <c r="Q450" s="43"/>
    </row>
    <row r="451" spans="1:17" ht="15.75" customHeight="1" x14ac:dyDescent="0.3">
      <c r="A451" s="43"/>
      <c r="B451" s="43"/>
      <c r="C451" s="43"/>
      <c r="D451" s="43"/>
      <c r="E451" s="43"/>
      <c r="F451" s="43"/>
      <c r="G451" s="43"/>
      <c r="H451" s="43"/>
      <c r="I451" s="43"/>
      <c r="J451" s="43"/>
      <c r="K451" s="43"/>
      <c r="L451" s="43"/>
      <c r="M451" s="43"/>
      <c r="N451" s="43"/>
      <c r="O451" s="43"/>
      <c r="P451" s="43"/>
      <c r="Q451" s="43"/>
    </row>
    <row r="452" spans="1:17" ht="15.75" customHeight="1" x14ac:dyDescent="0.3">
      <c r="A452" s="43"/>
      <c r="B452" s="43"/>
      <c r="C452" s="43"/>
      <c r="D452" s="43"/>
      <c r="E452" s="43"/>
      <c r="F452" s="43"/>
      <c r="G452" s="43"/>
      <c r="H452" s="43"/>
      <c r="I452" s="43"/>
      <c r="J452" s="43"/>
      <c r="K452" s="43"/>
      <c r="L452" s="43"/>
      <c r="M452" s="43"/>
      <c r="N452" s="43"/>
      <c r="O452" s="43"/>
      <c r="P452" s="43"/>
      <c r="Q452" s="43"/>
    </row>
    <row r="453" spans="1:17" ht="15.75" customHeight="1" x14ac:dyDescent="0.3">
      <c r="A453" s="43"/>
      <c r="B453" s="43"/>
      <c r="C453" s="43"/>
      <c r="D453" s="43"/>
      <c r="E453" s="43"/>
      <c r="F453" s="43"/>
      <c r="G453" s="43"/>
      <c r="H453" s="43"/>
      <c r="I453" s="43"/>
      <c r="J453" s="43"/>
      <c r="K453" s="43"/>
      <c r="L453" s="43"/>
      <c r="M453" s="43"/>
      <c r="N453" s="43"/>
      <c r="O453" s="43"/>
      <c r="P453" s="43"/>
      <c r="Q453" s="43"/>
    </row>
    <row r="454" spans="1:17" ht="15.75" customHeight="1" x14ac:dyDescent="0.3">
      <c r="A454" s="43"/>
      <c r="B454" s="43"/>
      <c r="C454" s="43"/>
      <c r="D454" s="43"/>
      <c r="E454" s="43"/>
      <c r="F454" s="43"/>
      <c r="G454" s="43"/>
      <c r="H454" s="43"/>
      <c r="I454" s="43"/>
      <c r="J454" s="43"/>
      <c r="K454" s="43"/>
      <c r="L454" s="43"/>
      <c r="M454" s="43"/>
      <c r="N454" s="43"/>
      <c r="O454" s="43"/>
      <c r="P454" s="43"/>
      <c r="Q454" s="43"/>
    </row>
    <row r="455" spans="1:17" ht="15.75" customHeight="1" x14ac:dyDescent="0.3">
      <c r="A455" s="43"/>
      <c r="B455" s="43"/>
      <c r="C455" s="43"/>
      <c r="D455" s="43"/>
      <c r="E455" s="43"/>
      <c r="F455" s="43"/>
      <c r="G455" s="43"/>
      <c r="H455" s="43"/>
      <c r="I455" s="43"/>
      <c r="J455" s="43"/>
      <c r="K455" s="43"/>
      <c r="L455" s="43"/>
      <c r="M455" s="43"/>
      <c r="N455" s="43"/>
      <c r="O455" s="43"/>
      <c r="P455" s="43"/>
      <c r="Q455" s="43"/>
    </row>
    <row r="456" spans="1:17" ht="15.75" customHeight="1" x14ac:dyDescent="0.3">
      <c r="A456" s="43"/>
      <c r="B456" s="43"/>
      <c r="C456" s="43"/>
      <c r="D456" s="43"/>
      <c r="E456" s="43"/>
      <c r="F456" s="43"/>
      <c r="G456" s="43"/>
      <c r="H456" s="43"/>
      <c r="I456" s="43"/>
      <c r="J456" s="43"/>
      <c r="K456" s="43"/>
      <c r="L456" s="43"/>
      <c r="M456" s="43"/>
      <c r="N456" s="43"/>
      <c r="O456" s="43"/>
      <c r="P456" s="43"/>
      <c r="Q456" s="43"/>
    </row>
    <row r="457" spans="1:17" ht="15.75" customHeight="1" x14ac:dyDescent="0.3">
      <c r="A457" s="43"/>
      <c r="B457" s="43"/>
      <c r="C457" s="43"/>
      <c r="D457" s="43"/>
      <c r="E457" s="43"/>
      <c r="F457" s="43"/>
      <c r="G457" s="43"/>
      <c r="H457" s="43"/>
      <c r="I457" s="43"/>
      <c r="J457" s="43"/>
      <c r="K457" s="43"/>
      <c r="L457" s="43"/>
      <c r="M457" s="43"/>
      <c r="N457" s="43"/>
      <c r="O457" s="43"/>
      <c r="P457" s="43"/>
      <c r="Q457" s="43"/>
    </row>
    <row r="458" spans="1:17" ht="15.75" customHeight="1" x14ac:dyDescent="0.3">
      <c r="A458" s="43"/>
      <c r="B458" s="43"/>
      <c r="C458" s="43"/>
      <c r="D458" s="43"/>
      <c r="E458" s="43"/>
      <c r="F458" s="43"/>
      <c r="G458" s="43"/>
      <c r="H458" s="43"/>
      <c r="I458" s="43"/>
      <c r="J458" s="43"/>
      <c r="K458" s="43"/>
      <c r="L458" s="43"/>
      <c r="M458" s="43"/>
      <c r="N458" s="43"/>
      <c r="O458" s="43"/>
      <c r="P458" s="43"/>
      <c r="Q458" s="43"/>
    </row>
    <row r="459" spans="1:17" ht="15.75" customHeight="1" x14ac:dyDescent="0.3">
      <c r="A459" s="43"/>
      <c r="B459" s="43"/>
      <c r="C459" s="43"/>
      <c r="D459" s="43"/>
      <c r="E459" s="43"/>
      <c r="F459" s="43"/>
      <c r="G459" s="43"/>
      <c r="H459" s="43"/>
      <c r="I459" s="43"/>
      <c r="J459" s="43"/>
      <c r="K459" s="43"/>
      <c r="L459" s="43"/>
      <c r="M459" s="43"/>
      <c r="N459" s="43"/>
      <c r="O459" s="43"/>
      <c r="P459" s="43"/>
      <c r="Q459" s="43"/>
    </row>
    <row r="460" spans="1:17" ht="15.75" customHeight="1" x14ac:dyDescent="0.3">
      <c r="A460" s="43"/>
      <c r="B460" s="43"/>
      <c r="C460" s="43"/>
      <c r="D460" s="43"/>
      <c r="E460" s="43"/>
      <c r="F460" s="43"/>
      <c r="G460" s="43"/>
      <c r="H460" s="43"/>
      <c r="I460" s="43"/>
      <c r="J460" s="43"/>
      <c r="K460" s="43"/>
      <c r="L460" s="43"/>
      <c r="M460" s="43"/>
      <c r="N460" s="43"/>
      <c r="O460" s="43"/>
      <c r="P460" s="43"/>
      <c r="Q460" s="43"/>
    </row>
    <row r="461" spans="1:17" ht="15.75" customHeight="1" x14ac:dyDescent="0.3">
      <c r="A461" s="43"/>
      <c r="B461" s="43"/>
      <c r="C461" s="43"/>
      <c r="D461" s="43"/>
      <c r="E461" s="43"/>
      <c r="F461" s="43"/>
      <c r="G461" s="43"/>
      <c r="H461" s="43"/>
      <c r="I461" s="43"/>
      <c r="J461" s="43"/>
      <c r="K461" s="43"/>
      <c r="L461" s="43"/>
      <c r="M461" s="43"/>
      <c r="N461" s="43"/>
      <c r="O461" s="43"/>
      <c r="P461" s="43"/>
      <c r="Q461" s="43"/>
    </row>
    <row r="462" spans="1:17" ht="15.75" customHeight="1" x14ac:dyDescent="0.3">
      <c r="A462" s="43"/>
      <c r="B462" s="43"/>
      <c r="C462" s="43"/>
      <c r="D462" s="43"/>
      <c r="E462" s="43"/>
      <c r="F462" s="43"/>
      <c r="G462" s="43"/>
      <c r="H462" s="43"/>
      <c r="I462" s="43"/>
      <c r="J462" s="43"/>
      <c r="K462" s="43"/>
      <c r="L462" s="43"/>
      <c r="M462" s="43"/>
      <c r="N462" s="43"/>
      <c r="O462" s="43"/>
      <c r="P462" s="43"/>
      <c r="Q462" s="43"/>
    </row>
    <row r="463" spans="1:17" ht="15.75" customHeight="1" x14ac:dyDescent="0.3">
      <c r="A463" s="43"/>
      <c r="B463" s="43"/>
      <c r="C463" s="43"/>
      <c r="D463" s="43"/>
      <c r="E463" s="43"/>
      <c r="F463" s="43"/>
      <c r="G463" s="43"/>
      <c r="H463" s="43"/>
      <c r="I463" s="43"/>
      <c r="J463" s="43"/>
      <c r="K463" s="43"/>
      <c r="L463" s="43"/>
      <c r="M463" s="43"/>
      <c r="N463" s="43"/>
      <c r="O463" s="43"/>
      <c r="P463" s="43"/>
      <c r="Q463" s="43"/>
    </row>
    <row r="464" spans="1:17" ht="15.75" customHeight="1" x14ac:dyDescent="0.3">
      <c r="A464" s="43"/>
      <c r="B464" s="43"/>
      <c r="C464" s="43"/>
      <c r="D464" s="43"/>
      <c r="E464" s="43"/>
      <c r="F464" s="43"/>
      <c r="G464" s="43"/>
      <c r="H464" s="43"/>
      <c r="I464" s="43"/>
      <c r="J464" s="43"/>
      <c r="K464" s="43"/>
      <c r="L464" s="43"/>
      <c r="M464" s="43"/>
      <c r="N464" s="43"/>
      <c r="O464" s="43"/>
      <c r="P464" s="43"/>
      <c r="Q464" s="43"/>
    </row>
    <row r="465" spans="1:17" ht="15.75" customHeight="1" x14ac:dyDescent="0.3">
      <c r="A465" s="43"/>
      <c r="B465" s="43"/>
      <c r="C465" s="43"/>
      <c r="D465" s="43"/>
      <c r="E465" s="43"/>
      <c r="F465" s="43"/>
      <c r="G465" s="43"/>
      <c r="H465" s="43"/>
      <c r="I465" s="43"/>
      <c r="J465" s="43"/>
      <c r="K465" s="43"/>
      <c r="L465" s="43"/>
      <c r="M465" s="43"/>
      <c r="N465" s="43"/>
      <c r="O465" s="43"/>
      <c r="P465" s="43"/>
      <c r="Q465" s="43"/>
    </row>
    <row r="466" spans="1:17" ht="15.75" customHeight="1" x14ac:dyDescent="0.3">
      <c r="A466" s="43"/>
      <c r="B466" s="43"/>
      <c r="C466" s="43"/>
      <c r="D466" s="43"/>
      <c r="E466" s="43"/>
      <c r="F466" s="43"/>
      <c r="G466" s="43"/>
      <c r="H466" s="43"/>
      <c r="I466" s="43"/>
      <c r="J466" s="43"/>
      <c r="K466" s="43"/>
      <c r="L466" s="43"/>
      <c r="M466" s="43"/>
      <c r="N466" s="43"/>
      <c r="O466" s="43"/>
      <c r="P466" s="43"/>
      <c r="Q466" s="43"/>
    </row>
    <row r="467" spans="1:17" ht="15.75" customHeight="1" x14ac:dyDescent="0.3">
      <c r="A467" s="43"/>
      <c r="B467" s="43"/>
      <c r="C467" s="43"/>
      <c r="D467" s="43"/>
      <c r="E467" s="43"/>
      <c r="F467" s="43"/>
      <c r="G467" s="43"/>
      <c r="H467" s="43"/>
      <c r="I467" s="43"/>
      <c r="J467" s="43"/>
      <c r="K467" s="43"/>
      <c r="L467" s="43"/>
      <c r="M467" s="43"/>
      <c r="N467" s="43"/>
      <c r="O467" s="43"/>
      <c r="P467" s="43"/>
      <c r="Q467" s="43"/>
    </row>
    <row r="468" spans="1:17" ht="15.75" customHeight="1" x14ac:dyDescent="0.3">
      <c r="A468" s="43"/>
      <c r="B468" s="43"/>
      <c r="C468" s="43"/>
      <c r="D468" s="43"/>
      <c r="E468" s="43"/>
      <c r="F468" s="43"/>
      <c r="G468" s="43"/>
      <c r="H468" s="43"/>
      <c r="I468" s="43"/>
      <c r="J468" s="43"/>
      <c r="K468" s="43"/>
      <c r="L468" s="43"/>
      <c r="M468" s="43"/>
      <c r="N468" s="43"/>
      <c r="O468" s="43"/>
      <c r="P468" s="43"/>
      <c r="Q468" s="43"/>
    </row>
    <row r="469" spans="1:17" ht="15.75" customHeight="1" x14ac:dyDescent="0.3">
      <c r="A469" s="43"/>
      <c r="B469" s="43"/>
      <c r="C469" s="43"/>
      <c r="D469" s="43"/>
      <c r="E469" s="43"/>
      <c r="F469" s="43"/>
      <c r="G469" s="43"/>
      <c r="H469" s="43"/>
      <c r="I469" s="43"/>
      <c r="J469" s="43"/>
      <c r="K469" s="43"/>
      <c r="L469" s="43"/>
      <c r="M469" s="43"/>
      <c r="N469" s="43"/>
      <c r="O469" s="43"/>
      <c r="P469" s="43"/>
      <c r="Q469" s="43"/>
    </row>
    <row r="470" spans="1:17" ht="15.75" customHeight="1" x14ac:dyDescent="0.3">
      <c r="A470" s="43"/>
      <c r="B470" s="43"/>
      <c r="C470" s="43"/>
      <c r="D470" s="43"/>
      <c r="E470" s="43"/>
      <c r="F470" s="43"/>
      <c r="G470" s="43"/>
      <c r="H470" s="43"/>
      <c r="I470" s="43"/>
      <c r="J470" s="43"/>
      <c r="K470" s="43"/>
      <c r="L470" s="43"/>
      <c r="M470" s="43"/>
      <c r="N470" s="43"/>
      <c r="O470" s="43"/>
      <c r="P470" s="43"/>
      <c r="Q470" s="43"/>
    </row>
    <row r="471" spans="1:17" ht="15.75" customHeight="1" x14ac:dyDescent="0.3">
      <c r="A471" s="43"/>
      <c r="B471" s="43"/>
      <c r="C471" s="43"/>
      <c r="D471" s="43"/>
      <c r="E471" s="43"/>
      <c r="F471" s="43"/>
      <c r="G471" s="43"/>
      <c r="H471" s="43"/>
      <c r="I471" s="43"/>
      <c r="J471" s="43"/>
      <c r="K471" s="43"/>
      <c r="L471" s="43"/>
      <c r="M471" s="43"/>
      <c r="N471" s="43"/>
      <c r="O471" s="43"/>
      <c r="P471" s="43"/>
      <c r="Q471" s="43"/>
    </row>
    <row r="472" spans="1:17" ht="15.75" customHeight="1" x14ac:dyDescent="0.3">
      <c r="A472" s="43"/>
      <c r="B472" s="43"/>
      <c r="C472" s="43"/>
      <c r="D472" s="43"/>
      <c r="E472" s="43"/>
      <c r="F472" s="43"/>
      <c r="G472" s="43"/>
      <c r="H472" s="43"/>
      <c r="I472" s="43"/>
      <c r="J472" s="43"/>
      <c r="K472" s="43"/>
      <c r="L472" s="43"/>
      <c r="M472" s="43"/>
      <c r="N472" s="43"/>
      <c r="O472" s="43"/>
      <c r="P472" s="43"/>
      <c r="Q472" s="43"/>
    </row>
    <row r="473" spans="1:17" ht="15.75" customHeight="1" x14ac:dyDescent="0.3">
      <c r="A473" s="43"/>
      <c r="B473" s="43"/>
      <c r="C473" s="43"/>
      <c r="D473" s="43"/>
      <c r="E473" s="43"/>
      <c r="F473" s="43"/>
      <c r="G473" s="43"/>
      <c r="H473" s="43"/>
      <c r="I473" s="43"/>
      <c r="J473" s="43"/>
      <c r="K473" s="43"/>
      <c r="L473" s="43"/>
      <c r="M473" s="43"/>
      <c r="N473" s="43"/>
      <c r="O473" s="43"/>
      <c r="P473" s="43"/>
      <c r="Q473" s="43"/>
    </row>
    <row r="474" spans="1:17" ht="15.75" customHeight="1" x14ac:dyDescent="0.3">
      <c r="A474" s="43"/>
      <c r="B474" s="43"/>
      <c r="C474" s="43"/>
      <c r="D474" s="43"/>
      <c r="E474" s="43"/>
      <c r="F474" s="43"/>
      <c r="G474" s="43"/>
      <c r="H474" s="43"/>
      <c r="I474" s="43"/>
      <c r="J474" s="43"/>
      <c r="K474" s="43"/>
      <c r="L474" s="43"/>
      <c r="M474" s="43"/>
      <c r="N474" s="43"/>
      <c r="O474" s="43"/>
      <c r="P474" s="43"/>
      <c r="Q474" s="43"/>
    </row>
    <row r="475" spans="1:17" ht="15.75" customHeight="1" x14ac:dyDescent="0.3">
      <c r="A475" s="43"/>
      <c r="B475" s="43"/>
      <c r="C475" s="43"/>
      <c r="D475" s="43"/>
      <c r="E475" s="43"/>
      <c r="F475" s="43"/>
      <c r="G475" s="43"/>
      <c r="H475" s="43"/>
      <c r="I475" s="43"/>
      <c r="J475" s="43"/>
      <c r="K475" s="43"/>
      <c r="L475" s="43"/>
      <c r="M475" s="43"/>
      <c r="N475" s="43"/>
      <c r="O475" s="43"/>
      <c r="P475" s="43"/>
      <c r="Q475" s="43"/>
    </row>
    <row r="476" spans="1:17" ht="15.75" customHeight="1" x14ac:dyDescent="0.3">
      <c r="A476" s="43"/>
      <c r="B476" s="43"/>
      <c r="C476" s="43"/>
      <c r="D476" s="43"/>
      <c r="E476" s="43"/>
      <c r="F476" s="43"/>
      <c r="G476" s="43"/>
      <c r="H476" s="43"/>
      <c r="I476" s="43"/>
      <c r="J476" s="43"/>
      <c r="K476" s="43"/>
      <c r="L476" s="43"/>
      <c r="M476" s="43"/>
      <c r="N476" s="43"/>
      <c r="O476" s="43"/>
      <c r="P476" s="43"/>
      <c r="Q476" s="43"/>
    </row>
    <row r="477" spans="1:17" ht="15.75" customHeight="1" x14ac:dyDescent="0.3">
      <c r="A477" s="43"/>
      <c r="B477" s="43"/>
      <c r="C477" s="43"/>
      <c r="D477" s="43"/>
      <c r="E477" s="43"/>
      <c r="F477" s="43"/>
      <c r="G477" s="43"/>
      <c r="H477" s="43"/>
      <c r="I477" s="43"/>
      <c r="J477" s="43"/>
      <c r="K477" s="43"/>
      <c r="L477" s="43"/>
      <c r="M477" s="43"/>
      <c r="N477" s="43"/>
      <c r="O477" s="43"/>
      <c r="P477" s="43"/>
      <c r="Q477" s="43"/>
    </row>
    <row r="478" spans="1:17" ht="15.75" customHeight="1" x14ac:dyDescent="0.3">
      <c r="A478" s="43"/>
      <c r="B478" s="43"/>
      <c r="C478" s="43"/>
      <c r="D478" s="43"/>
      <c r="E478" s="43"/>
      <c r="F478" s="43"/>
      <c r="G478" s="43"/>
      <c r="H478" s="43"/>
      <c r="I478" s="43"/>
      <c r="J478" s="43"/>
      <c r="K478" s="43"/>
      <c r="L478" s="43"/>
      <c r="M478" s="43"/>
      <c r="N478" s="43"/>
      <c r="O478" s="43"/>
      <c r="P478" s="43"/>
      <c r="Q478" s="43"/>
    </row>
    <row r="479" spans="1:17" ht="15.75" customHeight="1" x14ac:dyDescent="0.3">
      <c r="A479" s="43"/>
      <c r="B479" s="43"/>
      <c r="C479" s="43"/>
      <c r="D479" s="43"/>
      <c r="E479" s="43"/>
      <c r="F479" s="43"/>
      <c r="G479" s="43"/>
      <c r="H479" s="43"/>
      <c r="I479" s="43"/>
      <c r="J479" s="43"/>
      <c r="K479" s="43"/>
      <c r="L479" s="43"/>
      <c r="M479" s="43"/>
      <c r="N479" s="43"/>
      <c r="O479" s="43"/>
      <c r="P479" s="43"/>
      <c r="Q479" s="43"/>
    </row>
    <row r="480" spans="1:17" ht="15.75" customHeight="1" x14ac:dyDescent="0.3">
      <c r="A480" s="43"/>
      <c r="B480" s="43"/>
      <c r="C480" s="43"/>
      <c r="D480" s="43"/>
      <c r="E480" s="43"/>
      <c r="F480" s="43"/>
      <c r="G480" s="43"/>
      <c r="H480" s="43"/>
      <c r="I480" s="43"/>
      <c r="J480" s="43"/>
      <c r="K480" s="43"/>
      <c r="L480" s="43"/>
      <c r="M480" s="43"/>
      <c r="N480" s="43"/>
      <c r="O480" s="43"/>
      <c r="P480" s="43"/>
      <c r="Q480" s="43"/>
    </row>
    <row r="481" spans="1:17" ht="15.75" customHeight="1" x14ac:dyDescent="0.3">
      <c r="A481" s="43"/>
      <c r="B481" s="43"/>
      <c r="C481" s="43"/>
      <c r="D481" s="43"/>
      <c r="E481" s="43"/>
      <c r="F481" s="43"/>
      <c r="G481" s="43"/>
      <c r="H481" s="43"/>
      <c r="I481" s="43"/>
      <c r="J481" s="43"/>
      <c r="K481" s="43"/>
      <c r="L481" s="43"/>
      <c r="M481" s="43"/>
      <c r="N481" s="43"/>
      <c r="O481" s="43"/>
      <c r="P481" s="43"/>
      <c r="Q481" s="43"/>
    </row>
    <row r="482" spans="1:17" ht="15.75" customHeight="1" x14ac:dyDescent="0.3">
      <c r="A482" s="43"/>
      <c r="B482" s="43"/>
      <c r="C482" s="43"/>
      <c r="D482" s="43"/>
      <c r="E482" s="43"/>
      <c r="F482" s="43"/>
      <c r="G482" s="43"/>
      <c r="H482" s="43"/>
      <c r="I482" s="43"/>
      <c r="J482" s="43"/>
      <c r="K482" s="43"/>
      <c r="L482" s="43"/>
      <c r="M482" s="43"/>
      <c r="N482" s="43"/>
      <c r="O482" s="43"/>
      <c r="P482" s="43"/>
      <c r="Q482" s="43"/>
    </row>
    <row r="483" spans="1:17" ht="15.75" customHeight="1" x14ac:dyDescent="0.3">
      <c r="A483" s="43"/>
      <c r="B483" s="43"/>
      <c r="C483" s="43"/>
      <c r="D483" s="43"/>
      <c r="E483" s="43"/>
      <c r="F483" s="43"/>
      <c r="G483" s="43"/>
      <c r="H483" s="43"/>
      <c r="I483" s="43"/>
      <c r="J483" s="43"/>
      <c r="K483" s="43"/>
      <c r="L483" s="43"/>
      <c r="M483" s="43"/>
      <c r="N483" s="43"/>
      <c r="O483" s="43"/>
      <c r="P483" s="43"/>
      <c r="Q483" s="43"/>
    </row>
    <row r="484" spans="1:17" ht="15.75" customHeight="1" x14ac:dyDescent="0.3">
      <c r="A484" s="43"/>
      <c r="B484" s="43"/>
      <c r="C484" s="43"/>
      <c r="D484" s="43"/>
      <c r="E484" s="43"/>
      <c r="F484" s="43"/>
      <c r="G484" s="43"/>
      <c r="H484" s="43"/>
      <c r="I484" s="43"/>
      <c r="J484" s="43"/>
      <c r="K484" s="43"/>
      <c r="L484" s="43"/>
      <c r="M484" s="43"/>
      <c r="N484" s="43"/>
      <c r="O484" s="43"/>
      <c r="P484" s="43"/>
      <c r="Q484" s="43"/>
    </row>
    <row r="485" spans="1:17" ht="15.75" customHeight="1" x14ac:dyDescent="0.3">
      <c r="A485" s="43"/>
      <c r="B485" s="43"/>
      <c r="C485" s="43"/>
      <c r="D485" s="43"/>
      <c r="E485" s="43"/>
      <c r="F485" s="43"/>
      <c r="G485" s="43"/>
      <c r="H485" s="43"/>
      <c r="I485" s="43"/>
      <c r="J485" s="43"/>
      <c r="K485" s="43"/>
      <c r="L485" s="43"/>
      <c r="M485" s="43"/>
      <c r="N485" s="43"/>
      <c r="O485" s="43"/>
      <c r="P485" s="43"/>
      <c r="Q485" s="43"/>
    </row>
    <row r="486" spans="1:17" ht="15.75" customHeight="1" x14ac:dyDescent="0.3">
      <c r="A486" s="43"/>
      <c r="B486" s="43"/>
      <c r="C486" s="43"/>
      <c r="D486" s="43"/>
      <c r="E486" s="43"/>
      <c r="F486" s="43"/>
      <c r="G486" s="43"/>
      <c r="H486" s="43"/>
      <c r="I486" s="43"/>
      <c r="J486" s="43"/>
      <c r="K486" s="43"/>
      <c r="L486" s="43"/>
      <c r="M486" s="43"/>
      <c r="N486" s="43"/>
      <c r="O486" s="43"/>
      <c r="P486" s="43"/>
      <c r="Q486" s="43"/>
    </row>
    <row r="487" spans="1:17" ht="15.75" customHeight="1" x14ac:dyDescent="0.3">
      <c r="A487" s="43"/>
      <c r="B487" s="43"/>
      <c r="C487" s="43"/>
      <c r="D487" s="43"/>
      <c r="E487" s="43"/>
      <c r="F487" s="43"/>
      <c r="G487" s="43"/>
      <c r="H487" s="43"/>
      <c r="I487" s="43"/>
      <c r="J487" s="43"/>
      <c r="K487" s="43"/>
      <c r="L487" s="43"/>
      <c r="M487" s="43"/>
      <c r="N487" s="43"/>
      <c r="O487" s="43"/>
      <c r="P487" s="43"/>
      <c r="Q487" s="43"/>
    </row>
    <row r="488" spans="1:17" ht="15.75" customHeight="1" x14ac:dyDescent="0.3">
      <c r="A488" s="43"/>
      <c r="B488" s="43"/>
      <c r="C488" s="43"/>
      <c r="D488" s="43"/>
      <c r="E488" s="43"/>
      <c r="F488" s="43"/>
      <c r="G488" s="43"/>
      <c r="H488" s="43"/>
      <c r="I488" s="43"/>
      <c r="J488" s="43"/>
      <c r="K488" s="43"/>
      <c r="L488" s="43"/>
      <c r="M488" s="43"/>
      <c r="N488" s="43"/>
      <c r="O488" s="43"/>
      <c r="P488" s="43"/>
      <c r="Q488" s="43"/>
    </row>
    <row r="489" spans="1:17" ht="15.75" customHeight="1" x14ac:dyDescent="0.3">
      <c r="A489" s="43"/>
      <c r="B489" s="43"/>
      <c r="C489" s="43"/>
      <c r="D489" s="43"/>
      <c r="E489" s="43"/>
      <c r="F489" s="43"/>
      <c r="G489" s="43"/>
      <c r="H489" s="43"/>
      <c r="I489" s="43"/>
      <c r="J489" s="43"/>
      <c r="K489" s="43"/>
      <c r="L489" s="43"/>
      <c r="M489" s="43"/>
      <c r="N489" s="43"/>
      <c r="O489" s="43"/>
      <c r="P489" s="43"/>
      <c r="Q489" s="43"/>
    </row>
    <row r="490" spans="1:17" ht="15.75" customHeight="1" x14ac:dyDescent="0.3">
      <c r="A490" s="43"/>
      <c r="B490" s="43"/>
      <c r="C490" s="43"/>
      <c r="D490" s="43"/>
      <c r="E490" s="43"/>
      <c r="F490" s="43"/>
      <c r="G490" s="43"/>
      <c r="H490" s="43"/>
      <c r="I490" s="43"/>
      <c r="J490" s="43"/>
      <c r="K490" s="43"/>
      <c r="L490" s="43"/>
      <c r="M490" s="43"/>
      <c r="N490" s="43"/>
      <c r="O490" s="43"/>
      <c r="P490" s="43"/>
      <c r="Q490" s="43"/>
    </row>
    <row r="491" spans="1:17" ht="15.75" customHeight="1" x14ac:dyDescent="0.3">
      <c r="A491" s="43"/>
      <c r="B491" s="43"/>
      <c r="C491" s="43"/>
      <c r="D491" s="43"/>
      <c r="E491" s="43"/>
      <c r="F491" s="43"/>
      <c r="G491" s="43"/>
      <c r="H491" s="43"/>
      <c r="I491" s="43"/>
      <c r="J491" s="43"/>
      <c r="K491" s="43"/>
      <c r="L491" s="43"/>
      <c r="M491" s="43"/>
      <c r="N491" s="43"/>
      <c r="O491" s="43"/>
      <c r="P491" s="43"/>
      <c r="Q491" s="43"/>
    </row>
    <row r="492" spans="1:17" ht="15.75" customHeight="1" x14ac:dyDescent="0.3">
      <c r="A492" s="43"/>
      <c r="B492" s="43"/>
      <c r="C492" s="43"/>
      <c r="D492" s="43"/>
      <c r="E492" s="43"/>
      <c r="F492" s="43"/>
      <c r="G492" s="43"/>
      <c r="H492" s="43"/>
      <c r="I492" s="43"/>
      <c r="J492" s="43"/>
      <c r="K492" s="43"/>
      <c r="L492" s="43"/>
      <c r="M492" s="43"/>
      <c r="N492" s="43"/>
      <c r="O492" s="43"/>
      <c r="P492" s="43"/>
      <c r="Q492" s="43"/>
    </row>
    <row r="493" spans="1:17" ht="15.75" customHeight="1" x14ac:dyDescent="0.3">
      <c r="A493" s="43"/>
      <c r="B493" s="43"/>
      <c r="C493" s="43"/>
      <c r="D493" s="43"/>
      <c r="E493" s="43"/>
      <c r="F493" s="43"/>
      <c r="G493" s="43"/>
      <c r="H493" s="43"/>
      <c r="I493" s="43"/>
      <c r="J493" s="43"/>
      <c r="K493" s="43"/>
      <c r="L493" s="43"/>
      <c r="M493" s="43"/>
      <c r="N493" s="43"/>
      <c r="O493" s="43"/>
      <c r="P493" s="43"/>
      <c r="Q493" s="43"/>
    </row>
    <row r="494" spans="1:17" ht="15.75" customHeight="1" x14ac:dyDescent="0.3">
      <c r="A494" s="43"/>
      <c r="B494" s="43"/>
      <c r="C494" s="43"/>
      <c r="D494" s="43"/>
      <c r="E494" s="43"/>
      <c r="F494" s="43"/>
      <c r="G494" s="43"/>
      <c r="H494" s="43"/>
      <c r="I494" s="43"/>
      <c r="J494" s="43"/>
      <c r="K494" s="43"/>
      <c r="L494" s="43"/>
      <c r="M494" s="43"/>
      <c r="N494" s="43"/>
      <c r="O494" s="43"/>
      <c r="P494" s="43"/>
      <c r="Q494" s="43"/>
    </row>
    <row r="495" spans="1:17" ht="15.75" customHeight="1" x14ac:dyDescent="0.3">
      <c r="A495" s="43"/>
      <c r="B495" s="43"/>
      <c r="C495" s="43"/>
      <c r="D495" s="43"/>
      <c r="E495" s="43"/>
      <c r="F495" s="43"/>
      <c r="G495" s="43"/>
      <c r="H495" s="43"/>
      <c r="I495" s="43"/>
      <c r="J495" s="43"/>
      <c r="K495" s="43"/>
      <c r="L495" s="43"/>
      <c r="M495" s="43"/>
      <c r="N495" s="43"/>
      <c r="O495" s="43"/>
      <c r="P495" s="43"/>
      <c r="Q495" s="43"/>
    </row>
    <row r="496" spans="1:17" ht="15.75" customHeight="1" x14ac:dyDescent="0.3">
      <c r="A496" s="43"/>
      <c r="B496" s="43"/>
      <c r="C496" s="43"/>
      <c r="D496" s="43"/>
      <c r="E496" s="43"/>
      <c r="F496" s="43"/>
      <c r="G496" s="43"/>
      <c r="H496" s="43"/>
      <c r="I496" s="43"/>
      <c r="J496" s="43"/>
      <c r="K496" s="43"/>
      <c r="L496" s="43"/>
      <c r="M496" s="43"/>
      <c r="N496" s="43"/>
      <c r="O496" s="43"/>
      <c r="P496" s="43"/>
      <c r="Q496" s="43"/>
    </row>
    <row r="497" spans="1:17" ht="15.75" customHeight="1" x14ac:dyDescent="0.3">
      <c r="A497" s="43"/>
      <c r="B497" s="43"/>
      <c r="C497" s="43"/>
      <c r="D497" s="43"/>
      <c r="E497" s="43"/>
      <c r="F497" s="43"/>
      <c r="G497" s="43"/>
      <c r="H497" s="43"/>
      <c r="I497" s="43"/>
      <c r="J497" s="43"/>
      <c r="K497" s="43"/>
      <c r="L497" s="43"/>
      <c r="M497" s="43"/>
      <c r="N497" s="43"/>
      <c r="O497" s="43"/>
      <c r="P497" s="43"/>
      <c r="Q497" s="43"/>
    </row>
    <row r="498" spans="1:17" ht="15.75" customHeight="1" x14ac:dyDescent="0.3">
      <c r="A498" s="43"/>
      <c r="B498" s="43"/>
      <c r="C498" s="43"/>
      <c r="D498" s="43"/>
      <c r="E498" s="43"/>
      <c r="F498" s="43"/>
      <c r="G498" s="43"/>
      <c r="H498" s="43"/>
      <c r="I498" s="43"/>
      <c r="J498" s="43"/>
      <c r="K498" s="43"/>
      <c r="L498" s="43"/>
      <c r="M498" s="43"/>
      <c r="N498" s="43"/>
      <c r="O498" s="43"/>
      <c r="P498" s="43"/>
      <c r="Q498" s="43"/>
    </row>
    <row r="499" spans="1:17" ht="15.75" customHeight="1" x14ac:dyDescent="0.3">
      <c r="A499" s="43"/>
      <c r="B499" s="43"/>
      <c r="C499" s="43"/>
      <c r="D499" s="43"/>
      <c r="E499" s="43"/>
      <c r="F499" s="43"/>
      <c r="G499" s="43"/>
      <c r="H499" s="43"/>
      <c r="I499" s="43"/>
      <c r="J499" s="43"/>
      <c r="K499" s="43"/>
      <c r="L499" s="43"/>
      <c r="M499" s="43"/>
      <c r="N499" s="43"/>
      <c r="O499" s="43"/>
      <c r="P499" s="43"/>
      <c r="Q499" s="43"/>
    </row>
    <row r="500" spans="1:17" ht="15.75" customHeight="1" x14ac:dyDescent="0.3">
      <c r="A500" s="43"/>
      <c r="B500" s="43"/>
      <c r="C500" s="43"/>
      <c r="D500" s="43"/>
      <c r="E500" s="43"/>
      <c r="F500" s="43"/>
      <c r="G500" s="43"/>
      <c r="H500" s="43"/>
      <c r="I500" s="43"/>
      <c r="J500" s="43"/>
      <c r="K500" s="43"/>
      <c r="L500" s="43"/>
      <c r="M500" s="43"/>
      <c r="N500" s="43"/>
      <c r="O500" s="43"/>
      <c r="P500" s="43"/>
      <c r="Q500" s="43"/>
    </row>
    <row r="501" spans="1:17" ht="15.75" customHeight="1" x14ac:dyDescent="0.3">
      <c r="A501" s="43"/>
      <c r="B501" s="43"/>
      <c r="C501" s="43"/>
      <c r="D501" s="43"/>
      <c r="E501" s="43"/>
      <c r="F501" s="43"/>
      <c r="G501" s="43"/>
      <c r="H501" s="43"/>
      <c r="I501" s="43"/>
      <c r="J501" s="43"/>
      <c r="K501" s="43"/>
      <c r="L501" s="43"/>
      <c r="M501" s="43"/>
      <c r="N501" s="43"/>
      <c r="O501" s="43"/>
      <c r="P501" s="43"/>
      <c r="Q501" s="43"/>
    </row>
    <row r="502" spans="1:17" ht="15.75" customHeight="1" x14ac:dyDescent="0.3">
      <c r="A502" s="43"/>
      <c r="B502" s="43"/>
      <c r="C502" s="43"/>
      <c r="D502" s="43"/>
      <c r="E502" s="43"/>
      <c r="F502" s="43"/>
      <c r="G502" s="43"/>
      <c r="H502" s="43"/>
      <c r="I502" s="43"/>
      <c r="J502" s="43"/>
      <c r="K502" s="43"/>
      <c r="L502" s="43"/>
      <c r="M502" s="43"/>
      <c r="N502" s="43"/>
      <c r="O502" s="43"/>
      <c r="P502" s="43"/>
      <c r="Q502" s="43"/>
    </row>
    <row r="503" spans="1:17" ht="15.75" customHeight="1" x14ac:dyDescent="0.3">
      <c r="A503" s="43"/>
      <c r="B503" s="43"/>
      <c r="C503" s="43"/>
      <c r="D503" s="43"/>
      <c r="E503" s="43"/>
      <c r="F503" s="43"/>
      <c r="G503" s="43"/>
      <c r="H503" s="43"/>
      <c r="I503" s="43"/>
      <c r="J503" s="43"/>
      <c r="K503" s="43"/>
      <c r="L503" s="43"/>
      <c r="M503" s="43"/>
      <c r="N503" s="43"/>
      <c r="O503" s="43"/>
      <c r="P503" s="43"/>
      <c r="Q503" s="43"/>
    </row>
    <row r="504" spans="1:17" ht="15.75" customHeight="1" x14ac:dyDescent="0.3">
      <c r="A504" s="43"/>
      <c r="B504" s="43"/>
      <c r="C504" s="43"/>
      <c r="D504" s="43"/>
      <c r="E504" s="43"/>
      <c r="F504" s="43"/>
      <c r="G504" s="43"/>
      <c r="H504" s="43"/>
      <c r="I504" s="43"/>
      <c r="J504" s="43"/>
      <c r="K504" s="43"/>
      <c r="L504" s="43"/>
      <c r="M504" s="43"/>
      <c r="N504" s="43"/>
      <c r="O504" s="43"/>
      <c r="P504" s="43"/>
      <c r="Q504" s="43"/>
    </row>
    <row r="505" spans="1:17" ht="15.75" customHeight="1" x14ac:dyDescent="0.3">
      <c r="A505" s="43"/>
      <c r="B505" s="43"/>
      <c r="C505" s="43"/>
      <c r="D505" s="43"/>
      <c r="E505" s="43"/>
      <c r="F505" s="43"/>
      <c r="G505" s="43"/>
      <c r="H505" s="43"/>
      <c r="I505" s="43"/>
      <c r="J505" s="43"/>
      <c r="K505" s="43"/>
      <c r="L505" s="43"/>
      <c r="M505" s="43"/>
      <c r="N505" s="43"/>
      <c r="O505" s="43"/>
      <c r="P505" s="43"/>
      <c r="Q505" s="43"/>
    </row>
    <row r="506" spans="1:17" ht="15.75" customHeight="1" x14ac:dyDescent="0.3">
      <c r="A506" s="43"/>
      <c r="B506" s="43"/>
      <c r="C506" s="43"/>
      <c r="D506" s="43"/>
      <c r="E506" s="43"/>
      <c r="F506" s="43"/>
      <c r="G506" s="43"/>
      <c r="H506" s="43"/>
      <c r="I506" s="43"/>
      <c r="J506" s="43"/>
      <c r="K506" s="43"/>
      <c r="L506" s="43"/>
      <c r="M506" s="43"/>
      <c r="N506" s="43"/>
      <c r="O506" s="43"/>
      <c r="P506" s="43"/>
      <c r="Q506" s="43"/>
    </row>
    <row r="507" spans="1:17" ht="15.75" customHeight="1" x14ac:dyDescent="0.3">
      <c r="A507" s="43"/>
      <c r="B507" s="43"/>
      <c r="C507" s="43"/>
      <c r="D507" s="43"/>
      <c r="E507" s="43"/>
      <c r="F507" s="43"/>
      <c r="G507" s="43"/>
      <c r="H507" s="43"/>
      <c r="I507" s="43"/>
      <c r="J507" s="43"/>
      <c r="K507" s="43"/>
      <c r="L507" s="43"/>
      <c r="M507" s="43"/>
      <c r="N507" s="43"/>
      <c r="O507" s="43"/>
      <c r="P507" s="43"/>
      <c r="Q507" s="43"/>
    </row>
    <row r="508" spans="1:17" ht="15.75" customHeight="1" x14ac:dyDescent="0.3">
      <c r="A508" s="43"/>
      <c r="B508" s="43"/>
      <c r="C508" s="43"/>
      <c r="D508" s="43"/>
      <c r="E508" s="43"/>
      <c r="F508" s="43"/>
      <c r="G508" s="43"/>
      <c r="H508" s="43"/>
      <c r="I508" s="43"/>
      <c r="J508" s="43"/>
      <c r="K508" s="43"/>
      <c r="L508" s="43"/>
      <c r="M508" s="43"/>
      <c r="N508" s="43"/>
      <c r="O508" s="43"/>
      <c r="P508" s="43"/>
      <c r="Q508" s="43"/>
    </row>
    <row r="509" spans="1:17" ht="15.75" customHeight="1" x14ac:dyDescent="0.3">
      <c r="A509" s="43"/>
      <c r="B509" s="43"/>
      <c r="C509" s="43"/>
      <c r="D509" s="43"/>
      <c r="E509" s="43"/>
      <c r="F509" s="43"/>
      <c r="G509" s="43"/>
      <c r="H509" s="43"/>
      <c r="I509" s="43"/>
      <c r="J509" s="43"/>
      <c r="K509" s="43"/>
      <c r="L509" s="43"/>
      <c r="M509" s="43"/>
      <c r="N509" s="43"/>
      <c r="O509" s="43"/>
      <c r="P509" s="43"/>
      <c r="Q509" s="43"/>
    </row>
    <row r="510" spans="1:17" ht="15.75" customHeight="1" x14ac:dyDescent="0.3">
      <c r="A510" s="43"/>
      <c r="B510" s="43"/>
      <c r="C510" s="43"/>
      <c r="D510" s="43"/>
      <c r="E510" s="43"/>
      <c r="F510" s="43"/>
      <c r="G510" s="43"/>
      <c r="H510" s="43"/>
      <c r="I510" s="43"/>
      <c r="J510" s="43"/>
      <c r="K510" s="43"/>
      <c r="L510" s="43"/>
      <c r="M510" s="43"/>
      <c r="N510" s="43"/>
      <c r="O510" s="43"/>
      <c r="P510" s="43"/>
      <c r="Q510" s="43"/>
    </row>
    <row r="511" spans="1:17" ht="15.75" customHeight="1" x14ac:dyDescent="0.3">
      <c r="A511" s="43"/>
      <c r="B511" s="43"/>
      <c r="C511" s="43"/>
      <c r="D511" s="43"/>
      <c r="E511" s="43"/>
      <c r="F511" s="43"/>
      <c r="G511" s="43"/>
      <c r="H511" s="43"/>
      <c r="I511" s="43"/>
      <c r="J511" s="43"/>
      <c r="K511" s="43"/>
      <c r="L511" s="43"/>
      <c r="M511" s="43"/>
      <c r="N511" s="43"/>
      <c r="O511" s="43"/>
      <c r="P511" s="43"/>
      <c r="Q511" s="43"/>
    </row>
    <row r="512" spans="1:17" ht="15.75" customHeight="1" x14ac:dyDescent="0.3">
      <c r="A512" s="43"/>
      <c r="B512" s="43"/>
      <c r="C512" s="43"/>
      <c r="D512" s="43"/>
      <c r="E512" s="43"/>
      <c r="F512" s="43"/>
      <c r="G512" s="43"/>
      <c r="H512" s="43"/>
      <c r="I512" s="43"/>
      <c r="J512" s="43"/>
      <c r="K512" s="43"/>
      <c r="L512" s="43"/>
      <c r="M512" s="43"/>
      <c r="N512" s="43"/>
      <c r="O512" s="43"/>
      <c r="P512" s="43"/>
      <c r="Q512" s="43"/>
    </row>
    <row r="513" spans="1:17" ht="15.75" customHeight="1" x14ac:dyDescent="0.3">
      <c r="A513" s="43"/>
      <c r="B513" s="43"/>
      <c r="C513" s="43"/>
      <c r="D513" s="43"/>
      <c r="E513" s="43"/>
      <c r="F513" s="43"/>
      <c r="G513" s="43"/>
      <c r="H513" s="43"/>
      <c r="I513" s="43"/>
      <c r="J513" s="43"/>
      <c r="K513" s="43"/>
      <c r="L513" s="43"/>
      <c r="M513" s="43"/>
      <c r="N513" s="43"/>
      <c r="O513" s="43"/>
      <c r="P513" s="43"/>
      <c r="Q513" s="43"/>
    </row>
    <row r="514" spans="1:17" ht="15.75" customHeight="1" x14ac:dyDescent="0.3">
      <c r="A514" s="43"/>
      <c r="B514" s="43"/>
      <c r="C514" s="43"/>
      <c r="D514" s="43"/>
      <c r="E514" s="43"/>
      <c r="F514" s="43"/>
      <c r="G514" s="43"/>
      <c r="H514" s="43"/>
      <c r="I514" s="43"/>
      <c r="J514" s="43"/>
      <c r="K514" s="43"/>
      <c r="L514" s="43"/>
      <c r="M514" s="43"/>
      <c r="N514" s="43"/>
      <c r="O514" s="43"/>
      <c r="P514" s="43"/>
      <c r="Q514" s="43"/>
    </row>
    <row r="515" spans="1:17" ht="15.75" customHeight="1" x14ac:dyDescent="0.3">
      <c r="A515" s="43"/>
      <c r="B515" s="43"/>
      <c r="C515" s="43"/>
      <c r="D515" s="43"/>
      <c r="E515" s="43"/>
      <c r="F515" s="43"/>
      <c r="G515" s="43"/>
      <c r="H515" s="43"/>
      <c r="I515" s="43"/>
      <c r="J515" s="43"/>
      <c r="K515" s="43"/>
      <c r="L515" s="43"/>
      <c r="M515" s="43"/>
      <c r="N515" s="43"/>
      <c r="O515" s="43"/>
      <c r="P515" s="43"/>
      <c r="Q515" s="43"/>
    </row>
    <row r="516" spans="1:17" ht="15.75" customHeight="1" x14ac:dyDescent="0.3">
      <c r="A516" s="43"/>
      <c r="B516" s="43"/>
      <c r="C516" s="43"/>
      <c r="D516" s="43"/>
      <c r="E516" s="43"/>
      <c r="F516" s="43"/>
      <c r="G516" s="43"/>
      <c r="H516" s="43"/>
      <c r="I516" s="43"/>
      <c r="J516" s="43"/>
      <c r="K516" s="43"/>
      <c r="L516" s="43"/>
      <c r="M516" s="43"/>
      <c r="N516" s="43"/>
      <c r="O516" s="43"/>
      <c r="P516" s="43"/>
      <c r="Q516" s="43"/>
    </row>
    <row r="517" spans="1:17" ht="15.75" customHeight="1" x14ac:dyDescent="0.3">
      <c r="A517" s="43"/>
      <c r="B517" s="43"/>
      <c r="C517" s="43"/>
      <c r="D517" s="43"/>
      <c r="E517" s="43"/>
      <c r="F517" s="43"/>
      <c r="G517" s="43"/>
      <c r="H517" s="43"/>
      <c r="I517" s="43"/>
      <c r="J517" s="43"/>
      <c r="K517" s="43"/>
      <c r="L517" s="43"/>
      <c r="M517" s="43"/>
      <c r="N517" s="43"/>
      <c r="O517" s="43"/>
      <c r="P517" s="43"/>
      <c r="Q517" s="43"/>
    </row>
    <row r="518" spans="1:17" ht="15.75" customHeight="1" x14ac:dyDescent="0.3">
      <c r="A518" s="43"/>
      <c r="B518" s="43"/>
      <c r="C518" s="43"/>
      <c r="D518" s="43"/>
      <c r="E518" s="43"/>
      <c r="F518" s="43"/>
      <c r="G518" s="43"/>
      <c r="H518" s="43"/>
      <c r="I518" s="43"/>
      <c r="J518" s="43"/>
      <c r="K518" s="43"/>
      <c r="L518" s="43"/>
      <c r="M518" s="43"/>
      <c r="N518" s="43"/>
      <c r="O518" s="43"/>
      <c r="P518" s="43"/>
      <c r="Q518" s="43"/>
    </row>
    <row r="519" spans="1:17" ht="15.75" customHeight="1" x14ac:dyDescent="0.3">
      <c r="A519" s="43"/>
      <c r="B519" s="43"/>
      <c r="C519" s="43"/>
      <c r="D519" s="43"/>
      <c r="E519" s="43"/>
      <c r="F519" s="43"/>
      <c r="G519" s="43"/>
      <c r="H519" s="43"/>
      <c r="I519" s="43"/>
      <c r="J519" s="43"/>
      <c r="K519" s="43"/>
      <c r="L519" s="43"/>
      <c r="M519" s="43"/>
      <c r="N519" s="43"/>
      <c r="O519" s="43"/>
      <c r="P519" s="43"/>
      <c r="Q519" s="43"/>
    </row>
    <row r="520" spans="1:17" ht="15.75" customHeight="1" x14ac:dyDescent="0.3">
      <c r="A520" s="43"/>
      <c r="B520" s="43"/>
      <c r="C520" s="43"/>
      <c r="D520" s="43"/>
      <c r="E520" s="43"/>
      <c r="F520" s="43"/>
      <c r="G520" s="43"/>
      <c r="H520" s="43"/>
      <c r="I520" s="43"/>
      <c r="J520" s="43"/>
      <c r="K520" s="43"/>
      <c r="L520" s="43"/>
      <c r="M520" s="43"/>
      <c r="N520" s="43"/>
      <c r="O520" s="43"/>
      <c r="P520" s="43"/>
      <c r="Q520" s="43"/>
    </row>
    <row r="521" spans="1:17" ht="15.75" customHeight="1" x14ac:dyDescent="0.3">
      <c r="A521" s="43"/>
      <c r="B521" s="43"/>
      <c r="C521" s="43"/>
      <c r="D521" s="43"/>
      <c r="E521" s="43"/>
      <c r="F521" s="43"/>
      <c r="G521" s="43"/>
      <c r="H521" s="43"/>
      <c r="I521" s="43"/>
      <c r="J521" s="43"/>
      <c r="K521" s="43"/>
      <c r="L521" s="43"/>
      <c r="M521" s="43"/>
      <c r="N521" s="43"/>
      <c r="O521" s="43"/>
      <c r="P521" s="43"/>
      <c r="Q521" s="43"/>
    </row>
    <row r="522" spans="1:17" ht="15.75" customHeight="1" x14ac:dyDescent="0.3">
      <c r="A522" s="43"/>
      <c r="B522" s="43"/>
      <c r="C522" s="43"/>
      <c r="D522" s="43"/>
      <c r="E522" s="43"/>
      <c r="F522" s="43"/>
      <c r="G522" s="43"/>
      <c r="H522" s="43"/>
      <c r="I522" s="43"/>
      <c r="J522" s="43"/>
      <c r="K522" s="43"/>
      <c r="L522" s="43"/>
      <c r="M522" s="43"/>
      <c r="N522" s="43"/>
      <c r="O522" s="43"/>
      <c r="P522" s="43"/>
      <c r="Q522" s="43"/>
    </row>
    <row r="523" spans="1:17" ht="15.75" customHeight="1" x14ac:dyDescent="0.3">
      <c r="A523" s="43"/>
      <c r="B523" s="43"/>
      <c r="C523" s="43"/>
      <c r="D523" s="43"/>
      <c r="E523" s="43"/>
      <c r="F523" s="43"/>
      <c r="G523" s="43"/>
      <c r="H523" s="43"/>
      <c r="I523" s="43"/>
      <c r="J523" s="43"/>
      <c r="K523" s="43"/>
      <c r="L523" s="43"/>
      <c r="M523" s="43"/>
      <c r="N523" s="43"/>
      <c r="O523" s="43"/>
      <c r="P523" s="43"/>
      <c r="Q523" s="43"/>
    </row>
    <row r="524" spans="1:17" ht="15.75" customHeight="1" x14ac:dyDescent="0.3">
      <c r="A524" s="43"/>
      <c r="B524" s="43"/>
      <c r="C524" s="43"/>
      <c r="D524" s="43"/>
      <c r="E524" s="43"/>
      <c r="F524" s="43"/>
      <c r="G524" s="43"/>
      <c r="H524" s="43"/>
      <c r="I524" s="43"/>
      <c r="J524" s="43"/>
      <c r="K524" s="43"/>
      <c r="L524" s="43"/>
      <c r="M524" s="43"/>
      <c r="N524" s="43"/>
      <c r="O524" s="43"/>
      <c r="P524" s="43"/>
      <c r="Q524" s="43"/>
    </row>
    <row r="525" spans="1:17" ht="15.75" customHeight="1" x14ac:dyDescent="0.3">
      <c r="A525" s="43"/>
      <c r="B525" s="43"/>
      <c r="C525" s="43"/>
      <c r="D525" s="43"/>
      <c r="E525" s="43"/>
      <c r="F525" s="43"/>
      <c r="G525" s="43"/>
      <c r="H525" s="43"/>
      <c r="I525" s="43"/>
      <c r="J525" s="43"/>
      <c r="K525" s="43"/>
      <c r="L525" s="43"/>
      <c r="M525" s="43"/>
      <c r="N525" s="43"/>
      <c r="O525" s="43"/>
      <c r="P525" s="43"/>
      <c r="Q525" s="43"/>
    </row>
    <row r="526" spans="1:17" ht="15.75" customHeight="1" x14ac:dyDescent="0.3">
      <c r="A526" s="43"/>
      <c r="B526" s="43"/>
      <c r="C526" s="43"/>
      <c r="D526" s="43"/>
      <c r="E526" s="43"/>
      <c r="F526" s="43"/>
      <c r="G526" s="43"/>
      <c r="H526" s="43"/>
      <c r="I526" s="43"/>
      <c r="J526" s="43"/>
      <c r="K526" s="43"/>
      <c r="L526" s="43"/>
      <c r="M526" s="43"/>
      <c r="N526" s="43"/>
      <c r="O526" s="43"/>
      <c r="P526" s="43"/>
      <c r="Q526" s="43"/>
    </row>
    <row r="527" spans="1:17" ht="15.75" customHeight="1" x14ac:dyDescent="0.3">
      <c r="A527" s="43"/>
      <c r="B527" s="43"/>
      <c r="C527" s="43"/>
      <c r="D527" s="43"/>
      <c r="E527" s="43"/>
      <c r="F527" s="43"/>
      <c r="G527" s="43"/>
      <c r="H527" s="43"/>
      <c r="I527" s="43"/>
      <c r="J527" s="43"/>
      <c r="K527" s="43"/>
      <c r="L527" s="43"/>
      <c r="M527" s="43"/>
      <c r="N527" s="43"/>
      <c r="O527" s="43"/>
      <c r="P527" s="43"/>
      <c r="Q527" s="43"/>
    </row>
    <row r="528" spans="1:17" ht="15.75" customHeight="1" x14ac:dyDescent="0.3">
      <c r="A528" s="43"/>
      <c r="B528" s="43"/>
      <c r="C528" s="43"/>
      <c r="D528" s="43"/>
      <c r="E528" s="43"/>
      <c r="F528" s="43"/>
      <c r="G528" s="43"/>
      <c r="H528" s="43"/>
      <c r="I528" s="43"/>
      <c r="J528" s="43"/>
      <c r="K528" s="43"/>
      <c r="L528" s="43"/>
      <c r="M528" s="43"/>
      <c r="N528" s="43"/>
      <c r="O528" s="43"/>
      <c r="P528" s="43"/>
      <c r="Q528" s="43"/>
    </row>
    <row r="529" spans="1:17" ht="15.75" customHeight="1" x14ac:dyDescent="0.3">
      <c r="A529" s="43"/>
      <c r="B529" s="43"/>
      <c r="C529" s="43"/>
      <c r="D529" s="43"/>
      <c r="E529" s="43"/>
      <c r="F529" s="43"/>
      <c r="G529" s="43"/>
      <c r="H529" s="43"/>
      <c r="I529" s="43"/>
      <c r="J529" s="43"/>
      <c r="K529" s="43"/>
      <c r="L529" s="43"/>
      <c r="M529" s="43"/>
      <c r="N529" s="43"/>
      <c r="O529" s="43"/>
      <c r="P529" s="43"/>
      <c r="Q529" s="43"/>
    </row>
    <row r="530" spans="1:17" ht="15.75" customHeight="1" x14ac:dyDescent="0.3">
      <c r="A530" s="43"/>
      <c r="B530" s="43"/>
      <c r="C530" s="43"/>
      <c r="D530" s="43"/>
      <c r="E530" s="43"/>
      <c r="F530" s="43"/>
      <c r="G530" s="43"/>
      <c r="H530" s="43"/>
      <c r="I530" s="43"/>
      <c r="J530" s="43"/>
      <c r="K530" s="43"/>
      <c r="L530" s="43"/>
      <c r="M530" s="43"/>
      <c r="N530" s="43"/>
      <c r="O530" s="43"/>
      <c r="P530" s="43"/>
      <c r="Q530" s="43"/>
    </row>
    <row r="531" spans="1:17" ht="15.75" customHeight="1" x14ac:dyDescent="0.3">
      <c r="A531" s="43"/>
      <c r="B531" s="43"/>
      <c r="C531" s="43"/>
      <c r="D531" s="43"/>
      <c r="E531" s="43"/>
      <c r="F531" s="43"/>
      <c r="G531" s="43"/>
      <c r="H531" s="43"/>
      <c r="I531" s="43"/>
      <c r="J531" s="43"/>
      <c r="K531" s="43"/>
      <c r="L531" s="43"/>
      <c r="M531" s="43"/>
      <c r="N531" s="43"/>
      <c r="O531" s="43"/>
      <c r="P531" s="43"/>
      <c r="Q531" s="43"/>
    </row>
    <row r="532" spans="1:17" ht="15.75" customHeight="1" x14ac:dyDescent="0.3">
      <c r="A532" s="43"/>
      <c r="B532" s="43"/>
      <c r="C532" s="43"/>
      <c r="D532" s="43"/>
      <c r="E532" s="43"/>
      <c r="F532" s="43"/>
      <c r="G532" s="43"/>
      <c r="H532" s="43"/>
      <c r="I532" s="43"/>
      <c r="J532" s="43"/>
      <c r="K532" s="43"/>
      <c r="L532" s="43"/>
      <c r="M532" s="43"/>
      <c r="N532" s="43"/>
      <c r="O532" s="43"/>
      <c r="P532" s="43"/>
      <c r="Q532" s="43"/>
    </row>
    <row r="533" spans="1:17" ht="15.75" customHeight="1" x14ac:dyDescent="0.3">
      <c r="A533" s="43"/>
      <c r="B533" s="43"/>
      <c r="C533" s="43"/>
      <c r="D533" s="43"/>
      <c r="E533" s="43"/>
      <c r="F533" s="43"/>
      <c r="G533" s="43"/>
      <c r="H533" s="43"/>
      <c r="I533" s="43"/>
      <c r="J533" s="43"/>
      <c r="K533" s="43"/>
      <c r="L533" s="43"/>
      <c r="M533" s="43"/>
      <c r="N533" s="43"/>
      <c r="O533" s="43"/>
      <c r="P533" s="43"/>
      <c r="Q533" s="43"/>
    </row>
    <row r="534" spans="1:17" ht="15.75" customHeight="1" x14ac:dyDescent="0.3">
      <c r="A534" s="43"/>
      <c r="B534" s="43"/>
      <c r="C534" s="43"/>
      <c r="D534" s="43"/>
      <c r="E534" s="43"/>
      <c r="F534" s="43"/>
      <c r="G534" s="43"/>
      <c r="H534" s="43"/>
      <c r="I534" s="43"/>
      <c r="J534" s="43"/>
      <c r="K534" s="43"/>
      <c r="L534" s="43"/>
      <c r="M534" s="43"/>
      <c r="N534" s="43"/>
      <c r="O534" s="43"/>
      <c r="P534" s="43"/>
      <c r="Q534" s="43"/>
    </row>
    <row r="535" spans="1:17" ht="15.75" customHeight="1" x14ac:dyDescent="0.3">
      <c r="A535" s="43"/>
      <c r="B535" s="43"/>
      <c r="C535" s="43"/>
      <c r="D535" s="43"/>
      <c r="E535" s="43"/>
      <c r="F535" s="43"/>
      <c r="G535" s="43"/>
      <c r="H535" s="43"/>
      <c r="I535" s="43"/>
      <c r="J535" s="43"/>
      <c r="K535" s="43"/>
      <c r="L535" s="43"/>
      <c r="M535" s="43"/>
      <c r="N535" s="43"/>
      <c r="O535" s="43"/>
      <c r="P535" s="43"/>
      <c r="Q535" s="43"/>
    </row>
    <row r="536" spans="1:17" ht="15.75" customHeight="1" x14ac:dyDescent="0.3">
      <c r="A536" s="43"/>
      <c r="B536" s="43"/>
      <c r="C536" s="43"/>
      <c r="D536" s="43"/>
      <c r="E536" s="43"/>
      <c r="F536" s="43"/>
      <c r="G536" s="43"/>
      <c r="H536" s="43"/>
      <c r="I536" s="43"/>
      <c r="J536" s="43"/>
      <c r="K536" s="43"/>
      <c r="L536" s="43"/>
      <c r="M536" s="43"/>
      <c r="N536" s="43"/>
      <c r="O536" s="43"/>
      <c r="P536" s="43"/>
      <c r="Q536" s="43"/>
    </row>
    <row r="537" spans="1:17" ht="15.75" customHeight="1" x14ac:dyDescent="0.3">
      <c r="A537" s="43"/>
      <c r="B537" s="43"/>
      <c r="C537" s="43"/>
      <c r="D537" s="43"/>
      <c r="E537" s="43"/>
      <c r="F537" s="43"/>
      <c r="G537" s="43"/>
      <c r="H537" s="43"/>
      <c r="I537" s="43"/>
      <c r="J537" s="43"/>
      <c r="K537" s="43"/>
      <c r="L537" s="43"/>
      <c r="M537" s="43"/>
      <c r="N537" s="43"/>
      <c r="O537" s="43"/>
      <c r="P537" s="43"/>
      <c r="Q537" s="43"/>
    </row>
    <row r="538" spans="1:17" ht="15.75" customHeight="1" x14ac:dyDescent="0.3">
      <c r="A538" s="43"/>
      <c r="B538" s="43"/>
      <c r="C538" s="43"/>
      <c r="D538" s="43"/>
      <c r="E538" s="43"/>
      <c r="F538" s="43"/>
      <c r="G538" s="43"/>
      <c r="H538" s="43"/>
      <c r="I538" s="43"/>
      <c r="J538" s="43"/>
      <c r="K538" s="43"/>
      <c r="L538" s="43"/>
      <c r="M538" s="43"/>
      <c r="N538" s="43"/>
      <c r="O538" s="43"/>
      <c r="P538" s="43"/>
      <c r="Q538" s="43"/>
    </row>
    <row r="539" spans="1:17" ht="15.75" customHeight="1" x14ac:dyDescent="0.3">
      <c r="A539" s="43"/>
      <c r="B539" s="43"/>
      <c r="C539" s="43"/>
      <c r="D539" s="43"/>
      <c r="E539" s="43"/>
      <c r="F539" s="43"/>
      <c r="G539" s="43"/>
      <c r="H539" s="43"/>
      <c r="I539" s="43"/>
      <c r="J539" s="43"/>
      <c r="K539" s="43"/>
      <c r="L539" s="43"/>
      <c r="M539" s="43"/>
      <c r="N539" s="43"/>
      <c r="O539" s="43"/>
      <c r="P539" s="43"/>
      <c r="Q539" s="43"/>
    </row>
    <row r="540" spans="1:17" ht="15.75" customHeight="1" x14ac:dyDescent="0.3">
      <c r="A540" s="43"/>
      <c r="B540" s="43"/>
      <c r="C540" s="43"/>
      <c r="D540" s="43"/>
      <c r="E540" s="43"/>
      <c r="F540" s="43"/>
      <c r="G540" s="43"/>
      <c r="H540" s="43"/>
      <c r="I540" s="43"/>
      <c r="J540" s="43"/>
      <c r="K540" s="43"/>
      <c r="L540" s="43"/>
      <c r="M540" s="43"/>
      <c r="N540" s="43"/>
      <c r="O540" s="43"/>
      <c r="P540" s="43"/>
      <c r="Q540" s="43"/>
    </row>
    <row r="541" spans="1:17" ht="15.75" customHeight="1" x14ac:dyDescent="0.3">
      <c r="A541" s="43"/>
      <c r="B541" s="43"/>
      <c r="C541" s="43"/>
      <c r="D541" s="43"/>
      <c r="E541" s="43"/>
      <c r="F541" s="43"/>
      <c r="G541" s="43"/>
      <c r="H541" s="43"/>
      <c r="I541" s="43"/>
      <c r="J541" s="43"/>
      <c r="K541" s="43"/>
      <c r="L541" s="43"/>
      <c r="M541" s="43"/>
      <c r="N541" s="43"/>
      <c r="O541" s="43"/>
      <c r="P541" s="43"/>
      <c r="Q541" s="43"/>
    </row>
    <row r="542" spans="1:17" ht="15.75" customHeight="1" x14ac:dyDescent="0.3">
      <c r="A542" s="43"/>
      <c r="B542" s="43"/>
      <c r="C542" s="43"/>
      <c r="D542" s="43"/>
      <c r="E542" s="43"/>
      <c r="F542" s="43"/>
      <c r="G542" s="43"/>
      <c r="H542" s="43"/>
      <c r="I542" s="43"/>
      <c r="J542" s="43"/>
      <c r="K542" s="43"/>
      <c r="L542" s="43"/>
      <c r="M542" s="43"/>
      <c r="N542" s="43"/>
      <c r="O542" s="43"/>
      <c r="P542" s="43"/>
      <c r="Q542" s="43"/>
    </row>
    <row r="543" spans="1:17" ht="15.75" customHeight="1" x14ac:dyDescent="0.3">
      <c r="A543" s="43"/>
      <c r="B543" s="43"/>
      <c r="C543" s="43"/>
      <c r="D543" s="43"/>
      <c r="E543" s="43"/>
      <c r="F543" s="43"/>
      <c r="G543" s="43"/>
      <c r="H543" s="43"/>
      <c r="I543" s="43"/>
      <c r="J543" s="43"/>
      <c r="K543" s="43"/>
      <c r="L543" s="43"/>
      <c r="M543" s="43"/>
      <c r="N543" s="43"/>
      <c r="O543" s="43"/>
      <c r="P543" s="43"/>
      <c r="Q543" s="43"/>
    </row>
    <row r="544" spans="1:17" ht="15.75" customHeight="1" x14ac:dyDescent="0.3">
      <c r="A544" s="43"/>
      <c r="B544" s="43"/>
      <c r="C544" s="43"/>
      <c r="D544" s="43"/>
      <c r="E544" s="43"/>
      <c r="F544" s="43"/>
      <c r="G544" s="43"/>
      <c r="H544" s="43"/>
      <c r="I544" s="43"/>
      <c r="J544" s="43"/>
      <c r="K544" s="43"/>
      <c r="L544" s="43"/>
      <c r="M544" s="43"/>
      <c r="N544" s="43"/>
      <c r="O544" s="43"/>
      <c r="P544" s="43"/>
      <c r="Q544" s="43"/>
    </row>
    <row r="545" spans="1:17" ht="15.75" customHeight="1" x14ac:dyDescent="0.3">
      <c r="A545" s="43"/>
      <c r="B545" s="43"/>
      <c r="C545" s="43"/>
      <c r="D545" s="43"/>
      <c r="E545" s="43"/>
      <c r="F545" s="43"/>
      <c r="G545" s="43"/>
      <c r="H545" s="43"/>
      <c r="I545" s="43"/>
      <c r="J545" s="43"/>
      <c r="K545" s="43"/>
      <c r="L545" s="43"/>
      <c r="M545" s="43"/>
      <c r="N545" s="43"/>
      <c r="O545" s="43"/>
      <c r="P545" s="43"/>
      <c r="Q545" s="43"/>
    </row>
    <row r="546" spans="1:17" ht="15.75" customHeight="1" x14ac:dyDescent="0.3">
      <c r="A546" s="43"/>
      <c r="B546" s="43"/>
      <c r="C546" s="43"/>
      <c r="D546" s="43"/>
      <c r="E546" s="43"/>
      <c r="F546" s="43"/>
      <c r="G546" s="43"/>
      <c r="H546" s="43"/>
      <c r="I546" s="43"/>
      <c r="J546" s="43"/>
      <c r="K546" s="43"/>
      <c r="L546" s="43"/>
      <c r="M546" s="43"/>
      <c r="N546" s="43"/>
      <c r="O546" s="43"/>
      <c r="P546" s="43"/>
      <c r="Q546" s="43"/>
    </row>
    <row r="547" spans="1:17" ht="15.75" customHeight="1" x14ac:dyDescent="0.3">
      <c r="A547" s="43"/>
      <c r="B547" s="43"/>
      <c r="C547" s="43"/>
      <c r="D547" s="43"/>
      <c r="E547" s="43"/>
      <c r="F547" s="43"/>
      <c r="G547" s="43"/>
      <c r="H547" s="43"/>
      <c r="I547" s="43"/>
      <c r="J547" s="43"/>
      <c r="K547" s="43"/>
      <c r="L547" s="43"/>
      <c r="M547" s="43"/>
      <c r="N547" s="43"/>
      <c r="O547" s="43"/>
      <c r="P547" s="43"/>
      <c r="Q547" s="43"/>
    </row>
    <row r="548" spans="1:17" ht="15.75" customHeight="1" x14ac:dyDescent="0.3">
      <c r="A548" s="43"/>
      <c r="B548" s="43"/>
      <c r="C548" s="43"/>
      <c r="D548" s="43"/>
      <c r="E548" s="43"/>
      <c r="F548" s="43"/>
      <c r="G548" s="43"/>
      <c r="H548" s="43"/>
      <c r="I548" s="43"/>
      <c r="J548" s="43"/>
      <c r="K548" s="43"/>
      <c r="L548" s="43"/>
      <c r="M548" s="43"/>
      <c r="N548" s="43"/>
      <c r="O548" s="43"/>
      <c r="P548" s="43"/>
      <c r="Q548" s="43"/>
    </row>
    <row r="549" spans="1:17" ht="15.75" customHeight="1" x14ac:dyDescent="0.3">
      <c r="A549" s="43"/>
      <c r="B549" s="43"/>
      <c r="C549" s="43"/>
      <c r="D549" s="43"/>
      <c r="E549" s="43"/>
      <c r="F549" s="43"/>
      <c r="G549" s="43"/>
      <c r="H549" s="43"/>
      <c r="I549" s="43"/>
      <c r="J549" s="43"/>
      <c r="K549" s="43"/>
      <c r="L549" s="43"/>
      <c r="M549" s="43"/>
      <c r="N549" s="43"/>
      <c r="O549" s="43"/>
      <c r="P549" s="43"/>
      <c r="Q549" s="43"/>
    </row>
    <row r="550" spans="1:17" ht="15.75" customHeight="1" x14ac:dyDescent="0.3">
      <c r="A550" s="43"/>
      <c r="B550" s="43"/>
      <c r="C550" s="43"/>
      <c r="D550" s="43"/>
      <c r="E550" s="43"/>
      <c r="F550" s="43"/>
      <c r="G550" s="43"/>
      <c r="H550" s="43"/>
      <c r="I550" s="43"/>
      <c r="J550" s="43"/>
      <c r="K550" s="43"/>
      <c r="L550" s="43"/>
      <c r="M550" s="43"/>
      <c r="N550" s="43"/>
      <c r="O550" s="43"/>
      <c r="P550" s="43"/>
      <c r="Q550" s="43"/>
    </row>
    <row r="551" spans="1:17" ht="15.75" customHeight="1" x14ac:dyDescent="0.3">
      <c r="A551" s="43"/>
      <c r="B551" s="43"/>
      <c r="C551" s="43"/>
      <c r="D551" s="43"/>
      <c r="E551" s="43"/>
      <c r="F551" s="43"/>
      <c r="G551" s="43"/>
      <c r="H551" s="43"/>
      <c r="I551" s="43"/>
      <c r="J551" s="43"/>
      <c r="K551" s="43"/>
      <c r="L551" s="43"/>
      <c r="M551" s="43"/>
      <c r="N551" s="43"/>
      <c r="O551" s="43"/>
      <c r="P551" s="43"/>
      <c r="Q551" s="43"/>
    </row>
    <row r="552" spans="1:17" ht="15.75" customHeight="1" x14ac:dyDescent="0.3">
      <c r="A552" s="43"/>
      <c r="B552" s="43"/>
      <c r="C552" s="43"/>
      <c r="D552" s="43"/>
      <c r="E552" s="43"/>
      <c r="F552" s="43"/>
      <c r="G552" s="43"/>
      <c r="H552" s="43"/>
      <c r="I552" s="43"/>
      <c r="J552" s="43"/>
      <c r="K552" s="43"/>
      <c r="L552" s="43"/>
      <c r="M552" s="43"/>
      <c r="N552" s="43"/>
      <c r="O552" s="43"/>
      <c r="P552" s="43"/>
      <c r="Q552" s="43"/>
    </row>
    <row r="553" spans="1:17" ht="15.75" customHeight="1" x14ac:dyDescent="0.3">
      <c r="A553" s="43"/>
      <c r="B553" s="43"/>
      <c r="C553" s="43"/>
      <c r="D553" s="43"/>
      <c r="E553" s="43"/>
      <c r="F553" s="43"/>
      <c r="G553" s="43"/>
      <c r="H553" s="43"/>
      <c r="I553" s="43"/>
      <c r="J553" s="43"/>
      <c r="K553" s="43"/>
      <c r="L553" s="43"/>
      <c r="M553" s="43"/>
      <c r="N553" s="43"/>
      <c r="O553" s="43"/>
      <c r="P553" s="43"/>
      <c r="Q553" s="43"/>
    </row>
    <row r="554" spans="1:17" ht="15.75" customHeight="1" x14ac:dyDescent="0.3">
      <c r="A554" s="43"/>
      <c r="B554" s="43"/>
      <c r="C554" s="43"/>
      <c r="D554" s="43"/>
      <c r="E554" s="43"/>
      <c r="F554" s="43"/>
      <c r="G554" s="43"/>
      <c r="H554" s="43"/>
      <c r="I554" s="43"/>
      <c r="J554" s="43"/>
      <c r="K554" s="43"/>
      <c r="L554" s="43"/>
      <c r="M554" s="43"/>
      <c r="N554" s="43"/>
      <c r="O554" s="43"/>
      <c r="P554" s="43"/>
      <c r="Q554" s="43"/>
    </row>
    <row r="555" spans="1:17" ht="15.75" customHeight="1" x14ac:dyDescent="0.3">
      <c r="A555" s="43"/>
      <c r="B555" s="43"/>
      <c r="C555" s="43"/>
      <c r="D555" s="43"/>
      <c r="E555" s="43"/>
      <c r="F555" s="43"/>
      <c r="G555" s="43"/>
      <c r="H555" s="43"/>
      <c r="I555" s="43"/>
      <c r="J555" s="43"/>
      <c r="K555" s="43"/>
      <c r="L555" s="43"/>
      <c r="M555" s="43"/>
      <c r="N555" s="43"/>
      <c r="O555" s="43"/>
      <c r="P555" s="43"/>
      <c r="Q555" s="43"/>
    </row>
    <row r="556" spans="1:17" ht="15.75" customHeight="1" x14ac:dyDescent="0.3">
      <c r="A556" s="43"/>
      <c r="B556" s="43"/>
      <c r="C556" s="43"/>
      <c r="D556" s="43"/>
      <c r="E556" s="43"/>
      <c r="F556" s="43"/>
      <c r="G556" s="43"/>
      <c r="H556" s="43"/>
      <c r="I556" s="43"/>
      <c r="J556" s="43"/>
      <c r="K556" s="43"/>
      <c r="L556" s="43"/>
      <c r="M556" s="43"/>
      <c r="N556" s="43"/>
      <c r="O556" s="43"/>
      <c r="P556" s="43"/>
      <c r="Q556" s="43"/>
    </row>
    <row r="557" spans="1:17" ht="15.75" customHeight="1" x14ac:dyDescent="0.3">
      <c r="A557" s="43"/>
      <c r="B557" s="43"/>
      <c r="C557" s="43"/>
      <c r="D557" s="43"/>
      <c r="E557" s="43"/>
      <c r="F557" s="43"/>
      <c r="G557" s="43"/>
      <c r="H557" s="43"/>
      <c r="I557" s="43"/>
      <c r="J557" s="43"/>
      <c r="K557" s="43"/>
      <c r="L557" s="43"/>
      <c r="M557" s="43"/>
      <c r="N557" s="43"/>
      <c r="O557" s="43"/>
      <c r="P557" s="43"/>
      <c r="Q557" s="43"/>
    </row>
    <row r="558" spans="1:17" ht="15.75" customHeight="1" x14ac:dyDescent="0.3">
      <c r="A558" s="43"/>
      <c r="B558" s="43"/>
      <c r="C558" s="43"/>
      <c r="D558" s="43"/>
      <c r="E558" s="43"/>
      <c r="F558" s="43"/>
      <c r="G558" s="43"/>
      <c r="H558" s="43"/>
      <c r="I558" s="43"/>
      <c r="J558" s="43"/>
      <c r="K558" s="43"/>
      <c r="L558" s="43"/>
      <c r="M558" s="43"/>
      <c r="N558" s="43"/>
      <c r="O558" s="43"/>
      <c r="P558" s="43"/>
      <c r="Q558" s="43"/>
    </row>
    <row r="559" spans="1:17" ht="15.75" customHeight="1" x14ac:dyDescent="0.3">
      <c r="A559" s="43"/>
      <c r="B559" s="43"/>
      <c r="C559" s="43"/>
      <c r="D559" s="43"/>
      <c r="E559" s="43"/>
      <c r="F559" s="43"/>
      <c r="G559" s="43"/>
      <c r="H559" s="43"/>
      <c r="I559" s="43"/>
      <c r="J559" s="43"/>
      <c r="K559" s="43"/>
      <c r="L559" s="43"/>
      <c r="M559" s="43"/>
      <c r="N559" s="43"/>
      <c r="O559" s="43"/>
      <c r="P559" s="43"/>
      <c r="Q559" s="43"/>
    </row>
    <row r="560" spans="1:17" ht="15.75" customHeight="1" x14ac:dyDescent="0.3">
      <c r="A560" s="43"/>
      <c r="B560" s="43"/>
      <c r="C560" s="43"/>
      <c r="D560" s="43"/>
      <c r="E560" s="43"/>
      <c r="F560" s="43"/>
      <c r="G560" s="43"/>
      <c r="H560" s="43"/>
      <c r="I560" s="43"/>
      <c r="J560" s="43"/>
      <c r="K560" s="43"/>
      <c r="L560" s="43"/>
      <c r="M560" s="43"/>
      <c r="N560" s="43"/>
      <c r="O560" s="43"/>
      <c r="P560" s="43"/>
      <c r="Q560" s="43"/>
    </row>
    <row r="561" spans="1:17" ht="15.75" customHeight="1" x14ac:dyDescent="0.3">
      <c r="A561" s="43"/>
      <c r="B561" s="43"/>
      <c r="C561" s="43"/>
      <c r="D561" s="43"/>
      <c r="E561" s="43"/>
      <c r="F561" s="43"/>
      <c r="G561" s="43"/>
      <c r="H561" s="43"/>
      <c r="I561" s="43"/>
      <c r="J561" s="43"/>
      <c r="K561" s="43"/>
      <c r="L561" s="43"/>
      <c r="M561" s="43"/>
      <c r="N561" s="43"/>
      <c r="O561" s="43"/>
      <c r="P561" s="43"/>
      <c r="Q561" s="43"/>
    </row>
    <row r="562" spans="1:17" ht="15.75" customHeight="1" x14ac:dyDescent="0.3">
      <c r="A562" s="43"/>
      <c r="B562" s="43"/>
      <c r="C562" s="43"/>
      <c r="D562" s="43"/>
      <c r="E562" s="43"/>
      <c r="F562" s="43"/>
      <c r="G562" s="43"/>
      <c r="H562" s="43"/>
      <c r="I562" s="43"/>
      <c r="J562" s="43"/>
      <c r="K562" s="43"/>
      <c r="L562" s="43"/>
      <c r="M562" s="43"/>
      <c r="N562" s="43"/>
      <c r="O562" s="43"/>
      <c r="P562" s="43"/>
      <c r="Q562" s="43"/>
    </row>
    <row r="563" spans="1:17" ht="15.75" customHeight="1" x14ac:dyDescent="0.3">
      <c r="A563" s="43"/>
      <c r="B563" s="43"/>
      <c r="C563" s="43"/>
      <c r="D563" s="43"/>
      <c r="E563" s="43"/>
      <c r="F563" s="43"/>
      <c r="G563" s="43"/>
      <c r="H563" s="43"/>
      <c r="I563" s="43"/>
      <c r="J563" s="43"/>
      <c r="K563" s="43"/>
      <c r="L563" s="43"/>
      <c r="M563" s="43"/>
      <c r="N563" s="43"/>
      <c r="O563" s="43"/>
      <c r="P563" s="43"/>
      <c r="Q563" s="43"/>
    </row>
    <row r="564" spans="1:17" ht="15.75" customHeight="1" x14ac:dyDescent="0.3">
      <c r="A564" s="43"/>
      <c r="B564" s="43"/>
      <c r="C564" s="43"/>
      <c r="D564" s="43"/>
      <c r="E564" s="43"/>
      <c r="F564" s="43"/>
      <c r="G564" s="43"/>
      <c r="H564" s="43"/>
      <c r="I564" s="43"/>
      <c r="J564" s="43"/>
      <c r="K564" s="43"/>
      <c r="L564" s="43"/>
      <c r="M564" s="43"/>
      <c r="N564" s="43"/>
      <c r="O564" s="43"/>
      <c r="P564" s="43"/>
      <c r="Q564" s="43"/>
    </row>
    <row r="565" spans="1:17" ht="15.75" customHeight="1" x14ac:dyDescent="0.3">
      <c r="A565" s="43"/>
      <c r="B565" s="43"/>
      <c r="C565" s="43"/>
      <c r="D565" s="43"/>
      <c r="E565" s="43"/>
      <c r="F565" s="43"/>
      <c r="G565" s="43"/>
      <c r="H565" s="43"/>
      <c r="I565" s="43"/>
      <c r="J565" s="43"/>
      <c r="K565" s="43"/>
      <c r="L565" s="43"/>
      <c r="M565" s="43"/>
      <c r="N565" s="43"/>
      <c r="O565" s="43"/>
      <c r="P565" s="43"/>
      <c r="Q565" s="43"/>
    </row>
    <row r="566" spans="1:17" ht="15.75" customHeight="1" x14ac:dyDescent="0.3">
      <c r="A566" s="43"/>
      <c r="B566" s="43"/>
      <c r="C566" s="43"/>
      <c r="D566" s="43"/>
      <c r="E566" s="43"/>
      <c r="F566" s="43"/>
      <c r="G566" s="43"/>
      <c r="H566" s="43"/>
      <c r="I566" s="43"/>
      <c r="J566" s="43"/>
      <c r="K566" s="43"/>
      <c r="L566" s="43"/>
      <c r="M566" s="43"/>
      <c r="N566" s="43"/>
      <c r="O566" s="43"/>
      <c r="P566" s="43"/>
      <c r="Q566" s="43"/>
    </row>
    <row r="567" spans="1:17" ht="15.75" customHeight="1" x14ac:dyDescent="0.3">
      <c r="A567" s="43"/>
      <c r="B567" s="43"/>
      <c r="C567" s="43"/>
      <c r="D567" s="43"/>
      <c r="E567" s="43"/>
      <c r="F567" s="43"/>
      <c r="G567" s="43"/>
      <c r="H567" s="43"/>
      <c r="I567" s="43"/>
      <c r="J567" s="43"/>
      <c r="K567" s="43"/>
      <c r="L567" s="43"/>
      <c r="M567" s="43"/>
      <c r="N567" s="43"/>
      <c r="O567" s="43"/>
      <c r="P567" s="43"/>
      <c r="Q567" s="43"/>
    </row>
    <row r="568" spans="1:17" ht="15.75" customHeight="1" x14ac:dyDescent="0.3">
      <c r="A568" s="43"/>
      <c r="B568" s="43"/>
      <c r="C568" s="43"/>
      <c r="D568" s="43"/>
      <c r="E568" s="43"/>
      <c r="F568" s="43"/>
      <c r="G568" s="43"/>
      <c r="H568" s="43"/>
      <c r="I568" s="43"/>
      <c r="J568" s="43"/>
      <c r="K568" s="43"/>
      <c r="L568" s="43"/>
      <c r="M568" s="43"/>
      <c r="N568" s="43"/>
      <c r="O568" s="43"/>
      <c r="P568" s="43"/>
      <c r="Q568" s="43"/>
    </row>
    <row r="569" spans="1:17" ht="15.75" customHeight="1" x14ac:dyDescent="0.3">
      <c r="A569" s="43"/>
      <c r="B569" s="43"/>
      <c r="C569" s="43"/>
      <c r="D569" s="43"/>
      <c r="E569" s="43"/>
      <c r="F569" s="43"/>
      <c r="G569" s="43"/>
      <c r="H569" s="43"/>
      <c r="I569" s="43"/>
      <c r="J569" s="43"/>
      <c r="K569" s="43"/>
      <c r="L569" s="43"/>
      <c r="M569" s="43"/>
      <c r="N569" s="43"/>
      <c r="O569" s="43"/>
      <c r="P569" s="43"/>
      <c r="Q569" s="43"/>
    </row>
    <row r="570" spans="1:17" ht="15.75" customHeight="1" x14ac:dyDescent="0.3">
      <c r="A570" s="43"/>
      <c r="B570" s="43"/>
      <c r="C570" s="43"/>
      <c r="D570" s="43"/>
      <c r="E570" s="43"/>
      <c r="F570" s="43"/>
      <c r="G570" s="43"/>
      <c r="H570" s="43"/>
      <c r="I570" s="43"/>
      <c r="J570" s="43"/>
      <c r="K570" s="43"/>
      <c r="L570" s="43"/>
      <c r="M570" s="43"/>
      <c r="N570" s="43"/>
      <c r="O570" s="43"/>
      <c r="P570" s="43"/>
      <c r="Q570" s="43"/>
    </row>
    <row r="571" spans="1:17" ht="15.75" customHeight="1" x14ac:dyDescent="0.3">
      <c r="A571" s="43"/>
      <c r="B571" s="43"/>
      <c r="C571" s="43"/>
      <c r="D571" s="43"/>
      <c r="E571" s="43"/>
      <c r="F571" s="43"/>
      <c r="G571" s="43"/>
      <c r="H571" s="43"/>
      <c r="I571" s="43"/>
      <c r="J571" s="43"/>
      <c r="K571" s="43"/>
      <c r="L571" s="43"/>
      <c r="M571" s="43"/>
      <c r="N571" s="43"/>
      <c r="O571" s="43"/>
      <c r="P571" s="43"/>
      <c r="Q571" s="43"/>
    </row>
    <row r="572" spans="1:17" ht="15.75" customHeight="1" x14ac:dyDescent="0.3">
      <c r="A572" s="43"/>
      <c r="B572" s="43"/>
      <c r="C572" s="43"/>
      <c r="D572" s="43"/>
      <c r="E572" s="43"/>
      <c r="F572" s="43"/>
      <c r="G572" s="43"/>
      <c r="H572" s="43"/>
      <c r="I572" s="43"/>
      <c r="J572" s="43"/>
      <c r="K572" s="43"/>
      <c r="L572" s="43"/>
      <c r="M572" s="43"/>
      <c r="N572" s="43"/>
      <c r="O572" s="43"/>
      <c r="P572" s="43"/>
      <c r="Q572" s="43"/>
    </row>
    <row r="573" spans="1:17" ht="15.75" customHeight="1" x14ac:dyDescent="0.3">
      <c r="A573" s="43"/>
      <c r="B573" s="43"/>
      <c r="C573" s="43"/>
      <c r="D573" s="43"/>
      <c r="E573" s="43"/>
      <c r="F573" s="43"/>
      <c r="G573" s="43"/>
      <c r="H573" s="43"/>
      <c r="I573" s="43"/>
      <c r="J573" s="43"/>
      <c r="K573" s="43"/>
      <c r="L573" s="43"/>
      <c r="M573" s="43"/>
      <c r="N573" s="43"/>
      <c r="O573" s="43"/>
      <c r="P573" s="43"/>
      <c r="Q573" s="43"/>
    </row>
    <row r="574" spans="1:17" ht="15.75" customHeight="1" x14ac:dyDescent="0.3">
      <c r="A574" s="43"/>
      <c r="B574" s="43"/>
      <c r="C574" s="43"/>
      <c r="D574" s="43"/>
      <c r="E574" s="43"/>
      <c r="F574" s="43"/>
      <c r="G574" s="43"/>
      <c r="H574" s="43"/>
      <c r="I574" s="43"/>
      <c r="J574" s="43"/>
      <c r="K574" s="43"/>
      <c r="L574" s="43"/>
      <c r="M574" s="43"/>
      <c r="N574" s="43"/>
      <c r="O574" s="43"/>
      <c r="P574" s="43"/>
      <c r="Q574" s="43"/>
    </row>
    <row r="575" spans="1:17" ht="15.75" customHeight="1" x14ac:dyDescent="0.3">
      <c r="A575" s="43"/>
      <c r="B575" s="43"/>
      <c r="C575" s="43"/>
      <c r="D575" s="43"/>
      <c r="E575" s="43"/>
      <c r="F575" s="43"/>
      <c r="G575" s="43"/>
      <c r="H575" s="43"/>
      <c r="I575" s="43"/>
      <c r="J575" s="43"/>
      <c r="K575" s="43"/>
      <c r="L575" s="43"/>
      <c r="M575" s="43"/>
      <c r="N575" s="43"/>
      <c r="O575" s="43"/>
      <c r="P575" s="43"/>
      <c r="Q575" s="43"/>
    </row>
    <row r="576" spans="1:17" ht="15.75" customHeight="1" x14ac:dyDescent="0.3">
      <c r="A576" s="43"/>
      <c r="B576" s="43"/>
      <c r="C576" s="43"/>
      <c r="D576" s="43"/>
      <c r="E576" s="43"/>
      <c r="F576" s="43"/>
      <c r="G576" s="43"/>
      <c r="H576" s="43"/>
      <c r="I576" s="43"/>
      <c r="J576" s="43"/>
      <c r="K576" s="43"/>
      <c r="L576" s="43"/>
      <c r="M576" s="43"/>
      <c r="N576" s="43"/>
      <c r="O576" s="43"/>
      <c r="P576" s="43"/>
      <c r="Q576" s="43"/>
    </row>
    <row r="577" spans="1:17" ht="15.75" customHeight="1" x14ac:dyDescent="0.3">
      <c r="A577" s="43"/>
      <c r="B577" s="43"/>
      <c r="C577" s="43"/>
      <c r="D577" s="43"/>
      <c r="E577" s="43"/>
      <c r="F577" s="43"/>
      <c r="G577" s="43"/>
      <c r="H577" s="43"/>
      <c r="I577" s="43"/>
      <c r="J577" s="43"/>
      <c r="K577" s="43"/>
      <c r="L577" s="43"/>
      <c r="M577" s="43"/>
      <c r="N577" s="43"/>
      <c r="O577" s="43"/>
      <c r="P577" s="43"/>
      <c r="Q577" s="43"/>
    </row>
    <row r="578" spans="1:17" ht="15.75" customHeight="1" x14ac:dyDescent="0.3">
      <c r="A578" s="43"/>
      <c r="B578" s="43"/>
      <c r="C578" s="43"/>
      <c r="D578" s="43"/>
      <c r="E578" s="43"/>
      <c r="F578" s="43"/>
      <c r="G578" s="43"/>
      <c r="H578" s="43"/>
      <c r="I578" s="43"/>
      <c r="J578" s="43"/>
      <c r="K578" s="43"/>
      <c r="L578" s="43"/>
      <c r="M578" s="43"/>
      <c r="N578" s="43"/>
      <c r="O578" s="43"/>
      <c r="P578" s="43"/>
      <c r="Q578" s="43"/>
    </row>
    <row r="579" spans="1:17" ht="15.75" customHeight="1" x14ac:dyDescent="0.3">
      <c r="A579" s="43"/>
      <c r="B579" s="43"/>
      <c r="C579" s="43"/>
      <c r="D579" s="43"/>
      <c r="E579" s="43"/>
      <c r="F579" s="43"/>
      <c r="G579" s="43"/>
      <c r="H579" s="43"/>
      <c r="I579" s="43"/>
      <c r="J579" s="43"/>
      <c r="K579" s="43"/>
      <c r="L579" s="43"/>
      <c r="M579" s="43"/>
      <c r="N579" s="43"/>
      <c r="O579" s="43"/>
      <c r="P579" s="43"/>
      <c r="Q579" s="43"/>
    </row>
    <row r="580" spans="1:17" ht="15.75" customHeight="1" x14ac:dyDescent="0.3">
      <c r="A580" s="43"/>
      <c r="B580" s="43"/>
      <c r="C580" s="43"/>
      <c r="D580" s="43"/>
      <c r="E580" s="43"/>
      <c r="F580" s="43"/>
      <c r="G580" s="43"/>
      <c r="H580" s="43"/>
      <c r="I580" s="43"/>
      <c r="J580" s="43"/>
      <c r="K580" s="43"/>
      <c r="L580" s="43"/>
      <c r="M580" s="43"/>
      <c r="N580" s="43"/>
      <c r="O580" s="43"/>
      <c r="P580" s="43"/>
      <c r="Q580" s="43"/>
    </row>
    <row r="581" spans="1:17" ht="15.75" customHeight="1" x14ac:dyDescent="0.3">
      <c r="A581" s="43"/>
      <c r="B581" s="43"/>
      <c r="C581" s="43"/>
      <c r="D581" s="43"/>
      <c r="E581" s="43"/>
      <c r="F581" s="43"/>
      <c r="G581" s="43"/>
      <c r="H581" s="43"/>
      <c r="I581" s="43"/>
      <c r="J581" s="43"/>
      <c r="K581" s="43"/>
      <c r="L581" s="43"/>
      <c r="M581" s="43"/>
      <c r="N581" s="43"/>
      <c r="O581" s="43"/>
      <c r="P581" s="43"/>
      <c r="Q581" s="43"/>
    </row>
    <row r="582" spans="1:17" ht="15.75" customHeight="1" x14ac:dyDescent="0.3">
      <c r="A582" s="43"/>
      <c r="B582" s="43"/>
      <c r="C582" s="43"/>
      <c r="D582" s="43"/>
      <c r="E582" s="43"/>
      <c r="F582" s="43"/>
      <c r="G582" s="43"/>
      <c r="H582" s="43"/>
      <c r="I582" s="43"/>
      <c r="J582" s="43"/>
      <c r="K582" s="43"/>
      <c r="L582" s="43"/>
      <c r="M582" s="43"/>
      <c r="N582" s="43"/>
      <c r="O582" s="43"/>
      <c r="P582" s="43"/>
      <c r="Q582" s="43"/>
    </row>
    <row r="583" spans="1:17" ht="15.75" customHeight="1" x14ac:dyDescent="0.3">
      <c r="A583" s="43"/>
      <c r="B583" s="43"/>
      <c r="C583" s="43"/>
      <c r="D583" s="43"/>
      <c r="E583" s="43"/>
      <c r="F583" s="43"/>
      <c r="G583" s="43"/>
      <c r="H583" s="43"/>
      <c r="I583" s="43"/>
      <c r="J583" s="43"/>
      <c r="K583" s="43"/>
      <c r="L583" s="43"/>
      <c r="M583" s="43"/>
      <c r="N583" s="43"/>
      <c r="O583" s="43"/>
      <c r="P583" s="43"/>
      <c r="Q583" s="43"/>
    </row>
    <row r="584" spans="1:17" ht="15.75" customHeight="1" x14ac:dyDescent="0.3">
      <c r="A584" s="43"/>
      <c r="B584" s="43"/>
      <c r="C584" s="43"/>
      <c r="D584" s="43"/>
      <c r="E584" s="43"/>
      <c r="F584" s="43"/>
      <c r="G584" s="43"/>
      <c r="H584" s="43"/>
      <c r="I584" s="43"/>
      <c r="J584" s="43"/>
      <c r="K584" s="43"/>
      <c r="L584" s="43"/>
      <c r="M584" s="43"/>
      <c r="N584" s="43"/>
      <c r="O584" s="43"/>
      <c r="P584" s="43"/>
      <c r="Q584" s="43"/>
    </row>
    <row r="585" spans="1:17" ht="15.75" customHeight="1" x14ac:dyDescent="0.3">
      <c r="A585" s="43"/>
      <c r="B585" s="43"/>
      <c r="C585" s="43"/>
      <c r="D585" s="43"/>
      <c r="E585" s="43"/>
      <c r="F585" s="43"/>
      <c r="G585" s="43"/>
      <c r="H585" s="43"/>
      <c r="I585" s="43"/>
      <c r="J585" s="43"/>
      <c r="K585" s="43"/>
      <c r="L585" s="43"/>
      <c r="M585" s="43"/>
      <c r="N585" s="43"/>
      <c r="O585" s="43"/>
      <c r="P585" s="43"/>
      <c r="Q585" s="43"/>
    </row>
    <row r="586" spans="1:17" ht="15.75" customHeight="1" x14ac:dyDescent="0.3">
      <c r="A586" s="43"/>
      <c r="B586" s="43"/>
      <c r="C586" s="43"/>
      <c r="D586" s="43"/>
      <c r="E586" s="43"/>
      <c r="F586" s="43"/>
      <c r="G586" s="43"/>
      <c r="H586" s="43"/>
      <c r="I586" s="43"/>
      <c r="J586" s="43"/>
      <c r="K586" s="43"/>
      <c r="L586" s="43"/>
      <c r="M586" s="43"/>
      <c r="N586" s="43"/>
      <c r="O586" s="43"/>
      <c r="P586" s="43"/>
      <c r="Q586" s="43"/>
    </row>
    <row r="587" spans="1:17" ht="15.75" customHeight="1" x14ac:dyDescent="0.3">
      <c r="A587" s="43"/>
      <c r="B587" s="43"/>
      <c r="C587" s="43"/>
      <c r="D587" s="43"/>
      <c r="E587" s="43"/>
      <c r="F587" s="43"/>
      <c r="G587" s="43"/>
      <c r="H587" s="43"/>
      <c r="I587" s="43"/>
      <c r="J587" s="43"/>
      <c r="K587" s="43"/>
      <c r="L587" s="43"/>
      <c r="M587" s="43"/>
      <c r="N587" s="43"/>
      <c r="O587" s="43"/>
      <c r="P587" s="43"/>
      <c r="Q587" s="43"/>
    </row>
    <row r="588" spans="1:17" ht="15.75" customHeight="1" x14ac:dyDescent="0.3">
      <c r="A588" s="43"/>
      <c r="B588" s="43"/>
      <c r="C588" s="43"/>
      <c r="D588" s="43"/>
      <c r="E588" s="43"/>
      <c r="F588" s="43"/>
      <c r="G588" s="43"/>
      <c r="H588" s="43"/>
      <c r="I588" s="43"/>
      <c r="J588" s="43"/>
      <c r="K588" s="43"/>
      <c r="L588" s="43"/>
      <c r="M588" s="43"/>
      <c r="N588" s="43"/>
      <c r="O588" s="43"/>
      <c r="P588" s="43"/>
      <c r="Q588" s="43"/>
    </row>
    <row r="589" spans="1:17" ht="15.75" customHeight="1" x14ac:dyDescent="0.3">
      <c r="A589" s="43"/>
      <c r="B589" s="43"/>
      <c r="C589" s="43"/>
      <c r="D589" s="43"/>
      <c r="E589" s="43"/>
      <c r="F589" s="43"/>
      <c r="G589" s="43"/>
      <c r="H589" s="43"/>
      <c r="I589" s="43"/>
      <c r="J589" s="43"/>
      <c r="K589" s="43"/>
      <c r="L589" s="43"/>
      <c r="M589" s="43"/>
      <c r="N589" s="43"/>
      <c r="O589" s="43"/>
      <c r="P589" s="43"/>
      <c r="Q589" s="43"/>
    </row>
    <row r="590" spans="1:17" ht="15.75" customHeight="1" x14ac:dyDescent="0.3">
      <c r="A590" s="43"/>
      <c r="B590" s="43"/>
      <c r="C590" s="43"/>
      <c r="D590" s="43"/>
      <c r="E590" s="43"/>
      <c r="F590" s="43"/>
      <c r="G590" s="43"/>
      <c r="H590" s="43"/>
      <c r="I590" s="43"/>
      <c r="J590" s="43"/>
      <c r="K590" s="43"/>
      <c r="L590" s="43"/>
      <c r="M590" s="43"/>
      <c r="N590" s="43"/>
      <c r="O590" s="43"/>
      <c r="P590" s="43"/>
      <c r="Q590" s="43"/>
    </row>
    <row r="591" spans="1:17" ht="15.75" customHeight="1" x14ac:dyDescent="0.3">
      <c r="A591" s="43"/>
      <c r="B591" s="43"/>
      <c r="C591" s="43"/>
      <c r="D591" s="43"/>
      <c r="E591" s="43"/>
      <c r="F591" s="43"/>
      <c r="G591" s="43"/>
      <c r="H591" s="43"/>
      <c r="I591" s="43"/>
      <c r="J591" s="43"/>
      <c r="K591" s="43"/>
      <c r="L591" s="43"/>
      <c r="M591" s="43"/>
      <c r="N591" s="43"/>
      <c r="O591" s="43"/>
      <c r="P591" s="43"/>
      <c r="Q591" s="43"/>
    </row>
    <row r="592" spans="1:17" ht="15.75" customHeight="1" x14ac:dyDescent="0.3">
      <c r="A592" s="43"/>
      <c r="B592" s="43"/>
      <c r="C592" s="43"/>
      <c r="D592" s="43"/>
      <c r="E592" s="43"/>
      <c r="F592" s="43"/>
      <c r="G592" s="43"/>
      <c r="H592" s="43"/>
      <c r="I592" s="43"/>
      <c r="J592" s="43"/>
      <c r="K592" s="43"/>
      <c r="L592" s="43"/>
      <c r="M592" s="43"/>
      <c r="N592" s="43"/>
      <c r="O592" s="43"/>
      <c r="P592" s="43"/>
      <c r="Q592" s="43"/>
    </row>
    <row r="593" spans="1:17" ht="15.75" customHeight="1" x14ac:dyDescent="0.3">
      <c r="A593" s="43"/>
      <c r="B593" s="43"/>
      <c r="C593" s="43"/>
      <c r="D593" s="43"/>
      <c r="E593" s="43"/>
      <c r="F593" s="43"/>
      <c r="G593" s="43"/>
      <c r="H593" s="43"/>
      <c r="I593" s="43"/>
      <c r="J593" s="43"/>
      <c r="K593" s="43"/>
      <c r="L593" s="43"/>
      <c r="M593" s="43"/>
      <c r="N593" s="43"/>
      <c r="O593" s="43"/>
      <c r="P593" s="43"/>
      <c r="Q593" s="43"/>
    </row>
    <row r="594" spans="1:17" ht="15.75" customHeight="1" x14ac:dyDescent="0.3">
      <c r="A594" s="43"/>
      <c r="B594" s="43"/>
      <c r="C594" s="43"/>
      <c r="D594" s="43"/>
      <c r="E594" s="43"/>
      <c r="F594" s="43"/>
      <c r="G594" s="43"/>
      <c r="H594" s="43"/>
      <c r="I594" s="43"/>
      <c r="J594" s="43"/>
      <c r="K594" s="43"/>
      <c r="L594" s="43"/>
      <c r="M594" s="43"/>
      <c r="N594" s="43"/>
      <c r="O594" s="43"/>
      <c r="P594" s="43"/>
      <c r="Q594" s="43"/>
    </row>
    <row r="595" spans="1:17" ht="15.75" customHeight="1" x14ac:dyDescent="0.3">
      <c r="A595" s="43"/>
      <c r="B595" s="43"/>
      <c r="C595" s="43"/>
      <c r="D595" s="43"/>
      <c r="E595" s="43"/>
      <c r="F595" s="43"/>
      <c r="G595" s="43"/>
      <c r="H595" s="43"/>
      <c r="I595" s="43"/>
      <c r="J595" s="43"/>
      <c r="K595" s="43"/>
      <c r="L595" s="43"/>
      <c r="M595" s="43"/>
      <c r="N595" s="43"/>
      <c r="O595" s="43"/>
      <c r="P595" s="43"/>
      <c r="Q595" s="43"/>
    </row>
    <row r="596" spans="1:17" ht="15.75" customHeight="1" x14ac:dyDescent="0.3">
      <c r="A596" s="43"/>
      <c r="B596" s="43"/>
      <c r="C596" s="43"/>
      <c r="D596" s="43"/>
      <c r="E596" s="43"/>
      <c r="F596" s="43"/>
      <c r="G596" s="43"/>
      <c r="H596" s="43"/>
      <c r="I596" s="43"/>
      <c r="J596" s="43"/>
      <c r="K596" s="43"/>
      <c r="L596" s="43"/>
      <c r="M596" s="43"/>
      <c r="N596" s="43"/>
      <c r="O596" s="43"/>
      <c r="P596" s="43"/>
      <c r="Q596" s="43"/>
    </row>
    <row r="597" spans="1:17" ht="15.75" customHeight="1" x14ac:dyDescent="0.3">
      <c r="A597" s="43"/>
      <c r="B597" s="43"/>
      <c r="C597" s="43"/>
      <c r="D597" s="43"/>
      <c r="E597" s="43"/>
      <c r="F597" s="43"/>
      <c r="G597" s="43"/>
      <c r="H597" s="43"/>
      <c r="I597" s="43"/>
      <c r="J597" s="43"/>
      <c r="K597" s="43"/>
      <c r="L597" s="43"/>
      <c r="M597" s="43"/>
      <c r="N597" s="43"/>
      <c r="O597" s="43"/>
      <c r="P597" s="43"/>
      <c r="Q597" s="43"/>
    </row>
    <row r="598" spans="1:17" ht="15.75" customHeight="1" x14ac:dyDescent="0.3">
      <c r="A598" s="43"/>
      <c r="B598" s="43"/>
      <c r="C598" s="43"/>
      <c r="D598" s="43"/>
      <c r="E598" s="43"/>
      <c r="F598" s="43"/>
      <c r="G598" s="43"/>
      <c r="H598" s="43"/>
      <c r="I598" s="43"/>
      <c r="J598" s="43"/>
      <c r="K598" s="43"/>
      <c r="L598" s="43"/>
      <c r="M598" s="43"/>
      <c r="N598" s="43"/>
      <c r="O598" s="43"/>
      <c r="P598" s="43"/>
      <c r="Q598" s="43"/>
    </row>
    <row r="599" spans="1:17" ht="15.75" customHeight="1" x14ac:dyDescent="0.3">
      <c r="A599" s="43"/>
      <c r="B599" s="43"/>
      <c r="C599" s="43"/>
      <c r="D599" s="43"/>
      <c r="E599" s="43"/>
      <c r="F599" s="43"/>
      <c r="G599" s="43"/>
      <c r="H599" s="43"/>
      <c r="I599" s="43"/>
      <c r="J599" s="43"/>
      <c r="K599" s="43"/>
      <c r="L599" s="43"/>
      <c r="M599" s="43"/>
      <c r="N599" s="43"/>
      <c r="O599" s="43"/>
      <c r="P599" s="43"/>
      <c r="Q599" s="43"/>
    </row>
    <row r="600" spans="1:17" ht="15.75" customHeight="1" x14ac:dyDescent="0.3">
      <c r="A600" s="43"/>
      <c r="B600" s="43"/>
      <c r="C600" s="43"/>
      <c r="D600" s="43"/>
      <c r="E600" s="43"/>
      <c r="F600" s="43"/>
      <c r="G600" s="43"/>
      <c r="H600" s="43"/>
      <c r="I600" s="43"/>
      <c r="J600" s="43"/>
      <c r="K600" s="43"/>
      <c r="L600" s="43"/>
      <c r="M600" s="43"/>
      <c r="N600" s="43"/>
      <c r="O600" s="43"/>
      <c r="P600" s="43"/>
      <c r="Q600" s="43"/>
    </row>
    <row r="601" spans="1:17" ht="15.75" customHeight="1" x14ac:dyDescent="0.3">
      <c r="A601" s="43"/>
      <c r="B601" s="43"/>
      <c r="C601" s="43"/>
      <c r="D601" s="43"/>
      <c r="E601" s="43"/>
      <c r="F601" s="43"/>
      <c r="G601" s="43"/>
      <c r="H601" s="43"/>
      <c r="I601" s="43"/>
      <c r="J601" s="43"/>
      <c r="K601" s="43"/>
      <c r="L601" s="43"/>
      <c r="M601" s="43"/>
      <c r="N601" s="43"/>
      <c r="O601" s="43"/>
      <c r="P601" s="43"/>
      <c r="Q601" s="43"/>
    </row>
    <row r="602" spans="1:17" ht="15.75" customHeight="1" x14ac:dyDescent="0.3">
      <c r="A602" s="43"/>
      <c r="B602" s="43"/>
      <c r="C602" s="43"/>
      <c r="D602" s="43"/>
      <c r="E602" s="43"/>
      <c r="F602" s="43"/>
      <c r="G602" s="43"/>
      <c r="H602" s="43"/>
      <c r="I602" s="43"/>
      <c r="J602" s="43"/>
      <c r="K602" s="43"/>
      <c r="L602" s="43"/>
      <c r="M602" s="43"/>
      <c r="N602" s="43"/>
      <c r="O602" s="43"/>
      <c r="P602" s="43"/>
      <c r="Q602" s="43"/>
    </row>
    <row r="603" spans="1:17" ht="15.75" customHeight="1" x14ac:dyDescent="0.3">
      <c r="A603" s="43"/>
      <c r="B603" s="43"/>
      <c r="C603" s="43"/>
      <c r="D603" s="43"/>
      <c r="E603" s="43"/>
      <c r="F603" s="43"/>
      <c r="G603" s="43"/>
      <c r="H603" s="43"/>
      <c r="I603" s="43"/>
      <c r="J603" s="43"/>
      <c r="K603" s="43"/>
      <c r="L603" s="43"/>
      <c r="M603" s="43"/>
      <c r="N603" s="43"/>
      <c r="O603" s="43"/>
      <c r="P603" s="43"/>
      <c r="Q603" s="43"/>
    </row>
    <row r="604" spans="1:17" ht="15.75" customHeight="1" x14ac:dyDescent="0.3">
      <c r="A604" s="43"/>
      <c r="B604" s="43"/>
      <c r="C604" s="43"/>
      <c r="D604" s="43"/>
      <c r="E604" s="43"/>
      <c r="F604" s="43"/>
      <c r="G604" s="43"/>
      <c r="H604" s="43"/>
      <c r="I604" s="43"/>
      <c r="J604" s="43"/>
      <c r="K604" s="43"/>
      <c r="L604" s="43"/>
      <c r="M604" s="43"/>
      <c r="N604" s="43"/>
      <c r="O604" s="43"/>
      <c r="P604" s="43"/>
      <c r="Q604" s="43"/>
    </row>
    <row r="605" spans="1:17" ht="15.75" customHeight="1" x14ac:dyDescent="0.3">
      <c r="A605" s="43"/>
      <c r="B605" s="43"/>
      <c r="C605" s="43"/>
      <c r="D605" s="43"/>
      <c r="E605" s="43"/>
      <c r="F605" s="43"/>
      <c r="G605" s="43"/>
      <c r="H605" s="43"/>
      <c r="I605" s="43"/>
      <c r="J605" s="43"/>
      <c r="K605" s="43"/>
      <c r="L605" s="43"/>
      <c r="M605" s="43"/>
      <c r="N605" s="43"/>
      <c r="O605" s="43"/>
      <c r="P605" s="43"/>
      <c r="Q605" s="43"/>
    </row>
    <row r="606" spans="1:17" ht="15.75" customHeight="1" x14ac:dyDescent="0.3">
      <c r="A606" s="43"/>
      <c r="B606" s="43"/>
      <c r="C606" s="43"/>
      <c r="D606" s="43"/>
      <c r="E606" s="43"/>
      <c r="F606" s="43"/>
      <c r="G606" s="43"/>
      <c r="H606" s="43"/>
      <c r="I606" s="43"/>
      <c r="J606" s="43"/>
      <c r="K606" s="43"/>
      <c r="L606" s="43"/>
      <c r="M606" s="43"/>
      <c r="N606" s="43"/>
      <c r="O606" s="43"/>
      <c r="P606" s="43"/>
      <c r="Q606" s="43"/>
    </row>
    <row r="607" spans="1:17" ht="15.75" customHeight="1" x14ac:dyDescent="0.3">
      <c r="A607" s="43"/>
      <c r="B607" s="43"/>
      <c r="C607" s="43"/>
      <c r="D607" s="43"/>
      <c r="E607" s="43"/>
      <c r="F607" s="43"/>
      <c r="G607" s="43"/>
      <c r="H607" s="43"/>
      <c r="I607" s="43"/>
      <c r="J607" s="43"/>
      <c r="K607" s="43"/>
      <c r="L607" s="43"/>
      <c r="M607" s="43"/>
      <c r="N607" s="43"/>
      <c r="O607" s="43"/>
      <c r="P607" s="43"/>
      <c r="Q607" s="43"/>
    </row>
    <row r="608" spans="1:17" ht="15.75" customHeight="1" x14ac:dyDescent="0.3">
      <c r="A608" s="43"/>
      <c r="B608" s="43"/>
      <c r="C608" s="43"/>
      <c r="D608" s="43"/>
      <c r="E608" s="43"/>
      <c r="F608" s="43"/>
      <c r="G608" s="43"/>
      <c r="H608" s="43"/>
      <c r="I608" s="43"/>
      <c r="J608" s="43"/>
      <c r="K608" s="43"/>
      <c r="L608" s="43"/>
      <c r="M608" s="43"/>
      <c r="N608" s="43"/>
      <c r="O608" s="43"/>
      <c r="P608" s="43"/>
      <c r="Q608" s="43"/>
    </row>
    <row r="609" spans="1:17" ht="15.75" customHeight="1" x14ac:dyDescent="0.3">
      <c r="A609" s="43"/>
      <c r="B609" s="43"/>
      <c r="C609" s="43"/>
      <c r="D609" s="43"/>
      <c r="E609" s="43"/>
      <c r="F609" s="43"/>
      <c r="G609" s="43"/>
      <c r="H609" s="43"/>
      <c r="I609" s="43"/>
      <c r="J609" s="43"/>
      <c r="K609" s="43"/>
      <c r="L609" s="43"/>
      <c r="M609" s="43"/>
      <c r="N609" s="43"/>
      <c r="O609" s="43"/>
      <c r="P609" s="43"/>
      <c r="Q609" s="43"/>
    </row>
    <row r="610" spans="1:17" ht="15.75" customHeight="1" x14ac:dyDescent="0.3">
      <c r="A610" s="43"/>
      <c r="B610" s="43"/>
      <c r="C610" s="43"/>
      <c r="D610" s="43"/>
      <c r="E610" s="43"/>
      <c r="F610" s="43"/>
      <c r="G610" s="43"/>
      <c r="H610" s="43"/>
      <c r="I610" s="43"/>
      <c r="J610" s="43"/>
      <c r="K610" s="43"/>
      <c r="L610" s="43"/>
      <c r="M610" s="43"/>
      <c r="N610" s="43"/>
      <c r="O610" s="43"/>
      <c r="P610" s="43"/>
      <c r="Q610" s="43"/>
    </row>
    <row r="611" spans="1:17" ht="15.75" customHeight="1" x14ac:dyDescent="0.3">
      <c r="A611" s="43"/>
      <c r="B611" s="43"/>
      <c r="C611" s="43"/>
      <c r="D611" s="43"/>
      <c r="E611" s="43"/>
      <c r="F611" s="43"/>
      <c r="G611" s="43"/>
      <c r="H611" s="43"/>
      <c r="I611" s="43"/>
      <c r="J611" s="43"/>
      <c r="K611" s="43"/>
      <c r="L611" s="43"/>
      <c r="M611" s="43"/>
      <c r="N611" s="43"/>
      <c r="O611" s="43"/>
      <c r="P611" s="43"/>
      <c r="Q611" s="43"/>
    </row>
    <row r="612" spans="1:17" ht="15.75" customHeight="1" x14ac:dyDescent="0.3">
      <c r="A612" s="43"/>
      <c r="B612" s="43"/>
      <c r="C612" s="43"/>
      <c r="D612" s="43"/>
      <c r="E612" s="43"/>
      <c r="F612" s="43"/>
      <c r="G612" s="43"/>
      <c r="H612" s="43"/>
      <c r="I612" s="43"/>
      <c r="J612" s="43"/>
      <c r="K612" s="43"/>
      <c r="L612" s="43"/>
      <c r="M612" s="43"/>
      <c r="N612" s="43"/>
      <c r="O612" s="43"/>
      <c r="P612" s="43"/>
      <c r="Q612" s="43"/>
    </row>
    <row r="613" spans="1:17" ht="15.75" customHeight="1" x14ac:dyDescent="0.3">
      <c r="A613" s="43"/>
      <c r="B613" s="43"/>
      <c r="C613" s="43"/>
      <c r="D613" s="43"/>
      <c r="E613" s="43"/>
      <c r="F613" s="43"/>
      <c r="G613" s="43"/>
      <c r="H613" s="43"/>
      <c r="I613" s="43"/>
      <c r="J613" s="43"/>
      <c r="K613" s="43"/>
      <c r="L613" s="43"/>
      <c r="M613" s="43"/>
      <c r="N613" s="43"/>
      <c r="O613" s="43"/>
      <c r="P613" s="43"/>
      <c r="Q613" s="43"/>
    </row>
    <row r="614" spans="1:17" ht="15.75" customHeight="1" x14ac:dyDescent="0.3">
      <c r="A614" s="43"/>
      <c r="B614" s="43"/>
      <c r="C614" s="43"/>
      <c r="D614" s="43"/>
      <c r="E614" s="43"/>
      <c r="F614" s="43"/>
      <c r="G614" s="43"/>
      <c r="H614" s="43"/>
      <c r="I614" s="43"/>
      <c r="J614" s="43"/>
      <c r="K614" s="43"/>
      <c r="L614" s="43"/>
      <c r="M614" s="43"/>
      <c r="N614" s="43"/>
      <c r="O614" s="43"/>
      <c r="P614" s="43"/>
      <c r="Q614" s="43"/>
    </row>
    <row r="615" spans="1:17" ht="15.75" customHeight="1" x14ac:dyDescent="0.3">
      <c r="A615" s="43"/>
      <c r="B615" s="43"/>
      <c r="C615" s="43"/>
      <c r="D615" s="43"/>
      <c r="E615" s="43"/>
      <c r="F615" s="43"/>
      <c r="G615" s="43"/>
      <c r="H615" s="43"/>
      <c r="I615" s="43"/>
      <c r="J615" s="43"/>
      <c r="K615" s="43"/>
      <c r="L615" s="43"/>
      <c r="M615" s="43"/>
      <c r="N615" s="43"/>
      <c r="O615" s="43"/>
      <c r="P615" s="43"/>
      <c r="Q615" s="43"/>
    </row>
    <row r="616" spans="1:17" ht="15.75" customHeight="1" x14ac:dyDescent="0.3">
      <c r="A616" s="43"/>
      <c r="B616" s="43"/>
      <c r="C616" s="43"/>
      <c r="D616" s="43"/>
      <c r="E616" s="43"/>
      <c r="F616" s="43"/>
      <c r="G616" s="43"/>
      <c r="H616" s="43"/>
      <c r="I616" s="43"/>
      <c r="J616" s="43"/>
      <c r="K616" s="43"/>
      <c r="L616" s="43"/>
      <c r="M616" s="43"/>
      <c r="N616" s="43"/>
      <c r="O616" s="43"/>
      <c r="P616" s="43"/>
      <c r="Q616" s="43"/>
    </row>
    <row r="617" spans="1:17" ht="15.75" customHeight="1" x14ac:dyDescent="0.3">
      <c r="A617" s="43"/>
      <c r="B617" s="43"/>
      <c r="C617" s="43"/>
      <c r="D617" s="43"/>
      <c r="E617" s="43"/>
      <c r="F617" s="43"/>
      <c r="G617" s="43"/>
      <c r="H617" s="43"/>
      <c r="I617" s="43"/>
      <c r="J617" s="43"/>
      <c r="K617" s="43"/>
      <c r="L617" s="43"/>
      <c r="M617" s="43"/>
      <c r="N617" s="43"/>
      <c r="O617" s="43"/>
      <c r="P617" s="43"/>
      <c r="Q617" s="43"/>
    </row>
    <row r="618" spans="1:17" ht="15.75" customHeight="1" x14ac:dyDescent="0.3">
      <c r="A618" s="43"/>
      <c r="B618" s="43"/>
      <c r="C618" s="43"/>
      <c r="D618" s="43"/>
      <c r="E618" s="43"/>
      <c r="F618" s="43"/>
      <c r="G618" s="43"/>
      <c r="H618" s="43"/>
      <c r="I618" s="43"/>
      <c r="J618" s="43"/>
      <c r="K618" s="43"/>
      <c r="L618" s="43"/>
      <c r="M618" s="43"/>
      <c r="N618" s="43"/>
      <c r="O618" s="43"/>
      <c r="P618" s="43"/>
      <c r="Q618" s="43"/>
    </row>
    <row r="619" spans="1:17" ht="15.75" customHeight="1" x14ac:dyDescent="0.3">
      <c r="A619" s="43"/>
      <c r="B619" s="43"/>
      <c r="C619" s="43"/>
      <c r="D619" s="43"/>
      <c r="E619" s="43"/>
      <c r="F619" s="43"/>
      <c r="G619" s="43"/>
      <c r="H619" s="43"/>
      <c r="I619" s="43"/>
      <c r="J619" s="43"/>
      <c r="K619" s="43"/>
      <c r="L619" s="43"/>
      <c r="M619" s="43"/>
      <c r="N619" s="43"/>
      <c r="O619" s="43"/>
      <c r="P619" s="43"/>
      <c r="Q619" s="43"/>
    </row>
    <row r="620" spans="1:17" ht="15.75" customHeight="1" x14ac:dyDescent="0.3">
      <c r="A620" s="43"/>
      <c r="B620" s="43"/>
      <c r="C620" s="43"/>
      <c r="D620" s="43"/>
      <c r="E620" s="43"/>
      <c r="F620" s="43"/>
      <c r="G620" s="43"/>
      <c r="H620" s="43"/>
      <c r="I620" s="43"/>
      <c r="J620" s="43"/>
      <c r="K620" s="43"/>
      <c r="L620" s="43"/>
      <c r="M620" s="43"/>
      <c r="N620" s="43"/>
      <c r="O620" s="43"/>
      <c r="P620" s="43"/>
      <c r="Q620" s="43"/>
    </row>
    <row r="621" spans="1:17" ht="15.75" customHeight="1" x14ac:dyDescent="0.3">
      <c r="A621" s="43"/>
      <c r="B621" s="43"/>
      <c r="C621" s="43"/>
      <c r="D621" s="43"/>
      <c r="E621" s="43"/>
      <c r="F621" s="43"/>
      <c r="G621" s="43"/>
      <c r="H621" s="43"/>
      <c r="I621" s="43"/>
      <c r="J621" s="43"/>
      <c r="K621" s="43"/>
      <c r="L621" s="43"/>
      <c r="M621" s="43"/>
      <c r="N621" s="43"/>
      <c r="O621" s="43"/>
      <c r="P621" s="43"/>
      <c r="Q621" s="43"/>
    </row>
    <row r="622" spans="1:17" ht="15.75" customHeight="1" x14ac:dyDescent="0.3">
      <c r="A622" s="43"/>
      <c r="B622" s="43"/>
      <c r="C622" s="43"/>
      <c r="D622" s="43"/>
      <c r="E622" s="43"/>
      <c r="F622" s="43"/>
      <c r="G622" s="43"/>
      <c r="H622" s="43"/>
      <c r="I622" s="43"/>
      <c r="J622" s="43"/>
      <c r="K622" s="43"/>
      <c r="L622" s="43"/>
      <c r="M622" s="43"/>
      <c r="N622" s="43"/>
      <c r="O622" s="43"/>
      <c r="P622" s="43"/>
      <c r="Q622" s="43"/>
    </row>
    <row r="623" spans="1:17" ht="15.75" customHeight="1" x14ac:dyDescent="0.3">
      <c r="A623" s="43"/>
      <c r="B623" s="43"/>
      <c r="C623" s="43"/>
      <c r="D623" s="43"/>
      <c r="E623" s="43"/>
      <c r="F623" s="43"/>
      <c r="G623" s="43"/>
      <c r="H623" s="43"/>
      <c r="I623" s="43"/>
      <c r="J623" s="43"/>
      <c r="K623" s="43"/>
      <c r="L623" s="43"/>
      <c r="M623" s="43"/>
      <c r="N623" s="43"/>
      <c r="O623" s="43"/>
      <c r="P623" s="43"/>
      <c r="Q623" s="43"/>
    </row>
    <row r="624" spans="1:17" ht="15.75" customHeight="1" x14ac:dyDescent="0.3">
      <c r="A624" s="43"/>
      <c r="B624" s="43"/>
      <c r="C624" s="43"/>
      <c r="D624" s="43"/>
      <c r="E624" s="43"/>
      <c r="F624" s="43"/>
      <c r="G624" s="43"/>
      <c r="H624" s="43"/>
      <c r="I624" s="43"/>
      <c r="J624" s="43"/>
      <c r="K624" s="43"/>
      <c r="L624" s="43"/>
      <c r="M624" s="43"/>
      <c r="N624" s="43"/>
      <c r="O624" s="43"/>
      <c r="P624" s="43"/>
      <c r="Q624" s="43"/>
    </row>
    <row r="625" spans="1:17" ht="15.75" customHeight="1" x14ac:dyDescent="0.3">
      <c r="A625" s="43"/>
      <c r="B625" s="43"/>
      <c r="C625" s="43"/>
      <c r="D625" s="43"/>
      <c r="E625" s="43"/>
      <c r="F625" s="43"/>
      <c r="G625" s="43"/>
      <c r="H625" s="43"/>
      <c r="I625" s="43"/>
      <c r="J625" s="43"/>
      <c r="K625" s="43"/>
      <c r="L625" s="43"/>
      <c r="M625" s="43"/>
      <c r="N625" s="43"/>
      <c r="O625" s="43"/>
      <c r="P625" s="43"/>
      <c r="Q625" s="43"/>
    </row>
    <row r="626" spans="1:17" ht="15.75" customHeight="1" x14ac:dyDescent="0.3">
      <c r="A626" s="43"/>
      <c r="B626" s="43"/>
      <c r="C626" s="43"/>
      <c r="D626" s="43"/>
      <c r="E626" s="43"/>
      <c r="F626" s="43"/>
      <c r="G626" s="43"/>
      <c r="H626" s="43"/>
      <c r="I626" s="43"/>
      <c r="J626" s="43"/>
      <c r="K626" s="43"/>
      <c r="L626" s="43"/>
      <c r="M626" s="43"/>
      <c r="N626" s="43"/>
      <c r="O626" s="43"/>
      <c r="P626" s="43"/>
      <c r="Q626" s="43"/>
    </row>
    <row r="627" spans="1:17" ht="15.75" customHeight="1" x14ac:dyDescent="0.3">
      <c r="A627" s="43"/>
      <c r="B627" s="43"/>
      <c r="C627" s="43"/>
      <c r="D627" s="43"/>
      <c r="E627" s="43"/>
      <c r="F627" s="43"/>
      <c r="G627" s="43"/>
      <c r="H627" s="43"/>
      <c r="I627" s="43"/>
      <c r="J627" s="43"/>
      <c r="K627" s="43"/>
      <c r="L627" s="43"/>
      <c r="M627" s="43"/>
      <c r="N627" s="43"/>
      <c r="O627" s="43"/>
      <c r="P627" s="43"/>
      <c r="Q627" s="43"/>
    </row>
    <row r="628" spans="1:17" ht="15.75" customHeight="1" x14ac:dyDescent="0.3">
      <c r="A628" s="43"/>
      <c r="B628" s="43"/>
      <c r="C628" s="43"/>
      <c r="D628" s="43"/>
      <c r="E628" s="43"/>
      <c r="F628" s="43"/>
      <c r="G628" s="43"/>
      <c r="H628" s="43"/>
      <c r="I628" s="43"/>
      <c r="J628" s="43"/>
      <c r="K628" s="43"/>
      <c r="L628" s="43"/>
      <c r="M628" s="43"/>
      <c r="N628" s="43"/>
      <c r="O628" s="43"/>
      <c r="P628" s="43"/>
      <c r="Q628" s="43"/>
    </row>
    <row r="629" spans="1:17" ht="15.75" customHeight="1" x14ac:dyDescent="0.3">
      <c r="A629" s="43"/>
      <c r="B629" s="43"/>
      <c r="C629" s="43"/>
      <c r="D629" s="43"/>
      <c r="E629" s="43"/>
      <c r="F629" s="43"/>
      <c r="G629" s="43"/>
      <c r="H629" s="43"/>
      <c r="I629" s="43"/>
      <c r="J629" s="43"/>
      <c r="K629" s="43"/>
      <c r="L629" s="43"/>
      <c r="M629" s="43"/>
      <c r="N629" s="43"/>
      <c r="O629" s="43"/>
      <c r="P629" s="43"/>
      <c r="Q629" s="43"/>
    </row>
    <row r="630" spans="1:17" ht="15.75" customHeight="1" x14ac:dyDescent="0.3">
      <c r="A630" s="43"/>
      <c r="B630" s="43"/>
      <c r="C630" s="43"/>
      <c r="D630" s="43"/>
      <c r="E630" s="43"/>
      <c r="F630" s="43"/>
      <c r="G630" s="43"/>
      <c r="H630" s="43"/>
      <c r="I630" s="43"/>
      <c r="J630" s="43"/>
      <c r="K630" s="43"/>
      <c r="L630" s="43"/>
      <c r="M630" s="43"/>
      <c r="N630" s="43"/>
      <c r="O630" s="43"/>
      <c r="P630" s="43"/>
      <c r="Q630" s="43"/>
    </row>
    <row r="631" spans="1:17" ht="15.75" customHeight="1" x14ac:dyDescent="0.3">
      <c r="A631" s="43"/>
      <c r="B631" s="43"/>
      <c r="C631" s="43"/>
      <c r="D631" s="43"/>
      <c r="E631" s="43"/>
      <c r="F631" s="43"/>
      <c r="G631" s="43"/>
      <c r="H631" s="43"/>
      <c r="I631" s="43"/>
      <c r="J631" s="43"/>
      <c r="K631" s="43"/>
      <c r="L631" s="43"/>
      <c r="M631" s="43"/>
      <c r="N631" s="43"/>
      <c r="O631" s="43"/>
      <c r="P631" s="43"/>
      <c r="Q631" s="43"/>
    </row>
    <row r="632" spans="1:17" ht="15.75" customHeight="1" x14ac:dyDescent="0.3">
      <c r="A632" s="43"/>
      <c r="B632" s="43"/>
      <c r="C632" s="43"/>
      <c r="D632" s="43"/>
      <c r="E632" s="43"/>
      <c r="F632" s="43"/>
      <c r="G632" s="43"/>
      <c r="H632" s="43"/>
      <c r="I632" s="43"/>
      <c r="J632" s="43"/>
      <c r="K632" s="43"/>
      <c r="L632" s="43"/>
      <c r="M632" s="43"/>
      <c r="N632" s="43"/>
      <c r="O632" s="43"/>
      <c r="P632" s="43"/>
      <c r="Q632" s="43"/>
    </row>
    <row r="633" spans="1:17" ht="15.75" customHeight="1" x14ac:dyDescent="0.3">
      <c r="A633" s="43"/>
      <c r="B633" s="43"/>
      <c r="C633" s="43"/>
      <c r="D633" s="43"/>
      <c r="E633" s="43"/>
      <c r="F633" s="43"/>
      <c r="G633" s="43"/>
      <c r="H633" s="43"/>
      <c r="I633" s="43"/>
      <c r="J633" s="43"/>
      <c r="K633" s="43"/>
      <c r="L633" s="43"/>
      <c r="M633" s="43"/>
      <c r="N633" s="43"/>
      <c r="O633" s="43"/>
      <c r="P633" s="43"/>
      <c r="Q633" s="43"/>
    </row>
    <row r="634" spans="1:17" ht="15.75" customHeight="1" x14ac:dyDescent="0.3">
      <c r="A634" s="43"/>
      <c r="B634" s="43"/>
      <c r="C634" s="43"/>
      <c r="D634" s="43"/>
      <c r="E634" s="43"/>
      <c r="F634" s="43"/>
      <c r="G634" s="43"/>
      <c r="H634" s="43"/>
      <c r="I634" s="43"/>
      <c r="J634" s="43"/>
      <c r="K634" s="43"/>
      <c r="L634" s="43"/>
      <c r="M634" s="43"/>
      <c r="N634" s="43"/>
      <c r="O634" s="43"/>
      <c r="P634" s="43"/>
      <c r="Q634" s="43"/>
    </row>
    <row r="635" spans="1:17" ht="15.75" customHeight="1" x14ac:dyDescent="0.3">
      <c r="A635" s="43"/>
      <c r="B635" s="43"/>
      <c r="C635" s="43"/>
      <c r="D635" s="43"/>
      <c r="E635" s="43"/>
      <c r="F635" s="43"/>
      <c r="G635" s="43"/>
      <c r="H635" s="43"/>
      <c r="I635" s="43"/>
      <c r="J635" s="43"/>
      <c r="K635" s="43"/>
      <c r="L635" s="43"/>
      <c r="M635" s="43"/>
      <c r="N635" s="43"/>
      <c r="O635" s="43"/>
      <c r="P635" s="43"/>
      <c r="Q635" s="43"/>
    </row>
    <row r="636" spans="1:17" ht="15.75" customHeight="1" x14ac:dyDescent="0.3">
      <c r="A636" s="43"/>
      <c r="B636" s="43"/>
      <c r="C636" s="43"/>
      <c r="D636" s="43"/>
      <c r="E636" s="43"/>
      <c r="F636" s="43"/>
      <c r="G636" s="43"/>
      <c r="H636" s="43"/>
      <c r="I636" s="43"/>
      <c r="J636" s="43"/>
      <c r="K636" s="43"/>
      <c r="L636" s="43"/>
      <c r="M636" s="43"/>
      <c r="N636" s="43"/>
      <c r="O636" s="43"/>
      <c r="P636" s="43"/>
      <c r="Q636" s="43"/>
    </row>
    <row r="637" spans="1:17" ht="15.75" customHeight="1" x14ac:dyDescent="0.3">
      <c r="A637" s="43"/>
      <c r="B637" s="43"/>
      <c r="C637" s="43"/>
      <c r="D637" s="43"/>
      <c r="E637" s="43"/>
      <c r="F637" s="43"/>
      <c r="G637" s="43"/>
      <c r="H637" s="43"/>
      <c r="I637" s="43"/>
      <c r="J637" s="43"/>
      <c r="K637" s="43"/>
      <c r="L637" s="43"/>
      <c r="M637" s="43"/>
      <c r="N637" s="43"/>
      <c r="O637" s="43"/>
      <c r="P637" s="43"/>
      <c r="Q637" s="43"/>
    </row>
    <row r="638" spans="1:17" ht="15.75" customHeight="1" x14ac:dyDescent="0.3">
      <c r="A638" s="43"/>
      <c r="B638" s="43"/>
      <c r="C638" s="43"/>
      <c r="D638" s="43"/>
      <c r="E638" s="43"/>
      <c r="F638" s="43"/>
      <c r="G638" s="43"/>
      <c r="H638" s="43"/>
      <c r="I638" s="43"/>
      <c r="J638" s="43"/>
      <c r="K638" s="43"/>
      <c r="L638" s="43"/>
      <c r="M638" s="43"/>
      <c r="N638" s="43"/>
      <c r="O638" s="43"/>
      <c r="P638" s="43"/>
      <c r="Q638" s="43"/>
    </row>
    <row r="639" spans="1:17" ht="15.75" customHeight="1" x14ac:dyDescent="0.3">
      <c r="A639" s="43"/>
      <c r="B639" s="43"/>
      <c r="C639" s="43"/>
      <c r="D639" s="43"/>
      <c r="E639" s="43"/>
      <c r="F639" s="43"/>
      <c r="G639" s="43"/>
      <c r="H639" s="43"/>
      <c r="I639" s="43"/>
      <c r="J639" s="43"/>
      <c r="K639" s="43"/>
      <c r="L639" s="43"/>
      <c r="M639" s="43"/>
      <c r="N639" s="43"/>
      <c r="O639" s="43"/>
      <c r="P639" s="43"/>
      <c r="Q639" s="43"/>
    </row>
    <row r="640" spans="1:17" ht="15.75" customHeight="1" x14ac:dyDescent="0.3">
      <c r="A640" s="43"/>
      <c r="B640" s="43"/>
      <c r="C640" s="43"/>
      <c r="D640" s="43"/>
      <c r="E640" s="43"/>
      <c r="F640" s="43"/>
      <c r="G640" s="43"/>
      <c r="H640" s="43"/>
      <c r="I640" s="43"/>
      <c r="J640" s="43"/>
      <c r="K640" s="43"/>
      <c r="L640" s="43"/>
      <c r="M640" s="43"/>
      <c r="N640" s="43"/>
      <c r="O640" s="43"/>
      <c r="P640" s="43"/>
      <c r="Q640" s="43"/>
    </row>
    <row r="641" spans="1:17" ht="15.75" customHeight="1" x14ac:dyDescent="0.3">
      <c r="A641" s="43"/>
      <c r="B641" s="43"/>
      <c r="C641" s="43"/>
      <c r="D641" s="43"/>
      <c r="E641" s="43"/>
      <c r="F641" s="43"/>
      <c r="G641" s="43"/>
      <c r="H641" s="43"/>
      <c r="I641" s="43"/>
      <c r="J641" s="43"/>
      <c r="K641" s="43"/>
      <c r="L641" s="43"/>
      <c r="M641" s="43"/>
      <c r="N641" s="43"/>
      <c r="O641" s="43"/>
      <c r="P641" s="43"/>
      <c r="Q641" s="43"/>
    </row>
    <row r="642" spans="1:17" ht="15.75" customHeight="1" x14ac:dyDescent="0.3">
      <c r="A642" s="43"/>
      <c r="B642" s="43"/>
      <c r="C642" s="43"/>
      <c r="D642" s="43"/>
      <c r="E642" s="43"/>
      <c r="F642" s="43"/>
      <c r="G642" s="43"/>
      <c r="H642" s="43"/>
      <c r="I642" s="43"/>
      <c r="J642" s="43"/>
      <c r="K642" s="43"/>
      <c r="L642" s="43"/>
      <c r="M642" s="43"/>
      <c r="N642" s="43"/>
      <c r="O642" s="43"/>
      <c r="P642" s="43"/>
      <c r="Q642" s="43"/>
    </row>
    <row r="643" spans="1:17" ht="15.75" customHeight="1" x14ac:dyDescent="0.3">
      <c r="A643" s="43"/>
      <c r="B643" s="43"/>
      <c r="C643" s="43"/>
      <c r="D643" s="43"/>
      <c r="E643" s="43"/>
      <c r="F643" s="43"/>
      <c r="G643" s="43"/>
      <c r="H643" s="43"/>
      <c r="I643" s="43"/>
      <c r="J643" s="43"/>
      <c r="K643" s="43"/>
      <c r="L643" s="43"/>
      <c r="M643" s="43"/>
      <c r="N643" s="43"/>
      <c r="O643" s="43"/>
      <c r="P643" s="43"/>
      <c r="Q643" s="43"/>
    </row>
    <row r="644" spans="1:17" ht="15.75" customHeight="1" x14ac:dyDescent="0.3">
      <c r="A644" s="43"/>
      <c r="B644" s="43"/>
      <c r="C644" s="43"/>
      <c r="D644" s="43"/>
      <c r="E644" s="43"/>
      <c r="F644" s="43"/>
      <c r="G644" s="43"/>
      <c r="H644" s="43"/>
      <c r="I644" s="43"/>
      <c r="J644" s="43"/>
      <c r="K644" s="43"/>
      <c r="L644" s="43"/>
      <c r="M644" s="43"/>
      <c r="N644" s="43"/>
      <c r="O644" s="43"/>
      <c r="P644" s="43"/>
      <c r="Q644" s="43"/>
    </row>
    <row r="645" spans="1:17" ht="15.75" customHeight="1" x14ac:dyDescent="0.3">
      <c r="A645" s="43"/>
      <c r="B645" s="43"/>
      <c r="C645" s="43"/>
      <c r="D645" s="43"/>
      <c r="E645" s="43"/>
      <c r="F645" s="43"/>
      <c r="G645" s="43"/>
      <c r="H645" s="43"/>
      <c r="I645" s="43"/>
      <c r="J645" s="43"/>
      <c r="K645" s="43"/>
      <c r="L645" s="43"/>
      <c r="M645" s="43"/>
      <c r="N645" s="43"/>
      <c r="O645" s="43"/>
      <c r="P645" s="43"/>
      <c r="Q645" s="43"/>
    </row>
    <row r="646" spans="1:17" ht="15.75" customHeight="1" x14ac:dyDescent="0.3">
      <c r="A646" s="43"/>
      <c r="B646" s="43"/>
      <c r="C646" s="43"/>
      <c r="D646" s="43"/>
      <c r="E646" s="43"/>
      <c r="F646" s="43"/>
      <c r="G646" s="43"/>
      <c r="H646" s="43"/>
      <c r="I646" s="43"/>
      <c r="J646" s="43"/>
      <c r="K646" s="43"/>
      <c r="L646" s="43"/>
      <c r="M646" s="43"/>
      <c r="N646" s="43"/>
      <c r="O646" s="43"/>
      <c r="P646" s="43"/>
      <c r="Q646" s="43"/>
    </row>
    <row r="647" spans="1:17" ht="15.75" customHeight="1" x14ac:dyDescent="0.3">
      <c r="A647" s="43"/>
      <c r="B647" s="43"/>
      <c r="C647" s="43"/>
      <c r="D647" s="43"/>
      <c r="E647" s="43"/>
      <c r="F647" s="43"/>
      <c r="G647" s="43"/>
      <c r="H647" s="43"/>
      <c r="I647" s="43"/>
      <c r="J647" s="43"/>
      <c r="K647" s="43"/>
      <c r="L647" s="43"/>
      <c r="M647" s="43"/>
      <c r="N647" s="43"/>
      <c r="O647" s="43"/>
      <c r="P647" s="43"/>
      <c r="Q647" s="43"/>
    </row>
    <row r="648" spans="1:17" ht="15.75" customHeight="1" x14ac:dyDescent="0.3">
      <c r="A648" s="43"/>
      <c r="B648" s="43"/>
      <c r="C648" s="43"/>
      <c r="D648" s="43"/>
      <c r="E648" s="43"/>
      <c r="F648" s="43"/>
      <c r="G648" s="43"/>
      <c r="H648" s="43"/>
      <c r="I648" s="43"/>
      <c r="J648" s="43"/>
      <c r="K648" s="43"/>
      <c r="L648" s="43"/>
      <c r="M648" s="43"/>
      <c r="N648" s="43"/>
      <c r="O648" s="43"/>
      <c r="P648" s="43"/>
      <c r="Q648" s="43"/>
    </row>
    <row r="649" spans="1:17" ht="15.75" customHeight="1" x14ac:dyDescent="0.3">
      <c r="A649" s="43"/>
      <c r="B649" s="43"/>
      <c r="C649" s="43"/>
      <c r="D649" s="43"/>
      <c r="E649" s="43"/>
      <c r="F649" s="43"/>
      <c r="G649" s="43"/>
      <c r="H649" s="43"/>
      <c r="I649" s="43"/>
      <c r="J649" s="43"/>
      <c r="K649" s="43"/>
      <c r="L649" s="43"/>
      <c r="M649" s="43"/>
      <c r="N649" s="43"/>
      <c r="O649" s="43"/>
      <c r="P649" s="43"/>
      <c r="Q649" s="43"/>
    </row>
    <row r="650" spans="1:17" ht="15.75" customHeight="1" x14ac:dyDescent="0.3">
      <c r="A650" s="43"/>
      <c r="B650" s="43"/>
      <c r="C650" s="43"/>
      <c r="D650" s="43"/>
      <c r="E650" s="43"/>
      <c r="F650" s="43"/>
      <c r="G650" s="43"/>
      <c r="H650" s="43"/>
      <c r="I650" s="43"/>
      <c r="J650" s="43"/>
      <c r="K650" s="43"/>
      <c r="L650" s="43"/>
      <c r="M650" s="43"/>
      <c r="N650" s="43"/>
      <c r="O650" s="43"/>
      <c r="P650" s="43"/>
      <c r="Q650" s="43"/>
    </row>
    <row r="651" spans="1:17" ht="15.75" customHeight="1" x14ac:dyDescent="0.3">
      <c r="A651" s="43"/>
      <c r="B651" s="43"/>
      <c r="C651" s="43"/>
      <c r="D651" s="43"/>
      <c r="E651" s="43"/>
      <c r="F651" s="43"/>
      <c r="G651" s="43"/>
      <c r="H651" s="43"/>
      <c r="I651" s="43"/>
      <c r="J651" s="43"/>
      <c r="K651" s="43"/>
      <c r="L651" s="43"/>
      <c r="M651" s="43"/>
      <c r="N651" s="43"/>
      <c r="O651" s="43"/>
      <c r="P651" s="43"/>
      <c r="Q651" s="43"/>
    </row>
    <row r="652" spans="1:17" ht="15.75" customHeight="1" x14ac:dyDescent="0.3">
      <c r="A652" s="43"/>
      <c r="B652" s="43"/>
      <c r="C652" s="43"/>
      <c r="D652" s="43"/>
      <c r="E652" s="43"/>
      <c r="F652" s="43"/>
      <c r="G652" s="43"/>
      <c r="H652" s="43"/>
      <c r="I652" s="43"/>
      <c r="J652" s="43"/>
      <c r="K652" s="43"/>
      <c r="L652" s="43"/>
      <c r="M652" s="43"/>
      <c r="N652" s="43"/>
      <c r="O652" s="43"/>
      <c r="P652" s="43"/>
      <c r="Q652" s="43"/>
    </row>
    <row r="653" spans="1:17" ht="15.75" customHeight="1" x14ac:dyDescent="0.3">
      <c r="A653" s="43"/>
      <c r="B653" s="43"/>
      <c r="C653" s="43"/>
      <c r="D653" s="43"/>
      <c r="E653" s="43"/>
      <c r="F653" s="43"/>
      <c r="G653" s="43"/>
      <c r="H653" s="43"/>
      <c r="I653" s="43"/>
      <c r="J653" s="43"/>
      <c r="K653" s="43"/>
      <c r="L653" s="43"/>
      <c r="M653" s="43"/>
      <c r="N653" s="43"/>
      <c r="O653" s="43"/>
      <c r="P653" s="43"/>
      <c r="Q653" s="43"/>
    </row>
    <row r="654" spans="1:17" ht="15.75" customHeight="1" x14ac:dyDescent="0.3">
      <c r="A654" s="43"/>
      <c r="B654" s="43"/>
      <c r="C654" s="43"/>
      <c r="D654" s="43"/>
      <c r="E654" s="43"/>
      <c r="F654" s="43"/>
      <c r="G654" s="43"/>
      <c r="H654" s="43"/>
      <c r="I654" s="43"/>
      <c r="J654" s="43"/>
      <c r="K654" s="43"/>
      <c r="L654" s="43"/>
      <c r="M654" s="43"/>
      <c r="N654" s="43"/>
      <c r="O654" s="43"/>
      <c r="P654" s="43"/>
      <c r="Q654" s="43"/>
    </row>
    <row r="655" spans="1:17" ht="15.75" customHeight="1" x14ac:dyDescent="0.3">
      <c r="A655" s="43"/>
      <c r="B655" s="43"/>
      <c r="C655" s="43"/>
      <c r="D655" s="43"/>
      <c r="E655" s="43"/>
      <c r="F655" s="43"/>
      <c r="G655" s="43"/>
      <c r="H655" s="43"/>
      <c r="I655" s="43"/>
      <c r="J655" s="43"/>
      <c r="K655" s="43"/>
      <c r="L655" s="43"/>
      <c r="M655" s="43"/>
      <c r="N655" s="43"/>
      <c r="O655" s="43"/>
      <c r="P655" s="43"/>
      <c r="Q655" s="43"/>
    </row>
    <row r="656" spans="1:17" ht="15.75" customHeight="1" x14ac:dyDescent="0.3">
      <c r="A656" s="43"/>
      <c r="B656" s="43"/>
      <c r="C656" s="43"/>
      <c r="D656" s="43"/>
      <c r="E656" s="43"/>
      <c r="F656" s="43"/>
      <c r="G656" s="43"/>
      <c r="H656" s="43"/>
      <c r="I656" s="43"/>
      <c r="J656" s="43"/>
      <c r="K656" s="43"/>
      <c r="L656" s="43"/>
      <c r="M656" s="43"/>
      <c r="N656" s="43"/>
      <c r="O656" s="43"/>
      <c r="P656" s="43"/>
      <c r="Q656" s="43"/>
    </row>
    <row r="657" spans="1:17" ht="15.75" customHeight="1" x14ac:dyDescent="0.3">
      <c r="A657" s="43"/>
      <c r="B657" s="43"/>
      <c r="C657" s="43"/>
      <c r="D657" s="43"/>
      <c r="E657" s="43"/>
      <c r="F657" s="43"/>
      <c r="G657" s="43"/>
      <c r="H657" s="43"/>
      <c r="I657" s="43"/>
      <c r="J657" s="43"/>
      <c r="K657" s="43"/>
      <c r="L657" s="43"/>
      <c r="M657" s="43"/>
      <c r="N657" s="43"/>
      <c r="O657" s="43"/>
      <c r="P657" s="43"/>
      <c r="Q657" s="43"/>
    </row>
    <row r="658" spans="1:17" ht="15.75" customHeight="1" x14ac:dyDescent="0.3">
      <c r="A658" s="43"/>
      <c r="B658" s="43"/>
      <c r="C658" s="43"/>
      <c r="D658" s="43"/>
      <c r="E658" s="43"/>
      <c r="F658" s="43"/>
      <c r="G658" s="43"/>
      <c r="H658" s="43"/>
      <c r="I658" s="43"/>
      <c r="J658" s="43"/>
      <c r="K658" s="43"/>
      <c r="L658" s="43"/>
      <c r="M658" s="43"/>
      <c r="N658" s="43"/>
      <c r="O658" s="43"/>
      <c r="P658" s="43"/>
      <c r="Q658" s="43"/>
    </row>
    <row r="659" spans="1:17" ht="15.75" customHeight="1" x14ac:dyDescent="0.3">
      <c r="A659" s="43"/>
      <c r="B659" s="43"/>
      <c r="C659" s="43"/>
      <c r="D659" s="43"/>
      <c r="E659" s="43"/>
      <c r="F659" s="43"/>
      <c r="G659" s="43"/>
      <c r="H659" s="43"/>
      <c r="I659" s="43"/>
      <c r="J659" s="43"/>
      <c r="K659" s="43"/>
      <c r="L659" s="43"/>
      <c r="M659" s="43"/>
      <c r="N659" s="43"/>
      <c r="O659" s="43"/>
      <c r="P659" s="43"/>
      <c r="Q659" s="43"/>
    </row>
    <row r="660" spans="1:17" ht="15.75" customHeight="1" x14ac:dyDescent="0.3">
      <c r="A660" s="43"/>
      <c r="B660" s="43"/>
      <c r="C660" s="43"/>
      <c r="D660" s="43"/>
      <c r="E660" s="43"/>
      <c r="F660" s="43"/>
      <c r="G660" s="43"/>
      <c r="H660" s="43"/>
      <c r="I660" s="43"/>
      <c r="J660" s="43"/>
      <c r="K660" s="43"/>
      <c r="L660" s="43"/>
      <c r="M660" s="43"/>
      <c r="N660" s="43"/>
      <c r="O660" s="43"/>
      <c r="P660" s="43"/>
      <c r="Q660" s="43"/>
    </row>
    <row r="661" spans="1:17" ht="15.75" customHeight="1" x14ac:dyDescent="0.3">
      <c r="A661" s="43"/>
      <c r="B661" s="43"/>
      <c r="C661" s="43"/>
      <c r="D661" s="43"/>
      <c r="E661" s="43"/>
      <c r="F661" s="43"/>
      <c r="G661" s="43"/>
      <c r="H661" s="43"/>
      <c r="I661" s="43"/>
      <c r="J661" s="43"/>
      <c r="K661" s="43"/>
      <c r="L661" s="43"/>
      <c r="M661" s="43"/>
      <c r="N661" s="43"/>
      <c r="O661" s="43"/>
      <c r="P661" s="43"/>
      <c r="Q661" s="43"/>
    </row>
    <row r="662" spans="1:17" ht="15.75" customHeight="1" x14ac:dyDescent="0.3">
      <c r="A662" s="43"/>
      <c r="B662" s="43"/>
      <c r="C662" s="43"/>
      <c r="D662" s="43"/>
      <c r="E662" s="43"/>
      <c r="F662" s="43"/>
      <c r="G662" s="43"/>
      <c r="H662" s="43"/>
      <c r="I662" s="43"/>
      <c r="J662" s="43"/>
      <c r="K662" s="43"/>
      <c r="L662" s="43"/>
      <c r="M662" s="43"/>
      <c r="N662" s="43"/>
      <c r="O662" s="43"/>
      <c r="P662" s="43"/>
      <c r="Q662" s="43"/>
    </row>
    <row r="663" spans="1:17" ht="15.75" customHeight="1" x14ac:dyDescent="0.3">
      <c r="A663" s="43"/>
      <c r="B663" s="43"/>
      <c r="C663" s="43"/>
      <c r="D663" s="43"/>
      <c r="E663" s="43"/>
      <c r="F663" s="43"/>
      <c r="G663" s="43"/>
      <c r="H663" s="43"/>
      <c r="I663" s="43"/>
      <c r="J663" s="43"/>
      <c r="K663" s="43"/>
      <c r="L663" s="43"/>
      <c r="M663" s="43"/>
      <c r="N663" s="43"/>
      <c r="O663" s="43"/>
      <c r="P663" s="43"/>
      <c r="Q663" s="43"/>
    </row>
    <row r="664" spans="1:17" ht="15.75" customHeight="1" x14ac:dyDescent="0.3">
      <c r="A664" s="43"/>
      <c r="B664" s="43"/>
      <c r="C664" s="43"/>
      <c r="D664" s="43"/>
      <c r="E664" s="43"/>
      <c r="F664" s="43"/>
      <c r="G664" s="43"/>
      <c r="H664" s="43"/>
      <c r="I664" s="43"/>
      <c r="J664" s="43"/>
      <c r="K664" s="43"/>
      <c r="L664" s="43"/>
      <c r="M664" s="43"/>
      <c r="N664" s="43"/>
      <c r="O664" s="43"/>
      <c r="P664" s="43"/>
      <c r="Q664" s="43"/>
    </row>
    <row r="665" spans="1:17" ht="15.75" customHeight="1" x14ac:dyDescent="0.3">
      <c r="A665" s="43"/>
      <c r="B665" s="43"/>
      <c r="C665" s="43"/>
      <c r="D665" s="43"/>
      <c r="E665" s="43"/>
      <c r="F665" s="43"/>
      <c r="G665" s="43"/>
      <c r="H665" s="43"/>
      <c r="I665" s="43"/>
      <c r="J665" s="43"/>
      <c r="K665" s="43"/>
      <c r="L665" s="43"/>
      <c r="M665" s="43"/>
      <c r="N665" s="43"/>
      <c r="O665" s="43"/>
      <c r="P665" s="43"/>
      <c r="Q665" s="43"/>
    </row>
    <row r="666" spans="1:17" ht="15.75" customHeight="1" x14ac:dyDescent="0.3">
      <c r="A666" s="43"/>
      <c r="B666" s="43"/>
      <c r="C666" s="43"/>
      <c r="D666" s="43"/>
      <c r="E666" s="43"/>
      <c r="F666" s="43"/>
      <c r="G666" s="43"/>
      <c r="H666" s="43"/>
      <c r="I666" s="43"/>
      <c r="J666" s="43"/>
      <c r="K666" s="43"/>
      <c r="L666" s="43"/>
      <c r="M666" s="43"/>
      <c r="N666" s="43"/>
      <c r="O666" s="43"/>
      <c r="P666" s="43"/>
      <c r="Q666" s="43"/>
    </row>
    <row r="667" spans="1:17" ht="15.75" customHeight="1" x14ac:dyDescent="0.3">
      <c r="A667" s="43"/>
      <c r="B667" s="43"/>
      <c r="C667" s="43"/>
      <c r="D667" s="43"/>
      <c r="E667" s="43"/>
      <c r="F667" s="43"/>
      <c r="G667" s="43"/>
      <c r="H667" s="43"/>
      <c r="I667" s="43"/>
      <c r="J667" s="43"/>
      <c r="K667" s="43"/>
      <c r="L667" s="43"/>
      <c r="M667" s="43"/>
      <c r="N667" s="43"/>
      <c r="O667" s="43"/>
      <c r="P667" s="43"/>
      <c r="Q667" s="43"/>
    </row>
    <row r="668" spans="1:17" ht="15.75" customHeight="1" x14ac:dyDescent="0.3">
      <c r="A668" s="43"/>
      <c r="B668" s="43"/>
      <c r="C668" s="43"/>
      <c r="D668" s="43"/>
      <c r="E668" s="43"/>
      <c r="F668" s="43"/>
      <c r="G668" s="43"/>
      <c r="H668" s="43"/>
      <c r="I668" s="43"/>
      <c r="J668" s="43"/>
      <c r="K668" s="43"/>
      <c r="L668" s="43"/>
      <c r="M668" s="43"/>
      <c r="N668" s="43"/>
      <c r="O668" s="43"/>
      <c r="P668" s="43"/>
      <c r="Q668" s="43"/>
    </row>
    <row r="669" spans="1:17" ht="15.75" customHeight="1" x14ac:dyDescent="0.3">
      <c r="A669" s="43"/>
      <c r="B669" s="43"/>
      <c r="C669" s="43"/>
      <c r="D669" s="43"/>
      <c r="E669" s="43"/>
      <c r="F669" s="43"/>
      <c r="G669" s="43"/>
      <c r="H669" s="43"/>
      <c r="I669" s="43"/>
      <c r="J669" s="43"/>
      <c r="K669" s="43"/>
      <c r="L669" s="43"/>
      <c r="M669" s="43"/>
      <c r="N669" s="43"/>
      <c r="O669" s="43"/>
      <c r="P669" s="43"/>
      <c r="Q669" s="43"/>
    </row>
    <row r="670" spans="1:17" ht="15.75" customHeight="1" x14ac:dyDescent="0.3">
      <c r="A670" s="43"/>
      <c r="B670" s="43"/>
      <c r="C670" s="43"/>
      <c r="D670" s="43"/>
      <c r="E670" s="43"/>
      <c r="F670" s="43"/>
      <c r="G670" s="43"/>
      <c r="H670" s="43"/>
      <c r="I670" s="43"/>
      <c r="J670" s="43"/>
      <c r="K670" s="43"/>
      <c r="L670" s="43"/>
      <c r="M670" s="43"/>
      <c r="N670" s="43"/>
      <c r="O670" s="43"/>
      <c r="P670" s="43"/>
      <c r="Q670" s="43"/>
    </row>
    <row r="671" spans="1:17" ht="15.75" customHeight="1" x14ac:dyDescent="0.3">
      <c r="A671" s="43"/>
      <c r="B671" s="43"/>
      <c r="C671" s="43"/>
      <c r="D671" s="43"/>
      <c r="E671" s="43"/>
      <c r="F671" s="43"/>
      <c r="G671" s="43"/>
      <c r="H671" s="43"/>
      <c r="I671" s="43"/>
      <c r="J671" s="43"/>
      <c r="K671" s="43"/>
      <c r="L671" s="43"/>
      <c r="M671" s="43"/>
      <c r="N671" s="43"/>
      <c r="O671" s="43"/>
      <c r="P671" s="43"/>
      <c r="Q671" s="43"/>
    </row>
    <row r="672" spans="1:17" ht="15.75" customHeight="1" x14ac:dyDescent="0.3">
      <c r="A672" s="43"/>
      <c r="B672" s="43"/>
      <c r="C672" s="43"/>
      <c r="D672" s="43"/>
      <c r="E672" s="43"/>
      <c r="F672" s="43"/>
      <c r="G672" s="43"/>
      <c r="H672" s="43"/>
      <c r="I672" s="43"/>
      <c r="J672" s="43"/>
      <c r="K672" s="43"/>
      <c r="L672" s="43"/>
      <c r="M672" s="43"/>
      <c r="N672" s="43"/>
      <c r="O672" s="43"/>
      <c r="P672" s="43"/>
      <c r="Q672" s="43"/>
    </row>
    <row r="673" spans="1:17" ht="15.75" customHeight="1" x14ac:dyDescent="0.3">
      <c r="A673" s="43"/>
      <c r="B673" s="43"/>
      <c r="C673" s="43"/>
      <c r="D673" s="43"/>
      <c r="E673" s="43"/>
      <c r="F673" s="43"/>
      <c r="G673" s="43"/>
      <c r="H673" s="43"/>
      <c r="I673" s="43"/>
      <c r="J673" s="43"/>
      <c r="K673" s="43"/>
      <c r="L673" s="43"/>
      <c r="M673" s="43"/>
      <c r="N673" s="43"/>
      <c r="O673" s="43"/>
      <c r="P673" s="43"/>
      <c r="Q673" s="43"/>
    </row>
    <row r="674" spans="1:17" ht="15.75" customHeight="1" x14ac:dyDescent="0.3">
      <c r="A674" s="43"/>
      <c r="B674" s="43"/>
      <c r="C674" s="43"/>
      <c r="D674" s="43"/>
      <c r="E674" s="43"/>
      <c r="F674" s="43"/>
      <c r="G674" s="43"/>
      <c r="H674" s="43"/>
      <c r="I674" s="43"/>
      <c r="J674" s="43"/>
      <c r="K674" s="43"/>
      <c r="L674" s="43"/>
      <c r="M674" s="43"/>
      <c r="N674" s="43"/>
      <c r="O674" s="43"/>
      <c r="P674" s="43"/>
      <c r="Q674" s="43"/>
    </row>
    <row r="675" spans="1:17" ht="15.75" customHeight="1" x14ac:dyDescent="0.3">
      <c r="A675" s="43"/>
      <c r="B675" s="43"/>
      <c r="C675" s="43"/>
      <c r="D675" s="43"/>
      <c r="E675" s="43"/>
      <c r="F675" s="43"/>
      <c r="G675" s="43"/>
      <c r="H675" s="43"/>
      <c r="I675" s="43"/>
      <c r="J675" s="43"/>
      <c r="K675" s="43"/>
      <c r="L675" s="43"/>
      <c r="M675" s="43"/>
      <c r="N675" s="43"/>
      <c r="O675" s="43"/>
      <c r="P675" s="43"/>
      <c r="Q675" s="43"/>
    </row>
    <row r="676" spans="1:17" ht="15.75" customHeight="1" x14ac:dyDescent="0.3">
      <c r="A676" s="43"/>
      <c r="B676" s="43"/>
      <c r="C676" s="43"/>
      <c r="D676" s="43"/>
      <c r="E676" s="43"/>
      <c r="F676" s="43"/>
      <c r="G676" s="43"/>
      <c r="H676" s="43"/>
      <c r="I676" s="43"/>
      <c r="J676" s="43"/>
      <c r="K676" s="43"/>
      <c r="L676" s="43"/>
      <c r="M676" s="43"/>
      <c r="N676" s="43"/>
      <c r="O676" s="43"/>
      <c r="P676" s="43"/>
      <c r="Q676" s="43"/>
    </row>
    <row r="677" spans="1:17" ht="15.75" customHeight="1" x14ac:dyDescent="0.3">
      <c r="A677" s="43"/>
      <c r="B677" s="43"/>
      <c r="C677" s="43"/>
      <c r="D677" s="43"/>
      <c r="E677" s="43"/>
      <c r="F677" s="43"/>
      <c r="G677" s="43"/>
      <c r="H677" s="43"/>
      <c r="I677" s="43"/>
      <c r="J677" s="43"/>
      <c r="K677" s="43"/>
      <c r="L677" s="43"/>
      <c r="M677" s="43"/>
      <c r="N677" s="43"/>
      <c r="O677" s="43"/>
      <c r="P677" s="43"/>
      <c r="Q677" s="43"/>
    </row>
    <row r="678" spans="1:17" ht="15.75" customHeight="1" x14ac:dyDescent="0.3">
      <c r="A678" s="43"/>
      <c r="B678" s="43"/>
      <c r="C678" s="43"/>
      <c r="D678" s="43"/>
      <c r="E678" s="43"/>
      <c r="F678" s="43"/>
      <c r="G678" s="43"/>
      <c r="H678" s="43"/>
      <c r="I678" s="43"/>
      <c r="J678" s="43"/>
      <c r="K678" s="43"/>
      <c r="L678" s="43"/>
      <c r="M678" s="43"/>
      <c r="N678" s="43"/>
      <c r="O678" s="43"/>
      <c r="P678" s="43"/>
      <c r="Q678" s="43"/>
    </row>
    <row r="679" spans="1:17" ht="15.75" customHeight="1" x14ac:dyDescent="0.3">
      <c r="A679" s="43"/>
      <c r="B679" s="43"/>
      <c r="C679" s="43"/>
      <c r="D679" s="43"/>
      <c r="E679" s="43"/>
      <c r="F679" s="43"/>
      <c r="G679" s="43"/>
      <c r="H679" s="43"/>
      <c r="I679" s="43"/>
      <c r="J679" s="43"/>
      <c r="K679" s="43"/>
      <c r="L679" s="43"/>
      <c r="M679" s="43"/>
      <c r="N679" s="43"/>
      <c r="O679" s="43"/>
      <c r="P679" s="43"/>
      <c r="Q679" s="43"/>
    </row>
    <row r="680" spans="1:17" ht="15.75" customHeight="1" x14ac:dyDescent="0.3">
      <c r="A680" s="43"/>
      <c r="B680" s="43"/>
      <c r="C680" s="43"/>
      <c r="D680" s="43"/>
      <c r="E680" s="43"/>
      <c r="F680" s="43"/>
      <c r="G680" s="43"/>
      <c r="H680" s="43"/>
      <c r="I680" s="43"/>
      <c r="J680" s="43"/>
      <c r="K680" s="43"/>
      <c r="L680" s="43"/>
      <c r="M680" s="43"/>
      <c r="N680" s="43"/>
      <c r="O680" s="43"/>
      <c r="P680" s="43"/>
      <c r="Q680" s="43"/>
    </row>
    <row r="681" spans="1:17" ht="15.75" customHeight="1" x14ac:dyDescent="0.3">
      <c r="A681" s="43"/>
      <c r="B681" s="43"/>
      <c r="C681" s="43"/>
      <c r="D681" s="43"/>
      <c r="E681" s="43"/>
      <c r="F681" s="43"/>
      <c r="G681" s="43"/>
      <c r="H681" s="43"/>
      <c r="I681" s="43"/>
      <c r="J681" s="43"/>
      <c r="K681" s="43"/>
      <c r="L681" s="43"/>
      <c r="M681" s="43"/>
      <c r="N681" s="43"/>
      <c r="O681" s="43"/>
      <c r="P681" s="43"/>
      <c r="Q681" s="43"/>
    </row>
    <row r="682" spans="1:17" ht="15.75" customHeight="1" x14ac:dyDescent="0.3">
      <c r="A682" s="43"/>
      <c r="B682" s="43"/>
      <c r="C682" s="43"/>
      <c r="D682" s="43"/>
      <c r="E682" s="43"/>
      <c r="F682" s="43"/>
      <c r="G682" s="43"/>
      <c r="H682" s="43"/>
      <c r="I682" s="43"/>
      <c r="J682" s="43"/>
      <c r="K682" s="43"/>
      <c r="L682" s="43"/>
      <c r="M682" s="43"/>
      <c r="N682" s="43"/>
      <c r="O682" s="43"/>
      <c r="P682" s="43"/>
      <c r="Q682" s="43"/>
    </row>
    <row r="683" spans="1:17" ht="15.75" customHeight="1" x14ac:dyDescent="0.3">
      <c r="A683" s="43"/>
      <c r="B683" s="43"/>
      <c r="C683" s="43"/>
      <c r="D683" s="43"/>
      <c r="E683" s="43"/>
      <c r="F683" s="43"/>
      <c r="G683" s="43"/>
      <c r="H683" s="43"/>
      <c r="I683" s="43"/>
      <c r="J683" s="43"/>
      <c r="K683" s="43"/>
      <c r="L683" s="43"/>
      <c r="M683" s="43"/>
      <c r="N683" s="43"/>
      <c r="O683" s="43"/>
      <c r="P683" s="43"/>
      <c r="Q683" s="43"/>
    </row>
    <row r="684" spans="1:17" ht="15.75" customHeight="1" x14ac:dyDescent="0.3">
      <c r="A684" s="43"/>
      <c r="B684" s="43"/>
      <c r="C684" s="43"/>
      <c r="D684" s="43"/>
      <c r="E684" s="43"/>
      <c r="F684" s="43"/>
      <c r="G684" s="43"/>
      <c r="H684" s="43"/>
      <c r="I684" s="43"/>
      <c r="J684" s="43"/>
      <c r="K684" s="43"/>
      <c r="L684" s="43"/>
      <c r="M684" s="43"/>
      <c r="N684" s="43"/>
      <c r="O684" s="43"/>
      <c r="P684" s="43"/>
      <c r="Q684" s="43"/>
    </row>
    <row r="685" spans="1:17" ht="15.75" customHeight="1" x14ac:dyDescent="0.3">
      <c r="A685" s="43"/>
      <c r="B685" s="43"/>
      <c r="C685" s="43"/>
      <c r="D685" s="43"/>
      <c r="E685" s="43"/>
      <c r="F685" s="43"/>
      <c r="G685" s="43"/>
      <c r="H685" s="43"/>
      <c r="I685" s="43"/>
      <c r="J685" s="43"/>
      <c r="K685" s="43"/>
      <c r="L685" s="43"/>
      <c r="M685" s="43"/>
      <c r="N685" s="43"/>
      <c r="O685" s="43"/>
      <c r="P685" s="43"/>
      <c r="Q685" s="43"/>
    </row>
    <row r="686" spans="1:17" ht="15.75" customHeight="1" x14ac:dyDescent="0.3">
      <c r="A686" s="43"/>
      <c r="B686" s="43"/>
      <c r="C686" s="43"/>
      <c r="D686" s="43"/>
      <c r="E686" s="43"/>
      <c r="F686" s="43"/>
      <c r="G686" s="43"/>
      <c r="H686" s="43"/>
      <c r="I686" s="43"/>
      <c r="J686" s="43"/>
      <c r="K686" s="43"/>
      <c r="L686" s="43"/>
      <c r="M686" s="43"/>
      <c r="N686" s="43"/>
      <c r="O686" s="43"/>
      <c r="P686" s="43"/>
      <c r="Q686" s="43"/>
    </row>
    <row r="687" spans="1:17" ht="15.75" customHeight="1" x14ac:dyDescent="0.3">
      <c r="A687" s="43"/>
      <c r="B687" s="43"/>
      <c r="C687" s="43"/>
      <c r="D687" s="43"/>
      <c r="E687" s="43"/>
      <c r="F687" s="43"/>
      <c r="G687" s="43"/>
      <c r="H687" s="43"/>
      <c r="I687" s="43"/>
      <c r="J687" s="43"/>
      <c r="K687" s="43"/>
      <c r="L687" s="43"/>
      <c r="M687" s="43"/>
      <c r="N687" s="43"/>
      <c r="O687" s="43"/>
      <c r="P687" s="43"/>
      <c r="Q687" s="43"/>
    </row>
    <row r="688" spans="1:17" ht="15.75" customHeight="1" x14ac:dyDescent="0.3">
      <c r="A688" s="43"/>
      <c r="B688" s="43"/>
      <c r="C688" s="43"/>
      <c r="D688" s="43"/>
      <c r="E688" s="43"/>
      <c r="F688" s="43"/>
      <c r="G688" s="43"/>
      <c r="H688" s="43"/>
      <c r="I688" s="43"/>
      <c r="J688" s="43"/>
      <c r="K688" s="43"/>
      <c r="L688" s="43"/>
      <c r="M688" s="43"/>
      <c r="N688" s="43"/>
      <c r="O688" s="43"/>
      <c r="P688" s="43"/>
      <c r="Q688" s="43"/>
    </row>
    <row r="689" spans="1:17" ht="15.75" customHeight="1" x14ac:dyDescent="0.3">
      <c r="A689" s="43"/>
      <c r="B689" s="43"/>
      <c r="C689" s="43"/>
      <c r="D689" s="43"/>
      <c r="E689" s="43"/>
      <c r="F689" s="43"/>
      <c r="G689" s="43"/>
      <c r="H689" s="43"/>
      <c r="I689" s="43"/>
      <c r="J689" s="43"/>
      <c r="K689" s="43"/>
      <c r="L689" s="43"/>
      <c r="M689" s="43"/>
      <c r="N689" s="43"/>
      <c r="O689" s="43"/>
      <c r="P689" s="43"/>
      <c r="Q689" s="43"/>
    </row>
    <row r="690" spans="1:17" ht="15.75" customHeight="1" x14ac:dyDescent="0.3">
      <c r="A690" s="43"/>
      <c r="B690" s="43"/>
      <c r="C690" s="43"/>
      <c r="D690" s="43"/>
      <c r="E690" s="43"/>
      <c r="F690" s="43"/>
      <c r="G690" s="43"/>
      <c r="H690" s="43"/>
      <c r="I690" s="43"/>
      <c r="J690" s="43"/>
      <c r="K690" s="43"/>
      <c r="L690" s="43"/>
      <c r="M690" s="43"/>
      <c r="N690" s="43"/>
      <c r="O690" s="43"/>
      <c r="P690" s="43"/>
      <c r="Q690" s="43"/>
    </row>
    <row r="691" spans="1:17" ht="15.75" customHeight="1" x14ac:dyDescent="0.3">
      <c r="A691" s="43"/>
      <c r="B691" s="43"/>
      <c r="C691" s="43"/>
      <c r="D691" s="43"/>
      <c r="E691" s="43"/>
      <c r="F691" s="43"/>
      <c r="G691" s="43"/>
      <c r="H691" s="43"/>
      <c r="I691" s="43"/>
      <c r="J691" s="43"/>
      <c r="K691" s="43"/>
      <c r="L691" s="43"/>
      <c r="M691" s="43"/>
      <c r="N691" s="43"/>
      <c r="O691" s="43"/>
      <c r="P691" s="43"/>
      <c r="Q691" s="43"/>
    </row>
    <row r="692" spans="1:17" ht="15.75" customHeight="1" x14ac:dyDescent="0.3">
      <c r="A692" s="43"/>
      <c r="B692" s="43"/>
      <c r="C692" s="43"/>
      <c r="D692" s="43"/>
      <c r="E692" s="43"/>
      <c r="F692" s="43"/>
      <c r="G692" s="43"/>
      <c r="H692" s="43"/>
      <c r="I692" s="43"/>
      <c r="J692" s="43"/>
      <c r="K692" s="43"/>
      <c r="L692" s="43"/>
      <c r="M692" s="43"/>
      <c r="N692" s="43"/>
      <c r="O692" s="43"/>
      <c r="P692" s="43"/>
      <c r="Q692" s="43"/>
    </row>
    <row r="693" spans="1:17" ht="15.75" customHeight="1" x14ac:dyDescent="0.3">
      <c r="A693" s="43"/>
      <c r="B693" s="43"/>
      <c r="C693" s="43"/>
      <c r="D693" s="43"/>
      <c r="E693" s="43"/>
      <c r="F693" s="43"/>
      <c r="G693" s="43"/>
      <c r="H693" s="43"/>
      <c r="I693" s="43"/>
      <c r="J693" s="43"/>
      <c r="K693" s="43"/>
      <c r="L693" s="43"/>
      <c r="M693" s="43"/>
      <c r="N693" s="43"/>
      <c r="O693" s="43"/>
      <c r="P693" s="43"/>
      <c r="Q693" s="43"/>
    </row>
    <row r="694" spans="1:17" ht="15.75" customHeight="1" x14ac:dyDescent="0.3">
      <c r="A694" s="43"/>
      <c r="B694" s="43"/>
      <c r="C694" s="43"/>
      <c r="D694" s="43"/>
      <c r="E694" s="43"/>
      <c r="F694" s="43"/>
      <c r="G694" s="43"/>
      <c r="H694" s="43"/>
      <c r="I694" s="43"/>
      <c r="J694" s="43"/>
      <c r="K694" s="43"/>
      <c r="L694" s="43"/>
      <c r="M694" s="43"/>
      <c r="N694" s="43"/>
      <c r="O694" s="43"/>
      <c r="P694" s="43"/>
      <c r="Q694" s="43"/>
    </row>
    <row r="695" spans="1:17" ht="15.75" customHeight="1" x14ac:dyDescent="0.3">
      <c r="A695" s="43"/>
      <c r="B695" s="43"/>
      <c r="C695" s="43"/>
      <c r="D695" s="43"/>
      <c r="E695" s="43"/>
      <c r="F695" s="43"/>
      <c r="G695" s="43"/>
      <c r="H695" s="43"/>
      <c r="I695" s="43"/>
      <c r="J695" s="43"/>
      <c r="K695" s="43"/>
      <c r="L695" s="43"/>
      <c r="M695" s="43"/>
      <c r="N695" s="43"/>
      <c r="O695" s="43"/>
      <c r="P695" s="43"/>
      <c r="Q695" s="43"/>
    </row>
    <row r="696" spans="1:17" ht="15.75" customHeight="1" x14ac:dyDescent="0.3">
      <c r="A696" s="43"/>
      <c r="B696" s="43"/>
      <c r="C696" s="43"/>
      <c r="D696" s="43"/>
      <c r="E696" s="43"/>
      <c r="F696" s="43"/>
      <c r="G696" s="43"/>
      <c r="H696" s="43"/>
      <c r="I696" s="43"/>
      <c r="J696" s="43"/>
      <c r="K696" s="43"/>
      <c r="L696" s="43"/>
      <c r="M696" s="43"/>
      <c r="N696" s="43"/>
      <c r="O696" s="43"/>
      <c r="P696" s="43"/>
      <c r="Q696" s="43"/>
    </row>
    <row r="697" spans="1:17" ht="15.75" customHeight="1" x14ac:dyDescent="0.3">
      <c r="A697" s="43"/>
      <c r="B697" s="43"/>
      <c r="C697" s="43"/>
      <c r="D697" s="43"/>
      <c r="E697" s="43"/>
      <c r="F697" s="43"/>
      <c r="G697" s="43"/>
      <c r="H697" s="43"/>
      <c r="I697" s="43"/>
      <c r="J697" s="43"/>
      <c r="K697" s="43"/>
      <c r="L697" s="43"/>
      <c r="M697" s="43"/>
      <c r="N697" s="43"/>
      <c r="O697" s="43"/>
      <c r="P697" s="43"/>
      <c r="Q697" s="43"/>
    </row>
    <row r="698" spans="1:17" ht="15.75" customHeight="1" x14ac:dyDescent="0.3">
      <c r="A698" s="43"/>
      <c r="B698" s="43"/>
      <c r="C698" s="43"/>
      <c r="D698" s="43"/>
      <c r="E698" s="43"/>
      <c r="F698" s="43"/>
      <c r="G698" s="43"/>
      <c r="H698" s="43"/>
      <c r="I698" s="43"/>
      <c r="J698" s="43"/>
      <c r="K698" s="43"/>
      <c r="L698" s="43"/>
      <c r="M698" s="43"/>
      <c r="N698" s="43"/>
      <c r="O698" s="43"/>
      <c r="P698" s="43"/>
      <c r="Q698" s="43"/>
    </row>
    <row r="699" spans="1:17" ht="15.75" customHeight="1" x14ac:dyDescent="0.3">
      <c r="A699" s="43"/>
      <c r="B699" s="43"/>
      <c r="C699" s="43"/>
      <c r="D699" s="43"/>
      <c r="E699" s="43"/>
      <c r="F699" s="43"/>
      <c r="G699" s="43"/>
      <c r="H699" s="43"/>
      <c r="I699" s="43"/>
      <c r="J699" s="43"/>
      <c r="K699" s="43"/>
      <c r="L699" s="43"/>
      <c r="M699" s="43"/>
      <c r="N699" s="43"/>
      <c r="O699" s="43"/>
      <c r="P699" s="43"/>
      <c r="Q699" s="43"/>
    </row>
    <row r="700" spans="1:17" ht="15.75" customHeight="1" x14ac:dyDescent="0.3">
      <c r="A700" s="43"/>
      <c r="B700" s="43"/>
      <c r="C700" s="43"/>
      <c r="D700" s="43"/>
      <c r="E700" s="43"/>
      <c r="F700" s="43"/>
      <c r="G700" s="43"/>
      <c r="H700" s="43"/>
      <c r="I700" s="43"/>
      <c r="J700" s="43"/>
      <c r="K700" s="43"/>
      <c r="L700" s="43"/>
      <c r="M700" s="43"/>
      <c r="N700" s="43"/>
      <c r="O700" s="43"/>
      <c r="P700" s="43"/>
      <c r="Q700" s="43"/>
    </row>
    <row r="701" spans="1:17" ht="15.75" customHeight="1" x14ac:dyDescent="0.3">
      <c r="A701" s="43"/>
      <c r="B701" s="43"/>
      <c r="C701" s="43"/>
      <c r="D701" s="43"/>
      <c r="E701" s="43"/>
      <c r="F701" s="43"/>
      <c r="G701" s="43"/>
      <c r="H701" s="43"/>
      <c r="I701" s="43"/>
      <c r="J701" s="43"/>
      <c r="K701" s="43"/>
      <c r="L701" s="43"/>
      <c r="M701" s="43"/>
      <c r="N701" s="43"/>
      <c r="O701" s="43"/>
      <c r="P701" s="43"/>
      <c r="Q701" s="43"/>
    </row>
    <row r="702" spans="1:17" ht="15.75" customHeight="1" x14ac:dyDescent="0.3">
      <c r="A702" s="43"/>
      <c r="B702" s="43"/>
      <c r="C702" s="43"/>
      <c r="D702" s="43"/>
      <c r="E702" s="43"/>
      <c r="F702" s="43"/>
      <c r="G702" s="43"/>
      <c r="H702" s="43"/>
      <c r="I702" s="43"/>
      <c r="J702" s="43"/>
      <c r="K702" s="43"/>
      <c r="L702" s="43"/>
      <c r="M702" s="43"/>
      <c r="N702" s="43"/>
      <c r="O702" s="43"/>
      <c r="P702" s="43"/>
      <c r="Q702" s="43"/>
    </row>
    <row r="703" spans="1:17" ht="15.75" customHeight="1" x14ac:dyDescent="0.3">
      <c r="A703" s="43"/>
      <c r="B703" s="43"/>
      <c r="C703" s="43"/>
      <c r="D703" s="43"/>
      <c r="E703" s="43"/>
      <c r="F703" s="43"/>
      <c r="G703" s="43"/>
      <c r="H703" s="43"/>
      <c r="I703" s="43"/>
      <c r="J703" s="43"/>
      <c r="K703" s="43"/>
      <c r="L703" s="43"/>
      <c r="M703" s="43"/>
      <c r="N703" s="43"/>
      <c r="O703" s="43"/>
      <c r="P703" s="43"/>
      <c r="Q703" s="43"/>
    </row>
    <row r="704" spans="1:17" ht="15.75" customHeight="1" x14ac:dyDescent="0.3">
      <c r="A704" s="43"/>
      <c r="B704" s="43"/>
      <c r="C704" s="43"/>
      <c r="D704" s="43"/>
      <c r="E704" s="43"/>
      <c r="F704" s="43"/>
      <c r="G704" s="43"/>
      <c r="H704" s="43"/>
      <c r="I704" s="43"/>
      <c r="J704" s="43"/>
      <c r="K704" s="43"/>
      <c r="L704" s="43"/>
      <c r="M704" s="43"/>
      <c r="N704" s="43"/>
      <c r="O704" s="43"/>
      <c r="P704" s="43"/>
      <c r="Q704" s="43"/>
    </row>
    <row r="705" spans="1:17" ht="15.75" customHeight="1" x14ac:dyDescent="0.3">
      <c r="A705" s="43"/>
      <c r="B705" s="43"/>
      <c r="C705" s="43"/>
      <c r="D705" s="43"/>
      <c r="E705" s="43"/>
      <c r="F705" s="43"/>
      <c r="G705" s="43"/>
      <c r="H705" s="43"/>
      <c r="I705" s="43"/>
      <c r="J705" s="43"/>
      <c r="K705" s="43"/>
      <c r="L705" s="43"/>
      <c r="M705" s="43"/>
      <c r="N705" s="43"/>
      <c r="O705" s="43"/>
      <c r="P705" s="43"/>
      <c r="Q705" s="43"/>
    </row>
    <row r="706" spans="1:17" ht="15.75" customHeight="1" x14ac:dyDescent="0.3">
      <c r="A706" s="43"/>
      <c r="B706" s="43"/>
      <c r="C706" s="43"/>
      <c r="D706" s="43"/>
      <c r="E706" s="43"/>
      <c r="F706" s="43"/>
      <c r="G706" s="43"/>
      <c r="H706" s="43"/>
      <c r="I706" s="43"/>
      <c r="J706" s="43"/>
      <c r="K706" s="43"/>
      <c r="L706" s="43"/>
      <c r="M706" s="43"/>
      <c r="N706" s="43"/>
      <c r="O706" s="43"/>
      <c r="P706" s="43"/>
      <c r="Q706" s="43"/>
    </row>
    <row r="707" spans="1:17" ht="15.75" customHeight="1" x14ac:dyDescent="0.3">
      <c r="A707" s="43"/>
      <c r="B707" s="43"/>
      <c r="C707" s="43"/>
      <c r="D707" s="43"/>
      <c r="E707" s="43"/>
      <c r="F707" s="43"/>
      <c r="G707" s="43"/>
      <c r="H707" s="43"/>
      <c r="I707" s="43"/>
      <c r="J707" s="43"/>
      <c r="K707" s="43"/>
      <c r="L707" s="43"/>
      <c r="M707" s="43"/>
      <c r="N707" s="43"/>
      <c r="O707" s="43"/>
      <c r="P707" s="43"/>
      <c r="Q707" s="43"/>
    </row>
    <row r="708" spans="1:17" ht="15.75" customHeight="1" x14ac:dyDescent="0.3">
      <c r="A708" s="43"/>
      <c r="B708" s="43"/>
      <c r="C708" s="43"/>
      <c r="D708" s="43"/>
      <c r="E708" s="43"/>
      <c r="F708" s="43"/>
      <c r="G708" s="43"/>
      <c r="H708" s="43"/>
      <c r="I708" s="43"/>
      <c r="J708" s="43"/>
      <c r="K708" s="43"/>
      <c r="L708" s="43"/>
      <c r="M708" s="43"/>
      <c r="N708" s="43"/>
      <c r="O708" s="43"/>
      <c r="P708" s="43"/>
      <c r="Q708" s="43"/>
    </row>
    <row r="709" spans="1:17" ht="15.75" customHeight="1" x14ac:dyDescent="0.3">
      <c r="A709" s="43"/>
      <c r="B709" s="43"/>
      <c r="C709" s="43"/>
      <c r="D709" s="43"/>
      <c r="E709" s="43"/>
      <c r="F709" s="43"/>
      <c r="G709" s="43"/>
      <c r="H709" s="43"/>
      <c r="I709" s="43"/>
      <c r="J709" s="43"/>
      <c r="K709" s="43"/>
      <c r="L709" s="43"/>
      <c r="M709" s="43"/>
      <c r="N709" s="43"/>
      <c r="O709" s="43"/>
      <c r="P709" s="43"/>
      <c r="Q709" s="43"/>
    </row>
    <row r="710" spans="1:17" ht="15.75" customHeight="1" x14ac:dyDescent="0.3">
      <c r="A710" s="43"/>
      <c r="B710" s="43"/>
      <c r="C710" s="43"/>
      <c r="D710" s="43"/>
      <c r="E710" s="43"/>
      <c r="F710" s="43"/>
      <c r="G710" s="43"/>
      <c r="H710" s="43"/>
      <c r="I710" s="43"/>
      <c r="J710" s="43"/>
      <c r="K710" s="43"/>
      <c r="L710" s="43"/>
      <c r="M710" s="43"/>
      <c r="N710" s="43"/>
      <c r="O710" s="43"/>
      <c r="P710" s="43"/>
      <c r="Q710" s="43"/>
    </row>
    <row r="711" spans="1:17" ht="15.75" customHeight="1" x14ac:dyDescent="0.3">
      <c r="A711" s="43"/>
      <c r="B711" s="43"/>
      <c r="C711" s="43"/>
      <c r="D711" s="43"/>
      <c r="E711" s="43"/>
      <c r="F711" s="43"/>
      <c r="G711" s="43"/>
      <c r="H711" s="43"/>
      <c r="I711" s="43"/>
      <c r="J711" s="43"/>
      <c r="K711" s="43"/>
      <c r="L711" s="43"/>
      <c r="M711" s="43"/>
      <c r="N711" s="43"/>
      <c r="O711" s="43"/>
      <c r="P711" s="43"/>
      <c r="Q711" s="43"/>
    </row>
    <row r="712" spans="1:17" ht="15.75" customHeight="1" x14ac:dyDescent="0.3">
      <c r="A712" s="43"/>
      <c r="B712" s="43"/>
      <c r="C712" s="43"/>
      <c r="D712" s="43"/>
      <c r="E712" s="43"/>
      <c r="F712" s="43"/>
      <c r="G712" s="43"/>
      <c r="H712" s="43"/>
      <c r="I712" s="43"/>
      <c r="J712" s="43"/>
      <c r="K712" s="43"/>
      <c r="L712" s="43"/>
      <c r="M712" s="43"/>
      <c r="N712" s="43"/>
      <c r="O712" s="43"/>
      <c r="P712" s="43"/>
      <c r="Q712" s="43"/>
    </row>
    <row r="713" spans="1:17" ht="15.75" customHeight="1" x14ac:dyDescent="0.3">
      <c r="A713" s="43"/>
      <c r="B713" s="43"/>
      <c r="C713" s="43"/>
      <c r="D713" s="43"/>
      <c r="E713" s="43"/>
      <c r="F713" s="43"/>
      <c r="G713" s="43"/>
      <c r="H713" s="43"/>
      <c r="I713" s="43"/>
      <c r="J713" s="43"/>
      <c r="K713" s="43"/>
      <c r="L713" s="43"/>
      <c r="M713" s="43"/>
      <c r="N713" s="43"/>
      <c r="O713" s="43"/>
      <c r="P713" s="43"/>
      <c r="Q713" s="43"/>
    </row>
    <row r="714" spans="1:17" ht="15.75" customHeight="1" x14ac:dyDescent="0.3">
      <c r="A714" s="43"/>
      <c r="B714" s="43"/>
      <c r="C714" s="43"/>
      <c r="D714" s="43"/>
      <c r="E714" s="43"/>
      <c r="F714" s="43"/>
      <c r="G714" s="43"/>
      <c r="H714" s="43"/>
      <c r="I714" s="43"/>
      <c r="J714" s="43"/>
      <c r="K714" s="43"/>
      <c r="L714" s="43"/>
      <c r="M714" s="43"/>
      <c r="N714" s="43"/>
      <c r="O714" s="43"/>
      <c r="P714" s="43"/>
      <c r="Q714" s="43"/>
    </row>
    <row r="715" spans="1:17" ht="15.75" customHeight="1" x14ac:dyDescent="0.3">
      <c r="A715" s="43"/>
      <c r="B715" s="43"/>
      <c r="C715" s="43"/>
      <c r="D715" s="43"/>
      <c r="E715" s="43"/>
      <c r="F715" s="43"/>
      <c r="G715" s="43"/>
      <c r="H715" s="43"/>
      <c r="I715" s="43"/>
      <c r="J715" s="43"/>
      <c r="K715" s="43"/>
      <c r="L715" s="43"/>
      <c r="M715" s="43"/>
      <c r="N715" s="43"/>
      <c r="O715" s="43"/>
      <c r="P715" s="43"/>
      <c r="Q715" s="43"/>
    </row>
    <row r="716" spans="1:17" ht="15.75" customHeight="1" x14ac:dyDescent="0.3">
      <c r="A716" s="43"/>
      <c r="B716" s="43"/>
      <c r="C716" s="43"/>
      <c r="D716" s="43"/>
      <c r="E716" s="43"/>
      <c r="F716" s="43"/>
      <c r="G716" s="43"/>
      <c r="H716" s="43"/>
      <c r="I716" s="43"/>
      <c r="J716" s="43"/>
      <c r="K716" s="43"/>
      <c r="L716" s="43"/>
      <c r="M716" s="43"/>
      <c r="N716" s="43"/>
      <c r="O716" s="43"/>
      <c r="P716" s="43"/>
      <c r="Q716" s="43"/>
    </row>
    <row r="717" spans="1:17" ht="15.75" customHeight="1" x14ac:dyDescent="0.3">
      <c r="A717" s="43"/>
      <c r="B717" s="43"/>
      <c r="C717" s="43"/>
      <c r="D717" s="43"/>
      <c r="E717" s="43"/>
      <c r="F717" s="43"/>
      <c r="G717" s="43"/>
      <c r="H717" s="43"/>
      <c r="I717" s="43"/>
      <c r="J717" s="43"/>
      <c r="K717" s="43"/>
      <c r="L717" s="43"/>
      <c r="M717" s="43"/>
      <c r="N717" s="43"/>
      <c r="O717" s="43"/>
      <c r="P717" s="43"/>
      <c r="Q717" s="43"/>
    </row>
    <row r="718" spans="1:17" ht="15.75" customHeight="1" x14ac:dyDescent="0.3">
      <c r="A718" s="43"/>
      <c r="B718" s="43"/>
      <c r="C718" s="43"/>
      <c r="D718" s="43"/>
      <c r="E718" s="43"/>
      <c r="F718" s="43"/>
      <c r="G718" s="43"/>
      <c r="H718" s="43"/>
      <c r="I718" s="43"/>
      <c r="J718" s="43"/>
      <c r="K718" s="43"/>
      <c r="L718" s="43"/>
      <c r="M718" s="43"/>
      <c r="N718" s="43"/>
      <c r="O718" s="43"/>
      <c r="P718" s="43"/>
      <c r="Q718" s="43"/>
    </row>
    <row r="719" spans="1:17" ht="15.75" customHeight="1" x14ac:dyDescent="0.3">
      <c r="A719" s="43"/>
      <c r="B719" s="43"/>
      <c r="C719" s="43"/>
      <c r="D719" s="43"/>
      <c r="E719" s="43"/>
      <c r="F719" s="43"/>
      <c r="G719" s="43"/>
      <c r="H719" s="43"/>
      <c r="I719" s="43"/>
      <c r="J719" s="43"/>
      <c r="K719" s="43"/>
      <c r="L719" s="43"/>
      <c r="M719" s="43"/>
      <c r="N719" s="43"/>
      <c r="O719" s="43"/>
      <c r="P719" s="43"/>
      <c r="Q719" s="43"/>
    </row>
    <row r="720" spans="1:17" ht="15.75" customHeight="1" x14ac:dyDescent="0.3">
      <c r="A720" s="43"/>
      <c r="B720" s="43"/>
      <c r="C720" s="43"/>
      <c r="D720" s="43"/>
      <c r="E720" s="43"/>
      <c r="F720" s="43"/>
      <c r="G720" s="43"/>
      <c r="H720" s="43"/>
      <c r="I720" s="43"/>
      <c r="J720" s="43"/>
      <c r="K720" s="43"/>
      <c r="L720" s="43"/>
      <c r="M720" s="43"/>
      <c r="N720" s="43"/>
      <c r="O720" s="43"/>
      <c r="P720" s="43"/>
      <c r="Q720" s="43"/>
    </row>
    <row r="721" spans="1:17" ht="15.75" customHeight="1" x14ac:dyDescent="0.3">
      <c r="A721" s="43"/>
      <c r="B721" s="43"/>
      <c r="C721" s="43"/>
      <c r="D721" s="43"/>
      <c r="E721" s="43"/>
      <c r="F721" s="43"/>
      <c r="G721" s="43"/>
      <c r="H721" s="43"/>
      <c r="I721" s="43"/>
      <c r="J721" s="43"/>
      <c r="K721" s="43"/>
      <c r="L721" s="43"/>
      <c r="M721" s="43"/>
      <c r="N721" s="43"/>
      <c r="O721" s="43"/>
      <c r="P721" s="43"/>
      <c r="Q721" s="43"/>
    </row>
    <row r="722" spans="1:17" ht="15.75" customHeight="1" x14ac:dyDescent="0.3">
      <c r="A722" s="43"/>
      <c r="B722" s="43"/>
      <c r="C722" s="43"/>
      <c r="D722" s="43"/>
      <c r="E722" s="43"/>
      <c r="F722" s="43"/>
      <c r="G722" s="43"/>
      <c r="H722" s="43"/>
      <c r="I722" s="43"/>
      <c r="J722" s="43"/>
      <c r="K722" s="43"/>
      <c r="L722" s="43"/>
      <c r="M722" s="43"/>
      <c r="N722" s="43"/>
      <c r="O722" s="43"/>
      <c r="P722" s="43"/>
      <c r="Q722" s="43"/>
    </row>
    <row r="723" spans="1:17" ht="15.75" customHeight="1" x14ac:dyDescent="0.3">
      <c r="A723" s="43"/>
      <c r="B723" s="43"/>
      <c r="C723" s="43"/>
      <c r="D723" s="43"/>
      <c r="E723" s="43"/>
      <c r="F723" s="43"/>
      <c r="G723" s="43"/>
      <c r="H723" s="43"/>
      <c r="I723" s="43"/>
      <c r="J723" s="43"/>
      <c r="K723" s="43"/>
      <c r="L723" s="43"/>
      <c r="M723" s="43"/>
      <c r="N723" s="43"/>
      <c r="O723" s="43"/>
      <c r="P723" s="43"/>
      <c r="Q723" s="43"/>
    </row>
    <row r="724" spans="1:17" ht="15.75" customHeight="1" x14ac:dyDescent="0.3">
      <c r="A724" s="43"/>
      <c r="B724" s="43"/>
      <c r="C724" s="43"/>
      <c r="D724" s="43"/>
      <c r="E724" s="43"/>
      <c r="F724" s="43"/>
      <c r="G724" s="43"/>
      <c r="H724" s="43"/>
      <c r="I724" s="43"/>
      <c r="J724" s="43"/>
      <c r="K724" s="43"/>
      <c r="L724" s="43"/>
      <c r="M724" s="43"/>
      <c r="N724" s="43"/>
      <c r="O724" s="43"/>
      <c r="P724" s="43"/>
      <c r="Q724" s="43"/>
    </row>
    <row r="725" spans="1:17" ht="15.75" customHeight="1" x14ac:dyDescent="0.3">
      <c r="A725" s="43"/>
      <c r="B725" s="43"/>
      <c r="C725" s="43"/>
      <c r="D725" s="43"/>
      <c r="E725" s="43"/>
      <c r="F725" s="43"/>
      <c r="G725" s="43"/>
      <c r="H725" s="43"/>
      <c r="I725" s="43"/>
      <c r="J725" s="43"/>
      <c r="K725" s="43"/>
      <c r="L725" s="43"/>
      <c r="M725" s="43"/>
      <c r="N725" s="43"/>
      <c r="O725" s="43"/>
      <c r="P725" s="43"/>
      <c r="Q725" s="43"/>
    </row>
    <row r="726" spans="1:17" ht="15.75" customHeight="1" x14ac:dyDescent="0.3">
      <c r="A726" s="43"/>
      <c r="B726" s="43"/>
      <c r="C726" s="43"/>
      <c r="D726" s="43"/>
      <c r="E726" s="43"/>
      <c r="F726" s="43"/>
      <c r="G726" s="43"/>
      <c r="H726" s="43"/>
      <c r="I726" s="43"/>
      <c r="J726" s="43"/>
      <c r="K726" s="43"/>
      <c r="L726" s="43"/>
      <c r="M726" s="43"/>
      <c r="N726" s="43"/>
      <c r="O726" s="43"/>
      <c r="P726" s="43"/>
      <c r="Q726" s="43"/>
    </row>
    <row r="727" spans="1:17" ht="15.75" customHeight="1" x14ac:dyDescent="0.3">
      <c r="A727" s="43"/>
      <c r="B727" s="43"/>
      <c r="C727" s="43"/>
      <c r="D727" s="43"/>
      <c r="E727" s="43"/>
      <c r="F727" s="43"/>
      <c r="G727" s="43"/>
      <c r="H727" s="43"/>
      <c r="I727" s="43"/>
      <c r="J727" s="43"/>
      <c r="K727" s="43"/>
      <c r="L727" s="43"/>
      <c r="M727" s="43"/>
      <c r="N727" s="43"/>
      <c r="O727" s="43"/>
      <c r="P727" s="43"/>
      <c r="Q727" s="43"/>
    </row>
    <row r="728" spans="1:17" ht="15.75" customHeight="1" x14ac:dyDescent="0.3">
      <c r="A728" s="43"/>
      <c r="B728" s="43"/>
      <c r="C728" s="43"/>
      <c r="D728" s="43"/>
      <c r="E728" s="43"/>
      <c r="F728" s="43"/>
      <c r="G728" s="43"/>
      <c r="H728" s="43"/>
      <c r="I728" s="43"/>
      <c r="J728" s="43"/>
      <c r="K728" s="43"/>
      <c r="L728" s="43"/>
      <c r="M728" s="43"/>
      <c r="N728" s="43"/>
      <c r="O728" s="43"/>
      <c r="P728" s="43"/>
      <c r="Q728" s="43"/>
    </row>
    <row r="729" spans="1:17" ht="15.75" customHeight="1" x14ac:dyDescent="0.3">
      <c r="A729" s="43"/>
      <c r="B729" s="43"/>
      <c r="C729" s="43"/>
      <c r="D729" s="43"/>
      <c r="E729" s="43"/>
      <c r="F729" s="43"/>
      <c r="G729" s="43"/>
      <c r="H729" s="43"/>
      <c r="I729" s="43"/>
      <c r="J729" s="43"/>
      <c r="K729" s="43"/>
      <c r="L729" s="43"/>
      <c r="M729" s="43"/>
      <c r="N729" s="43"/>
      <c r="O729" s="43"/>
      <c r="P729" s="43"/>
      <c r="Q729" s="43"/>
    </row>
    <row r="730" spans="1:17" ht="15.75" customHeight="1" x14ac:dyDescent="0.3">
      <c r="A730" s="43"/>
      <c r="B730" s="43"/>
      <c r="C730" s="43"/>
      <c r="D730" s="43"/>
      <c r="E730" s="43"/>
      <c r="F730" s="43"/>
      <c r="G730" s="43"/>
      <c r="H730" s="43"/>
      <c r="I730" s="43"/>
      <c r="J730" s="43"/>
      <c r="K730" s="43"/>
      <c r="L730" s="43"/>
      <c r="M730" s="43"/>
      <c r="N730" s="43"/>
      <c r="O730" s="43"/>
      <c r="P730" s="43"/>
      <c r="Q730" s="43"/>
    </row>
    <row r="731" spans="1:17" ht="15.75" customHeight="1" x14ac:dyDescent="0.3">
      <c r="A731" s="43"/>
      <c r="B731" s="43"/>
      <c r="C731" s="43"/>
      <c r="D731" s="43"/>
      <c r="E731" s="43"/>
      <c r="F731" s="43"/>
      <c r="G731" s="43"/>
      <c r="H731" s="43"/>
      <c r="I731" s="43"/>
      <c r="J731" s="43"/>
      <c r="K731" s="43"/>
      <c r="L731" s="43"/>
      <c r="M731" s="43"/>
      <c r="N731" s="43"/>
      <c r="O731" s="43"/>
      <c r="P731" s="43"/>
      <c r="Q731" s="43"/>
    </row>
    <row r="732" spans="1:17" ht="15.75" customHeight="1" x14ac:dyDescent="0.3">
      <c r="A732" s="43"/>
      <c r="B732" s="43"/>
      <c r="C732" s="43"/>
      <c r="D732" s="43"/>
      <c r="E732" s="43"/>
      <c r="F732" s="43"/>
      <c r="G732" s="43"/>
      <c r="H732" s="43"/>
      <c r="I732" s="43"/>
      <c r="J732" s="43"/>
      <c r="K732" s="43"/>
      <c r="L732" s="43"/>
      <c r="M732" s="43"/>
      <c r="N732" s="43"/>
      <c r="O732" s="43"/>
      <c r="P732" s="43"/>
      <c r="Q732" s="43"/>
    </row>
    <row r="733" spans="1:17" ht="15.75" customHeight="1" x14ac:dyDescent="0.3">
      <c r="A733" s="43"/>
      <c r="B733" s="43"/>
      <c r="C733" s="43"/>
      <c r="D733" s="43"/>
      <c r="E733" s="43"/>
      <c r="F733" s="43"/>
      <c r="G733" s="43"/>
      <c r="H733" s="43"/>
      <c r="I733" s="43"/>
      <c r="J733" s="43"/>
      <c r="K733" s="43"/>
      <c r="L733" s="43"/>
      <c r="M733" s="43"/>
      <c r="N733" s="43"/>
      <c r="O733" s="43"/>
      <c r="P733" s="43"/>
      <c r="Q733" s="43"/>
    </row>
    <row r="734" spans="1:17" ht="15.75" customHeight="1" x14ac:dyDescent="0.3">
      <c r="A734" s="43"/>
      <c r="B734" s="43"/>
      <c r="C734" s="43"/>
      <c r="D734" s="43"/>
      <c r="E734" s="43"/>
      <c r="F734" s="43"/>
      <c r="G734" s="43"/>
      <c r="H734" s="43"/>
      <c r="I734" s="43"/>
      <c r="J734" s="43"/>
      <c r="K734" s="43"/>
      <c r="L734" s="43"/>
      <c r="M734" s="43"/>
      <c r="N734" s="43"/>
      <c r="O734" s="43"/>
      <c r="P734" s="43"/>
      <c r="Q734" s="43"/>
    </row>
    <row r="735" spans="1:17" ht="15.75" customHeight="1" x14ac:dyDescent="0.3">
      <c r="A735" s="43"/>
      <c r="B735" s="43"/>
      <c r="C735" s="43"/>
      <c r="D735" s="43"/>
      <c r="E735" s="43"/>
      <c r="F735" s="43"/>
      <c r="G735" s="43"/>
      <c r="H735" s="43"/>
      <c r="I735" s="43"/>
      <c r="J735" s="43"/>
      <c r="K735" s="43"/>
      <c r="L735" s="43"/>
      <c r="M735" s="43"/>
      <c r="N735" s="43"/>
      <c r="O735" s="43"/>
      <c r="P735" s="43"/>
      <c r="Q735" s="43"/>
    </row>
    <row r="736" spans="1:17" ht="15.75" customHeight="1" x14ac:dyDescent="0.3">
      <c r="A736" s="43"/>
      <c r="B736" s="43"/>
      <c r="C736" s="43"/>
      <c r="D736" s="43"/>
      <c r="E736" s="43"/>
      <c r="F736" s="43"/>
      <c r="G736" s="43"/>
      <c r="H736" s="43"/>
      <c r="I736" s="43"/>
      <c r="J736" s="43"/>
      <c r="K736" s="43"/>
      <c r="L736" s="43"/>
      <c r="M736" s="43"/>
      <c r="N736" s="43"/>
      <c r="O736" s="43"/>
      <c r="P736" s="43"/>
      <c r="Q736" s="43"/>
    </row>
    <row r="737" spans="1:17" ht="15.75" customHeight="1" x14ac:dyDescent="0.3">
      <c r="A737" s="43"/>
      <c r="B737" s="43"/>
      <c r="C737" s="43"/>
      <c r="D737" s="43"/>
      <c r="E737" s="43"/>
      <c r="F737" s="43"/>
      <c r="G737" s="43"/>
      <c r="H737" s="43"/>
      <c r="I737" s="43"/>
      <c r="J737" s="43"/>
      <c r="K737" s="43"/>
      <c r="L737" s="43"/>
      <c r="M737" s="43"/>
      <c r="N737" s="43"/>
      <c r="O737" s="43"/>
      <c r="P737" s="43"/>
      <c r="Q737" s="43"/>
    </row>
    <row r="738" spans="1:17" ht="15.75" customHeight="1" x14ac:dyDescent="0.3">
      <c r="A738" s="43"/>
      <c r="B738" s="43"/>
      <c r="C738" s="43"/>
      <c r="D738" s="43"/>
      <c r="E738" s="43"/>
      <c r="F738" s="43"/>
      <c r="G738" s="43"/>
      <c r="H738" s="43"/>
      <c r="I738" s="43"/>
      <c r="J738" s="43"/>
      <c r="K738" s="43"/>
      <c r="L738" s="43"/>
      <c r="M738" s="43"/>
      <c r="N738" s="43"/>
      <c r="O738" s="43"/>
      <c r="P738" s="43"/>
      <c r="Q738" s="43"/>
    </row>
    <row r="739" spans="1:17" ht="15.75" customHeight="1" x14ac:dyDescent="0.3">
      <c r="A739" s="43"/>
      <c r="B739" s="43"/>
      <c r="C739" s="43"/>
      <c r="D739" s="43"/>
      <c r="E739" s="43"/>
      <c r="F739" s="43"/>
      <c r="G739" s="43"/>
      <c r="H739" s="43"/>
      <c r="I739" s="43"/>
      <c r="J739" s="43"/>
      <c r="K739" s="43"/>
      <c r="L739" s="43"/>
      <c r="M739" s="43"/>
      <c r="N739" s="43"/>
      <c r="O739" s="43"/>
      <c r="P739" s="43"/>
      <c r="Q739" s="43"/>
    </row>
    <row r="740" spans="1:17" ht="15.75" customHeight="1" x14ac:dyDescent="0.3">
      <c r="A740" s="43"/>
      <c r="B740" s="43"/>
      <c r="C740" s="43"/>
      <c r="D740" s="43"/>
      <c r="E740" s="43"/>
      <c r="F740" s="43"/>
      <c r="G740" s="43"/>
      <c r="H740" s="43"/>
      <c r="I740" s="43"/>
      <c r="J740" s="43"/>
      <c r="K740" s="43"/>
      <c r="L740" s="43"/>
      <c r="M740" s="43"/>
      <c r="N740" s="43"/>
      <c r="O740" s="43"/>
      <c r="P740" s="43"/>
      <c r="Q740" s="43"/>
    </row>
    <row r="741" spans="1:17" ht="15.75" customHeight="1" x14ac:dyDescent="0.3">
      <c r="A741" s="43"/>
      <c r="B741" s="43"/>
      <c r="C741" s="43"/>
      <c r="D741" s="43"/>
      <c r="E741" s="43"/>
      <c r="F741" s="43"/>
      <c r="G741" s="43"/>
      <c r="H741" s="43"/>
      <c r="I741" s="43"/>
      <c r="J741" s="43"/>
      <c r="K741" s="43"/>
      <c r="L741" s="43"/>
      <c r="M741" s="43"/>
      <c r="N741" s="43"/>
      <c r="O741" s="43"/>
      <c r="P741" s="43"/>
      <c r="Q741" s="43"/>
    </row>
    <row r="742" spans="1:17" ht="15.75" customHeight="1" x14ac:dyDescent="0.3">
      <c r="A742" s="43"/>
      <c r="B742" s="43"/>
      <c r="C742" s="43"/>
      <c r="D742" s="43"/>
      <c r="E742" s="43"/>
      <c r="F742" s="43"/>
      <c r="G742" s="43"/>
      <c r="H742" s="43"/>
      <c r="I742" s="43"/>
      <c r="J742" s="43"/>
      <c r="K742" s="43"/>
      <c r="L742" s="43"/>
      <c r="M742" s="43"/>
      <c r="N742" s="43"/>
      <c r="O742" s="43"/>
      <c r="P742" s="43"/>
      <c r="Q742" s="43"/>
    </row>
    <row r="743" spans="1:17" ht="15.75" customHeight="1" x14ac:dyDescent="0.3">
      <c r="A743" s="43"/>
      <c r="B743" s="43"/>
      <c r="C743" s="43"/>
      <c r="D743" s="43"/>
      <c r="E743" s="43"/>
      <c r="F743" s="43"/>
      <c r="G743" s="43"/>
      <c r="H743" s="43"/>
      <c r="I743" s="43"/>
      <c r="J743" s="43"/>
      <c r="K743" s="43"/>
      <c r="L743" s="43"/>
      <c r="M743" s="43"/>
      <c r="N743" s="43"/>
      <c r="O743" s="43"/>
      <c r="P743" s="43"/>
      <c r="Q743" s="43"/>
    </row>
    <row r="744" spans="1:17" ht="15.75" customHeight="1" x14ac:dyDescent="0.3">
      <c r="A744" s="43"/>
      <c r="B744" s="43"/>
      <c r="C744" s="43"/>
      <c r="D744" s="43"/>
      <c r="E744" s="43"/>
      <c r="F744" s="43"/>
      <c r="G744" s="43"/>
      <c r="H744" s="43"/>
      <c r="I744" s="43"/>
      <c r="J744" s="43"/>
      <c r="K744" s="43"/>
      <c r="L744" s="43"/>
      <c r="M744" s="43"/>
      <c r="N744" s="43"/>
      <c r="O744" s="43"/>
      <c r="P744" s="43"/>
      <c r="Q744" s="43"/>
    </row>
    <row r="745" spans="1:17" ht="15.75" customHeight="1" x14ac:dyDescent="0.3">
      <c r="A745" s="43"/>
      <c r="B745" s="43"/>
      <c r="C745" s="43"/>
      <c r="D745" s="43"/>
      <c r="E745" s="43"/>
      <c r="F745" s="43"/>
      <c r="G745" s="43"/>
      <c r="H745" s="43"/>
      <c r="I745" s="43"/>
      <c r="J745" s="43"/>
      <c r="K745" s="43"/>
      <c r="L745" s="43"/>
      <c r="M745" s="43"/>
      <c r="N745" s="43"/>
      <c r="O745" s="43"/>
      <c r="P745" s="43"/>
      <c r="Q745" s="43"/>
    </row>
    <row r="746" spans="1:17" ht="15.75" customHeight="1" x14ac:dyDescent="0.3">
      <c r="A746" s="43"/>
      <c r="B746" s="43"/>
      <c r="C746" s="43"/>
      <c r="D746" s="43"/>
      <c r="E746" s="43"/>
      <c r="F746" s="43"/>
      <c r="G746" s="43"/>
      <c r="H746" s="43"/>
      <c r="I746" s="43"/>
      <c r="J746" s="43"/>
      <c r="K746" s="43"/>
      <c r="L746" s="43"/>
      <c r="M746" s="43"/>
      <c r="N746" s="43"/>
      <c r="O746" s="43"/>
      <c r="P746" s="43"/>
      <c r="Q746" s="43"/>
    </row>
    <row r="747" spans="1:17" ht="15.75" customHeight="1" x14ac:dyDescent="0.3">
      <c r="A747" s="43"/>
      <c r="B747" s="43"/>
      <c r="C747" s="43"/>
      <c r="D747" s="43"/>
      <c r="E747" s="43"/>
      <c r="F747" s="43"/>
      <c r="G747" s="43"/>
      <c r="H747" s="43"/>
      <c r="I747" s="43"/>
      <c r="J747" s="43"/>
      <c r="K747" s="43"/>
      <c r="L747" s="43"/>
      <c r="M747" s="43"/>
      <c r="N747" s="43"/>
      <c r="O747" s="43"/>
      <c r="P747" s="43"/>
      <c r="Q747" s="43"/>
    </row>
    <row r="748" spans="1:17" ht="15.75" customHeight="1" x14ac:dyDescent="0.3">
      <c r="A748" s="43"/>
      <c r="B748" s="43"/>
      <c r="C748" s="43"/>
      <c r="D748" s="43"/>
      <c r="E748" s="43"/>
      <c r="F748" s="43"/>
      <c r="G748" s="43"/>
      <c r="H748" s="43"/>
      <c r="I748" s="43"/>
      <c r="J748" s="43"/>
      <c r="K748" s="43"/>
      <c r="L748" s="43"/>
      <c r="M748" s="43"/>
      <c r="N748" s="43"/>
      <c r="O748" s="43"/>
      <c r="P748" s="43"/>
      <c r="Q748" s="43"/>
    </row>
    <row r="749" spans="1:17" ht="15.75" customHeight="1" x14ac:dyDescent="0.3">
      <c r="A749" s="43"/>
      <c r="B749" s="43"/>
      <c r="C749" s="43"/>
      <c r="D749" s="43"/>
      <c r="E749" s="43"/>
      <c r="F749" s="43"/>
      <c r="G749" s="43"/>
      <c r="H749" s="43"/>
      <c r="I749" s="43"/>
      <c r="J749" s="43"/>
      <c r="K749" s="43"/>
      <c r="L749" s="43"/>
      <c r="M749" s="43"/>
      <c r="N749" s="43"/>
      <c r="O749" s="43"/>
      <c r="P749" s="43"/>
      <c r="Q749" s="43"/>
    </row>
    <row r="750" spans="1:17" ht="15.75" customHeight="1" x14ac:dyDescent="0.3">
      <c r="A750" s="43"/>
      <c r="B750" s="43"/>
      <c r="C750" s="43"/>
      <c r="D750" s="43"/>
      <c r="E750" s="43"/>
      <c r="F750" s="43"/>
      <c r="G750" s="43"/>
      <c r="H750" s="43"/>
      <c r="I750" s="43"/>
      <c r="J750" s="43"/>
      <c r="K750" s="43"/>
      <c r="L750" s="43"/>
      <c r="M750" s="43"/>
      <c r="N750" s="43"/>
      <c r="O750" s="43"/>
      <c r="P750" s="43"/>
      <c r="Q750" s="43"/>
    </row>
    <row r="751" spans="1:17" ht="15.75" customHeight="1" x14ac:dyDescent="0.3">
      <c r="A751" s="43"/>
      <c r="B751" s="43"/>
      <c r="C751" s="43"/>
      <c r="D751" s="43"/>
      <c r="E751" s="43"/>
      <c r="F751" s="43"/>
      <c r="G751" s="43"/>
      <c r="H751" s="43"/>
      <c r="I751" s="43"/>
      <c r="J751" s="43"/>
      <c r="K751" s="43"/>
      <c r="L751" s="43"/>
      <c r="M751" s="43"/>
      <c r="N751" s="43"/>
      <c r="O751" s="43"/>
      <c r="P751" s="43"/>
      <c r="Q751" s="43"/>
    </row>
    <row r="752" spans="1:17" ht="15.75" customHeight="1" x14ac:dyDescent="0.3">
      <c r="A752" s="43"/>
      <c r="B752" s="43"/>
      <c r="C752" s="43"/>
      <c r="D752" s="43"/>
      <c r="E752" s="43"/>
      <c r="F752" s="43"/>
      <c r="G752" s="43"/>
      <c r="H752" s="43"/>
      <c r="I752" s="43"/>
      <c r="J752" s="43"/>
      <c r="K752" s="43"/>
      <c r="L752" s="43"/>
      <c r="M752" s="43"/>
      <c r="N752" s="43"/>
      <c r="O752" s="43"/>
      <c r="P752" s="43"/>
      <c r="Q752" s="43"/>
    </row>
    <row r="753" spans="1:17" ht="15.75" customHeight="1" x14ac:dyDescent="0.3">
      <c r="A753" s="43"/>
      <c r="B753" s="43"/>
      <c r="C753" s="43"/>
      <c r="D753" s="43"/>
      <c r="E753" s="43"/>
      <c r="F753" s="43"/>
      <c r="G753" s="43"/>
      <c r="H753" s="43"/>
      <c r="I753" s="43"/>
      <c r="J753" s="43"/>
      <c r="K753" s="43"/>
      <c r="L753" s="43"/>
      <c r="M753" s="43"/>
      <c r="N753" s="43"/>
      <c r="O753" s="43"/>
      <c r="P753" s="43"/>
      <c r="Q753" s="43"/>
    </row>
    <row r="754" spans="1:17" ht="15.75" customHeight="1" x14ac:dyDescent="0.3">
      <c r="A754" s="43"/>
      <c r="B754" s="43"/>
      <c r="C754" s="43"/>
      <c r="D754" s="43"/>
      <c r="E754" s="43"/>
      <c r="F754" s="43"/>
      <c r="G754" s="43"/>
      <c r="H754" s="43"/>
      <c r="I754" s="43"/>
      <c r="J754" s="43"/>
      <c r="K754" s="43"/>
      <c r="L754" s="43"/>
      <c r="M754" s="43"/>
      <c r="N754" s="43"/>
      <c r="O754" s="43"/>
      <c r="P754" s="43"/>
      <c r="Q754" s="43"/>
    </row>
    <row r="755" spans="1:17" ht="15.75" customHeight="1" x14ac:dyDescent="0.3">
      <c r="A755" s="43"/>
      <c r="B755" s="43"/>
      <c r="C755" s="43"/>
      <c r="D755" s="43"/>
      <c r="E755" s="43"/>
      <c r="F755" s="43"/>
      <c r="G755" s="43"/>
      <c r="H755" s="43"/>
      <c r="I755" s="43"/>
      <c r="J755" s="43"/>
      <c r="K755" s="43"/>
      <c r="L755" s="43"/>
      <c r="M755" s="43"/>
      <c r="N755" s="43"/>
      <c r="O755" s="43"/>
      <c r="P755" s="43"/>
      <c r="Q755" s="43"/>
    </row>
    <row r="756" spans="1:17" ht="15.75" customHeight="1" x14ac:dyDescent="0.3">
      <c r="A756" s="43"/>
      <c r="B756" s="43"/>
      <c r="C756" s="43"/>
      <c r="D756" s="43"/>
      <c r="E756" s="43"/>
      <c r="F756" s="43"/>
      <c r="G756" s="43"/>
      <c r="H756" s="43"/>
      <c r="I756" s="43"/>
      <c r="J756" s="43"/>
      <c r="K756" s="43"/>
      <c r="L756" s="43"/>
      <c r="M756" s="43"/>
      <c r="N756" s="43"/>
      <c r="O756" s="43"/>
      <c r="P756" s="43"/>
      <c r="Q756" s="43"/>
    </row>
    <row r="757" spans="1:17" ht="15.75" customHeight="1" x14ac:dyDescent="0.3">
      <c r="A757" s="43"/>
      <c r="B757" s="43"/>
      <c r="C757" s="43"/>
      <c r="D757" s="43"/>
      <c r="E757" s="43"/>
      <c r="F757" s="43"/>
      <c r="G757" s="43"/>
      <c r="H757" s="43"/>
      <c r="I757" s="43"/>
      <c r="J757" s="43"/>
      <c r="K757" s="43"/>
      <c r="L757" s="43"/>
      <c r="M757" s="43"/>
      <c r="N757" s="43"/>
      <c r="O757" s="43"/>
      <c r="P757" s="43"/>
      <c r="Q757" s="43"/>
    </row>
    <row r="758" spans="1:17" ht="15.75" customHeight="1" x14ac:dyDescent="0.3">
      <c r="A758" s="43"/>
      <c r="B758" s="43"/>
      <c r="C758" s="43"/>
      <c r="D758" s="43"/>
      <c r="E758" s="43"/>
      <c r="F758" s="43"/>
      <c r="G758" s="43"/>
      <c r="H758" s="43"/>
      <c r="I758" s="43"/>
      <c r="J758" s="43"/>
      <c r="K758" s="43"/>
      <c r="L758" s="43"/>
      <c r="M758" s="43"/>
      <c r="N758" s="43"/>
      <c r="O758" s="43"/>
      <c r="P758" s="43"/>
      <c r="Q758" s="43"/>
    </row>
    <row r="759" spans="1:17" ht="15.75" customHeight="1" x14ac:dyDescent="0.3">
      <c r="A759" s="43"/>
      <c r="B759" s="43"/>
      <c r="C759" s="43"/>
      <c r="D759" s="43"/>
      <c r="E759" s="43"/>
      <c r="F759" s="43"/>
      <c r="G759" s="43"/>
      <c r="H759" s="43"/>
      <c r="I759" s="43"/>
      <c r="J759" s="43"/>
      <c r="K759" s="43"/>
      <c r="L759" s="43"/>
      <c r="M759" s="43"/>
      <c r="N759" s="43"/>
      <c r="O759" s="43"/>
      <c r="P759" s="43"/>
      <c r="Q759" s="43"/>
    </row>
    <row r="760" spans="1:17" ht="15.75" customHeight="1" x14ac:dyDescent="0.3">
      <c r="A760" s="43"/>
      <c r="B760" s="43"/>
      <c r="C760" s="43"/>
      <c r="D760" s="43"/>
      <c r="E760" s="43"/>
      <c r="F760" s="43"/>
      <c r="G760" s="43"/>
      <c r="H760" s="43"/>
      <c r="I760" s="43"/>
      <c r="J760" s="43"/>
      <c r="K760" s="43"/>
      <c r="L760" s="43"/>
      <c r="M760" s="43"/>
      <c r="N760" s="43"/>
      <c r="O760" s="43"/>
      <c r="P760" s="43"/>
      <c r="Q760" s="43"/>
    </row>
    <row r="761" spans="1:17" ht="15.75" customHeight="1" x14ac:dyDescent="0.3">
      <c r="A761" s="43"/>
      <c r="B761" s="43"/>
      <c r="C761" s="43"/>
      <c r="D761" s="43"/>
      <c r="E761" s="43"/>
      <c r="F761" s="43"/>
      <c r="G761" s="43"/>
      <c r="H761" s="43"/>
      <c r="I761" s="43"/>
      <c r="J761" s="43"/>
      <c r="K761" s="43"/>
      <c r="L761" s="43"/>
      <c r="M761" s="43"/>
      <c r="N761" s="43"/>
      <c r="O761" s="43"/>
      <c r="P761" s="43"/>
      <c r="Q761" s="43"/>
    </row>
    <row r="762" spans="1:17" ht="15.75" customHeight="1" x14ac:dyDescent="0.3">
      <c r="A762" s="43"/>
      <c r="B762" s="43"/>
      <c r="C762" s="43"/>
      <c r="D762" s="43"/>
      <c r="E762" s="43"/>
      <c r="F762" s="43"/>
      <c r="G762" s="43"/>
      <c r="H762" s="43"/>
      <c r="I762" s="43"/>
      <c r="J762" s="43"/>
      <c r="K762" s="43"/>
      <c r="L762" s="43"/>
      <c r="M762" s="43"/>
      <c r="N762" s="43"/>
      <c r="O762" s="43"/>
      <c r="P762" s="43"/>
      <c r="Q762" s="43"/>
    </row>
    <row r="763" spans="1:17" ht="15.75" customHeight="1" x14ac:dyDescent="0.3">
      <c r="A763" s="43"/>
      <c r="B763" s="43"/>
      <c r="C763" s="43"/>
      <c r="D763" s="43"/>
      <c r="E763" s="43"/>
      <c r="F763" s="43"/>
      <c r="G763" s="43"/>
      <c r="H763" s="43"/>
      <c r="I763" s="43"/>
      <c r="J763" s="43"/>
      <c r="K763" s="43"/>
      <c r="L763" s="43"/>
      <c r="M763" s="43"/>
      <c r="N763" s="43"/>
      <c r="O763" s="43"/>
      <c r="P763" s="43"/>
      <c r="Q763" s="43"/>
    </row>
    <row r="764" spans="1:17" ht="15.75" customHeight="1" x14ac:dyDescent="0.3">
      <c r="A764" s="43"/>
      <c r="B764" s="43"/>
      <c r="C764" s="43"/>
      <c r="D764" s="43"/>
      <c r="E764" s="43"/>
      <c r="F764" s="43"/>
      <c r="G764" s="43"/>
      <c r="H764" s="43"/>
      <c r="I764" s="43"/>
      <c r="J764" s="43"/>
      <c r="K764" s="43"/>
      <c r="L764" s="43"/>
      <c r="M764" s="43"/>
      <c r="N764" s="43"/>
      <c r="O764" s="43"/>
      <c r="P764" s="43"/>
      <c r="Q764" s="43"/>
    </row>
    <row r="765" spans="1:17" ht="15.75" customHeight="1" x14ac:dyDescent="0.3">
      <c r="A765" s="43"/>
      <c r="B765" s="43"/>
      <c r="C765" s="43"/>
      <c r="D765" s="43"/>
      <c r="E765" s="43"/>
      <c r="F765" s="43"/>
      <c r="G765" s="43"/>
      <c r="H765" s="43"/>
      <c r="I765" s="43"/>
      <c r="J765" s="43"/>
      <c r="K765" s="43"/>
      <c r="L765" s="43"/>
      <c r="M765" s="43"/>
      <c r="N765" s="43"/>
      <c r="O765" s="43"/>
      <c r="P765" s="43"/>
      <c r="Q765" s="43"/>
    </row>
    <row r="766" spans="1:17" ht="15.75" customHeight="1" x14ac:dyDescent="0.3">
      <c r="A766" s="43"/>
      <c r="B766" s="43"/>
      <c r="C766" s="43"/>
      <c r="D766" s="43"/>
      <c r="E766" s="43"/>
      <c r="F766" s="43"/>
      <c r="G766" s="43"/>
      <c r="H766" s="43"/>
      <c r="I766" s="43"/>
      <c r="J766" s="43"/>
      <c r="K766" s="43"/>
      <c r="L766" s="43"/>
      <c r="M766" s="43"/>
      <c r="N766" s="43"/>
      <c r="O766" s="43"/>
      <c r="P766" s="43"/>
      <c r="Q766" s="43"/>
    </row>
    <row r="767" spans="1:17" ht="15.75" customHeight="1" x14ac:dyDescent="0.3">
      <c r="A767" s="43"/>
      <c r="B767" s="43"/>
      <c r="C767" s="43"/>
      <c r="D767" s="43"/>
      <c r="E767" s="43"/>
      <c r="F767" s="43"/>
      <c r="G767" s="43"/>
      <c r="H767" s="43"/>
      <c r="I767" s="43"/>
      <c r="J767" s="43"/>
      <c r="K767" s="43"/>
      <c r="L767" s="43"/>
      <c r="M767" s="43"/>
      <c r="N767" s="43"/>
      <c r="O767" s="43"/>
      <c r="P767" s="43"/>
      <c r="Q767" s="43"/>
    </row>
    <row r="768" spans="1:17" ht="15.75" customHeight="1" x14ac:dyDescent="0.3">
      <c r="A768" s="43"/>
      <c r="B768" s="43"/>
      <c r="C768" s="43"/>
      <c r="D768" s="43"/>
      <c r="E768" s="43"/>
      <c r="F768" s="43"/>
      <c r="G768" s="43"/>
      <c r="H768" s="43"/>
      <c r="I768" s="43"/>
      <c r="J768" s="43"/>
      <c r="K768" s="43"/>
      <c r="L768" s="43"/>
      <c r="M768" s="43"/>
      <c r="N768" s="43"/>
      <c r="O768" s="43"/>
      <c r="P768" s="43"/>
      <c r="Q768" s="43"/>
    </row>
    <row r="769" spans="1:17" ht="15.75" customHeight="1" x14ac:dyDescent="0.3">
      <c r="A769" s="43"/>
      <c r="B769" s="43"/>
      <c r="C769" s="43"/>
      <c r="D769" s="43"/>
      <c r="E769" s="43"/>
      <c r="F769" s="43"/>
      <c r="G769" s="43"/>
      <c r="H769" s="43"/>
      <c r="I769" s="43"/>
      <c r="J769" s="43"/>
      <c r="K769" s="43"/>
      <c r="L769" s="43"/>
      <c r="M769" s="43"/>
      <c r="N769" s="43"/>
      <c r="O769" s="43"/>
      <c r="P769" s="43"/>
      <c r="Q769" s="43"/>
    </row>
    <row r="770" spans="1:17" ht="15.75" customHeight="1" x14ac:dyDescent="0.3">
      <c r="A770" s="43"/>
      <c r="B770" s="43"/>
      <c r="C770" s="43"/>
      <c r="D770" s="43"/>
      <c r="E770" s="43"/>
      <c r="F770" s="43"/>
      <c r="G770" s="43"/>
      <c r="H770" s="43"/>
      <c r="I770" s="43"/>
      <c r="J770" s="43"/>
      <c r="K770" s="43"/>
      <c r="L770" s="43"/>
      <c r="M770" s="43"/>
      <c r="N770" s="43"/>
      <c r="O770" s="43"/>
      <c r="P770" s="43"/>
      <c r="Q770" s="43"/>
    </row>
    <row r="771" spans="1:17" ht="15.75" customHeight="1" x14ac:dyDescent="0.3">
      <c r="A771" s="43"/>
      <c r="B771" s="43"/>
      <c r="C771" s="43"/>
      <c r="D771" s="43"/>
      <c r="E771" s="43"/>
      <c r="F771" s="43"/>
      <c r="G771" s="43"/>
      <c r="H771" s="43"/>
      <c r="I771" s="43"/>
      <c r="J771" s="43"/>
      <c r="K771" s="43"/>
      <c r="L771" s="43"/>
      <c r="M771" s="43"/>
      <c r="N771" s="43"/>
      <c r="O771" s="43"/>
      <c r="P771" s="43"/>
      <c r="Q771" s="43"/>
    </row>
    <row r="772" spans="1:17" ht="15.75" customHeight="1" x14ac:dyDescent="0.3">
      <c r="A772" s="43"/>
      <c r="B772" s="43"/>
      <c r="C772" s="43"/>
      <c r="D772" s="43"/>
      <c r="E772" s="43"/>
      <c r="F772" s="43"/>
      <c r="G772" s="43"/>
      <c r="H772" s="43"/>
      <c r="I772" s="43"/>
      <c r="J772" s="43"/>
      <c r="K772" s="43"/>
      <c r="L772" s="43"/>
      <c r="M772" s="43"/>
      <c r="N772" s="43"/>
      <c r="O772" s="43"/>
      <c r="P772" s="43"/>
      <c r="Q772" s="43"/>
    </row>
    <row r="773" spans="1:17" ht="15.75" customHeight="1" x14ac:dyDescent="0.3">
      <c r="A773" s="43"/>
      <c r="B773" s="43"/>
      <c r="C773" s="43"/>
      <c r="D773" s="43"/>
      <c r="E773" s="43"/>
      <c r="F773" s="43"/>
      <c r="G773" s="43"/>
      <c r="H773" s="43"/>
      <c r="I773" s="43"/>
      <c r="J773" s="43"/>
      <c r="K773" s="43"/>
      <c r="L773" s="43"/>
      <c r="M773" s="43"/>
      <c r="N773" s="43"/>
      <c r="O773" s="43"/>
      <c r="P773" s="43"/>
      <c r="Q773" s="43"/>
    </row>
    <row r="774" spans="1:17" ht="15.75" customHeight="1" x14ac:dyDescent="0.3">
      <c r="A774" s="43"/>
      <c r="B774" s="43"/>
      <c r="C774" s="43"/>
      <c r="D774" s="43"/>
      <c r="E774" s="43"/>
      <c r="F774" s="43"/>
      <c r="G774" s="43"/>
      <c r="H774" s="43"/>
      <c r="I774" s="43"/>
      <c r="J774" s="43"/>
      <c r="K774" s="43"/>
      <c r="L774" s="43"/>
      <c r="M774" s="43"/>
      <c r="N774" s="43"/>
      <c r="O774" s="43"/>
      <c r="P774" s="43"/>
      <c r="Q774" s="43"/>
    </row>
    <row r="775" spans="1:17" ht="15.75" customHeight="1" x14ac:dyDescent="0.3">
      <c r="A775" s="43"/>
      <c r="B775" s="43"/>
      <c r="C775" s="43"/>
      <c r="D775" s="43"/>
      <c r="E775" s="43"/>
      <c r="F775" s="43"/>
      <c r="G775" s="43"/>
      <c r="H775" s="43"/>
      <c r="I775" s="43"/>
      <c r="J775" s="43"/>
      <c r="K775" s="43"/>
      <c r="L775" s="43"/>
      <c r="M775" s="43"/>
      <c r="N775" s="43"/>
      <c r="O775" s="43"/>
      <c r="P775" s="43"/>
      <c r="Q775" s="43"/>
    </row>
    <row r="776" spans="1:17" ht="15.75" customHeight="1" x14ac:dyDescent="0.3">
      <c r="A776" s="43"/>
      <c r="B776" s="43"/>
      <c r="C776" s="43"/>
      <c r="D776" s="43"/>
      <c r="E776" s="43"/>
      <c r="F776" s="43"/>
      <c r="G776" s="43"/>
      <c r="H776" s="43"/>
      <c r="I776" s="43"/>
      <c r="J776" s="43"/>
      <c r="K776" s="43"/>
      <c r="L776" s="43"/>
      <c r="M776" s="43"/>
      <c r="N776" s="43"/>
      <c r="O776" s="43"/>
      <c r="P776" s="43"/>
      <c r="Q776" s="43"/>
    </row>
    <row r="777" spans="1:17" ht="15.75" customHeight="1" x14ac:dyDescent="0.3">
      <c r="A777" s="43"/>
      <c r="B777" s="43"/>
      <c r="C777" s="43"/>
      <c r="D777" s="43"/>
      <c r="E777" s="43"/>
      <c r="F777" s="43"/>
      <c r="G777" s="43"/>
      <c r="H777" s="43"/>
      <c r="I777" s="43"/>
      <c r="J777" s="43"/>
      <c r="K777" s="43"/>
      <c r="L777" s="43"/>
      <c r="M777" s="43"/>
      <c r="N777" s="43"/>
      <c r="O777" s="43"/>
      <c r="P777" s="43"/>
      <c r="Q777" s="43"/>
    </row>
    <row r="778" spans="1:17" ht="15.75" customHeight="1" x14ac:dyDescent="0.3">
      <c r="A778" s="43"/>
      <c r="B778" s="43"/>
      <c r="C778" s="43"/>
      <c r="D778" s="43"/>
      <c r="E778" s="43"/>
      <c r="F778" s="43"/>
      <c r="G778" s="43"/>
      <c r="H778" s="43"/>
      <c r="I778" s="43"/>
      <c r="J778" s="43"/>
      <c r="K778" s="43"/>
      <c r="L778" s="43"/>
      <c r="M778" s="43"/>
      <c r="N778" s="43"/>
      <c r="O778" s="43"/>
      <c r="P778" s="43"/>
      <c r="Q778" s="43"/>
    </row>
    <row r="779" spans="1:17" ht="15.75" customHeight="1" x14ac:dyDescent="0.3">
      <c r="A779" s="43"/>
      <c r="B779" s="43"/>
      <c r="C779" s="43"/>
      <c r="D779" s="43"/>
      <c r="E779" s="43"/>
      <c r="F779" s="43"/>
      <c r="G779" s="43"/>
      <c r="H779" s="43"/>
      <c r="I779" s="43"/>
      <c r="J779" s="43"/>
      <c r="K779" s="43"/>
      <c r="L779" s="43"/>
      <c r="M779" s="43"/>
      <c r="N779" s="43"/>
      <c r="O779" s="43"/>
      <c r="P779" s="43"/>
      <c r="Q779" s="43"/>
    </row>
    <row r="780" spans="1:17" ht="15.75" customHeight="1" x14ac:dyDescent="0.3">
      <c r="A780" s="43"/>
      <c r="B780" s="43"/>
      <c r="C780" s="43"/>
      <c r="D780" s="43"/>
      <c r="E780" s="43"/>
      <c r="F780" s="43"/>
      <c r="G780" s="43"/>
      <c r="H780" s="43"/>
      <c r="I780" s="43"/>
      <c r="J780" s="43"/>
      <c r="K780" s="43"/>
      <c r="L780" s="43"/>
      <c r="M780" s="43"/>
      <c r="N780" s="43"/>
      <c r="O780" s="43"/>
      <c r="P780" s="43"/>
      <c r="Q780" s="43"/>
    </row>
    <row r="781" spans="1:17" ht="15.75" customHeight="1" x14ac:dyDescent="0.3">
      <c r="A781" s="43"/>
      <c r="B781" s="43"/>
      <c r="C781" s="43"/>
      <c r="D781" s="43"/>
      <c r="E781" s="43"/>
      <c r="F781" s="43"/>
      <c r="G781" s="43"/>
      <c r="H781" s="43"/>
      <c r="I781" s="43"/>
      <c r="J781" s="43"/>
      <c r="K781" s="43"/>
      <c r="L781" s="43"/>
      <c r="M781" s="43"/>
      <c r="N781" s="43"/>
      <c r="O781" s="43"/>
      <c r="P781" s="43"/>
      <c r="Q781" s="43"/>
    </row>
    <row r="782" spans="1:17" ht="15.75" customHeight="1" x14ac:dyDescent="0.3">
      <c r="A782" s="43"/>
      <c r="B782" s="43"/>
      <c r="C782" s="43"/>
      <c r="D782" s="43"/>
      <c r="E782" s="43"/>
      <c r="F782" s="43"/>
      <c r="G782" s="43"/>
      <c r="H782" s="43"/>
      <c r="I782" s="43"/>
      <c r="J782" s="43"/>
      <c r="K782" s="43"/>
      <c r="L782" s="43"/>
      <c r="M782" s="43"/>
      <c r="N782" s="43"/>
      <c r="O782" s="43"/>
      <c r="P782" s="43"/>
      <c r="Q782" s="43"/>
    </row>
    <row r="783" spans="1:17" ht="15.75" customHeight="1" x14ac:dyDescent="0.3">
      <c r="A783" s="43"/>
      <c r="B783" s="43"/>
      <c r="C783" s="43"/>
      <c r="D783" s="43"/>
      <c r="E783" s="43"/>
      <c r="F783" s="43"/>
      <c r="G783" s="43"/>
      <c r="H783" s="43"/>
      <c r="I783" s="43"/>
      <c r="J783" s="43"/>
      <c r="K783" s="43"/>
      <c r="L783" s="43"/>
      <c r="M783" s="43"/>
      <c r="N783" s="43"/>
      <c r="O783" s="43"/>
      <c r="P783" s="43"/>
      <c r="Q783" s="43"/>
    </row>
    <row r="784" spans="1:17" ht="15.75" customHeight="1" x14ac:dyDescent="0.3">
      <c r="A784" s="43"/>
      <c r="B784" s="43"/>
      <c r="C784" s="43"/>
      <c r="D784" s="43"/>
      <c r="E784" s="43"/>
      <c r="F784" s="43"/>
      <c r="G784" s="43"/>
      <c r="H784" s="43"/>
      <c r="I784" s="43"/>
      <c r="J784" s="43"/>
      <c r="K784" s="43"/>
      <c r="L784" s="43"/>
      <c r="M784" s="43"/>
      <c r="N784" s="43"/>
      <c r="O784" s="43"/>
      <c r="P784" s="43"/>
      <c r="Q784" s="43"/>
    </row>
    <row r="785" spans="1:17" ht="15.75" customHeight="1" x14ac:dyDescent="0.3">
      <c r="A785" s="43"/>
      <c r="B785" s="43"/>
      <c r="C785" s="43"/>
      <c r="D785" s="43"/>
      <c r="E785" s="43"/>
      <c r="F785" s="43"/>
      <c r="G785" s="43"/>
      <c r="H785" s="43"/>
      <c r="I785" s="43"/>
      <c r="J785" s="43"/>
      <c r="K785" s="43"/>
      <c r="L785" s="43"/>
      <c r="M785" s="43"/>
      <c r="N785" s="43"/>
      <c r="O785" s="43"/>
      <c r="P785" s="43"/>
      <c r="Q785" s="43"/>
    </row>
    <row r="786" spans="1:17" ht="15.75" customHeight="1" x14ac:dyDescent="0.3">
      <c r="A786" s="43"/>
      <c r="B786" s="43"/>
      <c r="C786" s="43"/>
      <c r="D786" s="43"/>
      <c r="E786" s="43"/>
      <c r="F786" s="43"/>
      <c r="G786" s="43"/>
      <c r="H786" s="43"/>
      <c r="I786" s="43"/>
      <c r="J786" s="43"/>
      <c r="K786" s="43"/>
      <c r="L786" s="43"/>
      <c r="M786" s="43"/>
      <c r="N786" s="43"/>
      <c r="O786" s="43"/>
      <c r="P786" s="43"/>
      <c r="Q786" s="43"/>
    </row>
    <row r="787" spans="1:17" ht="15.75" customHeight="1" x14ac:dyDescent="0.3">
      <c r="A787" s="43"/>
      <c r="B787" s="43"/>
      <c r="C787" s="43"/>
      <c r="D787" s="43"/>
      <c r="E787" s="43"/>
      <c r="F787" s="43"/>
      <c r="G787" s="43"/>
      <c r="H787" s="43"/>
      <c r="I787" s="43"/>
      <c r="J787" s="43"/>
      <c r="K787" s="43"/>
      <c r="L787" s="43"/>
      <c r="M787" s="43"/>
      <c r="N787" s="43"/>
      <c r="O787" s="43"/>
      <c r="P787" s="43"/>
      <c r="Q787" s="43"/>
    </row>
    <row r="788" spans="1:17" ht="15.75" customHeight="1" x14ac:dyDescent="0.3">
      <c r="A788" s="43"/>
      <c r="B788" s="43"/>
      <c r="C788" s="43"/>
      <c r="D788" s="43"/>
      <c r="E788" s="43"/>
      <c r="F788" s="43"/>
      <c r="G788" s="43"/>
      <c r="H788" s="43"/>
      <c r="I788" s="43"/>
      <c r="J788" s="43"/>
      <c r="K788" s="43"/>
      <c r="L788" s="43"/>
      <c r="M788" s="43"/>
      <c r="N788" s="43"/>
      <c r="O788" s="43"/>
      <c r="P788" s="43"/>
      <c r="Q788" s="43"/>
    </row>
    <row r="789" spans="1:17" ht="15.75" customHeight="1" x14ac:dyDescent="0.3">
      <c r="A789" s="43"/>
      <c r="B789" s="43"/>
      <c r="C789" s="43"/>
      <c r="D789" s="43"/>
      <c r="E789" s="43"/>
      <c r="F789" s="43"/>
      <c r="G789" s="43"/>
      <c r="H789" s="43"/>
      <c r="I789" s="43"/>
      <c r="J789" s="43"/>
      <c r="K789" s="43"/>
      <c r="L789" s="43"/>
      <c r="M789" s="43"/>
      <c r="N789" s="43"/>
      <c r="O789" s="43"/>
      <c r="P789" s="43"/>
      <c r="Q789" s="43"/>
    </row>
    <row r="790" spans="1:17" ht="15.75" customHeight="1" x14ac:dyDescent="0.3">
      <c r="A790" s="43"/>
      <c r="B790" s="43"/>
      <c r="C790" s="43"/>
      <c r="D790" s="43"/>
      <c r="E790" s="43"/>
      <c r="F790" s="43"/>
      <c r="G790" s="43"/>
      <c r="H790" s="43"/>
      <c r="I790" s="43"/>
      <c r="J790" s="43"/>
      <c r="K790" s="43"/>
      <c r="L790" s="43"/>
      <c r="M790" s="43"/>
      <c r="N790" s="43"/>
      <c r="O790" s="43"/>
      <c r="P790" s="43"/>
      <c r="Q790" s="43"/>
    </row>
    <row r="791" spans="1:17" ht="15.75" customHeight="1" x14ac:dyDescent="0.3">
      <c r="A791" s="43"/>
      <c r="B791" s="43"/>
      <c r="C791" s="43"/>
      <c r="D791" s="43"/>
      <c r="E791" s="43"/>
      <c r="F791" s="43"/>
      <c r="G791" s="43"/>
      <c r="H791" s="43"/>
      <c r="I791" s="43"/>
      <c r="J791" s="43"/>
      <c r="K791" s="43"/>
      <c r="L791" s="43"/>
      <c r="M791" s="43"/>
      <c r="N791" s="43"/>
      <c r="O791" s="43"/>
      <c r="P791" s="43"/>
      <c r="Q791" s="43"/>
    </row>
    <row r="792" spans="1:17" ht="15.75" customHeight="1" x14ac:dyDescent="0.3">
      <c r="A792" s="43"/>
      <c r="B792" s="43"/>
      <c r="C792" s="43"/>
      <c r="D792" s="43"/>
      <c r="E792" s="43"/>
      <c r="F792" s="43"/>
      <c r="G792" s="43"/>
      <c r="H792" s="43"/>
      <c r="I792" s="43"/>
      <c r="J792" s="43"/>
      <c r="K792" s="43"/>
      <c r="L792" s="43"/>
      <c r="M792" s="43"/>
      <c r="N792" s="43"/>
      <c r="O792" s="43"/>
      <c r="P792" s="43"/>
      <c r="Q792" s="43"/>
    </row>
    <row r="793" spans="1:17" ht="15.75" customHeight="1" x14ac:dyDescent="0.3">
      <c r="A793" s="43"/>
      <c r="B793" s="43"/>
      <c r="C793" s="43"/>
      <c r="D793" s="43"/>
      <c r="E793" s="43"/>
      <c r="F793" s="43"/>
      <c r="G793" s="43"/>
      <c r="H793" s="43"/>
      <c r="I793" s="43"/>
      <c r="J793" s="43"/>
      <c r="K793" s="43"/>
      <c r="L793" s="43"/>
      <c r="M793" s="43"/>
      <c r="N793" s="43"/>
      <c r="O793" s="43"/>
      <c r="P793" s="43"/>
      <c r="Q793" s="43"/>
    </row>
    <row r="794" spans="1:17" ht="15.75" customHeight="1" x14ac:dyDescent="0.3">
      <c r="A794" s="43"/>
      <c r="B794" s="43"/>
      <c r="C794" s="43"/>
      <c r="D794" s="43"/>
      <c r="E794" s="43"/>
      <c r="F794" s="43"/>
      <c r="G794" s="43"/>
      <c r="H794" s="43"/>
      <c r="I794" s="43"/>
      <c r="J794" s="43"/>
      <c r="K794" s="43"/>
      <c r="L794" s="43"/>
      <c r="M794" s="43"/>
      <c r="N794" s="43"/>
      <c r="O794" s="43"/>
      <c r="P794" s="43"/>
      <c r="Q794" s="43"/>
    </row>
    <row r="795" spans="1:17" ht="15.75" customHeight="1" x14ac:dyDescent="0.3">
      <c r="A795" s="43"/>
      <c r="B795" s="43"/>
      <c r="C795" s="43"/>
      <c r="D795" s="43"/>
      <c r="E795" s="43"/>
      <c r="F795" s="43"/>
      <c r="G795" s="43"/>
      <c r="H795" s="43"/>
      <c r="I795" s="43"/>
      <c r="J795" s="43"/>
      <c r="K795" s="43"/>
      <c r="L795" s="43"/>
      <c r="M795" s="43"/>
      <c r="N795" s="43"/>
      <c r="O795" s="43"/>
      <c r="P795" s="43"/>
      <c r="Q795" s="43"/>
    </row>
    <row r="796" spans="1:17" ht="15.75" customHeight="1" x14ac:dyDescent="0.3">
      <c r="A796" s="43"/>
      <c r="B796" s="43"/>
      <c r="C796" s="43"/>
      <c r="D796" s="43"/>
      <c r="E796" s="43"/>
      <c r="F796" s="43"/>
      <c r="G796" s="43"/>
      <c r="H796" s="43"/>
      <c r="I796" s="43"/>
      <c r="J796" s="43"/>
      <c r="K796" s="43"/>
      <c r="L796" s="43"/>
      <c r="M796" s="43"/>
      <c r="N796" s="43"/>
      <c r="O796" s="43"/>
      <c r="P796" s="43"/>
      <c r="Q796" s="43"/>
    </row>
    <row r="797" spans="1:17" ht="15.75" customHeight="1" x14ac:dyDescent="0.3">
      <c r="A797" s="43"/>
      <c r="B797" s="43"/>
      <c r="C797" s="43"/>
      <c r="D797" s="43"/>
      <c r="E797" s="43"/>
      <c r="F797" s="43"/>
      <c r="G797" s="43"/>
      <c r="H797" s="43"/>
      <c r="I797" s="43"/>
      <c r="J797" s="43"/>
      <c r="K797" s="43"/>
      <c r="L797" s="43"/>
      <c r="M797" s="43"/>
      <c r="N797" s="43"/>
      <c r="O797" s="43"/>
      <c r="P797" s="43"/>
      <c r="Q797" s="43"/>
    </row>
    <row r="798" spans="1:17" ht="15.75" customHeight="1" x14ac:dyDescent="0.3">
      <c r="A798" s="43"/>
      <c r="B798" s="43"/>
      <c r="C798" s="43"/>
      <c r="D798" s="43"/>
      <c r="E798" s="43"/>
      <c r="F798" s="43"/>
      <c r="G798" s="43"/>
      <c r="H798" s="43"/>
      <c r="I798" s="43"/>
      <c r="J798" s="43"/>
      <c r="K798" s="43"/>
      <c r="L798" s="43"/>
      <c r="M798" s="43"/>
      <c r="N798" s="43"/>
      <c r="O798" s="43"/>
      <c r="P798" s="43"/>
      <c r="Q798" s="43"/>
    </row>
    <row r="799" spans="1:17" ht="15.75" customHeight="1" x14ac:dyDescent="0.3">
      <c r="A799" s="43"/>
      <c r="B799" s="43"/>
      <c r="C799" s="43"/>
      <c r="D799" s="43"/>
      <c r="E799" s="43"/>
      <c r="F799" s="43"/>
      <c r="G799" s="43"/>
      <c r="H799" s="43"/>
      <c r="I799" s="43"/>
      <c r="J799" s="43"/>
      <c r="K799" s="43"/>
      <c r="L799" s="43"/>
      <c r="M799" s="43"/>
      <c r="N799" s="43"/>
      <c r="O799" s="43"/>
      <c r="P799" s="43"/>
      <c r="Q799" s="43"/>
    </row>
    <row r="800" spans="1:17" ht="15.75" customHeight="1" x14ac:dyDescent="0.3">
      <c r="A800" s="43"/>
      <c r="B800" s="43"/>
      <c r="C800" s="43"/>
      <c r="D800" s="43"/>
      <c r="E800" s="43"/>
      <c r="F800" s="43"/>
      <c r="G800" s="43"/>
      <c r="H800" s="43"/>
      <c r="I800" s="43"/>
      <c r="J800" s="43"/>
      <c r="K800" s="43"/>
      <c r="L800" s="43"/>
      <c r="M800" s="43"/>
      <c r="N800" s="43"/>
      <c r="O800" s="43"/>
      <c r="P800" s="43"/>
      <c r="Q800" s="43"/>
    </row>
    <row r="801" spans="1:17" ht="15.75" customHeight="1" x14ac:dyDescent="0.3">
      <c r="A801" s="43"/>
      <c r="B801" s="43"/>
      <c r="C801" s="43"/>
      <c r="D801" s="43"/>
      <c r="E801" s="43"/>
      <c r="F801" s="43"/>
      <c r="G801" s="43"/>
      <c r="H801" s="43"/>
      <c r="I801" s="43"/>
      <c r="J801" s="43"/>
      <c r="K801" s="43"/>
      <c r="L801" s="43"/>
      <c r="M801" s="43"/>
      <c r="N801" s="43"/>
      <c r="O801" s="43"/>
      <c r="P801" s="43"/>
      <c r="Q801" s="43"/>
    </row>
    <row r="802" spans="1:17" ht="15.75" customHeight="1" x14ac:dyDescent="0.3">
      <c r="A802" s="43"/>
      <c r="B802" s="43"/>
      <c r="C802" s="43"/>
      <c r="D802" s="43"/>
      <c r="E802" s="43"/>
      <c r="F802" s="43"/>
      <c r="G802" s="43"/>
      <c r="H802" s="43"/>
      <c r="I802" s="43"/>
      <c r="J802" s="43"/>
      <c r="K802" s="43"/>
      <c r="L802" s="43"/>
      <c r="M802" s="43"/>
      <c r="N802" s="43"/>
      <c r="O802" s="43"/>
      <c r="P802" s="43"/>
      <c r="Q802" s="43"/>
    </row>
    <row r="803" spans="1:17" ht="15.75" customHeight="1" x14ac:dyDescent="0.3">
      <c r="A803" s="43"/>
      <c r="B803" s="43"/>
      <c r="C803" s="43"/>
      <c r="D803" s="43"/>
      <c r="E803" s="43"/>
      <c r="F803" s="43"/>
      <c r="G803" s="43"/>
      <c r="H803" s="43"/>
      <c r="I803" s="43"/>
      <c r="J803" s="43"/>
      <c r="K803" s="43"/>
      <c r="L803" s="43"/>
      <c r="M803" s="43"/>
      <c r="N803" s="43"/>
      <c r="O803" s="43"/>
      <c r="P803" s="43"/>
      <c r="Q803" s="43"/>
    </row>
    <row r="804" spans="1:17" ht="15.75" customHeight="1" x14ac:dyDescent="0.3">
      <c r="A804" s="43"/>
      <c r="B804" s="43"/>
      <c r="C804" s="43"/>
      <c r="D804" s="43"/>
      <c r="E804" s="43"/>
      <c r="F804" s="43"/>
      <c r="G804" s="43"/>
      <c r="H804" s="43"/>
      <c r="I804" s="43"/>
      <c r="J804" s="43"/>
      <c r="K804" s="43"/>
      <c r="L804" s="43"/>
      <c r="M804" s="43"/>
      <c r="N804" s="43"/>
      <c r="O804" s="43"/>
      <c r="P804" s="43"/>
      <c r="Q804" s="43"/>
    </row>
    <row r="805" spans="1:17" ht="15.75" customHeight="1" x14ac:dyDescent="0.3">
      <c r="A805" s="43"/>
      <c r="B805" s="43"/>
      <c r="C805" s="43"/>
      <c r="D805" s="43"/>
      <c r="E805" s="43"/>
      <c r="F805" s="43"/>
      <c r="G805" s="43"/>
      <c r="H805" s="43"/>
      <c r="I805" s="43"/>
      <c r="J805" s="43"/>
      <c r="K805" s="43"/>
      <c r="L805" s="43"/>
      <c r="M805" s="43"/>
      <c r="N805" s="43"/>
      <c r="O805" s="43"/>
      <c r="P805" s="43"/>
      <c r="Q805" s="43"/>
    </row>
    <row r="806" spans="1:17" ht="15.75" customHeight="1" x14ac:dyDescent="0.3">
      <c r="A806" s="43"/>
      <c r="B806" s="43"/>
      <c r="C806" s="43"/>
      <c r="D806" s="43"/>
      <c r="E806" s="43"/>
      <c r="F806" s="43"/>
      <c r="G806" s="43"/>
      <c r="H806" s="43"/>
      <c r="I806" s="43"/>
      <c r="J806" s="43"/>
      <c r="K806" s="43"/>
      <c r="L806" s="43"/>
      <c r="M806" s="43"/>
      <c r="N806" s="43"/>
      <c r="O806" s="43"/>
      <c r="P806" s="43"/>
      <c r="Q806" s="43"/>
    </row>
    <row r="807" spans="1:17" ht="15.75" customHeight="1" x14ac:dyDescent="0.3">
      <c r="A807" s="43"/>
      <c r="B807" s="43"/>
      <c r="C807" s="43"/>
      <c r="D807" s="43"/>
      <c r="E807" s="43"/>
      <c r="F807" s="43"/>
      <c r="G807" s="43"/>
      <c r="H807" s="43"/>
      <c r="I807" s="43"/>
      <c r="J807" s="43"/>
      <c r="K807" s="43"/>
      <c r="L807" s="43"/>
      <c r="M807" s="43"/>
      <c r="N807" s="43"/>
      <c r="O807" s="43"/>
      <c r="P807" s="43"/>
      <c r="Q807" s="43"/>
    </row>
    <row r="808" spans="1:17" ht="15.75" customHeight="1" x14ac:dyDescent="0.3">
      <c r="A808" s="43"/>
      <c r="B808" s="43"/>
      <c r="C808" s="43"/>
      <c r="D808" s="43"/>
      <c r="E808" s="43"/>
      <c r="F808" s="43"/>
      <c r="G808" s="43"/>
      <c r="H808" s="43"/>
      <c r="I808" s="43"/>
      <c r="J808" s="43"/>
      <c r="K808" s="43"/>
      <c r="L808" s="43"/>
      <c r="M808" s="43"/>
      <c r="N808" s="43"/>
      <c r="O808" s="43"/>
      <c r="P808" s="43"/>
      <c r="Q808" s="43"/>
    </row>
    <row r="809" spans="1:17" ht="15.75" customHeight="1" x14ac:dyDescent="0.3">
      <c r="A809" s="43"/>
      <c r="B809" s="43"/>
      <c r="C809" s="43"/>
      <c r="D809" s="43"/>
      <c r="E809" s="43"/>
      <c r="F809" s="43"/>
      <c r="G809" s="43"/>
      <c r="H809" s="43"/>
      <c r="I809" s="43"/>
      <c r="J809" s="43"/>
      <c r="K809" s="43"/>
      <c r="L809" s="43"/>
      <c r="M809" s="43"/>
      <c r="N809" s="43"/>
      <c r="O809" s="43"/>
      <c r="P809" s="43"/>
      <c r="Q809" s="43"/>
    </row>
    <row r="810" spans="1:17" ht="15.75" customHeight="1" x14ac:dyDescent="0.3">
      <c r="A810" s="43"/>
      <c r="B810" s="43"/>
      <c r="C810" s="43"/>
      <c r="D810" s="43"/>
      <c r="E810" s="43"/>
      <c r="F810" s="43"/>
      <c r="G810" s="43"/>
      <c r="H810" s="43"/>
      <c r="I810" s="43"/>
      <c r="J810" s="43"/>
      <c r="K810" s="43"/>
      <c r="L810" s="43"/>
      <c r="M810" s="43"/>
      <c r="N810" s="43"/>
      <c r="O810" s="43"/>
      <c r="P810" s="43"/>
      <c r="Q810" s="43"/>
    </row>
    <row r="811" spans="1:17" ht="15.75" customHeight="1" x14ac:dyDescent="0.3">
      <c r="A811" s="43"/>
      <c r="B811" s="43"/>
      <c r="C811" s="43"/>
      <c r="D811" s="43"/>
      <c r="E811" s="43"/>
      <c r="F811" s="43"/>
      <c r="G811" s="43"/>
      <c r="H811" s="43"/>
      <c r="I811" s="43"/>
      <c r="J811" s="43"/>
      <c r="K811" s="43"/>
      <c r="L811" s="43"/>
      <c r="M811" s="43"/>
      <c r="N811" s="43"/>
      <c r="O811" s="43"/>
      <c r="P811" s="43"/>
      <c r="Q811" s="43"/>
    </row>
    <row r="812" spans="1:17" ht="15.75" customHeight="1" x14ac:dyDescent="0.3">
      <c r="A812" s="43"/>
      <c r="B812" s="43"/>
      <c r="C812" s="43"/>
      <c r="D812" s="43"/>
      <c r="E812" s="43"/>
      <c r="F812" s="43"/>
      <c r="G812" s="43"/>
      <c r="H812" s="43"/>
      <c r="I812" s="43"/>
      <c r="J812" s="43"/>
      <c r="K812" s="43"/>
      <c r="L812" s="43"/>
      <c r="M812" s="43"/>
      <c r="N812" s="43"/>
      <c r="O812" s="43"/>
      <c r="P812" s="43"/>
      <c r="Q812" s="43"/>
    </row>
    <row r="813" spans="1:17" ht="15.75" customHeight="1" x14ac:dyDescent="0.3">
      <c r="A813" s="43"/>
      <c r="B813" s="43"/>
      <c r="C813" s="43"/>
      <c r="D813" s="43"/>
      <c r="E813" s="43"/>
      <c r="F813" s="43"/>
      <c r="G813" s="43"/>
      <c r="H813" s="43"/>
      <c r="I813" s="43"/>
      <c r="J813" s="43"/>
      <c r="K813" s="43"/>
      <c r="L813" s="43"/>
      <c r="M813" s="43"/>
      <c r="N813" s="43"/>
      <c r="O813" s="43"/>
      <c r="P813" s="43"/>
      <c r="Q813" s="43"/>
    </row>
    <row r="814" spans="1:17" ht="15.75" customHeight="1" x14ac:dyDescent="0.3">
      <c r="A814" s="43"/>
      <c r="B814" s="43"/>
      <c r="C814" s="43"/>
      <c r="D814" s="43"/>
      <c r="E814" s="43"/>
      <c r="F814" s="43"/>
      <c r="G814" s="43"/>
      <c r="H814" s="43"/>
      <c r="I814" s="43"/>
      <c r="J814" s="43"/>
      <c r="K814" s="43"/>
      <c r="L814" s="43"/>
      <c r="M814" s="43"/>
      <c r="N814" s="43"/>
      <c r="O814" s="43"/>
      <c r="P814" s="43"/>
      <c r="Q814" s="43"/>
    </row>
    <row r="815" spans="1:17" ht="15.75" customHeight="1" x14ac:dyDescent="0.3">
      <c r="A815" s="43"/>
      <c r="B815" s="43"/>
      <c r="C815" s="43"/>
      <c r="D815" s="43"/>
      <c r="E815" s="43"/>
      <c r="F815" s="43"/>
      <c r="G815" s="43"/>
      <c r="H815" s="43"/>
      <c r="I815" s="43"/>
      <c r="J815" s="43"/>
      <c r="K815" s="43"/>
      <c r="L815" s="43"/>
      <c r="M815" s="43"/>
      <c r="N815" s="43"/>
      <c r="O815" s="43"/>
      <c r="P815" s="43"/>
      <c r="Q815" s="43"/>
    </row>
    <row r="816" spans="1:17" ht="15.75" customHeight="1" x14ac:dyDescent="0.3">
      <c r="A816" s="43"/>
      <c r="B816" s="43"/>
      <c r="C816" s="43"/>
      <c r="D816" s="43"/>
      <c r="E816" s="43"/>
      <c r="F816" s="43"/>
      <c r="G816" s="43"/>
      <c r="H816" s="43"/>
      <c r="I816" s="43"/>
      <c r="J816" s="43"/>
      <c r="K816" s="43"/>
      <c r="L816" s="43"/>
      <c r="M816" s="43"/>
      <c r="N816" s="43"/>
      <c r="O816" s="43"/>
      <c r="P816" s="43"/>
      <c r="Q816" s="43"/>
    </row>
    <row r="817" spans="1:17" ht="15.75" customHeight="1" x14ac:dyDescent="0.3">
      <c r="A817" s="43"/>
      <c r="B817" s="43"/>
      <c r="C817" s="43"/>
      <c r="D817" s="43"/>
      <c r="E817" s="43"/>
      <c r="F817" s="43"/>
      <c r="G817" s="43"/>
      <c r="H817" s="43"/>
      <c r="I817" s="43"/>
      <c r="J817" s="43"/>
      <c r="K817" s="43"/>
      <c r="L817" s="43"/>
      <c r="M817" s="43"/>
      <c r="N817" s="43"/>
      <c r="O817" s="43"/>
      <c r="P817" s="43"/>
      <c r="Q817" s="43"/>
    </row>
    <row r="818" spans="1:17" ht="15.75" customHeight="1" x14ac:dyDescent="0.3">
      <c r="A818" s="43"/>
      <c r="B818" s="43"/>
      <c r="C818" s="43"/>
      <c r="D818" s="43"/>
      <c r="E818" s="43"/>
      <c r="F818" s="43"/>
      <c r="G818" s="43"/>
      <c r="H818" s="43"/>
      <c r="I818" s="43"/>
      <c r="J818" s="43"/>
      <c r="K818" s="43"/>
      <c r="L818" s="43"/>
      <c r="M818" s="43"/>
      <c r="N818" s="43"/>
      <c r="O818" s="43"/>
      <c r="P818" s="43"/>
      <c r="Q818" s="43"/>
    </row>
    <row r="819" spans="1:17" ht="15.75" customHeight="1" x14ac:dyDescent="0.3">
      <c r="A819" s="43"/>
      <c r="B819" s="43"/>
      <c r="C819" s="43"/>
      <c r="D819" s="43"/>
      <c r="E819" s="43"/>
      <c r="F819" s="43"/>
      <c r="G819" s="43"/>
      <c r="H819" s="43"/>
      <c r="I819" s="43"/>
      <c r="J819" s="43"/>
      <c r="K819" s="43"/>
      <c r="L819" s="43"/>
      <c r="M819" s="43"/>
      <c r="N819" s="43"/>
      <c r="O819" s="43"/>
      <c r="P819" s="43"/>
      <c r="Q819" s="43"/>
    </row>
    <row r="820" spans="1:17" ht="15.75" customHeight="1" x14ac:dyDescent="0.3">
      <c r="A820" s="43"/>
      <c r="B820" s="43"/>
      <c r="C820" s="43"/>
      <c r="D820" s="43"/>
      <c r="E820" s="43"/>
      <c r="F820" s="43"/>
      <c r="G820" s="43"/>
      <c r="H820" s="43"/>
      <c r="I820" s="43"/>
      <c r="J820" s="43"/>
      <c r="K820" s="43"/>
      <c r="L820" s="43"/>
      <c r="M820" s="43"/>
      <c r="N820" s="43"/>
      <c r="O820" s="43"/>
      <c r="P820" s="43"/>
      <c r="Q820" s="43"/>
    </row>
    <row r="821" spans="1:17" ht="15.75" customHeight="1" x14ac:dyDescent="0.3">
      <c r="A821" s="43"/>
      <c r="B821" s="43"/>
      <c r="C821" s="43"/>
      <c r="D821" s="43"/>
      <c r="E821" s="43"/>
      <c r="F821" s="43"/>
      <c r="G821" s="43"/>
      <c r="H821" s="43"/>
      <c r="I821" s="43"/>
      <c r="J821" s="43"/>
      <c r="K821" s="43"/>
      <c r="L821" s="43"/>
      <c r="M821" s="43"/>
      <c r="N821" s="43"/>
      <c r="O821" s="43"/>
      <c r="P821" s="43"/>
      <c r="Q821" s="43"/>
    </row>
    <row r="822" spans="1:17" ht="15.75" customHeight="1" x14ac:dyDescent="0.3">
      <c r="A822" s="43"/>
      <c r="B822" s="43"/>
      <c r="C822" s="43"/>
      <c r="D822" s="43"/>
      <c r="E822" s="43"/>
      <c r="F822" s="43"/>
      <c r="G822" s="43"/>
      <c r="H822" s="43"/>
      <c r="I822" s="43"/>
      <c r="J822" s="43"/>
      <c r="K822" s="43"/>
      <c r="L822" s="43"/>
      <c r="M822" s="43"/>
      <c r="N822" s="43"/>
      <c r="O822" s="43"/>
      <c r="P822" s="43"/>
      <c r="Q822" s="43"/>
    </row>
    <row r="823" spans="1:17" ht="15.75" customHeight="1" x14ac:dyDescent="0.3">
      <c r="A823" s="43"/>
      <c r="B823" s="43"/>
      <c r="C823" s="43"/>
      <c r="D823" s="43"/>
      <c r="E823" s="43"/>
      <c r="F823" s="43"/>
      <c r="G823" s="43"/>
      <c r="H823" s="43"/>
      <c r="I823" s="43"/>
      <c r="J823" s="43"/>
      <c r="K823" s="43"/>
      <c r="L823" s="43"/>
      <c r="M823" s="43"/>
      <c r="N823" s="43"/>
      <c r="O823" s="43"/>
      <c r="P823" s="43"/>
      <c r="Q823" s="43"/>
    </row>
    <row r="824" spans="1:17" ht="15.75" customHeight="1" x14ac:dyDescent="0.3">
      <c r="A824" s="43"/>
      <c r="B824" s="43"/>
      <c r="C824" s="43"/>
      <c r="D824" s="43"/>
      <c r="E824" s="43"/>
      <c r="F824" s="43"/>
      <c r="G824" s="43"/>
      <c r="H824" s="43"/>
      <c r="I824" s="43"/>
      <c r="J824" s="43"/>
      <c r="K824" s="43"/>
      <c r="L824" s="43"/>
      <c r="M824" s="43"/>
      <c r="N824" s="43"/>
      <c r="O824" s="43"/>
      <c r="P824" s="43"/>
      <c r="Q824" s="43"/>
    </row>
    <row r="825" spans="1:17" ht="15.75" customHeight="1" x14ac:dyDescent="0.3">
      <c r="A825" s="43"/>
      <c r="B825" s="43"/>
      <c r="C825" s="43"/>
      <c r="D825" s="43"/>
      <c r="E825" s="43"/>
      <c r="F825" s="43"/>
      <c r="G825" s="43"/>
      <c r="H825" s="43"/>
      <c r="I825" s="43"/>
      <c r="J825" s="43"/>
      <c r="K825" s="43"/>
      <c r="L825" s="43"/>
      <c r="M825" s="43"/>
      <c r="N825" s="43"/>
      <c r="O825" s="43"/>
      <c r="P825" s="43"/>
      <c r="Q825" s="43"/>
    </row>
    <row r="826" spans="1:17" ht="15.75" customHeight="1" x14ac:dyDescent="0.3">
      <c r="A826" s="43"/>
      <c r="B826" s="43"/>
      <c r="C826" s="43"/>
      <c r="D826" s="43"/>
      <c r="E826" s="43"/>
      <c r="F826" s="43"/>
      <c r="G826" s="43"/>
      <c r="H826" s="43"/>
      <c r="I826" s="43"/>
      <c r="J826" s="43"/>
      <c r="K826" s="43"/>
      <c r="L826" s="43"/>
      <c r="M826" s="43"/>
      <c r="N826" s="43"/>
      <c r="O826" s="43"/>
      <c r="P826" s="43"/>
      <c r="Q826" s="43"/>
    </row>
    <row r="827" spans="1:17" ht="15.75" customHeight="1" x14ac:dyDescent="0.3">
      <c r="A827" s="43"/>
      <c r="B827" s="43"/>
      <c r="C827" s="43"/>
      <c r="D827" s="43"/>
      <c r="E827" s="43"/>
      <c r="F827" s="43"/>
      <c r="G827" s="43"/>
      <c r="H827" s="43"/>
      <c r="I827" s="43"/>
      <c r="J827" s="43"/>
      <c r="K827" s="43"/>
      <c r="L827" s="43"/>
      <c r="M827" s="43"/>
      <c r="N827" s="43"/>
      <c r="O827" s="43"/>
      <c r="P827" s="43"/>
      <c r="Q827" s="43"/>
    </row>
    <row r="828" spans="1:17" ht="15.75" customHeight="1" x14ac:dyDescent="0.3">
      <c r="A828" s="43"/>
      <c r="B828" s="43"/>
      <c r="C828" s="43"/>
      <c r="D828" s="43"/>
      <c r="E828" s="43"/>
      <c r="F828" s="43"/>
      <c r="G828" s="43"/>
      <c r="H828" s="43"/>
      <c r="I828" s="43"/>
      <c r="J828" s="43"/>
      <c r="K828" s="43"/>
      <c r="L828" s="43"/>
      <c r="M828" s="43"/>
      <c r="N828" s="43"/>
      <c r="O828" s="43"/>
      <c r="P828" s="43"/>
      <c r="Q828" s="43"/>
    </row>
    <row r="829" spans="1:17" ht="15.75" customHeight="1" x14ac:dyDescent="0.3">
      <c r="A829" s="43"/>
      <c r="B829" s="43"/>
      <c r="C829" s="43"/>
      <c r="D829" s="43"/>
      <c r="E829" s="43"/>
      <c r="F829" s="43"/>
      <c r="G829" s="43"/>
      <c r="H829" s="43"/>
      <c r="I829" s="43"/>
      <c r="J829" s="43"/>
      <c r="K829" s="43"/>
      <c r="L829" s="43"/>
      <c r="M829" s="43"/>
      <c r="N829" s="43"/>
      <c r="O829" s="43"/>
      <c r="P829" s="43"/>
      <c r="Q829" s="43"/>
    </row>
    <row r="830" spans="1:17" ht="15.75" customHeight="1" x14ac:dyDescent="0.3">
      <c r="A830" s="43"/>
      <c r="B830" s="43"/>
      <c r="C830" s="43"/>
      <c r="D830" s="43"/>
      <c r="E830" s="43"/>
      <c r="F830" s="43"/>
      <c r="G830" s="43"/>
      <c r="H830" s="43"/>
      <c r="I830" s="43"/>
      <c r="J830" s="43"/>
      <c r="K830" s="43"/>
      <c r="L830" s="43"/>
      <c r="M830" s="43"/>
      <c r="N830" s="43"/>
      <c r="O830" s="43"/>
      <c r="P830" s="43"/>
      <c r="Q830" s="43"/>
    </row>
    <row r="831" spans="1:17" ht="15.75" customHeight="1" x14ac:dyDescent="0.3">
      <c r="A831" s="43"/>
      <c r="B831" s="43"/>
      <c r="C831" s="43"/>
      <c r="D831" s="43"/>
      <c r="E831" s="43"/>
      <c r="F831" s="43"/>
      <c r="G831" s="43"/>
      <c r="H831" s="43"/>
      <c r="I831" s="43"/>
      <c r="J831" s="43"/>
      <c r="K831" s="43"/>
      <c r="L831" s="43"/>
      <c r="M831" s="43"/>
      <c r="N831" s="43"/>
      <c r="O831" s="43"/>
      <c r="P831" s="43"/>
      <c r="Q831" s="43"/>
    </row>
    <row r="832" spans="1:17" ht="15.75" customHeight="1" x14ac:dyDescent="0.3">
      <c r="A832" s="43"/>
      <c r="B832" s="43"/>
      <c r="C832" s="43"/>
      <c r="D832" s="43"/>
      <c r="E832" s="43"/>
      <c r="F832" s="43"/>
      <c r="G832" s="43"/>
      <c r="H832" s="43"/>
      <c r="I832" s="43"/>
      <c r="J832" s="43"/>
      <c r="K832" s="43"/>
      <c r="L832" s="43"/>
      <c r="M832" s="43"/>
      <c r="N832" s="43"/>
      <c r="O832" s="43"/>
      <c r="P832" s="43"/>
      <c r="Q832" s="43"/>
    </row>
    <row r="833" spans="1:17" ht="15.75" customHeight="1" x14ac:dyDescent="0.3">
      <c r="A833" s="43"/>
      <c r="B833" s="43"/>
      <c r="C833" s="43"/>
      <c r="D833" s="43"/>
      <c r="E833" s="43"/>
      <c r="F833" s="43"/>
      <c r="G833" s="43"/>
      <c r="H833" s="43"/>
      <c r="I833" s="43"/>
      <c r="J833" s="43"/>
      <c r="K833" s="43"/>
      <c r="L833" s="43"/>
      <c r="M833" s="43"/>
      <c r="N833" s="43"/>
      <c r="O833" s="43"/>
      <c r="P833" s="43"/>
      <c r="Q833" s="43"/>
    </row>
    <row r="834" spans="1:17" ht="15.75" customHeight="1" x14ac:dyDescent="0.3">
      <c r="A834" s="43"/>
      <c r="B834" s="43"/>
      <c r="C834" s="43"/>
      <c r="D834" s="43"/>
      <c r="E834" s="43"/>
      <c r="F834" s="43"/>
      <c r="G834" s="43"/>
      <c r="H834" s="43"/>
      <c r="I834" s="43"/>
      <c r="J834" s="43"/>
      <c r="K834" s="43"/>
      <c r="L834" s="43"/>
      <c r="M834" s="43"/>
      <c r="N834" s="43"/>
      <c r="O834" s="43"/>
      <c r="P834" s="43"/>
      <c r="Q834" s="43"/>
    </row>
    <row r="835" spans="1:17" ht="15.75" customHeight="1" x14ac:dyDescent="0.3">
      <c r="A835" s="43"/>
      <c r="B835" s="43"/>
      <c r="C835" s="43"/>
      <c r="D835" s="43"/>
      <c r="E835" s="43"/>
      <c r="F835" s="43"/>
      <c r="G835" s="43"/>
      <c r="H835" s="43"/>
      <c r="I835" s="43"/>
      <c r="J835" s="43"/>
      <c r="K835" s="43"/>
      <c r="L835" s="43"/>
      <c r="M835" s="43"/>
      <c r="N835" s="43"/>
      <c r="O835" s="43"/>
      <c r="P835" s="43"/>
      <c r="Q835" s="43"/>
    </row>
    <row r="836" spans="1:17" ht="15.75" customHeight="1" x14ac:dyDescent="0.3">
      <c r="A836" s="43"/>
      <c r="B836" s="43"/>
      <c r="C836" s="43"/>
      <c r="D836" s="43"/>
      <c r="E836" s="43"/>
      <c r="F836" s="43"/>
      <c r="G836" s="43"/>
      <c r="H836" s="43"/>
      <c r="I836" s="43"/>
      <c r="J836" s="43"/>
      <c r="K836" s="43"/>
      <c r="L836" s="43"/>
      <c r="M836" s="43"/>
      <c r="N836" s="43"/>
      <c r="O836" s="43"/>
      <c r="P836" s="43"/>
      <c r="Q836" s="43"/>
    </row>
    <row r="837" spans="1:17" ht="15.75" customHeight="1" x14ac:dyDescent="0.3">
      <c r="A837" s="43"/>
      <c r="B837" s="43"/>
      <c r="C837" s="43"/>
      <c r="D837" s="43"/>
      <c r="E837" s="43"/>
      <c r="F837" s="43"/>
      <c r="G837" s="43"/>
      <c r="H837" s="43"/>
      <c r="I837" s="43"/>
      <c r="J837" s="43"/>
      <c r="K837" s="43"/>
      <c r="L837" s="43"/>
      <c r="M837" s="43"/>
      <c r="N837" s="43"/>
      <c r="O837" s="43"/>
      <c r="P837" s="43"/>
      <c r="Q837" s="43"/>
    </row>
    <row r="838" spans="1:17" ht="15.75" customHeight="1" x14ac:dyDescent="0.3">
      <c r="A838" s="43"/>
      <c r="B838" s="43"/>
      <c r="C838" s="43"/>
      <c r="D838" s="43"/>
      <c r="E838" s="43"/>
      <c r="F838" s="43"/>
      <c r="G838" s="43"/>
      <c r="H838" s="43"/>
      <c r="I838" s="43"/>
      <c r="J838" s="43"/>
      <c r="K838" s="43"/>
      <c r="L838" s="43"/>
      <c r="M838" s="43"/>
      <c r="N838" s="43"/>
      <c r="O838" s="43"/>
      <c r="P838" s="43"/>
      <c r="Q838" s="43"/>
    </row>
    <row r="839" spans="1:17" ht="15.75" customHeight="1" x14ac:dyDescent="0.3">
      <c r="A839" s="43"/>
      <c r="B839" s="43"/>
      <c r="C839" s="43"/>
      <c r="D839" s="43"/>
      <c r="E839" s="43"/>
      <c r="F839" s="43"/>
      <c r="G839" s="43"/>
      <c r="H839" s="43"/>
      <c r="I839" s="43"/>
      <c r="J839" s="43"/>
      <c r="K839" s="43"/>
      <c r="L839" s="43"/>
      <c r="M839" s="43"/>
      <c r="N839" s="43"/>
      <c r="O839" s="43"/>
      <c r="P839" s="43"/>
      <c r="Q839" s="43"/>
    </row>
    <row r="840" spans="1:17" ht="15.75" customHeight="1" x14ac:dyDescent="0.3">
      <c r="A840" s="43"/>
      <c r="B840" s="43"/>
      <c r="C840" s="43"/>
      <c r="D840" s="43"/>
      <c r="E840" s="43"/>
      <c r="F840" s="43"/>
      <c r="G840" s="43"/>
      <c r="H840" s="43"/>
      <c r="I840" s="43"/>
      <c r="J840" s="43"/>
      <c r="K840" s="43"/>
      <c r="L840" s="43"/>
      <c r="M840" s="43"/>
      <c r="N840" s="43"/>
      <c r="O840" s="43"/>
      <c r="P840" s="43"/>
      <c r="Q840" s="43"/>
    </row>
    <row r="841" spans="1:17" ht="15.75" customHeight="1" x14ac:dyDescent="0.3">
      <c r="A841" s="43"/>
      <c r="B841" s="43"/>
      <c r="C841" s="43"/>
      <c r="D841" s="43"/>
      <c r="E841" s="43"/>
      <c r="F841" s="43"/>
      <c r="G841" s="43"/>
      <c r="H841" s="43"/>
      <c r="I841" s="43"/>
      <c r="J841" s="43"/>
      <c r="K841" s="43"/>
      <c r="L841" s="43"/>
      <c r="M841" s="43"/>
      <c r="N841" s="43"/>
      <c r="O841" s="43"/>
      <c r="P841" s="43"/>
      <c r="Q841" s="43"/>
    </row>
    <row r="842" spans="1:17" ht="15.75" customHeight="1" x14ac:dyDescent="0.3">
      <c r="A842" s="43"/>
      <c r="B842" s="43"/>
      <c r="C842" s="43"/>
      <c r="D842" s="43"/>
      <c r="E842" s="43"/>
      <c r="F842" s="43"/>
      <c r="G842" s="43"/>
      <c r="H842" s="43"/>
      <c r="I842" s="43"/>
      <c r="J842" s="43"/>
      <c r="K842" s="43"/>
      <c r="L842" s="43"/>
      <c r="M842" s="43"/>
      <c r="N842" s="43"/>
      <c r="O842" s="43"/>
      <c r="P842" s="43"/>
      <c r="Q842" s="43"/>
    </row>
    <row r="843" spans="1:17" ht="15.75" customHeight="1" x14ac:dyDescent="0.3">
      <c r="A843" s="43"/>
      <c r="B843" s="43"/>
      <c r="C843" s="43"/>
      <c r="D843" s="43"/>
      <c r="E843" s="43"/>
      <c r="F843" s="43"/>
      <c r="G843" s="43"/>
      <c r="H843" s="43"/>
      <c r="I843" s="43"/>
      <c r="J843" s="43"/>
      <c r="K843" s="43"/>
      <c r="L843" s="43"/>
      <c r="M843" s="43"/>
      <c r="N843" s="43"/>
      <c r="O843" s="43"/>
      <c r="P843" s="43"/>
      <c r="Q843" s="43"/>
    </row>
    <row r="844" spans="1:17" ht="15.75" customHeight="1" x14ac:dyDescent="0.3">
      <c r="A844" s="43"/>
      <c r="B844" s="43"/>
      <c r="C844" s="43"/>
      <c r="D844" s="43"/>
      <c r="E844" s="43"/>
      <c r="F844" s="43"/>
      <c r="G844" s="43"/>
      <c r="H844" s="43"/>
      <c r="I844" s="43"/>
      <c r="J844" s="43"/>
      <c r="K844" s="43"/>
      <c r="L844" s="43"/>
      <c r="M844" s="43"/>
      <c r="N844" s="43"/>
      <c r="O844" s="43"/>
      <c r="P844" s="43"/>
      <c r="Q844" s="43"/>
    </row>
    <row r="845" spans="1:17" ht="15.75" customHeight="1" x14ac:dyDescent="0.3">
      <c r="A845" s="43"/>
      <c r="B845" s="43"/>
      <c r="C845" s="43"/>
      <c r="D845" s="43"/>
      <c r="E845" s="43"/>
      <c r="F845" s="43"/>
      <c r="G845" s="43"/>
      <c r="H845" s="43"/>
      <c r="I845" s="43"/>
      <c r="J845" s="43"/>
      <c r="K845" s="43"/>
      <c r="L845" s="43"/>
      <c r="M845" s="43"/>
      <c r="N845" s="43"/>
      <c r="O845" s="43"/>
      <c r="P845" s="43"/>
      <c r="Q845" s="43"/>
    </row>
    <row r="846" spans="1:17" ht="15.75" customHeight="1" x14ac:dyDescent="0.3">
      <c r="A846" s="43"/>
      <c r="B846" s="43"/>
      <c r="C846" s="43"/>
      <c r="D846" s="43"/>
      <c r="E846" s="43"/>
      <c r="F846" s="43"/>
      <c r="G846" s="43"/>
      <c r="H846" s="43"/>
      <c r="I846" s="43"/>
      <c r="J846" s="43"/>
      <c r="K846" s="43"/>
      <c r="L846" s="43"/>
      <c r="M846" s="43"/>
      <c r="N846" s="43"/>
      <c r="O846" s="43"/>
      <c r="P846" s="43"/>
      <c r="Q846" s="43"/>
    </row>
    <row r="847" spans="1:17" ht="15.75" customHeight="1" x14ac:dyDescent="0.3">
      <c r="A847" s="43"/>
      <c r="B847" s="43"/>
      <c r="C847" s="43"/>
      <c r="D847" s="43"/>
      <c r="E847" s="43"/>
      <c r="F847" s="43"/>
      <c r="G847" s="43"/>
      <c r="H847" s="43"/>
      <c r="I847" s="43"/>
      <c r="J847" s="43"/>
      <c r="K847" s="43"/>
      <c r="L847" s="43"/>
      <c r="M847" s="43"/>
      <c r="N847" s="43"/>
      <c r="O847" s="43"/>
      <c r="P847" s="43"/>
      <c r="Q847" s="43"/>
    </row>
    <row r="848" spans="1:17" ht="15.75" customHeight="1" x14ac:dyDescent="0.3">
      <c r="A848" s="43"/>
      <c r="B848" s="43"/>
      <c r="C848" s="43"/>
      <c r="D848" s="43"/>
      <c r="E848" s="43"/>
      <c r="F848" s="43"/>
      <c r="G848" s="43"/>
      <c r="H848" s="43"/>
      <c r="I848" s="43"/>
      <c r="J848" s="43"/>
      <c r="K848" s="43"/>
      <c r="L848" s="43"/>
      <c r="M848" s="43"/>
      <c r="N848" s="43"/>
      <c r="O848" s="43"/>
      <c r="P848" s="43"/>
      <c r="Q848" s="43"/>
    </row>
    <row r="849" spans="1:17" ht="15.75" customHeight="1" x14ac:dyDescent="0.3">
      <c r="A849" s="43"/>
      <c r="B849" s="43"/>
      <c r="C849" s="43"/>
      <c r="D849" s="43"/>
      <c r="E849" s="43"/>
      <c r="F849" s="43"/>
      <c r="G849" s="43"/>
      <c r="H849" s="43"/>
      <c r="I849" s="43"/>
      <c r="J849" s="43"/>
      <c r="K849" s="43"/>
      <c r="L849" s="43"/>
      <c r="M849" s="43"/>
      <c r="N849" s="43"/>
      <c r="O849" s="43"/>
      <c r="P849" s="43"/>
      <c r="Q849" s="43"/>
    </row>
    <row r="850" spans="1:17" ht="15.75" customHeight="1" x14ac:dyDescent="0.3">
      <c r="A850" s="43"/>
      <c r="B850" s="43"/>
      <c r="C850" s="43"/>
      <c r="D850" s="43"/>
      <c r="E850" s="43"/>
      <c r="F850" s="43"/>
      <c r="G850" s="43"/>
      <c r="H850" s="43"/>
      <c r="I850" s="43"/>
      <c r="J850" s="43"/>
      <c r="K850" s="43"/>
      <c r="L850" s="43"/>
      <c r="M850" s="43"/>
      <c r="N850" s="43"/>
      <c r="O850" s="43"/>
      <c r="P850" s="43"/>
      <c r="Q850" s="43"/>
    </row>
    <row r="851" spans="1:17" ht="15.75" customHeight="1" x14ac:dyDescent="0.3">
      <c r="A851" s="43"/>
      <c r="B851" s="43"/>
      <c r="C851" s="43"/>
      <c r="D851" s="43"/>
      <c r="E851" s="43"/>
      <c r="F851" s="43"/>
      <c r="G851" s="43"/>
      <c r="H851" s="43"/>
      <c r="I851" s="43"/>
      <c r="J851" s="43"/>
      <c r="K851" s="43"/>
      <c r="L851" s="43"/>
      <c r="M851" s="43"/>
      <c r="N851" s="43"/>
      <c r="O851" s="43"/>
      <c r="P851" s="43"/>
      <c r="Q851" s="43"/>
    </row>
    <row r="852" spans="1:17" ht="15.75" customHeight="1" x14ac:dyDescent="0.3">
      <c r="A852" s="43"/>
      <c r="B852" s="43"/>
      <c r="C852" s="43"/>
      <c r="D852" s="43"/>
      <c r="E852" s="43"/>
      <c r="F852" s="43"/>
      <c r="G852" s="43"/>
      <c r="H852" s="43"/>
      <c r="I852" s="43"/>
      <c r="J852" s="43"/>
      <c r="K852" s="43"/>
      <c r="L852" s="43"/>
      <c r="M852" s="43"/>
      <c r="N852" s="43"/>
      <c r="O852" s="43"/>
      <c r="P852" s="43"/>
      <c r="Q852" s="43"/>
    </row>
    <row r="853" spans="1:17" ht="15.75" customHeight="1" x14ac:dyDescent="0.3">
      <c r="A853" s="43"/>
      <c r="B853" s="43"/>
      <c r="C853" s="43"/>
      <c r="D853" s="43"/>
      <c r="E853" s="43"/>
      <c r="F853" s="43"/>
      <c r="G853" s="43"/>
      <c r="H853" s="43"/>
      <c r="I853" s="43"/>
      <c r="J853" s="43"/>
      <c r="K853" s="43"/>
      <c r="L853" s="43"/>
      <c r="M853" s="43"/>
      <c r="N853" s="43"/>
      <c r="O853" s="43"/>
      <c r="P853" s="43"/>
      <c r="Q853" s="43"/>
    </row>
    <row r="854" spans="1:17" ht="15.75" customHeight="1" x14ac:dyDescent="0.3">
      <c r="A854" s="43"/>
      <c r="B854" s="43"/>
      <c r="C854" s="43"/>
      <c r="D854" s="43"/>
      <c r="E854" s="43"/>
      <c r="F854" s="43"/>
      <c r="G854" s="43"/>
      <c r="H854" s="43"/>
      <c r="I854" s="43"/>
      <c r="J854" s="43"/>
      <c r="K854" s="43"/>
      <c r="L854" s="43"/>
      <c r="M854" s="43"/>
      <c r="N854" s="43"/>
      <c r="O854" s="43"/>
      <c r="P854" s="43"/>
      <c r="Q854" s="43"/>
    </row>
    <row r="855" spans="1:17" ht="15.75" customHeight="1" x14ac:dyDescent="0.3">
      <c r="A855" s="43"/>
      <c r="B855" s="43"/>
      <c r="C855" s="43"/>
      <c r="D855" s="43"/>
      <c r="E855" s="43"/>
      <c r="F855" s="43"/>
      <c r="G855" s="43"/>
      <c r="H855" s="43"/>
      <c r="I855" s="43"/>
      <c r="J855" s="43"/>
      <c r="K855" s="43"/>
      <c r="L855" s="43"/>
      <c r="M855" s="43"/>
      <c r="N855" s="43"/>
      <c r="O855" s="43"/>
      <c r="P855" s="43"/>
      <c r="Q855" s="43"/>
    </row>
    <row r="856" spans="1:17" ht="15.75" customHeight="1" x14ac:dyDescent="0.3">
      <c r="A856" s="43"/>
      <c r="B856" s="43"/>
      <c r="C856" s="43"/>
      <c r="D856" s="43"/>
      <c r="E856" s="43"/>
      <c r="F856" s="43"/>
      <c r="G856" s="43"/>
      <c r="H856" s="43"/>
      <c r="I856" s="43"/>
      <c r="J856" s="43"/>
      <c r="K856" s="43"/>
      <c r="L856" s="43"/>
      <c r="M856" s="43"/>
      <c r="N856" s="43"/>
      <c r="O856" s="43"/>
      <c r="P856" s="43"/>
      <c r="Q856" s="43"/>
    </row>
    <row r="857" spans="1:17" ht="15.75" customHeight="1" x14ac:dyDescent="0.3">
      <c r="A857" s="43"/>
      <c r="B857" s="43"/>
      <c r="C857" s="43"/>
      <c r="D857" s="43"/>
      <c r="E857" s="43"/>
      <c r="F857" s="43"/>
      <c r="G857" s="43"/>
      <c r="H857" s="43"/>
      <c r="I857" s="43"/>
      <c r="J857" s="43"/>
      <c r="K857" s="43"/>
      <c r="L857" s="43"/>
      <c r="M857" s="43"/>
      <c r="N857" s="43"/>
      <c r="O857" s="43"/>
      <c r="P857" s="43"/>
      <c r="Q857" s="43"/>
    </row>
    <row r="858" spans="1:17" ht="15.75" customHeight="1" x14ac:dyDescent="0.3">
      <c r="A858" s="43"/>
      <c r="B858" s="43"/>
      <c r="C858" s="43"/>
      <c r="D858" s="43"/>
      <c r="E858" s="43"/>
      <c r="F858" s="43"/>
      <c r="G858" s="43"/>
      <c r="H858" s="43"/>
      <c r="I858" s="43"/>
      <c r="J858" s="43"/>
      <c r="K858" s="43"/>
      <c r="L858" s="43"/>
      <c r="M858" s="43"/>
      <c r="N858" s="43"/>
      <c r="O858" s="43"/>
      <c r="P858" s="43"/>
      <c r="Q858" s="43"/>
    </row>
    <row r="859" spans="1:17" ht="15.75" customHeight="1" x14ac:dyDescent="0.3">
      <c r="A859" s="43"/>
      <c r="B859" s="43"/>
      <c r="C859" s="43"/>
      <c r="D859" s="43"/>
      <c r="E859" s="43"/>
      <c r="F859" s="43"/>
      <c r="G859" s="43"/>
      <c r="H859" s="43"/>
      <c r="I859" s="43"/>
      <c r="J859" s="43"/>
      <c r="K859" s="43"/>
      <c r="L859" s="43"/>
      <c r="M859" s="43"/>
      <c r="N859" s="43"/>
      <c r="O859" s="43"/>
      <c r="P859" s="43"/>
      <c r="Q859" s="43"/>
    </row>
    <row r="860" spans="1:17" ht="15.75" customHeight="1" x14ac:dyDescent="0.3">
      <c r="A860" s="43"/>
      <c r="B860" s="43"/>
      <c r="C860" s="43"/>
      <c r="D860" s="43"/>
      <c r="E860" s="43"/>
      <c r="F860" s="43"/>
      <c r="G860" s="43"/>
      <c r="H860" s="43"/>
      <c r="I860" s="43"/>
      <c r="J860" s="43"/>
      <c r="K860" s="43"/>
      <c r="L860" s="43"/>
      <c r="M860" s="43"/>
      <c r="N860" s="43"/>
      <c r="O860" s="43"/>
      <c r="P860" s="43"/>
      <c r="Q860" s="43"/>
    </row>
    <row r="861" spans="1:17" ht="15.75" customHeight="1" x14ac:dyDescent="0.3">
      <c r="A861" s="43"/>
      <c r="B861" s="43"/>
      <c r="C861" s="43"/>
      <c r="D861" s="43"/>
      <c r="E861" s="43"/>
      <c r="F861" s="43"/>
      <c r="G861" s="43"/>
      <c r="H861" s="43"/>
      <c r="I861" s="43"/>
      <c r="J861" s="43"/>
      <c r="K861" s="43"/>
      <c r="L861" s="43"/>
      <c r="M861" s="43"/>
      <c r="N861" s="43"/>
      <c r="O861" s="43"/>
      <c r="P861" s="43"/>
      <c r="Q861" s="43"/>
    </row>
    <row r="862" spans="1:17" ht="15.75" customHeight="1" x14ac:dyDescent="0.3">
      <c r="A862" s="43"/>
      <c r="B862" s="43"/>
      <c r="C862" s="43"/>
      <c r="D862" s="43"/>
      <c r="E862" s="43"/>
      <c r="F862" s="43"/>
      <c r="G862" s="43"/>
      <c r="H862" s="43"/>
      <c r="I862" s="43"/>
      <c r="J862" s="43"/>
      <c r="K862" s="43"/>
      <c r="L862" s="43"/>
      <c r="M862" s="43"/>
      <c r="N862" s="43"/>
      <c r="O862" s="43"/>
      <c r="P862" s="43"/>
      <c r="Q862" s="43"/>
    </row>
    <row r="863" spans="1:17" ht="15.75" customHeight="1" x14ac:dyDescent="0.3">
      <c r="A863" s="43"/>
      <c r="B863" s="43"/>
      <c r="C863" s="43"/>
      <c r="D863" s="43"/>
      <c r="E863" s="43"/>
      <c r="F863" s="43"/>
      <c r="G863" s="43"/>
      <c r="H863" s="43"/>
      <c r="I863" s="43"/>
      <c r="J863" s="43"/>
      <c r="K863" s="43"/>
      <c r="L863" s="43"/>
      <c r="M863" s="43"/>
      <c r="N863" s="43"/>
      <c r="O863" s="43"/>
      <c r="P863" s="43"/>
      <c r="Q863" s="43"/>
    </row>
    <row r="864" spans="1:17" ht="15.75" customHeight="1" x14ac:dyDescent="0.3">
      <c r="A864" s="43"/>
      <c r="B864" s="43"/>
      <c r="C864" s="43"/>
      <c r="D864" s="43"/>
      <c r="E864" s="43"/>
      <c r="F864" s="43"/>
      <c r="G864" s="43"/>
      <c r="H864" s="43"/>
      <c r="I864" s="43"/>
      <c r="J864" s="43"/>
      <c r="K864" s="43"/>
      <c r="L864" s="43"/>
      <c r="M864" s="43"/>
      <c r="N864" s="43"/>
      <c r="O864" s="43"/>
      <c r="P864" s="43"/>
      <c r="Q864" s="43"/>
    </row>
    <row r="865" spans="1:17" ht="15.75" customHeight="1" x14ac:dyDescent="0.3">
      <c r="A865" s="43"/>
      <c r="B865" s="43"/>
      <c r="C865" s="43"/>
      <c r="D865" s="43"/>
      <c r="E865" s="43"/>
      <c r="F865" s="43"/>
      <c r="G865" s="43"/>
      <c r="H865" s="43"/>
      <c r="I865" s="43"/>
      <c r="J865" s="43"/>
      <c r="K865" s="43"/>
      <c r="L865" s="43"/>
      <c r="M865" s="43"/>
      <c r="N865" s="43"/>
      <c r="O865" s="43"/>
      <c r="P865" s="43"/>
      <c r="Q865" s="43"/>
    </row>
    <row r="866" spans="1:17" ht="15.75" customHeight="1" x14ac:dyDescent="0.3">
      <c r="A866" s="43"/>
      <c r="B866" s="43"/>
      <c r="C866" s="43"/>
      <c r="D866" s="43"/>
      <c r="E866" s="43"/>
      <c r="F866" s="43"/>
      <c r="G866" s="43"/>
      <c r="H866" s="43"/>
      <c r="I866" s="43"/>
      <c r="J866" s="43"/>
      <c r="K866" s="43"/>
      <c r="L866" s="43"/>
      <c r="M866" s="43"/>
      <c r="N866" s="43"/>
      <c r="O866" s="43"/>
      <c r="P866" s="43"/>
      <c r="Q866" s="43"/>
    </row>
    <row r="867" spans="1:17" ht="15.75" customHeight="1" x14ac:dyDescent="0.3">
      <c r="A867" s="43"/>
      <c r="B867" s="43"/>
      <c r="C867" s="43"/>
      <c r="D867" s="43"/>
      <c r="E867" s="43"/>
      <c r="F867" s="43"/>
      <c r="G867" s="43"/>
      <c r="H867" s="43"/>
      <c r="I867" s="43"/>
      <c r="J867" s="43"/>
      <c r="K867" s="43"/>
      <c r="L867" s="43"/>
      <c r="M867" s="43"/>
      <c r="N867" s="43"/>
      <c r="O867" s="43"/>
      <c r="P867" s="43"/>
      <c r="Q867" s="43"/>
    </row>
    <row r="868" spans="1:17" ht="15.75" customHeight="1" x14ac:dyDescent="0.3">
      <c r="A868" s="43"/>
      <c r="B868" s="43"/>
      <c r="C868" s="43"/>
      <c r="D868" s="43"/>
      <c r="E868" s="43"/>
      <c r="F868" s="43"/>
      <c r="G868" s="43"/>
      <c r="H868" s="43"/>
      <c r="I868" s="43"/>
      <c r="J868" s="43"/>
      <c r="K868" s="43"/>
      <c r="L868" s="43"/>
      <c r="M868" s="43"/>
      <c r="N868" s="43"/>
      <c r="O868" s="43"/>
      <c r="P868" s="43"/>
      <c r="Q868" s="43"/>
    </row>
    <row r="869" spans="1:17" ht="15.75" customHeight="1" x14ac:dyDescent="0.3">
      <c r="A869" s="43"/>
      <c r="B869" s="43"/>
      <c r="C869" s="43"/>
      <c r="D869" s="43"/>
      <c r="E869" s="43"/>
      <c r="F869" s="43"/>
      <c r="G869" s="43"/>
      <c r="H869" s="43"/>
      <c r="I869" s="43"/>
      <c r="J869" s="43"/>
      <c r="K869" s="43"/>
      <c r="L869" s="43"/>
      <c r="M869" s="43"/>
      <c r="N869" s="43"/>
      <c r="O869" s="43"/>
      <c r="P869" s="43"/>
      <c r="Q869" s="43"/>
    </row>
    <row r="870" spans="1:17" ht="15.75" customHeight="1" x14ac:dyDescent="0.3">
      <c r="A870" s="43"/>
      <c r="B870" s="43"/>
      <c r="C870" s="43"/>
      <c r="D870" s="43"/>
      <c r="E870" s="43"/>
      <c r="F870" s="43"/>
      <c r="G870" s="43"/>
      <c r="H870" s="43"/>
      <c r="I870" s="43"/>
      <c r="J870" s="43"/>
      <c r="K870" s="43"/>
      <c r="L870" s="43"/>
      <c r="M870" s="43"/>
      <c r="N870" s="43"/>
      <c r="O870" s="43"/>
      <c r="P870" s="43"/>
      <c r="Q870" s="43"/>
    </row>
    <row r="871" spans="1:17" ht="15.75" customHeight="1" x14ac:dyDescent="0.3">
      <c r="A871" s="43"/>
      <c r="B871" s="43"/>
      <c r="C871" s="43"/>
      <c r="D871" s="43"/>
      <c r="E871" s="43"/>
      <c r="F871" s="43"/>
      <c r="G871" s="43"/>
      <c r="H871" s="43"/>
      <c r="I871" s="43"/>
      <c r="J871" s="43"/>
      <c r="K871" s="43"/>
      <c r="L871" s="43"/>
      <c r="M871" s="43"/>
      <c r="N871" s="43"/>
      <c r="O871" s="43"/>
      <c r="P871" s="43"/>
      <c r="Q871" s="43"/>
    </row>
    <row r="872" spans="1:17" ht="15.75" customHeight="1" x14ac:dyDescent="0.3">
      <c r="A872" s="43"/>
      <c r="B872" s="43"/>
      <c r="C872" s="43"/>
      <c r="D872" s="43"/>
      <c r="E872" s="43"/>
      <c r="F872" s="43"/>
      <c r="G872" s="43"/>
      <c r="H872" s="43"/>
      <c r="I872" s="43"/>
      <c r="J872" s="43"/>
      <c r="K872" s="43"/>
      <c r="L872" s="43"/>
      <c r="M872" s="43"/>
      <c r="N872" s="43"/>
      <c r="O872" s="43"/>
      <c r="P872" s="43"/>
      <c r="Q872" s="43"/>
    </row>
    <row r="873" spans="1:17" ht="15.75" customHeight="1" x14ac:dyDescent="0.3">
      <c r="A873" s="43"/>
      <c r="B873" s="43"/>
      <c r="C873" s="43"/>
      <c r="D873" s="43"/>
      <c r="E873" s="43"/>
      <c r="F873" s="43"/>
      <c r="G873" s="43"/>
      <c r="H873" s="43"/>
      <c r="I873" s="43"/>
      <c r="J873" s="43"/>
      <c r="K873" s="43"/>
      <c r="L873" s="43"/>
      <c r="M873" s="43"/>
      <c r="N873" s="43"/>
      <c r="O873" s="43"/>
      <c r="P873" s="43"/>
      <c r="Q873" s="43"/>
    </row>
    <row r="874" spans="1:17" ht="15.75" customHeight="1" x14ac:dyDescent="0.3">
      <c r="A874" s="43"/>
      <c r="B874" s="43"/>
      <c r="C874" s="43"/>
      <c r="D874" s="43"/>
      <c r="E874" s="43"/>
      <c r="F874" s="43"/>
      <c r="G874" s="43"/>
      <c r="H874" s="43"/>
      <c r="I874" s="43"/>
      <c r="J874" s="43"/>
      <c r="K874" s="43"/>
      <c r="L874" s="43"/>
      <c r="M874" s="43"/>
      <c r="N874" s="43"/>
      <c r="O874" s="43"/>
      <c r="P874" s="43"/>
      <c r="Q874" s="43"/>
    </row>
    <row r="875" spans="1:17" ht="15.75" customHeight="1" x14ac:dyDescent="0.3">
      <c r="A875" s="43"/>
      <c r="B875" s="43"/>
      <c r="C875" s="43"/>
      <c r="D875" s="43"/>
      <c r="E875" s="43"/>
      <c r="F875" s="43"/>
      <c r="G875" s="43"/>
      <c r="H875" s="43"/>
      <c r="I875" s="43"/>
      <c r="J875" s="43"/>
      <c r="K875" s="43"/>
      <c r="L875" s="43"/>
      <c r="M875" s="43"/>
      <c r="N875" s="43"/>
      <c r="O875" s="43"/>
      <c r="P875" s="43"/>
      <c r="Q875" s="43"/>
    </row>
    <row r="876" spans="1:17" ht="15.75" customHeight="1" x14ac:dyDescent="0.3">
      <c r="A876" s="43"/>
      <c r="B876" s="43"/>
      <c r="C876" s="43"/>
      <c r="D876" s="43"/>
      <c r="E876" s="43"/>
      <c r="F876" s="43"/>
      <c r="G876" s="43"/>
      <c r="H876" s="43"/>
      <c r="I876" s="43"/>
      <c r="J876" s="43"/>
      <c r="K876" s="43"/>
      <c r="L876" s="43"/>
      <c r="M876" s="43"/>
      <c r="N876" s="43"/>
      <c r="O876" s="43"/>
      <c r="P876" s="43"/>
      <c r="Q876" s="43"/>
    </row>
    <row r="877" spans="1:17" ht="15.75" customHeight="1" x14ac:dyDescent="0.3">
      <c r="A877" s="43"/>
      <c r="B877" s="43"/>
      <c r="C877" s="43"/>
      <c r="D877" s="43"/>
      <c r="E877" s="43"/>
      <c r="F877" s="43"/>
      <c r="G877" s="43"/>
      <c r="H877" s="43"/>
      <c r="I877" s="43"/>
      <c r="J877" s="43"/>
      <c r="K877" s="43"/>
      <c r="L877" s="43"/>
      <c r="M877" s="43"/>
      <c r="N877" s="43"/>
      <c r="O877" s="43"/>
      <c r="P877" s="43"/>
      <c r="Q877" s="43"/>
    </row>
    <row r="878" spans="1:17" ht="15.75" customHeight="1" x14ac:dyDescent="0.3">
      <c r="A878" s="43"/>
      <c r="B878" s="43"/>
      <c r="C878" s="43"/>
      <c r="D878" s="43"/>
      <c r="E878" s="43"/>
      <c r="F878" s="43"/>
      <c r="G878" s="43"/>
      <c r="H878" s="43"/>
      <c r="I878" s="43"/>
      <c r="J878" s="43"/>
      <c r="K878" s="43"/>
      <c r="L878" s="43"/>
      <c r="M878" s="43"/>
      <c r="N878" s="43"/>
      <c r="O878" s="43"/>
      <c r="P878" s="43"/>
      <c r="Q878" s="43"/>
    </row>
    <row r="879" spans="1:17" ht="15.75" customHeight="1" x14ac:dyDescent="0.3">
      <c r="A879" s="43"/>
      <c r="B879" s="43"/>
      <c r="C879" s="43"/>
      <c r="D879" s="43"/>
      <c r="E879" s="43"/>
      <c r="F879" s="43"/>
      <c r="G879" s="43"/>
      <c r="H879" s="43"/>
      <c r="I879" s="43"/>
      <c r="J879" s="43"/>
      <c r="K879" s="43"/>
      <c r="L879" s="43"/>
      <c r="M879" s="43"/>
      <c r="N879" s="43"/>
      <c r="O879" s="43"/>
      <c r="P879" s="43"/>
      <c r="Q879" s="43"/>
    </row>
    <row r="880" spans="1:17" ht="15.75" customHeight="1" x14ac:dyDescent="0.3">
      <c r="A880" s="43"/>
      <c r="B880" s="43"/>
      <c r="C880" s="43"/>
      <c r="D880" s="43"/>
      <c r="E880" s="43"/>
      <c r="F880" s="43"/>
      <c r="G880" s="43"/>
      <c r="H880" s="43"/>
      <c r="I880" s="43"/>
      <c r="J880" s="43"/>
      <c r="K880" s="43"/>
      <c r="L880" s="43"/>
      <c r="M880" s="43"/>
      <c r="N880" s="43"/>
      <c r="O880" s="43"/>
      <c r="P880" s="43"/>
      <c r="Q880" s="43"/>
    </row>
    <row r="881" spans="1:17" ht="15.75" customHeight="1" x14ac:dyDescent="0.3">
      <c r="A881" s="43"/>
      <c r="B881" s="43"/>
      <c r="C881" s="43"/>
      <c r="D881" s="43"/>
      <c r="E881" s="43"/>
      <c r="F881" s="43"/>
      <c r="G881" s="43"/>
      <c r="H881" s="43"/>
      <c r="I881" s="43"/>
      <c r="J881" s="43"/>
      <c r="K881" s="43"/>
      <c r="L881" s="43"/>
      <c r="M881" s="43"/>
      <c r="N881" s="43"/>
      <c r="O881" s="43"/>
      <c r="P881" s="43"/>
      <c r="Q881" s="43"/>
    </row>
    <row r="882" spans="1:17" ht="15.75" customHeight="1" x14ac:dyDescent="0.3">
      <c r="A882" s="43"/>
      <c r="B882" s="43"/>
      <c r="C882" s="43"/>
      <c r="D882" s="43"/>
      <c r="E882" s="43"/>
      <c r="F882" s="43"/>
      <c r="G882" s="43"/>
      <c r="H882" s="43"/>
      <c r="I882" s="43"/>
      <c r="J882" s="43"/>
      <c r="K882" s="43"/>
      <c r="L882" s="43"/>
      <c r="M882" s="43"/>
      <c r="N882" s="43"/>
      <c r="O882" s="43"/>
      <c r="P882" s="43"/>
      <c r="Q882" s="43"/>
    </row>
    <row r="883" spans="1:17" ht="15.75" customHeight="1" x14ac:dyDescent="0.3">
      <c r="A883" s="43"/>
      <c r="B883" s="43"/>
      <c r="C883" s="43"/>
      <c r="D883" s="43"/>
      <c r="E883" s="43"/>
      <c r="F883" s="43"/>
      <c r="G883" s="43"/>
      <c r="H883" s="43"/>
      <c r="I883" s="43"/>
      <c r="J883" s="43"/>
      <c r="K883" s="43"/>
      <c r="L883" s="43"/>
      <c r="M883" s="43"/>
      <c r="N883" s="43"/>
      <c r="O883" s="43"/>
      <c r="P883" s="43"/>
      <c r="Q883" s="43"/>
    </row>
    <row r="884" spans="1:17" ht="15.75" customHeight="1" x14ac:dyDescent="0.3">
      <c r="A884" s="43"/>
      <c r="B884" s="43"/>
      <c r="C884" s="43"/>
      <c r="D884" s="43"/>
      <c r="E884" s="43"/>
      <c r="F884" s="43"/>
      <c r="G884" s="43"/>
      <c r="H884" s="43"/>
      <c r="I884" s="43"/>
      <c r="J884" s="43"/>
      <c r="K884" s="43"/>
      <c r="L884" s="43"/>
      <c r="M884" s="43"/>
      <c r="N884" s="43"/>
      <c r="O884" s="43"/>
      <c r="P884" s="43"/>
      <c r="Q884" s="43"/>
    </row>
    <row r="885" spans="1:17" ht="15.75" customHeight="1" x14ac:dyDescent="0.3">
      <c r="A885" s="43"/>
      <c r="B885" s="43"/>
      <c r="C885" s="43"/>
      <c r="D885" s="43"/>
      <c r="E885" s="43"/>
      <c r="F885" s="43"/>
      <c r="G885" s="43"/>
      <c r="H885" s="43"/>
      <c r="I885" s="43"/>
      <c r="J885" s="43"/>
      <c r="K885" s="43"/>
      <c r="L885" s="43"/>
      <c r="M885" s="43"/>
      <c r="N885" s="43"/>
      <c r="O885" s="43"/>
      <c r="P885" s="43"/>
      <c r="Q885" s="43"/>
    </row>
    <row r="886" spans="1:17" ht="15.75" customHeight="1" x14ac:dyDescent="0.3">
      <c r="A886" s="43"/>
      <c r="B886" s="43"/>
      <c r="C886" s="43"/>
      <c r="D886" s="43"/>
      <c r="E886" s="43"/>
      <c r="F886" s="43"/>
      <c r="G886" s="43"/>
      <c r="H886" s="43"/>
      <c r="I886" s="43"/>
      <c r="J886" s="43"/>
      <c r="K886" s="43"/>
      <c r="L886" s="43"/>
      <c r="M886" s="43"/>
      <c r="N886" s="43"/>
      <c r="O886" s="43"/>
      <c r="P886" s="43"/>
      <c r="Q886" s="43"/>
    </row>
    <row r="887" spans="1:17" ht="15.75" customHeight="1" x14ac:dyDescent="0.3">
      <c r="A887" s="43"/>
      <c r="B887" s="43"/>
      <c r="C887" s="43"/>
      <c r="D887" s="43"/>
      <c r="E887" s="43"/>
      <c r="F887" s="43"/>
      <c r="G887" s="43"/>
      <c r="H887" s="43"/>
      <c r="I887" s="43"/>
      <c r="J887" s="43"/>
      <c r="K887" s="43"/>
      <c r="L887" s="43"/>
      <c r="M887" s="43"/>
      <c r="N887" s="43"/>
      <c r="O887" s="43"/>
      <c r="P887" s="43"/>
      <c r="Q887" s="43"/>
    </row>
    <row r="888" spans="1:17" ht="15.75" customHeight="1" x14ac:dyDescent="0.3">
      <c r="A888" s="43"/>
      <c r="B888" s="43"/>
      <c r="C888" s="43"/>
      <c r="D888" s="43"/>
      <c r="E888" s="43"/>
      <c r="F888" s="43"/>
      <c r="G888" s="43"/>
      <c r="H888" s="43"/>
      <c r="I888" s="43"/>
      <c r="J888" s="43"/>
      <c r="K888" s="43"/>
      <c r="L888" s="43"/>
      <c r="M888" s="43"/>
      <c r="N888" s="43"/>
      <c r="O888" s="43"/>
      <c r="P888" s="43"/>
      <c r="Q888" s="43"/>
    </row>
    <row r="889" spans="1:17" ht="15.75" customHeight="1" x14ac:dyDescent="0.3">
      <c r="A889" s="43"/>
      <c r="B889" s="43"/>
      <c r="C889" s="43"/>
      <c r="D889" s="43"/>
      <c r="E889" s="43"/>
      <c r="F889" s="43"/>
      <c r="G889" s="43"/>
      <c r="H889" s="43"/>
      <c r="I889" s="43"/>
      <c r="J889" s="43"/>
      <c r="K889" s="43"/>
      <c r="L889" s="43"/>
      <c r="M889" s="43"/>
      <c r="N889" s="43"/>
      <c r="O889" s="43"/>
      <c r="P889" s="43"/>
      <c r="Q889" s="43"/>
    </row>
    <row r="890" spans="1:17" ht="15.75" customHeight="1" x14ac:dyDescent="0.3">
      <c r="A890" s="43"/>
      <c r="B890" s="43"/>
      <c r="C890" s="43"/>
      <c r="D890" s="43"/>
      <c r="E890" s="43"/>
      <c r="F890" s="43"/>
      <c r="G890" s="43"/>
      <c r="H890" s="43"/>
      <c r="I890" s="43"/>
      <c r="J890" s="43"/>
      <c r="K890" s="43"/>
      <c r="L890" s="43"/>
      <c r="M890" s="43"/>
      <c r="N890" s="43"/>
      <c r="O890" s="43"/>
      <c r="P890" s="43"/>
      <c r="Q890" s="43"/>
    </row>
    <row r="891" spans="1:17" ht="15.75" customHeight="1" x14ac:dyDescent="0.3">
      <c r="A891" s="43"/>
      <c r="B891" s="43"/>
      <c r="C891" s="43"/>
      <c r="D891" s="43"/>
      <c r="E891" s="43"/>
      <c r="F891" s="43"/>
      <c r="G891" s="43"/>
      <c r="H891" s="43"/>
      <c r="I891" s="43"/>
      <c r="J891" s="43"/>
      <c r="K891" s="43"/>
      <c r="L891" s="43"/>
      <c r="M891" s="43"/>
      <c r="N891" s="43"/>
      <c r="O891" s="43"/>
      <c r="P891" s="43"/>
      <c r="Q891" s="43"/>
    </row>
    <row r="892" spans="1:17" ht="15.75" customHeight="1" x14ac:dyDescent="0.3">
      <c r="A892" s="43"/>
      <c r="B892" s="43"/>
      <c r="C892" s="43"/>
      <c r="D892" s="43"/>
      <c r="E892" s="43"/>
      <c r="F892" s="43"/>
      <c r="G892" s="43"/>
      <c r="H892" s="43"/>
      <c r="I892" s="43"/>
      <c r="J892" s="43"/>
      <c r="K892" s="43"/>
      <c r="L892" s="43"/>
      <c r="M892" s="43"/>
      <c r="N892" s="43"/>
      <c r="O892" s="43"/>
      <c r="P892" s="43"/>
      <c r="Q892" s="43"/>
    </row>
    <row r="893" spans="1:17" ht="15.75" customHeight="1" x14ac:dyDescent="0.3">
      <c r="A893" s="43"/>
      <c r="B893" s="43"/>
      <c r="C893" s="43"/>
      <c r="D893" s="43"/>
      <c r="E893" s="43"/>
      <c r="F893" s="43"/>
      <c r="G893" s="43"/>
      <c r="H893" s="43"/>
      <c r="I893" s="43"/>
      <c r="J893" s="43"/>
      <c r="K893" s="43"/>
      <c r="L893" s="43"/>
      <c r="M893" s="43"/>
      <c r="N893" s="43"/>
      <c r="O893" s="43"/>
      <c r="P893" s="43"/>
      <c r="Q893" s="43"/>
    </row>
    <row r="894" spans="1:17" ht="15.75" customHeight="1" x14ac:dyDescent="0.3">
      <c r="A894" s="43"/>
      <c r="B894" s="43"/>
      <c r="C894" s="43"/>
      <c r="D894" s="43"/>
      <c r="E894" s="43"/>
      <c r="F894" s="43"/>
      <c r="G894" s="43"/>
      <c r="H894" s="43"/>
      <c r="I894" s="43"/>
      <c r="J894" s="43"/>
      <c r="K894" s="43"/>
      <c r="L894" s="43"/>
      <c r="M894" s="43"/>
      <c r="N894" s="43"/>
      <c r="O894" s="43"/>
      <c r="P894" s="43"/>
      <c r="Q894" s="43"/>
    </row>
    <row r="895" spans="1:17" ht="15.75" customHeight="1" x14ac:dyDescent="0.3">
      <c r="A895" s="43"/>
      <c r="B895" s="43"/>
      <c r="C895" s="43"/>
      <c r="D895" s="43"/>
      <c r="E895" s="43"/>
      <c r="F895" s="43"/>
      <c r="G895" s="43"/>
      <c r="H895" s="43"/>
      <c r="I895" s="43"/>
      <c r="J895" s="43"/>
      <c r="K895" s="43"/>
      <c r="L895" s="43"/>
      <c r="M895" s="43"/>
      <c r="N895" s="43"/>
      <c r="O895" s="43"/>
      <c r="P895" s="43"/>
      <c r="Q895" s="43"/>
    </row>
    <row r="896" spans="1:17" ht="15.75" customHeight="1" x14ac:dyDescent="0.3">
      <c r="A896" s="43"/>
      <c r="B896" s="43"/>
      <c r="C896" s="43"/>
      <c r="D896" s="43"/>
      <c r="E896" s="43"/>
      <c r="F896" s="43"/>
      <c r="G896" s="43"/>
      <c r="H896" s="43"/>
      <c r="I896" s="43"/>
      <c r="J896" s="43"/>
      <c r="K896" s="43"/>
      <c r="L896" s="43"/>
      <c r="M896" s="43"/>
      <c r="N896" s="43"/>
      <c r="O896" s="43"/>
      <c r="P896" s="43"/>
      <c r="Q896" s="43"/>
    </row>
    <row r="897" spans="1:17" ht="15.75" customHeight="1" x14ac:dyDescent="0.3">
      <c r="A897" s="43"/>
      <c r="B897" s="43"/>
      <c r="C897" s="43"/>
      <c r="D897" s="43"/>
      <c r="E897" s="43"/>
      <c r="F897" s="43"/>
      <c r="G897" s="43"/>
      <c r="H897" s="43"/>
      <c r="I897" s="43"/>
      <c r="J897" s="43"/>
      <c r="K897" s="43"/>
      <c r="L897" s="43"/>
      <c r="M897" s="43"/>
      <c r="N897" s="43"/>
      <c r="O897" s="43"/>
      <c r="P897" s="43"/>
      <c r="Q897" s="43"/>
    </row>
    <row r="898" spans="1:17" ht="15.75" customHeight="1" x14ac:dyDescent="0.3">
      <c r="A898" s="43"/>
      <c r="B898" s="43"/>
      <c r="C898" s="43"/>
      <c r="D898" s="43"/>
      <c r="E898" s="43"/>
      <c r="F898" s="43"/>
      <c r="G898" s="43"/>
      <c r="H898" s="43"/>
      <c r="I898" s="43"/>
      <c r="J898" s="43"/>
      <c r="K898" s="43"/>
      <c r="L898" s="43"/>
      <c r="M898" s="43"/>
      <c r="N898" s="43"/>
      <c r="O898" s="43"/>
      <c r="P898" s="43"/>
      <c r="Q898" s="43"/>
    </row>
    <row r="899" spans="1:17" ht="15.75" customHeight="1" x14ac:dyDescent="0.3">
      <c r="A899" s="43"/>
      <c r="B899" s="43"/>
      <c r="C899" s="43"/>
      <c r="D899" s="43"/>
      <c r="E899" s="43"/>
      <c r="F899" s="43"/>
      <c r="G899" s="43"/>
      <c r="H899" s="43"/>
      <c r="I899" s="43"/>
      <c r="J899" s="43"/>
      <c r="K899" s="43"/>
      <c r="L899" s="43"/>
      <c r="M899" s="43"/>
      <c r="N899" s="43"/>
      <c r="O899" s="43"/>
      <c r="P899" s="43"/>
      <c r="Q899" s="43"/>
    </row>
    <row r="900" spans="1:17" ht="15.75" customHeight="1" x14ac:dyDescent="0.3">
      <c r="A900" s="43"/>
      <c r="B900" s="43"/>
      <c r="C900" s="43"/>
      <c r="D900" s="43"/>
      <c r="E900" s="43"/>
      <c r="F900" s="43"/>
      <c r="G900" s="43"/>
      <c r="H900" s="43"/>
      <c r="I900" s="43"/>
      <c r="J900" s="43"/>
      <c r="K900" s="43"/>
      <c r="L900" s="43"/>
      <c r="M900" s="43"/>
      <c r="N900" s="43"/>
      <c r="O900" s="43"/>
      <c r="P900" s="43"/>
      <c r="Q900" s="43"/>
    </row>
    <row r="901" spans="1:17" ht="15.75" customHeight="1" x14ac:dyDescent="0.3">
      <c r="A901" s="43"/>
      <c r="B901" s="43"/>
      <c r="C901" s="43"/>
      <c r="D901" s="43"/>
      <c r="E901" s="43"/>
      <c r="F901" s="43"/>
      <c r="G901" s="43"/>
      <c r="H901" s="43"/>
      <c r="I901" s="43"/>
      <c r="J901" s="43"/>
      <c r="K901" s="43"/>
      <c r="L901" s="43"/>
      <c r="M901" s="43"/>
      <c r="N901" s="43"/>
      <c r="O901" s="43"/>
      <c r="P901" s="43"/>
      <c r="Q901" s="43"/>
    </row>
    <row r="902" spans="1:17" ht="15.75" customHeight="1" x14ac:dyDescent="0.3">
      <c r="A902" s="43"/>
      <c r="B902" s="43"/>
      <c r="C902" s="43"/>
      <c r="D902" s="43"/>
      <c r="E902" s="43"/>
      <c r="F902" s="43"/>
      <c r="G902" s="43"/>
      <c r="H902" s="43"/>
      <c r="I902" s="43"/>
      <c r="J902" s="43"/>
      <c r="K902" s="43"/>
      <c r="L902" s="43"/>
      <c r="M902" s="43"/>
      <c r="N902" s="43"/>
      <c r="O902" s="43"/>
      <c r="P902" s="43"/>
      <c r="Q902" s="43"/>
    </row>
    <row r="903" spans="1:17" ht="15.75" customHeight="1" x14ac:dyDescent="0.3">
      <c r="A903" s="43"/>
      <c r="B903" s="43"/>
      <c r="C903" s="43"/>
      <c r="D903" s="43"/>
      <c r="E903" s="43"/>
      <c r="F903" s="43"/>
      <c r="G903" s="43"/>
      <c r="H903" s="43"/>
      <c r="I903" s="43"/>
      <c r="J903" s="43"/>
      <c r="K903" s="43"/>
      <c r="L903" s="43"/>
      <c r="M903" s="43"/>
      <c r="N903" s="43"/>
      <c r="O903" s="43"/>
      <c r="P903" s="43"/>
      <c r="Q903" s="43"/>
    </row>
    <row r="904" spans="1:17" ht="15.75" customHeight="1" x14ac:dyDescent="0.3">
      <c r="A904" s="43"/>
      <c r="B904" s="43"/>
      <c r="C904" s="43"/>
      <c r="D904" s="43"/>
      <c r="E904" s="43"/>
      <c r="F904" s="43"/>
      <c r="G904" s="43"/>
      <c r="H904" s="43"/>
      <c r="I904" s="43"/>
      <c r="J904" s="43"/>
      <c r="K904" s="43"/>
      <c r="L904" s="43"/>
      <c r="M904" s="43"/>
      <c r="N904" s="43"/>
      <c r="O904" s="43"/>
      <c r="P904" s="43"/>
      <c r="Q904" s="43"/>
    </row>
    <row r="905" spans="1:17" ht="15.75" customHeight="1" x14ac:dyDescent="0.3">
      <c r="A905" s="43"/>
      <c r="B905" s="43"/>
      <c r="C905" s="43"/>
      <c r="D905" s="43"/>
      <c r="E905" s="43"/>
      <c r="F905" s="43"/>
      <c r="G905" s="43"/>
      <c r="H905" s="43"/>
      <c r="I905" s="43"/>
      <c r="J905" s="43"/>
      <c r="K905" s="43"/>
      <c r="L905" s="43"/>
      <c r="M905" s="43"/>
      <c r="N905" s="43"/>
      <c r="O905" s="43"/>
      <c r="P905" s="43"/>
      <c r="Q905" s="43"/>
    </row>
    <row r="906" spans="1:17" ht="15.75" customHeight="1" x14ac:dyDescent="0.3">
      <c r="A906" s="43"/>
      <c r="B906" s="43"/>
      <c r="C906" s="43"/>
      <c r="D906" s="43"/>
      <c r="E906" s="43"/>
      <c r="F906" s="43"/>
      <c r="G906" s="43"/>
      <c r="H906" s="43"/>
      <c r="I906" s="43"/>
      <c r="J906" s="43"/>
      <c r="K906" s="43"/>
      <c r="L906" s="43"/>
      <c r="M906" s="43"/>
      <c r="N906" s="43"/>
      <c r="O906" s="43"/>
      <c r="P906" s="43"/>
      <c r="Q906" s="43"/>
    </row>
    <row r="907" spans="1:17" ht="15.75" customHeight="1" x14ac:dyDescent="0.3">
      <c r="A907" s="43"/>
      <c r="B907" s="43"/>
      <c r="C907" s="43"/>
      <c r="D907" s="43"/>
      <c r="E907" s="43"/>
      <c r="F907" s="43"/>
      <c r="G907" s="43"/>
      <c r="H907" s="43"/>
      <c r="I907" s="43"/>
      <c r="J907" s="43"/>
      <c r="K907" s="43"/>
      <c r="L907" s="43"/>
      <c r="M907" s="43"/>
      <c r="N907" s="43"/>
      <c r="O907" s="43"/>
      <c r="P907" s="43"/>
      <c r="Q907" s="43"/>
    </row>
    <row r="908" spans="1:17" ht="15.75" customHeight="1" x14ac:dyDescent="0.3">
      <c r="A908" s="43"/>
      <c r="B908" s="43"/>
      <c r="C908" s="43"/>
      <c r="D908" s="43"/>
      <c r="E908" s="43"/>
      <c r="F908" s="43"/>
      <c r="G908" s="43"/>
      <c r="H908" s="43"/>
      <c r="I908" s="43"/>
      <c r="J908" s="43"/>
      <c r="K908" s="43"/>
      <c r="L908" s="43"/>
      <c r="M908" s="43"/>
      <c r="N908" s="43"/>
      <c r="O908" s="43"/>
      <c r="P908" s="43"/>
      <c r="Q908" s="43"/>
    </row>
    <row r="909" spans="1:17" ht="15.75" customHeight="1" x14ac:dyDescent="0.3">
      <c r="A909" s="43"/>
      <c r="B909" s="43"/>
      <c r="C909" s="43"/>
      <c r="D909" s="43"/>
      <c r="E909" s="43"/>
      <c r="F909" s="43"/>
      <c r="G909" s="43"/>
      <c r="H909" s="43"/>
      <c r="I909" s="43"/>
      <c r="J909" s="43"/>
      <c r="K909" s="43"/>
      <c r="L909" s="43"/>
      <c r="M909" s="43"/>
      <c r="N909" s="43"/>
      <c r="O909" s="43"/>
      <c r="P909" s="43"/>
      <c r="Q909" s="43"/>
    </row>
    <row r="910" spans="1:17" ht="15.75" customHeight="1" x14ac:dyDescent="0.3">
      <c r="A910" s="43"/>
      <c r="B910" s="43"/>
      <c r="C910" s="43"/>
      <c r="D910" s="43"/>
      <c r="E910" s="43"/>
      <c r="F910" s="43"/>
      <c r="G910" s="43"/>
      <c r="H910" s="43"/>
      <c r="I910" s="43"/>
      <c r="J910" s="43"/>
      <c r="K910" s="43"/>
      <c r="L910" s="43"/>
      <c r="M910" s="43"/>
      <c r="N910" s="43"/>
      <c r="O910" s="43"/>
      <c r="P910" s="43"/>
      <c r="Q910" s="43"/>
    </row>
    <row r="911" spans="1:17" ht="15.75" customHeight="1" x14ac:dyDescent="0.3">
      <c r="A911" s="43"/>
      <c r="B911" s="43"/>
      <c r="C911" s="43"/>
      <c r="D911" s="43"/>
      <c r="E911" s="43"/>
      <c r="F911" s="43"/>
      <c r="G911" s="43"/>
      <c r="H911" s="43"/>
      <c r="I911" s="43"/>
      <c r="J911" s="43"/>
      <c r="K911" s="43"/>
      <c r="L911" s="43"/>
      <c r="M911" s="43"/>
      <c r="N911" s="43"/>
      <c r="O911" s="43"/>
      <c r="P911" s="43"/>
      <c r="Q911" s="43"/>
    </row>
    <row r="912" spans="1:17" ht="15.75" customHeight="1" x14ac:dyDescent="0.3">
      <c r="A912" s="43"/>
      <c r="B912" s="43"/>
      <c r="C912" s="43"/>
      <c r="D912" s="43"/>
      <c r="E912" s="43"/>
      <c r="F912" s="43"/>
      <c r="G912" s="43"/>
      <c r="H912" s="43"/>
      <c r="I912" s="43"/>
      <c r="J912" s="43"/>
      <c r="K912" s="43"/>
      <c r="L912" s="43"/>
      <c r="M912" s="43"/>
      <c r="N912" s="43"/>
      <c r="O912" s="43"/>
      <c r="P912" s="43"/>
      <c r="Q912" s="43"/>
    </row>
    <row r="913" spans="1:17" ht="15.75" customHeight="1" x14ac:dyDescent="0.3">
      <c r="A913" s="43"/>
      <c r="B913" s="43"/>
      <c r="C913" s="43"/>
      <c r="D913" s="43"/>
      <c r="E913" s="43"/>
      <c r="F913" s="43"/>
      <c r="G913" s="43"/>
      <c r="H913" s="43"/>
      <c r="I913" s="43"/>
      <c r="J913" s="43"/>
      <c r="K913" s="43"/>
      <c r="L913" s="43"/>
      <c r="M913" s="43"/>
      <c r="N913" s="43"/>
      <c r="O913" s="43"/>
      <c r="P913" s="43"/>
      <c r="Q913" s="43"/>
    </row>
    <row r="914" spans="1:17" ht="15.75" customHeight="1" x14ac:dyDescent="0.3">
      <c r="A914" s="43"/>
      <c r="B914" s="43"/>
      <c r="C914" s="43"/>
      <c r="D914" s="43"/>
      <c r="E914" s="43"/>
      <c r="F914" s="43"/>
      <c r="G914" s="43"/>
      <c r="H914" s="43"/>
      <c r="I914" s="43"/>
      <c r="J914" s="43"/>
      <c r="K914" s="43"/>
      <c r="L914" s="43"/>
      <c r="M914" s="43"/>
      <c r="N914" s="43"/>
      <c r="O914" s="43"/>
      <c r="P914" s="43"/>
      <c r="Q914" s="43"/>
    </row>
    <row r="915" spans="1:17" ht="15.75" customHeight="1" x14ac:dyDescent="0.3">
      <c r="A915" s="43"/>
      <c r="B915" s="43"/>
      <c r="C915" s="43"/>
      <c r="D915" s="43"/>
      <c r="E915" s="43"/>
      <c r="F915" s="43"/>
      <c r="G915" s="43"/>
      <c r="H915" s="43"/>
      <c r="I915" s="43"/>
      <c r="J915" s="43"/>
      <c r="K915" s="43"/>
      <c r="L915" s="43"/>
      <c r="M915" s="43"/>
      <c r="N915" s="43"/>
      <c r="O915" s="43"/>
      <c r="P915" s="43"/>
      <c r="Q915" s="43"/>
    </row>
    <row r="916" spans="1:17" ht="15.75" customHeight="1" x14ac:dyDescent="0.3">
      <c r="A916" s="43"/>
      <c r="B916" s="43"/>
      <c r="C916" s="43"/>
      <c r="D916" s="43"/>
      <c r="E916" s="43"/>
      <c r="F916" s="43"/>
      <c r="G916" s="43"/>
      <c r="H916" s="43"/>
      <c r="I916" s="43"/>
      <c r="J916" s="43"/>
      <c r="K916" s="43"/>
      <c r="L916" s="43"/>
      <c r="M916" s="43"/>
      <c r="N916" s="43"/>
      <c r="O916" s="43"/>
      <c r="P916" s="43"/>
      <c r="Q916" s="43"/>
    </row>
    <row r="917" spans="1:17" ht="15.75" customHeight="1" x14ac:dyDescent="0.3">
      <c r="A917" s="43"/>
      <c r="B917" s="43"/>
      <c r="C917" s="43"/>
      <c r="D917" s="43"/>
      <c r="E917" s="43"/>
      <c r="F917" s="43"/>
      <c r="G917" s="43"/>
      <c r="H917" s="43"/>
      <c r="I917" s="43"/>
      <c r="J917" s="43"/>
      <c r="K917" s="43"/>
      <c r="L917" s="43"/>
      <c r="M917" s="43"/>
      <c r="N917" s="43"/>
      <c r="O917" s="43"/>
      <c r="P917" s="43"/>
      <c r="Q917" s="43"/>
    </row>
    <row r="918" spans="1:17" ht="15.75" customHeight="1" x14ac:dyDescent="0.3">
      <c r="A918" s="43"/>
      <c r="B918" s="43"/>
      <c r="C918" s="43"/>
      <c r="D918" s="43"/>
      <c r="E918" s="43"/>
      <c r="F918" s="43"/>
      <c r="G918" s="43"/>
      <c r="H918" s="43"/>
      <c r="I918" s="43"/>
      <c r="J918" s="43"/>
      <c r="K918" s="43"/>
      <c r="L918" s="43"/>
      <c r="M918" s="43"/>
      <c r="N918" s="43"/>
      <c r="O918" s="43"/>
      <c r="P918" s="43"/>
      <c r="Q918" s="43"/>
    </row>
    <row r="919" spans="1:17" ht="15.75" customHeight="1" x14ac:dyDescent="0.3">
      <c r="A919" s="43"/>
      <c r="B919" s="43"/>
      <c r="C919" s="43"/>
      <c r="D919" s="43"/>
      <c r="E919" s="43"/>
      <c r="F919" s="43"/>
      <c r="G919" s="43"/>
      <c r="H919" s="43"/>
      <c r="I919" s="43"/>
      <c r="J919" s="43"/>
      <c r="K919" s="43"/>
      <c r="L919" s="43"/>
      <c r="M919" s="43"/>
      <c r="N919" s="43"/>
      <c r="O919" s="43"/>
      <c r="P919" s="43"/>
      <c r="Q919" s="43"/>
    </row>
    <row r="920" spans="1:17" ht="15.75" customHeight="1" x14ac:dyDescent="0.3">
      <c r="A920" s="43"/>
      <c r="B920" s="43"/>
      <c r="C920" s="43"/>
      <c r="D920" s="43"/>
      <c r="E920" s="43"/>
      <c r="F920" s="43"/>
      <c r="G920" s="43"/>
      <c r="H920" s="43"/>
      <c r="I920" s="43"/>
      <c r="J920" s="43"/>
      <c r="K920" s="43"/>
      <c r="L920" s="43"/>
      <c r="M920" s="43"/>
      <c r="N920" s="43"/>
      <c r="O920" s="43"/>
      <c r="P920" s="43"/>
      <c r="Q920" s="43"/>
    </row>
    <row r="921" spans="1:17" ht="15.75" customHeight="1" x14ac:dyDescent="0.3">
      <c r="A921" s="43"/>
      <c r="B921" s="43"/>
      <c r="C921" s="43"/>
      <c r="D921" s="43"/>
      <c r="E921" s="43"/>
      <c r="F921" s="43"/>
      <c r="G921" s="43"/>
      <c r="H921" s="43"/>
      <c r="I921" s="43"/>
      <c r="J921" s="43"/>
      <c r="K921" s="43"/>
      <c r="L921" s="43"/>
      <c r="M921" s="43"/>
      <c r="N921" s="43"/>
      <c r="O921" s="43"/>
      <c r="P921" s="43"/>
      <c r="Q921" s="43"/>
    </row>
    <row r="922" spans="1:17" ht="15.75" customHeight="1" x14ac:dyDescent="0.3">
      <c r="A922" s="43"/>
      <c r="B922" s="43"/>
      <c r="C922" s="43"/>
      <c r="D922" s="43"/>
      <c r="E922" s="43"/>
      <c r="F922" s="43"/>
      <c r="G922" s="43"/>
      <c r="H922" s="43"/>
      <c r="I922" s="43"/>
      <c r="J922" s="43"/>
      <c r="K922" s="43"/>
      <c r="L922" s="43"/>
      <c r="M922" s="43"/>
      <c r="N922" s="43"/>
      <c r="O922" s="43"/>
      <c r="P922" s="43"/>
      <c r="Q922" s="43"/>
    </row>
    <row r="923" spans="1:17" ht="15.75" customHeight="1" x14ac:dyDescent="0.3">
      <c r="A923" s="43"/>
      <c r="B923" s="43"/>
      <c r="C923" s="43"/>
      <c r="D923" s="43"/>
      <c r="E923" s="43"/>
      <c r="F923" s="43"/>
      <c r="G923" s="43"/>
      <c r="H923" s="43"/>
      <c r="I923" s="43"/>
      <c r="J923" s="43"/>
      <c r="K923" s="43"/>
      <c r="L923" s="43"/>
      <c r="M923" s="43"/>
      <c r="N923" s="43"/>
      <c r="O923" s="43"/>
      <c r="P923" s="43"/>
      <c r="Q923" s="43"/>
    </row>
    <row r="924" spans="1:17" ht="15.75" customHeight="1" x14ac:dyDescent="0.3">
      <c r="A924" s="43"/>
      <c r="B924" s="43"/>
      <c r="C924" s="43"/>
      <c r="D924" s="43"/>
      <c r="E924" s="43"/>
      <c r="F924" s="43"/>
      <c r="G924" s="43"/>
      <c r="H924" s="43"/>
      <c r="I924" s="43"/>
      <c r="J924" s="43"/>
      <c r="K924" s="43"/>
      <c r="L924" s="43"/>
      <c r="M924" s="43"/>
      <c r="N924" s="43"/>
      <c r="O924" s="43"/>
      <c r="P924" s="43"/>
      <c r="Q924" s="43"/>
    </row>
    <row r="925" spans="1:17" ht="15.75" customHeight="1" x14ac:dyDescent="0.3">
      <c r="A925" s="43"/>
      <c r="B925" s="43"/>
      <c r="C925" s="43"/>
      <c r="D925" s="43"/>
      <c r="E925" s="43"/>
      <c r="F925" s="43"/>
      <c r="G925" s="43"/>
      <c r="H925" s="43"/>
      <c r="I925" s="43"/>
      <c r="J925" s="43"/>
      <c r="K925" s="43"/>
      <c r="L925" s="43"/>
      <c r="M925" s="43"/>
      <c r="N925" s="43"/>
      <c r="O925" s="43"/>
      <c r="P925" s="43"/>
      <c r="Q925" s="43"/>
    </row>
    <row r="926" spans="1:17" ht="15.75" customHeight="1" x14ac:dyDescent="0.3">
      <c r="A926" s="43"/>
      <c r="B926" s="43"/>
      <c r="C926" s="43"/>
      <c r="D926" s="43"/>
      <c r="E926" s="43"/>
      <c r="F926" s="43"/>
      <c r="G926" s="43"/>
      <c r="H926" s="43"/>
      <c r="I926" s="43"/>
      <c r="J926" s="43"/>
      <c r="K926" s="43"/>
      <c r="L926" s="43"/>
      <c r="M926" s="43"/>
      <c r="N926" s="43"/>
      <c r="O926" s="43"/>
      <c r="P926" s="43"/>
      <c r="Q926" s="43"/>
    </row>
    <row r="927" spans="1:17" ht="15.75" customHeight="1" x14ac:dyDescent="0.3">
      <c r="A927" s="43"/>
      <c r="B927" s="43"/>
      <c r="C927" s="43"/>
      <c r="D927" s="43"/>
      <c r="E927" s="43"/>
      <c r="F927" s="43"/>
      <c r="G927" s="43"/>
      <c r="H927" s="43"/>
      <c r="I927" s="43"/>
      <c r="J927" s="43"/>
      <c r="K927" s="43"/>
      <c r="L927" s="43"/>
      <c r="M927" s="43"/>
      <c r="N927" s="43"/>
      <c r="O927" s="43"/>
      <c r="P927" s="43"/>
      <c r="Q927" s="43"/>
    </row>
    <row r="928" spans="1:17" ht="15.75" customHeight="1" x14ac:dyDescent="0.3">
      <c r="A928" s="43"/>
      <c r="B928" s="43"/>
      <c r="C928" s="43"/>
      <c r="D928" s="43"/>
      <c r="E928" s="43"/>
      <c r="F928" s="43"/>
      <c r="G928" s="43"/>
      <c r="H928" s="43"/>
      <c r="I928" s="43"/>
      <c r="J928" s="43"/>
      <c r="K928" s="43"/>
      <c r="L928" s="43"/>
      <c r="M928" s="43"/>
      <c r="N928" s="43"/>
      <c r="O928" s="43"/>
      <c r="P928" s="43"/>
      <c r="Q928" s="43"/>
    </row>
    <row r="929" spans="1:17" ht="15.75" customHeight="1" x14ac:dyDescent="0.3">
      <c r="A929" s="43"/>
      <c r="B929" s="43"/>
      <c r="C929" s="43"/>
      <c r="D929" s="43"/>
      <c r="E929" s="43"/>
      <c r="F929" s="43"/>
      <c r="G929" s="43"/>
      <c r="H929" s="43"/>
      <c r="I929" s="43"/>
      <c r="J929" s="43"/>
      <c r="K929" s="43"/>
      <c r="L929" s="43"/>
      <c r="M929" s="43"/>
      <c r="N929" s="43"/>
      <c r="O929" s="43"/>
      <c r="P929" s="43"/>
      <c r="Q929" s="43"/>
    </row>
    <row r="930" spans="1:17" ht="15.75" customHeight="1" x14ac:dyDescent="0.3">
      <c r="A930" s="43"/>
      <c r="B930" s="43"/>
      <c r="C930" s="43"/>
      <c r="D930" s="43"/>
      <c r="E930" s="43"/>
      <c r="F930" s="43"/>
      <c r="G930" s="43"/>
      <c r="H930" s="43"/>
      <c r="I930" s="43"/>
      <c r="J930" s="43"/>
      <c r="K930" s="43"/>
      <c r="L930" s="43"/>
      <c r="M930" s="43"/>
      <c r="N930" s="43"/>
      <c r="O930" s="43"/>
      <c r="P930" s="43"/>
      <c r="Q930" s="43"/>
    </row>
    <row r="931" spans="1:17" ht="15.75" customHeight="1" x14ac:dyDescent="0.3">
      <c r="A931" s="43"/>
      <c r="B931" s="43"/>
      <c r="C931" s="43"/>
      <c r="D931" s="43"/>
      <c r="E931" s="43"/>
      <c r="F931" s="43"/>
      <c r="G931" s="43"/>
      <c r="H931" s="43"/>
      <c r="I931" s="43"/>
      <c r="J931" s="43"/>
      <c r="K931" s="43"/>
      <c r="L931" s="43"/>
      <c r="M931" s="43"/>
      <c r="N931" s="43"/>
      <c r="O931" s="43"/>
      <c r="P931" s="43"/>
      <c r="Q931" s="43"/>
    </row>
    <row r="932" spans="1:17" ht="15.75" customHeight="1" x14ac:dyDescent="0.3">
      <c r="A932" s="43"/>
      <c r="B932" s="43"/>
      <c r="C932" s="43"/>
      <c r="D932" s="43"/>
      <c r="E932" s="43"/>
      <c r="F932" s="43"/>
      <c r="G932" s="43"/>
      <c r="H932" s="43"/>
      <c r="I932" s="43"/>
      <c r="J932" s="43"/>
      <c r="K932" s="43"/>
      <c r="L932" s="43"/>
      <c r="M932" s="43"/>
      <c r="N932" s="43"/>
      <c r="O932" s="43"/>
      <c r="P932" s="43"/>
      <c r="Q932" s="43"/>
    </row>
    <row r="933" spans="1:17" ht="15.75" customHeight="1" x14ac:dyDescent="0.3">
      <c r="A933" s="43"/>
      <c r="B933" s="43"/>
      <c r="C933" s="43"/>
      <c r="D933" s="43"/>
      <c r="E933" s="43"/>
      <c r="F933" s="43"/>
      <c r="G933" s="43"/>
      <c r="H933" s="43"/>
      <c r="I933" s="43"/>
      <c r="J933" s="43"/>
      <c r="K933" s="43"/>
      <c r="L933" s="43"/>
      <c r="M933" s="43"/>
      <c r="N933" s="43"/>
      <c r="O933" s="43"/>
      <c r="P933" s="43"/>
      <c r="Q933" s="43"/>
    </row>
    <row r="934" spans="1:17" ht="15.75" customHeight="1" x14ac:dyDescent="0.3">
      <c r="A934" s="43"/>
      <c r="B934" s="43"/>
      <c r="C934" s="43"/>
      <c r="D934" s="43"/>
      <c r="E934" s="43"/>
      <c r="F934" s="43"/>
      <c r="G934" s="43"/>
      <c r="H934" s="43"/>
      <c r="I934" s="43"/>
      <c r="J934" s="43"/>
      <c r="K934" s="43"/>
      <c r="L934" s="43"/>
      <c r="M934" s="43"/>
      <c r="N934" s="43"/>
      <c r="O934" s="43"/>
      <c r="P934" s="43"/>
      <c r="Q934" s="43"/>
    </row>
    <row r="935" spans="1:17" ht="15.75" customHeight="1" x14ac:dyDescent="0.3">
      <c r="A935" s="43"/>
      <c r="B935" s="43"/>
      <c r="C935" s="43"/>
      <c r="D935" s="43"/>
      <c r="E935" s="43"/>
      <c r="F935" s="43"/>
      <c r="G935" s="43"/>
      <c r="H935" s="43"/>
      <c r="I935" s="43"/>
      <c r="J935" s="43"/>
      <c r="K935" s="43"/>
      <c r="L935" s="43"/>
      <c r="M935" s="43"/>
      <c r="N935" s="43"/>
      <c r="O935" s="43"/>
      <c r="P935" s="43"/>
      <c r="Q935" s="43"/>
    </row>
    <row r="936" spans="1:17" ht="15.75" customHeight="1" x14ac:dyDescent="0.3">
      <c r="A936" s="43"/>
      <c r="B936" s="43"/>
      <c r="C936" s="43"/>
      <c r="D936" s="43"/>
      <c r="E936" s="43"/>
      <c r="F936" s="43"/>
      <c r="G936" s="43"/>
      <c r="H936" s="43"/>
      <c r="I936" s="43"/>
      <c r="J936" s="43"/>
      <c r="K936" s="43"/>
      <c r="L936" s="43"/>
      <c r="M936" s="43"/>
      <c r="N936" s="43"/>
      <c r="O936" s="43"/>
      <c r="P936" s="43"/>
      <c r="Q936" s="43"/>
    </row>
    <row r="937" spans="1:17" ht="15.75" customHeight="1" x14ac:dyDescent="0.3">
      <c r="A937" s="43"/>
      <c r="B937" s="43"/>
      <c r="C937" s="43"/>
      <c r="D937" s="43"/>
      <c r="E937" s="43"/>
      <c r="F937" s="43"/>
      <c r="G937" s="43"/>
      <c r="H937" s="43"/>
      <c r="I937" s="43"/>
      <c r="J937" s="43"/>
      <c r="K937" s="43"/>
      <c r="L937" s="43"/>
      <c r="M937" s="43"/>
      <c r="N937" s="43"/>
      <c r="O937" s="43"/>
      <c r="P937" s="43"/>
      <c r="Q937" s="43"/>
    </row>
    <row r="938" spans="1:17" ht="15.75" customHeight="1" x14ac:dyDescent="0.3">
      <c r="A938" s="43"/>
      <c r="B938" s="43"/>
      <c r="C938" s="43"/>
      <c r="D938" s="43"/>
      <c r="E938" s="43"/>
      <c r="F938" s="43"/>
      <c r="G938" s="43"/>
      <c r="H938" s="43"/>
      <c r="I938" s="43"/>
      <c r="J938" s="43"/>
      <c r="K938" s="43"/>
      <c r="L938" s="43"/>
      <c r="M938" s="43"/>
      <c r="N938" s="43"/>
      <c r="O938" s="43"/>
      <c r="P938" s="43"/>
      <c r="Q938" s="43"/>
    </row>
    <row r="939" spans="1:17" ht="15.75" customHeight="1" x14ac:dyDescent="0.3">
      <c r="A939" s="43"/>
      <c r="B939" s="43"/>
      <c r="C939" s="43"/>
      <c r="D939" s="43"/>
      <c r="E939" s="43"/>
      <c r="F939" s="43"/>
      <c r="G939" s="43"/>
      <c r="H939" s="43"/>
      <c r="I939" s="43"/>
      <c r="J939" s="43"/>
      <c r="K939" s="43"/>
      <c r="L939" s="43"/>
      <c r="M939" s="43"/>
      <c r="N939" s="43"/>
      <c r="O939" s="43"/>
      <c r="P939" s="43"/>
      <c r="Q939" s="43"/>
    </row>
    <row r="940" spans="1:17" ht="15.75" customHeight="1" x14ac:dyDescent="0.3">
      <c r="A940" s="43"/>
      <c r="B940" s="43"/>
      <c r="C940" s="43"/>
      <c r="D940" s="43"/>
      <c r="E940" s="43"/>
      <c r="F940" s="43"/>
      <c r="G940" s="43"/>
      <c r="H940" s="43"/>
      <c r="I940" s="43"/>
      <c r="J940" s="43"/>
      <c r="K940" s="43"/>
      <c r="L940" s="43"/>
      <c r="M940" s="43"/>
      <c r="N940" s="43"/>
      <c r="O940" s="43"/>
      <c r="P940" s="43"/>
      <c r="Q940" s="43"/>
    </row>
    <row r="941" spans="1:17" ht="15.75" customHeight="1" x14ac:dyDescent="0.3">
      <c r="A941" s="43"/>
      <c r="B941" s="43"/>
      <c r="C941" s="43"/>
      <c r="D941" s="43"/>
      <c r="E941" s="43"/>
      <c r="F941" s="43"/>
      <c r="G941" s="43"/>
      <c r="H941" s="43"/>
      <c r="I941" s="43"/>
      <c r="J941" s="43"/>
      <c r="K941" s="43"/>
      <c r="L941" s="43"/>
      <c r="M941" s="43"/>
      <c r="N941" s="43"/>
      <c r="O941" s="43"/>
      <c r="P941" s="43"/>
      <c r="Q941" s="43"/>
    </row>
    <row r="942" spans="1:17" ht="15.75" customHeight="1" x14ac:dyDescent="0.3">
      <c r="A942" s="43"/>
      <c r="B942" s="43"/>
      <c r="C942" s="43"/>
      <c r="D942" s="43"/>
      <c r="E942" s="43"/>
      <c r="F942" s="43"/>
      <c r="G942" s="43"/>
      <c r="H942" s="43"/>
      <c r="I942" s="43"/>
      <c r="J942" s="43"/>
      <c r="K942" s="43"/>
      <c r="L942" s="43"/>
      <c r="M942" s="43"/>
      <c r="N942" s="43"/>
      <c r="O942" s="43"/>
      <c r="P942" s="43"/>
      <c r="Q942" s="43"/>
    </row>
    <row r="943" spans="1:17" ht="15.75" customHeight="1" x14ac:dyDescent="0.3">
      <c r="A943" s="43"/>
      <c r="B943" s="43"/>
      <c r="C943" s="43"/>
      <c r="D943" s="43"/>
      <c r="E943" s="43"/>
      <c r="F943" s="43"/>
      <c r="G943" s="43"/>
      <c r="H943" s="43"/>
      <c r="I943" s="43"/>
      <c r="J943" s="43"/>
      <c r="K943" s="43"/>
      <c r="L943" s="43"/>
      <c r="M943" s="43"/>
      <c r="N943" s="43"/>
      <c r="O943" s="43"/>
      <c r="P943" s="43"/>
      <c r="Q943" s="43"/>
    </row>
    <row r="944" spans="1:17" ht="15.75" customHeight="1" x14ac:dyDescent="0.3">
      <c r="A944" s="43"/>
      <c r="B944" s="43"/>
      <c r="C944" s="43"/>
      <c r="D944" s="43"/>
      <c r="E944" s="43"/>
      <c r="F944" s="43"/>
      <c r="G944" s="43"/>
      <c r="H944" s="43"/>
      <c r="I944" s="43"/>
      <c r="J944" s="43"/>
      <c r="K944" s="43"/>
      <c r="L944" s="43"/>
      <c r="M944" s="43"/>
      <c r="N944" s="43"/>
      <c r="O944" s="43"/>
      <c r="P944" s="43"/>
      <c r="Q944" s="43"/>
    </row>
    <row r="945" spans="1:17" ht="15.75" customHeight="1" x14ac:dyDescent="0.3">
      <c r="A945" s="43"/>
      <c r="B945" s="43"/>
      <c r="C945" s="43"/>
      <c r="D945" s="43"/>
      <c r="E945" s="43"/>
      <c r="F945" s="43"/>
      <c r="G945" s="43"/>
      <c r="H945" s="43"/>
      <c r="I945" s="43"/>
      <c r="J945" s="43"/>
      <c r="K945" s="43"/>
      <c r="L945" s="43"/>
      <c r="M945" s="43"/>
      <c r="N945" s="43"/>
      <c r="O945" s="43"/>
      <c r="P945" s="43"/>
      <c r="Q945" s="43"/>
    </row>
    <row r="946" spans="1:17" ht="15.75" customHeight="1" x14ac:dyDescent="0.3">
      <c r="A946" s="43"/>
      <c r="B946" s="43"/>
      <c r="C946" s="43"/>
      <c r="D946" s="43"/>
      <c r="E946" s="43"/>
      <c r="F946" s="43"/>
      <c r="G946" s="43"/>
      <c r="H946" s="43"/>
      <c r="I946" s="43"/>
      <c r="J946" s="43"/>
      <c r="K946" s="43"/>
      <c r="L946" s="43"/>
      <c r="M946" s="43"/>
      <c r="N946" s="43"/>
      <c r="O946" s="43"/>
      <c r="P946" s="43"/>
      <c r="Q946" s="43"/>
    </row>
    <row r="947" spans="1:17" ht="15.75" customHeight="1" x14ac:dyDescent="0.3">
      <c r="A947" s="43"/>
      <c r="B947" s="43"/>
      <c r="C947" s="43"/>
      <c r="D947" s="43"/>
      <c r="E947" s="43"/>
      <c r="F947" s="43"/>
      <c r="G947" s="43"/>
      <c r="H947" s="43"/>
      <c r="I947" s="43"/>
      <c r="J947" s="43"/>
      <c r="K947" s="43"/>
      <c r="L947" s="43"/>
      <c r="M947" s="43"/>
      <c r="N947" s="43"/>
      <c r="O947" s="43"/>
      <c r="P947" s="43"/>
      <c r="Q947" s="43"/>
    </row>
    <row r="948" spans="1:17" ht="15.75" customHeight="1" x14ac:dyDescent="0.3">
      <c r="A948" s="43"/>
      <c r="B948" s="43"/>
      <c r="C948" s="43"/>
      <c r="D948" s="43"/>
      <c r="E948" s="43"/>
      <c r="F948" s="43"/>
      <c r="G948" s="43"/>
      <c r="H948" s="43"/>
      <c r="I948" s="43"/>
      <c r="J948" s="43"/>
      <c r="K948" s="43"/>
      <c r="L948" s="43"/>
      <c r="M948" s="43"/>
      <c r="N948" s="43"/>
      <c r="O948" s="43"/>
      <c r="P948" s="43"/>
      <c r="Q948" s="43"/>
    </row>
    <row r="949" spans="1:17" ht="15.75" customHeight="1" x14ac:dyDescent="0.3">
      <c r="A949" s="43"/>
      <c r="B949" s="43"/>
      <c r="C949" s="43"/>
      <c r="D949" s="43"/>
      <c r="E949" s="43"/>
      <c r="F949" s="43"/>
      <c r="G949" s="43"/>
      <c r="H949" s="43"/>
      <c r="I949" s="43"/>
      <c r="J949" s="43"/>
      <c r="K949" s="43"/>
      <c r="L949" s="43"/>
      <c r="M949" s="43"/>
      <c r="N949" s="43"/>
      <c r="O949" s="43"/>
      <c r="P949" s="43"/>
      <c r="Q949" s="43"/>
    </row>
    <row r="950" spans="1:17" ht="15.75" customHeight="1" x14ac:dyDescent="0.3">
      <c r="A950" s="43"/>
      <c r="B950" s="43"/>
      <c r="C950" s="43"/>
      <c r="D950" s="43"/>
      <c r="E950" s="43"/>
      <c r="F950" s="43"/>
      <c r="G950" s="43"/>
      <c r="H950" s="43"/>
      <c r="I950" s="43"/>
      <c r="J950" s="43"/>
      <c r="K950" s="43"/>
      <c r="L950" s="43"/>
      <c r="M950" s="43"/>
      <c r="N950" s="43"/>
      <c r="O950" s="43"/>
      <c r="P950" s="43"/>
      <c r="Q950" s="43"/>
    </row>
    <row r="951" spans="1:17" ht="15.75" customHeight="1" x14ac:dyDescent="0.3">
      <c r="A951" s="43"/>
      <c r="B951" s="43"/>
      <c r="C951" s="43"/>
      <c r="D951" s="43"/>
      <c r="E951" s="43"/>
      <c r="F951" s="43"/>
      <c r="G951" s="43"/>
      <c r="H951" s="43"/>
      <c r="I951" s="43"/>
      <c r="J951" s="43"/>
      <c r="K951" s="43"/>
      <c r="L951" s="43"/>
      <c r="M951" s="43"/>
      <c r="N951" s="43"/>
      <c r="O951" s="43"/>
      <c r="P951" s="43"/>
      <c r="Q951" s="43"/>
    </row>
    <row r="952" spans="1:17" ht="15.75" customHeight="1" x14ac:dyDescent="0.3">
      <c r="A952" s="43"/>
      <c r="B952" s="43"/>
      <c r="C952" s="43"/>
      <c r="D952" s="43"/>
      <c r="E952" s="43"/>
      <c r="F952" s="43"/>
      <c r="G952" s="43"/>
      <c r="H952" s="43"/>
      <c r="I952" s="43"/>
      <c r="J952" s="43"/>
      <c r="K952" s="43"/>
      <c r="L952" s="43"/>
      <c r="M952" s="43"/>
      <c r="N952" s="43"/>
      <c r="O952" s="43"/>
      <c r="P952" s="43"/>
      <c r="Q952" s="43"/>
    </row>
    <row r="953" spans="1:17" ht="15.75" customHeight="1" x14ac:dyDescent="0.3">
      <c r="A953" s="43"/>
      <c r="B953" s="43"/>
      <c r="C953" s="43"/>
      <c r="D953" s="43"/>
      <c r="E953" s="43"/>
      <c r="F953" s="43"/>
      <c r="G953" s="43"/>
      <c r="H953" s="43"/>
      <c r="I953" s="43"/>
      <c r="J953" s="43"/>
      <c r="K953" s="43"/>
      <c r="L953" s="43"/>
      <c r="M953" s="43"/>
      <c r="N953" s="43"/>
      <c r="O953" s="43"/>
      <c r="P953" s="43"/>
      <c r="Q953" s="43"/>
    </row>
    <row r="954" spans="1:17" ht="15.75" customHeight="1" x14ac:dyDescent="0.3">
      <c r="A954" s="43"/>
      <c r="B954" s="43"/>
      <c r="C954" s="43"/>
      <c r="D954" s="43"/>
      <c r="E954" s="43"/>
      <c r="F954" s="43"/>
      <c r="G954" s="43"/>
      <c r="H954" s="43"/>
      <c r="I954" s="43"/>
      <c r="J954" s="43"/>
      <c r="K954" s="43"/>
      <c r="L954" s="43"/>
      <c r="M954" s="43"/>
      <c r="N954" s="43"/>
      <c r="O954" s="43"/>
      <c r="P954" s="43"/>
      <c r="Q954" s="43"/>
    </row>
    <row r="955" spans="1:17" ht="15.75" customHeight="1" x14ac:dyDescent="0.3">
      <c r="A955" s="43"/>
      <c r="B955" s="43"/>
      <c r="C955" s="43"/>
      <c r="D955" s="43"/>
      <c r="E955" s="43"/>
      <c r="F955" s="43"/>
      <c r="G955" s="43"/>
      <c r="H955" s="43"/>
      <c r="I955" s="43"/>
      <c r="J955" s="43"/>
      <c r="K955" s="43"/>
      <c r="L955" s="43"/>
      <c r="M955" s="43"/>
      <c r="N955" s="43"/>
      <c r="O955" s="43"/>
      <c r="P955" s="43"/>
      <c r="Q955" s="43"/>
    </row>
    <row r="956" spans="1:17" ht="15.75" customHeight="1" x14ac:dyDescent="0.3">
      <c r="A956" s="43"/>
      <c r="B956" s="43"/>
      <c r="C956" s="43"/>
      <c r="D956" s="43"/>
      <c r="E956" s="43"/>
      <c r="F956" s="43"/>
      <c r="G956" s="43"/>
      <c r="H956" s="43"/>
      <c r="I956" s="43"/>
      <c r="J956" s="43"/>
      <c r="K956" s="43"/>
      <c r="L956" s="43"/>
      <c r="M956" s="43"/>
      <c r="N956" s="43"/>
      <c r="O956" s="43"/>
      <c r="P956" s="43"/>
      <c r="Q956" s="43"/>
    </row>
    <row r="957" spans="1:17" ht="15.75" customHeight="1" x14ac:dyDescent="0.3">
      <c r="A957" s="43"/>
      <c r="B957" s="43"/>
      <c r="C957" s="43"/>
      <c r="D957" s="43"/>
      <c r="E957" s="43"/>
      <c r="F957" s="43"/>
      <c r="G957" s="43"/>
      <c r="H957" s="43"/>
      <c r="I957" s="43"/>
      <c r="J957" s="43"/>
      <c r="K957" s="43"/>
      <c r="L957" s="43"/>
      <c r="M957" s="43"/>
      <c r="N957" s="43"/>
      <c r="O957" s="43"/>
      <c r="P957" s="43"/>
      <c r="Q957" s="43"/>
    </row>
    <row r="958" spans="1:17" ht="15.75" customHeight="1" x14ac:dyDescent="0.3">
      <c r="A958" s="43"/>
      <c r="B958" s="43"/>
      <c r="C958" s="43"/>
      <c r="D958" s="43"/>
      <c r="E958" s="43"/>
      <c r="F958" s="43"/>
      <c r="G958" s="43"/>
      <c r="H958" s="43"/>
      <c r="I958" s="43"/>
      <c r="J958" s="43"/>
      <c r="K958" s="43"/>
      <c r="L958" s="43"/>
      <c r="M958" s="43"/>
      <c r="N958" s="43"/>
      <c r="O958" s="43"/>
      <c r="P958" s="43"/>
      <c r="Q958" s="43"/>
    </row>
    <row r="959" spans="1:17" ht="15.75" customHeight="1" x14ac:dyDescent="0.3">
      <c r="A959" s="43"/>
      <c r="B959" s="43"/>
      <c r="C959" s="43"/>
      <c r="D959" s="43"/>
      <c r="E959" s="43"/>
      <c r="F959" s="43"/>
      <c r="G959" s="43"/>
      <c r="H959" s="43"/>
      <c r="I959" s="43"/>
      <c r="J959" s="43"/>
      <c r="K959" s="43"/>
      <c r="L959" s="43"/>
      <c r="M959" s="43"/>
      <c r="N959" s="43"/>
      <c r="O959" s="43"/>
      <c r="P959" s="43"/>
      <c r="Q959" s="43"/>
    </row>
    <row r="960" spans="1:17" ht="15.75" customHeight="1" x14ac:dyDescent="0.3">
      <c r="A960" s="43"/>
      <c r="B960" s="43"/>
      <c r="C960" s="43"/>
      <c r="D960" s="43"/>
      <c r="E960" s="43"/>
      <c r="F960" s="43"/>
      <c r="G960" s="43"/>
      <c r="H960" s="43"/>
      <c r="I960" s="43"/>
      <c r="J960" s="43"/>
      <c r="K960" s="43"/>
      <c r="L960" s="43"/>
      <c r="M960" s="43"/>
      <c r="N960" s="43"/>
      <c r="O960" s="43"/>
      <c r="P960" s="43"/>
      <c r="Q960" s="43"/>
    </row>
    <row r="961" spans="1:17" ht="15.75" customHeight="1" x14ac:dyDescent="0.3">
      <c r="A961" s="43"/>
      <c r="B961" s="43"/>
      <c r="C961" s="43"/>
      <c r="D961" s="43"/>
      <c r="E961" s="43"/>
      <c r="F961" s="43"/>
      <c r="G961" s="43"/>
      <c r="H961" s="43"/>
      <c r="I961" s="43"/>
      <c r="J961" s="43"/>
      <c r="K961" s="43"/>
      <c r="L961" s="43"/>
      <c r="M961" s="43"/>
      <c r="N961" s="43"/>
      <c r="O961" s="43"/>
      <c r="P961" s="43"/>
      <c r="Q961" s="43"/>
    </row>
    <row r="962" spans="1:17" ht="15.75" customHeight="1" x14ac:dyDescent="0.3">
      <c r="A962" s="43"/>
      <c r="B962" s="43"/>
      <c r="C962" s="43"/>
      <c r="D962" s="43"/>
      <c r="E962" s="43"/>
      <c r="F962" s="43"/>
      <c r="G962" s="43"/>
      <c r="H962" s="43"/>
      <c r="I962" s="43"/>
      <c r="J962" s="43"/>
      <c r="K962" s="43"/>
      <c r="L962" s="43"/>
      <c r="M962" s="43"/>
      <c r="N962" s="43"/>
      <c r="O962" s="43"/>
      <c r="P962" s="43"/>
      <c r="Q962" s="43"/>
    </row>
    <row r="963" spans="1:17" ht="15.75" customHeight="1" x14ac:dyDescent="0.3">
      <c r="A963" s="43"/>
      <c r="B963" s="43"/>
      <c r="C963" s="43"/>
      <c r="D963" s="43"/>
      <c r="E963" s="43"/>
      <c r="F963" s="43"/>
      <c r="G963" s="43"/>
      <c r="H963" s="43"/>
      <c r="I963" s="43"/>
      <c r="J963" s="43"/>
      <c r="K963" s="43"/>
      <c r="L963" s="43"/>
      <c r="M963" s="43"/>
      <c r="N963" s="43"/>
      <c r="O963" s="43"/>
      <c r="P963" s="43"/>
      <c r="Q963" s="43"/>
    </row>
    <row r="964" spans="1:17" ht="15.75" customHeight="1" x14ac:dyDescent="0.3">
      <c r="A964" s="43"/>
      <c r="B964" s="43"/>
      <c r="C964" s="43"/>
      <c r="D964" s="43"/>
      <c r="E964" s="43"/>
      <c r="F964" s="43"/>
      <c r="G964" s="43"/>
      <c r="H964" s="43"/>
      <c r="I964" s="43"/>
      <c r="J964" s="43"/>
      <c r="K964" s="43"/>
      <c r="L964" s="43"/>
      <c r="M964" s="43"/>
      <c r="N964" s="43"/>
      <c r="O964" s="43"/>
      <c r="P964" s="43"/>
      <c r="Q964" s="43"/>
    </row>
    <row r="965" spans="1:17" ht="15.75" customHeight="1" x14ac:dyDescent="0.3">
      <c r="A965" s="43"/>
      <c r="B965" s="43"/>
      <c r="C965" s="43"/>
      <c r="D965" s="43"/>
      <c r="E965" s="43"/>
      <c r="F965" s="43"/>
      <c r="G965" s="43"/>
      <c r="H965" s="43"/>
      <c r="I965" s="43"/>
      <c r="J965" s="43"/>
      <c r="K965" s="43"/>
      <c r="L965" s="43"/>
      <c r="M965" s="43"/>
      <c r="N965" s="43"/>
      <c r="O965" s="43"/>
      <c r="P965" s="43"/>
      <c r="Q965" s="43"/>
    </row>
    <row r="966" spans="1:17" ht="15.75" customHeight="1" x14ac:dyDescent="0.3">
      <c r="A966" s="43"/>
      <c r="B966" s="43"/>
      <c r="C966" s="43"/>
      <c r="D966" s="43"/>
      <c r="E966" s="43"/>
      <c r="F966" s="43"/>
      <c r="G966" s="43"/>
      <c r="H966" s="43"/>
      <c r="I966" s="43"/>
      <c r="J966" s="43"/>
      <c r="K966" s="43"/>
      <c r="L966" s="43"/>
      <c r="M966" s="43"/>
      <c r="N966" s="43"/>
      <c r="O966" s="43"/>
      <c r="P966" s="43"/>
      <c r="Q966" s="43"/>
    </row>
    <row r="967" spans="1:17" ht="15.75" customHeight="1" x14ac:dyDescent="0.3">
      <c r="A967" s="43"/>
      <c r="B967" s="43"/>
      <c r="C967" s="43"/>
      <c r="D967" s="43"/>
      <c r="E967" s="43"/>
      <c r="F967" s="43"/>
      <c r="G967" s="43"/>
      <c r="H967" s="43"/>
      <c r="I967" s="43"/>
      <c r="J967" s="43"/>
      <c r="K967" s="43"/>
      <c r="L967" s="43"/>
      <c r="M967" s="43"/>
      <c r="N967" s="43"/>
      <c r="O967" s="43"/>
      <c r="P967" s="43"/>
      <c r="Q967" s="43"/>
    </row>
    <row r="968" spans="1:17" ht="15.75" customHeight="1" x14ac:dyDescent="0.3">
      <c r="A968" s="43"/>
      <c r="B968" s="43"/>
      <c r="C968" s="43"/>
      <c r="D968" s="43"/>
      <c r="E968" s="43"/>
      <c r="F968" s="43"/>
      <c r="G968" s="43"/>
      <c r="H968" s="43"/>
      <c r="I968" s="43"/>
      <c r="J968" s="43"/>
      <c r="K968" s="43"/>
      <c r="L968" s="43"/>
      <c r="M968" s="43"/>
      <c r="N968" s="43"/>
      <c r="O968" s="43"/>
      <c r="P968" s="43"/>
      <c r="Q968" s="43"/>
    </row>
    <row r="969" spans="1:17" ht="15.75" customHeight="1" x14ac:dyDescent="0.3">
      <c r="A969" s="43"/>
      <c r="B969" s="43"/>
      <c r="C969" s="43"/>
      <c r="D969" s="43"/>
      <c r="E969" s="43"/>
      <c r="F969" s="43"/>
      <c r="G969" s="43"/>
      <c r="H969" s="43"/>
      <c r="I969" s="43"/>
      <c r="J969" s="43"/>
      <c r="K969" s="43"/>
      <c r="L969" s="43"/>
      <c r="M969" s="43"/>
      <c r="N969" s="43"/>
      <c r="O969" s="43"/>
      <c r="P969" s="43"/>
      <c r="Q969" s="43"/>
    </row>
    <row r="970" spans="1:17" ht="15.75" customHeight="1" x14ac:dyDescent="0.3">
      <c r="A970" s="43"/>
      <c r="B970" s="43"/>
      <c r="C970" s="43"/>
      <c r="D970" s="43"/>
      <c r="E970" s="43"/>
      <c r="F970" s="43"/>
      <c r="G970" s="43"/>
      <c r="H970" s="43"/>
      <c r="I970" s="43"/>
      <c r="J970" s="43"/>
      <c r="K970" s="43"/>
      <c r="L970" s="43"/>
      <c r="M970" s="43"/>
      <c r="N970" s="43"/>
      <c r="O970" s="43"/>
      <c r="P970" s="43"/>
      <c r="Q970" s="43"/>
    </row>
    <row r="971" spans="1:17" ht="15.75" customHeight="1" x14ac:dyDescent="0.3">
      <c r="A971" s="43"/>
      <c r="B971" s="43"/>
      <c r="C971" s="43"/>
      <c r="D971" s="43"/>
      <c r="E971" s="43"/>
      <c r="F971" s="43"/>
      <c r="G971" s="43"/>
      <c r="H971" s="43"/>
      <c r="I971" s="43"/>
      <c r="J971" s="43"/>
      <c r="K971" s="43"/>
      <c r="L971" s="43"/>
      <c r="M971" s="43"/>
      <c r="N971" s="43"/>
      <c r="O971" s="43"/>
      <c r="P971" s="43"/>
      <c r="Q971" s="43"/>
    </row>
    <row r="972" spans="1:17" ht="15.75" customHeight="1" x14ac:dyDescent="0.3">
      <c r="A972" s="43"/>
      <c r="B972" s="43"/>
      <c r="C972" s="43"/>
      <c r="D972" s="43"/>
      <c r="E972" s="43"/>
      <c r="F972" s="43"/>
      <c r="G972" s="43"/>
      <c r="H972" s="43"/>
      <c r="I972" s="43"/>
      <c r="J972" s="43"/>
      <c r="K972" s="43"/>
      <c r="L972" s="43"/>
      <c r="M972" s="43"/>
      <c r="N972" s="43"/>
      <c r="O972" s="43"/>
      <c r="P972" s="43"/>
      <c r="Q972" s="43"/>
    </row>
    <row r="973" spans="1:17" ht="15.75" customHeight="1" x14ac:dyDescent="0.3">
      <c r="A973" s="43"/>
      <c r="B973" s="43"/>
      <c r="C973" s="43"/>
      <c r="D973" s="43"/>
      <c r="E973" s="43"/>
      <c r="F973" s="43"/>
      <c r="G973" s="43"/>
      <c r="H973" s="43"/>
      <c r="I973" s="43"/>
      <c r="J973" s="43"/>
      <c r="K973" s="43"/>
      <c r="L973" s="43"/>
      <c r="M973" s="43"/>
      <c r="N973" s="43"/>
      <c r="O973" s="43"/>
      <c r="P973" s="43"/>
      <c r="Q973" s="43"/>
    </row>
    <row r="974" spans="1:17" ht="15.75" customHeight="1" x14ac:dyDescent="0.3">
      <c r="A974" s="43"/>
      <c r="B974" s="43"/>
      <c r="C974" s="43"/>
      <c r="D974" s="43"/>
      <c r="E974" s="43"/>
      <c r="F974" s="43"/>
      <c r="G974" s="43"/>
      <c r="H974" s="43"/>
      <c r="I974" s="43"/>
      <c r="J974" s="43"/>
      <c r="K974" s="43"/>
      <c r="L974" s="43"/>
      <c r="M974" s="43"/>
      <c r="N974" s="43"/>
      <c r="O974" s="43"/>
      <c r="P974" s="43"/>
      <c r="Q974" s="43"/>
    </row>
    <row r="975" spans="1:17" ht="15.75" customHeight="1" x14ac:dyDescent="0.3">
      <c r="A975" s="43"/>
      <c r="B975" s="43"/>
      <c r="C975" s="43"/>
      <c r="D975" s="43"/>
      <c r="E975" s="43"/>
      <c r="F975" s="43"/>
      <c r="G975" s="43"/>
      <c r="H975" s="43"/>
      <c r="I975" s="43"/>
      <c r="J975" s="43"/>
      <c r="K975" s="43"/>
      <c r="L975" s="43"/>
      <c r="M975" s="43"/>
      <c r="N975" s="43"/>
      <c r="O975" s="43"/>
      <c r="P975" s="43"/>
      <c r="Q975" s="43"/>
    </row>
    <row r="976" spans="1:17" ht="15.75" customHeight="1" x14ac:dyDescent="0.3">
      <c r="A976" s="43"/>
      <c r="B976" s="43"/>
      <c r="C976" s="43"/>
      <c r="D976" s="43"/>
      <c r="E976" s="43"/>
      <c r="F976" s="43"/>
      <c r="G976" s="43"/>
      <c r="H976" s="43"/>
      <c r="I976" s="43"/>
      <c r="J976" s="43"/>
      <c r="K976" s="43"/>
      <c r="L976" s="43"/>
      <c r="M976" s="43"/>
      <c r="N976" s="43"/>
      <c r="O976" s="43"/>
      <c r="P976" s="43"/>
      <c r="Q976" s="43"/>
    </row>
    <row r="977" spans="1:17" ht="15.75" customHeight="1" x14ac:dyDescent="0.3">
      <c r="A977" s="43"/>
      <c r="B977" s="43"/>
      <c r="C977" s="43"/>
      <c r="D977" s="43"/>
      <c r="E977" s="43"/>
      <c r="F977" s="43"/>
      <c r="G977" s="43"/>
      <c r="H977" s="43"/>
      <c r="I977" s="43"/>
      <c r="J977" s="43"/>
      <c r="K977" s="43"/>
      <c r="L977" s="43"/>
      <c r="M977" s="43"/>
      <c r="N977" s="43"/>
      <c r="O977" s="43"/>
      <c r="P977" s="43"/>
      <c r="Q977" s="43"/>
    </row>
    <row r="978" spans="1:17" ht="15.75" customHeight="1" x14ac:dyDescent="0.3">
      <c r="A978" s="43"/>
      <c r="B978" s="43"/>
      <c r="C978" s="43"/>
      <c r="D978" s="43"/>
      <c r="E978" s="43"/>
      <c r="F978" s="43"/>
      <c r="G978" s="43"/>
      <c r="H978" s="43"/>
      <c r="I978" s="43"/>
      <c r="J978" s="43"/>
      <c r="K978" s="43"/>
      <c r="L978" s="43"/>
      <c r="M978" s="43"/>
      <c r="N978" s="43"/>
      <c r="O978" s="43"/>
      <c r="P978" s="43"/>
      <c r="Q978" s="43"/>
    </row>
    <row r="979" spans="1:17" ht="15.75" customHeight="1" x14ac:dyDescent="0.3">
      <c r="A979" s="43"/>
      <c r="B979" s="43"/>
      <c r="C979" s="43"/>
      <c r="D979" s="43"/>
      <c r="E979" s="43"/>
      <c r="F979" s="43"/>
      <c r="G979" s="43"/>
      <c r="H979" s="43"/>
      <c r="I979" s="43"/>
      <c r="J979" s="43"/>
      <c r="K979" s="43"/>
      <c r="L979" s="43"/>
      <c r="M979" s="43"/>
      <c r="N979" s="43"/>
      <c r="O979" s="43"/>
      <c r="P979" s="43"/>
      <c r="Q979" s="43"/>
    </row>
    <row r="980" spans="1:17" ht="15.75" customHeight="1" x14ac:dyDescent="0.3">
      <c r="A980" s="43"/>
      <c r="B980" s="43"/>
      <c r="C980" s="43"/>
      <c r="D980" s="43"/>
      <c r="E980" s="43"/>
      <c r="F980" s="43"/>
      <c r="G980" s="43"/>
      <c r="H980" s="43"/>
      <c r="I980" s="43"/>
      <c r="J980" s="43"/>
      <c r="K980" s="43"/>
      <c r="L980" s="43"/>
      <c r="M980" s="43"/>
      <c r="N980" s="43"/>
      <c r="O980" s="43"/>
      <c r="P980" s="43"/>
      <c r="Q980" s="43"/>
    </row>
    <row r="981" spans="1:17" ht="15.75" customHeight="1" x14ac:dyDescent="0.3">
      <c r="A981" s="43"/>
      <c r="B981" s="43"/>
      <c r="C981" s="43"/>
      <c r="D981" s="43"/>
      <c r="E981" s="43"/>
      <c r="F981" s="43"/>
      <c r="G981" s="43"/>
      <c r="H981" s="43"/>
      <c r="I981" s="43"/>
      <c r="J981" s="43"/>
      <c r="K981" s="43"/>
      <c r="L981" s="43"/>
      <c r="M981" s="43"/>
      <c r="N981" s="43"/>
      <c r="O981" s="43"/>
      <c r="P981" s="43"/>
      <c r="Q981" s="43"/>
    </row>
    <row r="982" spans="1:17" ht="15.75" customHeight="1" x14ac:dyDescent="0.3">
      <c r="A982" s="43"/>
      <c r="B982" s="43"/>
      <c r="C982" s="43"/>
      <c r="D982" s="43"/>
      <c r="E982" s="43"/>
      <c r="F982" s="43"/>
      <c r="G982" s="43"/>
      <c r="H982" s="43"/>
      <c r="I982" s="43"/>
      <c r="J982" s="43"/>
      <c r="K982" s="43"/>
      <c r="L982" s="43"/>
      <c r="M982" s="43"/>
      <c r="N982" s="43"/>
      <c r="O982" s="43"/>
      <c r="P982" s="43"/>
      <c r="Q982" s="43"/>
    </row>
    <row r="983" spans="1:17" ht="15.75" customHeight="1" x14ac:dyDescent="0.3">
      <c r="A983" s="43"/>
      <c r="B983" s="43"/>
      <c r="C983" s="43"/>
      <c r="D983" s="43"/>
      <c r="E983" s="43"/>
      <c r="F983" s="43"/>
      <c r="G983" s="43"/>
      <c r="H983" s="43"/>
      <c r="I983" s="43"/>
      <c r="J983" s="43"/>
      <c r="K983" s="43"/>
      <c r="L983" s="43"/>
      <c r="M983" s="43"/>
      <c r="N983" s="43"/>
      <c r="O983" s="43"/>
      <c r="P983" s="43"/>
      <c r="Q983" s="43"/>
    </row>
    <row r="984" spans="1:17" ht="15.75" customHeight="1" x14ac:dyDescent="0.3">
      <c r="A984" s="43"/>
      <c r="B984" s="43"/>
      <c r="C984" s="43"/>
      <c r="D984" s="43"/>
      <c r="E984" s="43"/>
      <c r="F984" s="43"/>
      <c r="G984" s="43"/>
      <c r="H984" s="43"/>
      <c r="I984" s="43"/>
      <c r="J984" s="43"/>
      <c r="K984" s="43"/>
      <c r="L984" s="43"/>
      <c r="M984" s="43"/>
      <c r="N984" s="43"/>
      <c r="O984" s="43"/>
      <c r="P984" s="43"/>
      <c r="Q984" s="43"/>
    </row>
    <row r="985" spans="1:17" ht="15.75" customHeight="1" x14ac:dyDescent="0.3">
      <c r="A985" s="43"/>
      <c r="B985" s="43"/>
      <c r="C985" s="43"/>
      <c r="D985" s="43"/>
      <c r="E985" s="43"/>
      <c r="F985" s="43"/>
      <c r="G985" s="43"/>
      <c r="H985" s="43"/>
      <c r="I985" s="43"/>
      <c r="J985" s="43"/>
      <c r="K985" s="43"/>
      <c r="L985" s="43"/>
      <c r="M985" s="43"/>
      <c r="N985" s="43"/>
      <c r="O985" s="43"/>
      <c r="P985" s="43"/>
      <c r="Q985" s="43"/>
    </row>
    <row r="986" spans="1:17" ht="15.75" customHeight="1" x14ac:dyDescent="0.3">
      <c r="A986" s="43"/>
      <c r="B986" s="43"/>
      <c r="C986" s="43"/>
      <c r="D986" s="43"/>
      <c r="E986" s="43"/>
      <c r="F986" s="43"/>
      <c r="G986" s="43"/>
      <c r="H986" s="43"/>
      <c r="I986" s="43"/>
      <c r="J986" s="43"/>
      <c r="K986" s="43"/>
      <c r="L986" s="43"/>
      <c r="M986" s="43"/>
      <c r="N986" s="43"/>
      <c r="O986" s="43"/>
      <c r="P986" s="43"/>
      <c r="Q986" s="43"/>
    </row>
    <row r="987" spans="1:17" ht="15.75" customHeight="1" x14ac:dyDescent="0.3">
      <c r="A987" s="43"/>
      <c r="B987" s="43"/>
      <c r="C987" s="43"/>
      <c r="D987" s="43"/>
      <c r="E987" s="43"/>
      <c r="F987" s="43"/>
      <c r="G987" s="43"/>
      <c r="H987" s="43"/>
      <c r="I987" s="43"/>
      <c r="J987" s="43"/>
      <c r="K987" s="43"/>
      <c r="L987" s="43"/>
      <c r="M987" s="43"/>
      <c r="N987" s="43"/>
      <c r="O987" s="43"/>
      <c r="P987" s="43"/>
      <c r="Q987" s="43"/>
    </row>
    <row r="988" spans="1:17" ht="15.75" customHeight="1" x14ac:dyDescent="0.3">
      <c r="A988" s="43"/>
      <c r="B988" s="43"/>
      <c r="C988" s="43"/>
      <c r="D988" s="43"/>
      <c r="E988" s="43"/>
      <c r="F988" s="43"/>
      <c r="G988" s="43"/>
      <c r="H988" s="43"/>
      <c r="I988" s="43"/>
      <c r="J988" s="43"/>
      <c r="K988" s="43"/>
      <c r="L988" s="43"/>
      <c r="M988" s="43"/>
      <c r="N988" s="43"/>
      <c r="O988" s="43"/>
      <c r="P988" s="43"/>
      <c r="Q988" s="43"/>
    </row>
    <row r="989" spans="1:17" ht="15.75" customHeight="1" x14ac:dyDescent="0.3">
      <c r="A989" s="43"/>
      <c r="B989" s="43"/>
      <c r="C989" s="43"/>
      <c r="D989" s="43"/>
      <c r="E989" s="43"/>
      <c r="F989" s="43"/>
      <c r="G989" s="43"/>
      <c r="H989" s="43"/>
      <c r="I989" s="43"/>
      <c r="J989" s="43"/>
      <c r="K989" s="43"/>
      <c r="L989" s="43"/>
      <c r="M989" s="43"/>
      <c r="N989" s="43"/>
      <c r="O989" s="43"/>
      <c r="P989" s="43"/>
      <c r="Q989" s="43"/>
    </row>
    <row r="990" spans="1:17" ht="15.75" customHeight="1" x14ac:dyDescent="0.3">
      <c r="A990" s="43"/>
      <c r="B990" s="43"/>
      <c r="C990" s="43"/>
      <c r="D990" s="43"/>
      <c r="E990" s="43"/>
      <c r="F990" s="43"/>
      <c r="G990" s="43"/>
      <c r="H990" s="43"/>
      <c r="I990" s="43"/>
      <c r="J990" s="43"/>
      <c r="K990" s="43"/>
      <c r="L990" s="43"/>
      <c r="M990" s="43"/>
      <c r="N990" s="43"/>
      <c r="O990" s="43"/>
      <c r="P990" s="43"/>
      <c r="Q990" s="43"/>
    </row>
    <row r="991" spans="1:17" ht="15.75" customHeight="1" x14ac:dyDescent="0.3">
      <c r="A991" s="43"/>
      <c r="B991" s="43"/>
      <c r="C991" s="43"/>
      <c r="D991" s="43"/>
      <c r="E991" s="43"/>
      <c r="F991" s="43"/>
      <c r="G991" s="43"/>
      <c r="H991" s="43"/>
      <c r="I991" s="43"/>
      <c r="J991" s="43"/>
      <c r="K991" s="43"/>
      <c r="L991" s="43"/>
      <c r="M991" s="43"/>
      <c r="N991" s="43"/>
      <c r="O991" s="43"/>
      <c r="P991" s="43"/>
      <c r="Q991" s="43"/>
    </row>
    <row r="992" spans="1:17" ht="15.75" customHeight="1" x14ac:dyDescent="0.3">
      <c r="A992" s="43"/>
      <c r="B992" s="43"/>
      <c r="C992" s="43"/>
      <c r="D992" s="43"/>
      <c r="E992" s="43"/>
      <c r="F992" s="43"/>
      <c r="G992" s="43"/>
      <c r="H992" s="43"/>
      <c r="I992" s="43"/>
      <c r="J992" s="43"/>
      <c r="K992" s="43"/>
      <c r="L992" s="43"/>
      <c r="M992" s="43"/>
      <c r="N992" s="43"/>
      <c r="O992" s="43"/>
      <c r="P992" s="43"/>
      <c r="Q992" s="43"/>
    </row>
    <row r="993" spans="1:17" ht="15.75" customHeight="1" x14ac:dyDescent="0.3">
      <c r="A993" s="43"/>
      <c r="B993" s="43"/>
      <c r="C993" s="43"/>
      <c r="D993" s="43"/>
      <c r="E993" s="43"/>
      <c r="F993" s="43"/>
      <c r="G993" s="43"/>
      <c r="H993" s="43"/>
      <c r="I993" s="43"/>
      <c r="J993" s="43"/>
      <c r="K993" s="43"/>
      <c r="L993" s="43"/>
      <c r="M993" s="43"/>
      <c r="N993" s="43"/>
      <c r="O993" s="43"/>
      <c r="P993" s="43"/>
      <c r="Q993" s="43"/>
    </row>
    <row r="994" spans="1:17" ht="15.75" customHeight="1" x14ac:dyDescent="0.3">
      <c r="A994" s="43"/>
      <c r="B994" s="43"/>
      <c r="C994" s="43"/>
      <c r="D994" s="43"/>
      <c r="E994" s="43"/>
      <c r="F994" s="43"/>
      <c r="G994" s="43"/>
      <c r="H994" s="43"/>
      <c r="I994" s="43"/>
      <c r="J994" s="43"/>
      <c r="K994" s="43"/>
      <c r="L994" s="43"/>
      <c r="M994" s="43"/>
      <c r="N994" s="43"/>
      <c r="O994" s="43"/>
      <c r="P994" s="43"/>
      <c r="Q994" s="43"/>
    </row>
    <row r="995" spans="1:17" ht="15.75" customHeight="1" x14ac:dyDescent="0.3">
      <c r="A995" s="43"/>
      <c r="B995" s="43"/>
      <c r="C995" s="43"/>
      <c r="D995" s="43"/>
      <c r="E995" s="43"/>
      <c r="F995" s="43"/>
      <c r="G995" s="43"/>
      <c r="H995" s="43"/>
      <c r="I995" s="43"/>
      <c r="J995" s="43"/>
      <c r="K995" s="43"/>
      <c r="L995" s="43"/>
      <c r="M995" s="43"/>
      <c r="N995" s="43"/>
      <c r="O995" s="43"/>
      <c r="P995" s="43"/>
      <c r="Q995" s="43"/>
    </row>
    <row r="996" spans="1:17" ht="15.75" customHeight="1" x14ac:dyDescent="0.3">
      <c r="A996" s="43"/>
      <c r="B996" s="43"/>
      <c r="C996" s="43"/>
      <c r="D996" s="43"/>
      <c r="E996" s="43"/>
      <c r="F996" s="43"/>
      <c r="G996" s="43"/>
      <c r="H996" s="43"/>
      <c r="I996" s="43"/>
      <c r="J996" s="43"/>
      <c r="K996" s="43"/>
      <c r="L996" s="43"/>
      <c r="M996" s="43"/>
      <c r="N996" s="43"/>
      <c r="O996" s="43"/>
      <c r="P996" s="43"/>
      <c r="Q996" s="43"/>
    </row>
    <row r="997" spans="1:17" ht="15.75" customHeight="1" x14ac:dyDescent="0.3">
      <c r="A997" s="43"/>
      <c r="B997" s="43"/>
      <c r="C997" s="43"/>
      <c r="D997" s="43"/>
      <c r="E997" s="43"/>
      <c r="F997" s="43"/>
      <c r="G997" s="43"/>
      <c r="H997" s="43"/>
      <c r="I997" s="43"/>
      <c r="J997" s="43"/>
      <c r="K997" s="43"/>
      <c r="L997" s="43"/>
      <c r="M997" s="43"/>
      <c r="N997" s="43"/>
      <c r="O997" s="43"/>
      <c r="P997" s="43"/>
      <c r="Q997" s="43"/>
    </row>
    <row r="998" spans="1:17" ht="15.75" customHeight="1" x14ac:dyDescent="0.3">
      <c r="A998" s="43"/>
      <c r="B998" s="43"/>
      <c r="C998" s="43"/>
      <c r="D998" s="43"/>
      <c r="E998" s="43"/>
      <c r="F998" s="43"/>
      <c r="G998" s="43"/>
      <c r="H998" s="43"/>
      <c r="I998" s="43"/>
      <c r="J998" s="43"/>
      <c r="K998" s="43"/>
      <c r="L998" s="43"/>
      <c r="M998" s="43"/>
      <c r="N998" s="43"/>
      <c r="O998" s="43"/>
      <c r="P998" s="43"/>
      <c r="Q998" s="43"/>
    </row>
    <row r="999" spans="1:17" ht="15.75" customHeight="1" x14ac:dyDescent="0.3">
      <c r="A999" s="43"/>
      <c r="B999" s="43"/>
      <c r="C999" s="43"/>
      <c r="D999" s="43"/>
      <c r="E999" s="43"/>
      <c r="F999" s="43"/>
      <c r="G999" s="43"/>
      <c r="H999" s="43"/>
      <c r="I999" s="43"/>
      <c r="J999" s="43"/>
      <c r="K999" s="43"/>
      <c r="L999" s="43"/>
      <c r="M999" s="43"/>
      <c r="N999" s="43"/>
      <c r="O999" s="43"/>
      <c r="P999" s="43"/>
      <c r="Q999" s="43"/>
    </row>
    <row r="1000" spans="1:17" ht="15.75" customHeight="1" x14ac:dyDescent="0.3">
      <c r="A1000" s="43"/>
      <c r="B1000" s="43"/>
      <c r="C1000" s="43"/>
      <c r="D1000" s="43"/>
      <c r="E1000" s="43"/>
      <c r="F1000" s="43"/>
      <c r="G1000" s="43"/>
      <c r="H1000" s="43"/>
      <c r="I1000" s="43"/>
      <c r="J1000" s="43"/>
      <c r="K1000" s="43"/>
      <c r="L1000" s="43"/>
      <c r="M1000" s="43"/>
      <c r="N1000" s="43"/>
      <c r="O1000" s="43"/>
      <c r="P1000" s="43"/>
      <c r="Q1000" s="43"/>
    </row>
    <row r="1001" spans="1:17" ht="15.75" customHeight="1" x14ac:dyDescent="0.3">
      <c r="A1001" s="43"/>
      <c r="B1001" s="43"/>
      <c r="C1001" s="43"/>
      <c r="D1001" s="43"/>
      <c r="E1001" s="43"/>
      <c r="F1001" s="43"/>
      <c r="G1001" s="43"/>
      <c r="H1001" s="43"/>
      <c r="I1001" s="43"/>
      <c r="J1001" s="43"/>
      <c r="K1001" s="43"/>
      <c r="L1001" s="43"/>
      <c r="M1001" s="43"/>
      <c r="N1001" s="43"/>
      <c r="O1001" s="43"/>
      <c r="P1001" s="43"/>
      <c r="Q1001" s="43"/>
    </row>
  </sheetData>
  <mergeCells count="2">
    <mergeCell ref="A1:D1"/>
    <mergeCell ref="E1:Q4"/>
  </mergeCells>
  <dataValidations xWindow="352" yWindow="320" count="6">
    <dataValidation type="list" allowBlank="1" showInputMessage="1" showErrorMessage="1" prompt="Yes,No,Pending" sqref="I8:I1001" xr:uid="{884DEAB0-C083-46BA-B2A9-77EC3D154C35}">
      <formula1>"Yes,No"</formula1>
    </dataValidation>
    <dataValidation type="custom" allowBlank="1" showDropDown="1" showInputMessage="1" showErrorMessage="1" prompt="Enter a valid date" sqref="H8:H1001" xr:uid="{83A79FC1-A834-4F79-8624-1956935D9D41}">
      <formula1>OR(NOT(ISERROR(DATEVALUE(H8))), AND(ISNUMBER(H8), LEFT(CELL("format", H8))="D"))</formula1>
    </dataValidation>
    <dataValidation type="list" allowBlank="1" showInputMessage="1" showErrorMessage="1" prompt="Low, Moderate, High" sqref="K8:K1001" xr:uid="{697FDB4D-219D-4BC3-B414-6497B969D945}">
      <formula1>"Low,Moderate,High"</formula1>
    </dataValidation>
    <dataValidation type="list" allowBlank="1" showInputMessage="1" showErrorMessage="1" prompt="Low, Moderate, High, N/A" sqref="L8:L1001" xr:uid="{80BEF7F6-D827-4BCE-8662-3D1924CF449A}">
      <formula1>"Low,Moderate,High,N/A"</formula1>
    </dataValidation>
    <dataValidation type="list" allowBlank="1" showInputMessage="1" showErrorMessage="1" prompt="Yes,No,Pending" sqref="M8:N1001" xr:uid="{040F4795-0651-46CA-80E1-05EB87BE350C}">
      <formula1>"Yes,No,Pending"</formula1>
    </dataValidation>
    <dataValidation allowBlank="1" showDropDown="1" showInputMessage="1" showErrorMessage="1" sqref="H6" xr:uid="{F0C1F9A6-C8E8-4870-84C2-67C2C07B055C}"/>
  </dataValidation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DBF76-F06E-4921-B066-BFAF87F85EE6}">
  <dimension ref="A1:M1000"/>
  <sheetViews>
    <sheetView showGridLines="0" workbookViewId="0">
      <selection sqref="A1:D1"/>
    </sheetView>
  </sheetViews>
  <sheetFormatPr defaultColWidth="12.7265625" defaultRowHeight="14" x14ac:dyDescent="0.3"/>
  <cols>
    <col min="1" max="1" width="19.453125" style="42" customWidth="1"/>
    <col min="2" max="2" width="17.7265625" style="42" customWidth="1"/>
    <col min="3" max="3" width="21.7265625" style="42" customWidth="1"/>
    <col min="4" max="4" width="26.1796875" style="42" customWidth="1"/>
    <col min="5" max="5" width="19.7265625" style="42" customWidth="1"/>
    <col min="6" max="7" width="30.1796875" style="42" customWidth="1"/>
    <col min="8" max="8" width="21.54296875" style="42" customWidth="1"/>
    <col min="9" max="9" width="16.81640625" style="42" customWidth="1"/>
    <col min="10" max="10" width="16.453125" style="42" customWidth="1"/>
    <col min="11" max="11" width="32" style="42" customWidth="1"/>
    <col min="12" max="12" width="48.7265625" style="42" customWidth="1"/>
    <col min="13" max="13" width="28" style="42" customWidth="1"/>
    <col min="14" max="16384" width="12.7265625" style="1"/>
  </cols>
  <sheetData>
    <row r="1" spans="1:13" ht="31.5" customHeight="1" x14ac:dyDescent="0.3">
      <c r="A1" s="176" t="s">
        <v>2826</v>
      </c>
      <c r="B1" s="176"/>
      <c r="C1" s="176"/>
      <c r="D1" s="176"/>
      <c r="E1" s="177"/>
      <c r="F1" s="177"/>
      <c r="G1" s="177"/>
      <c r="H1" s="177"/>
      <c r="I1" s="177"/>
      <c r="J1" s="177"/>
      <c r="K1" s="177"/>
      <c r="L1" s="177"/>
      <c r="M1" s="178"/>
    </row>
    <row r="2" spans="1:13" ht="14.25" customHeight="1" x14ac:dyDescent="0.3">
      <c r="A2" s="95" t="s">
        <v>2767</v>
      </c>
      <c r="B2" s="95" t="s">
        <v>101</v>
      </c>
      <c r="C2" s="95" t="s">
        <v>28</v>
      </c>
      <c r="D2" s="95" t="s">
        <v>2768</v>
      </c>
      <c r="E2" s="177"/>
      <c r="F2" s="177"/>
      <c r="G2" s="177"/>
      <c r="H2" s="177"/>
      <c r="I2" s="177"/>
      <c r="J2" s="177"/>
      <c r="K2" s="177"/>
      <c r="L2" s="177"/>
      <c r="M2" s="178"/>
    </row>
    <row r="3" spans="1:13" ht="13.5" customHeight="1" x14ac:dyDescent="0.3">
      <c r="A3" s="44" t="s">
        <v>27</v>
      </c>
      <c r="B3" s="44" t="s">
        <v>27</v>
      </c>
      <c r="C3" s="45" t="s">
        <v>94</v>
      </c>
      <c r="D3" s="46" t="s">
        <v>22</v>
      </c>
      <c r="E3" s="179"/>
      <c r="F3" s="179"/>
      <c r="G3" s="179"/>
      <c r="H3" s="179"/>
      <c r="I3" s="179"/>
      <c r="J3" s="179"/>
      <c r="K3" s="179"/>
      <c r="L3" s="179"/>
      <c r="M3" s="180"/>
    </row>
    <row r="4" spans="1:13" s="49" customFormat="1" ht="31.5" customHeight="1" x14ac:dyDescent="0.3">
      <c r="A4" s="94" t="s">
        <v>2739</v>
      </c>
      <c r="B4" s="94" t="s">
        <v>2740</v>
      </c>
      <c r="C4" s="94" t="s">
        <v>2741</v>
      </c>
      <c r="D4" s="94" t="s">
        <v>2742</v>
      </c>
      <c r="E4" s="94" t="s">
        <v>2743</v>
      </c>
      <c r="F4" s="94" t="s">
        <v>2744</v>
      </c>
      <c r="G4" s="94" t="s">
        <v>2745</v>
      </c>
      <c r="H4" s="94" t="s">
        <v>2746</v>
      </c>
      <c r="I4" s="94" t="s">
        <v>2748</v>
      </c>
      <c r="J4" s="94" t="s">
        <v>93</v>
      </c>
      <c r="K4" s="94" t="s">
        <v>2769</v>
      </c>
      <c r="L4" s="94" t="s">
        <v>2770</v>
      </c>
      <c r="M4" s="94" t="s">
        <v>2751</v>
      </c>
    </row>
    <row r="5" spans="1:13" ht="41.25" customHeight="1" x14ac:dyDescent="0.3">
      <c r="A5" s="67" t="s">
        <v>2753</v>
      </c>
      <c r="B5" s="68" t="s">
        <v>2754</v>
      </c>
      <c r="C5" s="69" t="s">
        <v>2755</v>
      </c>
      <c r="D5" s="68" t="s">
        <v>2756</v>
      </c>
      <c r="E5" s="68" t="s">
        <v>2757</v>
      </c>
      <c r="F5" s="69" t="s">
        <v>2758</v>
      </c>
      <c r="G5" s="71" t="s">
        <v>2759</v>
      </c>
      <c r="H5" s="68" t="s">
        <v>2771</v>
      </c>
      <c r="I5" s="69" t="s">
        <v>2763</v>
      </c>
      <c r="J5" s="68" t="s">
        <v>2772</v>
      </c>
      <c r="K5" s="69" t="s">
        <v>2773</v>
      </c>
      <c r="L5" s="71" t="s">
        <v>2776</v>
      </c>
      <c r="M5" s="70" t="s">
        <v>2766</v>
      </c>
    </row>
    <row r="6" spans="1:13" ht="15.75" customHeight="1" x14ac:dyDescent="0.3">
      <c r="A6" s="50"/>
      <c r="B6" s="50"/>
      <c r="C6" s="50"/>
      <c r="D6" s="50"/>
      <c r="E6" s="50"/>
      <c r="F6" s="50"/>
      <c r="G6" s="50"/>
      <c r="H6" s="51"/>
      <c r="I6" s="50"/>
      <c r="J6" s="50"/>
      <c r="K6" s="50"/>
      <c r="L6" s="50"/>
      <c r="M6" s="50"/>
    </row>
    <row r="7" spans="1:13" ht="14.25" customHeight="1" x14ac:dyDescent="0.3">
      <c r="A7" s="48"/>
      <c r="B7" s="48"/>
      <c r="C7" s="48"/>
      <c r="D7" s="48"/>
      <c r="E7" s="48"/>
      <c r="F7" s="48"/>
      <c r="G7" s="48"/>
      <c r="H7" s="52"/>
      <c r="I7" s="48"/>
      <c r="J7" s="48"/>
      <c r="K7" s="48"/>
      <c r="L7" s="48"/>
      <c r="M7" s="48"/>
    </row>
    <row r="8" spans="1:13" ht="14.25" customHeight="1" x14ac:dyDescent="0.3">
      <c r="A8" s="48"/>
      <c r="B8" s="48"/>
      <c r="C8" s="48"/>
      <c r="D8" s="48"/>
      <c r="E8" s="48"/>
      <c r="F8" s="48"/>
      <c r="G8" s="48"/>
      <c r="H8" s="48"/>
      <c r="I8" s="48"/>
      <c r="J8" s="48"/>
      <c r="K8" s="48"/>
      <c r="L8" s="48"/>
      <c r="M8" s="48"/>
    </row>
    <row r="9" spans="1:13" ht="14.25" customHeight="1" x14ac:dyDescent="0.3">
      <c r="A9" s="48"/>
      <c r="B9" s="48"/>
      <c r="C9" s="48"/>
      <c r="D9" s="48"/>
      <c r="E9" s="48"/>
      <c r="F9" s="48"/>
      <c r="G9" s="48"/>
      <c r="H9" s="48"/>
      <c r="I9" s="48"/>
      <c r="J9" s="48"/>
      <c r="K9" s="48"/>
      <c r="L9" s="48"/>
      <c r="M9" s="48"/>
    </row>
    <row r="10" spans="1:13" ht="14.25" customHeight="1" x14ac:dyDescent="0.3">
      <c r="A10" s="48"/>
      <c r="B10" s="48"/>
      <c r="C10" s="48"/>
      <c r="D10" s="48"/>
      <c r="E10" s="48"/>
      <c r="F10" s="48"/>
      <c r="G10" s="48"/>
      <c r="H10" s="48"/>
      <c r="I10" s="48"/>
      <c r="J10" s="48"/>
      <c r="K10" s="48"/>
      <c r="L10" s="48"/>
      <c r="M10" s="48"/>
    </row>
    <row r="11" spans="1:13" ht="14.25" customHeight="1" x14ac:dyDescent="0.3">
      <c r="A11" s="48"/>
      <c r="B11" s="48"/>
      <c r="C11" s="48"/>
      <c r="D11" s="48"/>
      <c r="E11" s="48"/>
      <c r="F11" s="48"/>
      <c r="G11" s="48"/>
      <c r="H11" s="48"/>
      <c r="I11" s="48"/>
      <c r="J11" s="48"/>
      <c r="K11" s="48"/>
      <c r="L11" s="48"/>
      <c r="M11" s="48"/>
    </row>
    <row r="12" spans="1:13" ht="14.25" customHeight="1" x14ac:dyDescent="0.3">
      <c r="A12" s="48"/>
      <c r="B12" s="48"/>
      <c r="C12" s="48"/>
      <c r="D12" s="48"/>
      <c r="E12" s="48"/>
      <c r="F12" s="48"/>
      <c r="G12" s="48"/>
      <c r="H12" s="48"/>
      <c r="I12" s="48"/>
      <c r="J12" s="48"/>
      <c r="K12" s="48"/>
      <c r="L12" s="48"/>
      <c r="M12" s="48"/>
    </row>
    <row r="13" spans="1:13" ht="14.25" customHeight="1" x14ac:dyDescent="0.3">
      <c r="A13" s="48"/>
      <c r="B13" s="48"/>
      <c r="C13" s="48"/>
      <c r="D13" s="48"/>
      <c r="E13" s="48"/>
      <c r="F13" s="48"/>
      <c r="G13" s="48"/>
      <c r="H13" s="48"/>
      <c r="I13" s="48"/>
      <c r="J13" s="48"/>
      <c r="K13" s="48"/>
      <c r="L13" s="48"/>
      <c r="M13" s="48"/>
    </row>
    <row r="14" spans="1:13" ht="14.25" customHeight="1" x14ac:dyDescent="0.3">
      <c r="A14" s="48"/>
      <c r="B14" s="48"/>
      <c r="C14" s="48"/>
      <c r="D14" s="48"/>
      <c r="E14" s="48"/>
      <c r="F14" s="48"/>
      <c r="G14" s="48"/>
      <c r="H14" s="48"/>
      <c r="I14" s="48"/>
      <c r="J14" s="48"/>
      <c r="K14" s="48"/>
      <c r="L14" s="48"/>
      <c r="M14" s="48"/>
    </row>
    <row r="15" spans="1:13" ht="14.25" customHeight="1" x14ac:dyDescent="0.3">
      <c r="A15" s="48"/>
      <c r="B15" s="48"/>
      <c r="C15" s="48"/>
      <c r="D15" s="48"/>
      <c r="E15" s="48"/>
      <c r="F15" s="48"/>
      <c r="G15" s="48"/>
      <c r="H15" s="48"/>
      <c r="I15" s="48"/>
      <c r="J15" s="48"/>
      <c r="K15" s="48"/>
      <c r="L15" s="48"/>
      <c r="M15" s="48"/>
    </row>
    <row r="16" spans="1:13" ht="14.25" customHeight="1" x14ac:dyDescent="0.3">
      <c r="A16" s="48"/>
      <c r="B16" s="48"/>
      <c r="C16" s="48"/>
      <c r="D16" s="48"/>
      <c r="E16" s="48"/>
      <c r="F16" s="48"/>
      <c r="G16" s="48"/>
      <c r="H16" s="48"/>
      <c r="I16" s="48"/>
      <c r="J16" s="48"/>
      <c r="K16" s="48"/>
      <c r="L16" s="48"/>
      <c r="M16" s="48"/>
    </row>
    <row r="17" spans="1:13" ht="14.25" customHeight="1" x14ac:dyDescent="0.3">
      <c r="A17" s="48"/>
      <c r="B17" s="48"/>
      <c r="C17" s="48"/>
      <c r="D17" s="48"/>
      <c r="E17" s="48"/>
      <c r="F17" s="48"/>
      <c r="G17" s="48"/>
      <c r="H17" s="48"/>
      <c r="I17" s="48"/>
      <c r="J17" s="48"/>
      <c r="K17" s="48"/>
      <c r="L17" s="48"/>
      <c r="M17" s="48"/>
    </row>
    <row r="18" spans="1:13" ht="14.25" customHeight="1" x14ac:dyDescent="0.3">
      <c r="A18" s="48"/>
      <c r="B18" s="48"/>
      <c r="C18" s="48"/>
      <c r="D18" s="48"/>
      <c r="E18" s="48"/>
      <c r="F18" s="48"/>
      <c r="G18" s="48"/>
      <c r="H18" s="48"/>
      <c r="I18" s="48"/>
      <c r="J18" s="48"/>
      <c r="K18" s="48"/>
      <c r="L18" s="48"/>
      <c r="M18" s="48"/>
    </row>
    <row r="19" spans="1:13" ht="15.75" customHeight="1" x14ac:dyDescent="0.3">
      <c r="A19" s="48"/>
      <c r="B19" s="48"/>
      <c r="C19" s="48"/>
      <c r="D19" s="48"/>
      <c r="E19" s="48"/>
      <c r="F19" s="48"/>
      <c r="G19" s="48"/>
      <c r="H19" s="48"/>
      <c r="I19" s="48"/>
      <c r="J19" s="48"/>
      <c r="K19" s="48"/>
      <c r="L19" s="48"/>
      <c r="M19" s="48"/>
    </row>
    <row r="20" spans="1:13" ht="15.75" customHeight="1" x14ac:dyDescent="0.3">
      <c r="A20" s="48"/>
      <c r="B20" s="48"/>
      <c r="C20" s="48"/>
      <c r="D20" s="48"/>
      <c r="E20" s="48"/>
      <c r="F20" s="48"/>
      <c r="G20" s="48"/>
      <c r="H20" s="48"/>
      <c r="I20" s="48"/>
      <c r="J20" s="48"/>
      <c r="K20" s="48"/>
      <c r="L20" s="48"/>
      <c r="M20" s="48"/>
    </row>
    <row r="21" spans="1:13" ht="15.75" customHeight="1" x14ac:dyDescent="0.3">
      <c r="A21" s="48"/>
      <c r="B21" s="48"/>
      <c r="C21" s="48"/>
      <c r="D21" s="48"/>
      <c r="E21" s="48"/>
      <c r="F21" s="48"/>
      <c r="G21" s="48"/>
      <c r="H21" s="48"/>
      <c r="I21" s="48"/>
      <c r="J21" s="48"/>
      <c r="K21" s="48"/>
      <c r="L21" s="48"/>
      <c r="M21" s="48"/>
    </row>
    <row r="22" spans="1:13" ht="15.75" customHeight="1" x14ac:dyDescent="0.3">
      <c r="A22" s="48"/>
      <c r="B22" s="48"/>
      <c r="C22" s="48"/>
      <c r="D22" s="48"/>
      <c r="E22" s="48"/>
      <c r="F22" s="48"/>
      <c r="G22" s="48"/>
      <c r="H22" s="48"/>
      <c r="I22" s="48"/>
      <c r="J22" s="48"/>
      <c r="K22" s="48"/>
      <c r="L22" s="48"/>
      <c r="M22" s="48"/>
    </row>
    <row r="23" spans="1:13" ht="15.75" customHeight="1" x14ac:dyDescent="0.3">
      <c r="A23" s="48"/>
      <c r="B23" s="48"/>
      <c r="C23" s="48"/>
      <c r="D23" s="48"/>
      <c r="E23" s="48"/>
      <c r="F23" s="48"/>
      <c r="G23" s="48"/>
      <c r="H23" s="48"/>
      <c r="I23" s="48"/>
      <c r="J23" s="48"/>
      <c r="K23" s="48"/>
      <c r="L23" s="48"/>
      <c r="M23" s="48"/>
    </row>
    <row r="24" spans="1:13" ht="15.75" customHeight="1" x14ac:dyDescent="0.3">
      <c r="A24" s="48"/>
      <c r="B24" s="48"/>
      <c r="C24" s="48"/>
      <c r="D24" s="48"/>
      <c r="E24" s="48"/>
      <c r="F24" s="48"/>
      <c r="G24" s="48"/>
      <c r="H24" s="48"/>
      <c r="I24" s="48"/>
      <c r="J24" s="48"/>
      <c r="K24" s="48"/>
      <c r="L24" s="48"/>
      <c r="M24" s="48"/>
    </row>
    <row r="25" spans="1:13" ht="15.75" customHeight="1" x14ac:dyDescent="0.3">
      <c r="A25" s="48"/>
      <c r="B25" s="48"/>
      <c r="C25" s="48"/>
      <c r="D25" s="48"/>
      <c r="E25" s="48"/>
      <c r="F25" s="48"/>
      <c r="G25" s="48"/>
      <c r="H25" s="48"/>
      <c r="I25" s="48"/>
      <c r="J25" s="48"/>
      <c r="K25" s="48"/>
      <c r="L25" s="48"/>
      <c r="M25" s="48"/>
    </row>
    <row r="26" spans="1:13" ht="15.75" customHeight="1" x14ac:dyDescent="0.3">
      <c r="A26" s="48"/>
      <c r="B26" s="48"/>
      <c r="C26" s="48"/>
      <c r="D26" s="48"/>
      <c r="E26" s="48"/>
      <c r="F26" s="48"/>
      <c r="G26" s="48"/>
      <c r="H26" s="48"/>
      <c r="I26" s="48"/>
      <c r="J26" s="48"/>
      <c r="K26" s="48"/>
      <c r="L26" s="48"/>
      <c r="M26" s="48"/>
    </row>
    <row r="27" spans="1:13" ht="15.75" customHeight="1" x14ac:dyDescent="0.3">
      <c r="A27" s="48"/>
      <c r="B27" s="48"/>
      <c r="C27" s="48"/>
      <c r="D27" s="48"/>
      <c r="E27" s="48"/>
      <c r="F27" s="48"/>
      <c r="G27" s="48"/>
      <c r="H27" s="48"/>
      <c r="I27" s="48"/>
      <c r="J27" s="48"/>
      <c r="K27" s="48"/>
      <c r="L27" s="48"/>
      <c r="M27" s="48"/>
    </row>
    <row r="28" spans="1:13" ht="15.75" customHeight="1" x14ac:dyDescent="0.3">
      <c r="A28" s="48"/>
      <c r="B28" s="48"/>
      <c r="C28" s="48"/>
      <c r="D28" s="48"/>
      <c r="E28" s="48"/>
      <c r="F28" s="48"/>
      <c r="G28" s="48"/>
      <c r="H28" s="48"/>
      <c r="I28" s="48"/>
      <c r="J28" s="48"/>
      <c r="K28" s="48"/>
      <c r="L28" s="48"/>
      <c r="M28" s="48"/>
    </row>
    <row r="29" spans="1:13" ht="15.75" customHeight="1" x14ac:dyDescent="0.3">
      <c r="A29" s="48"/>
      <c r="B29" s="48"/>
      <c r="C29" s="48"/>
      <c r="D29" s="48"/>
      <c r="E29" s="48"/>
      <c r="F29" s="48"/>
      <c r="G29" s="48"/>
      <c r="H29" s="48"/>
      <c r="I29" s="48"/>
      <c r="J29" s="48"/>
      <c r="K29" s="48"/>
      <c r="L29" s="48"/>
      <c r="M29" s="48"/>
    </row>
    <row r="30" spans="1:13" ht="15.75" customHeight="1" x14ac:dyDescent="0.3">
      <c r="A30" s="48"/>
      <c r="B30" s="48"/>
      <c r="C30" s="48"/>
      <c r="D30" s="48"/>
      <c r="E30" s="48"/>
      <c r="F30" s="48"/>
      <c r="G30" s="48"/>
      <c r="H30" s="52"/>
      <c r="I30" s="48"/>
      <c r="J30" s="48"/>
      <c r="K30" s="48"/>
      <c r="L30" s="48"/>
      <c r="M30" s="48"/>
    </row>
    <row r="31" spans="1:13" ht="15.75" customHeight="1" x14ac:dyDescent="0.3">
      <c r="A31" s="48"/>
      <c r="B31" s="48"/>
      <c r="C31" s="48"/>
      <c r="D31" s="48"/>
      <c r="E31" s="48"/>
      <c r="F31" s="48"/>
      <c r="G31" s="48"/>
      <c r="H31" s="52"/>
      <c r="I31" s="48"/>
      <c r="J31" s="48"/>
      <c r="K31" s="48"/>
      <c r="L31" s="48"/>
      <c r="M31" s="48"/>
    </row>
    <row r="32" spans="1:13" ht="15.75" customHeight="1" x14ac:dyDescent="0.3">
      <c r="A32" s="48"/>
      <c r="B32" s="48"/>
      <c r="C32" s="48"/>
      <c r="D32" s="48"/>
      <c r="E32" s="48"/>
      <c r="F32" s="48"/>
      <c r="G32" s="48"/>
      <c r="H32" s="52"/>
      <c r="I32" s="48"/>
      <c r="J32" s="48"/>
      <c r="K32" s="48"/>
      <c r="L32" s="48"/>
      <c r="M32" s="48"/>
    </row>
    <row r="33" spans="1:13" ht="15.75" customHeight="1" x14ac:dyDescent="0.3">
      <c r="A33" s="48"/>
      <c r="B33" s="48"/>
      <c r="C33" s="48"/>
      <c r="D33" s="48"/>
      <c r="E33" s="48"/>
      <c r="F33" s="48"/>
      <c r="G33" s="48"/>
      <c r="H33" s="48"/>
      <c r="I33" s="48"/>
      <c r="J33" s="48"/>
      <c r="K33" s="48"/>
      <c r="L33" s="48"/>
      <c r="M33" s="48"/>
    </row>
    <row r="34" spans="1:13" ht="15.75" customHeight="1" x14ac:dyDescent="0.3">
      <c r="A34" s="48"/>
      <c r="B34" s="48"/>
      <c r="C34" s="48"/>
      <c r="D34" s="48"/>
      <c r="E34" s="48"/>
      <c r="F34" s="48"/>
      <c r="G34" s="48"/>
      <c r="H34" s="48"/>
      <c r="I34" s="48"/>
      <c r="J34" s="48"/>
      <c r="K34" s="48"/>
      <c r="L34" s="48"/>
      <c r="M34" s="48"/>
    </row>
    <row r="35" spans="1:13" ht="15.75" customHeight="1" x14ac:dyDescent="0.3">
      <c r="A35" s="48"/>
      <c r="B35" s="48"/>
      <c r="C35" s="48"/>
      <c r="D35" s="48"/>
      <c r="E35" s="48"/>
      <c r="F35" s="48"/>
      <c r="G35" s="48"/>
      <c r="H35" s="48"/>
      <c r="I35" s="48"/>
      <c r="J35" s="48"/>
      <c r="K35" s="48"/>
      <c r="L35" s="48"/>
      <c r="M35" s="48"/>
    </row>
    <row r="36" spans="1:13" ht="15.75" customHeight="1" x14ac:dyDescent="0.3">
      <c r="A36" s="48"/>
      <c r="B36" s="48"/>
      <c r="C36" s="48"/>
      <c r="D36" s="48"/>
      <c r="E36" s="48"/>
      <c r="F36" s="48"/>
      <c r="G36" s="48"/>
      <c r="H36" s="48"/>
      <c r="I36" s="48"/>
      <c r="J36" s="48"/>
      <c r="K36" s="48"/>
      <c r="L36" s="48"/>
      <c r="M36" s="48"/>
    </row>
    <row r="37" spans="1:13" ht="15.75" customHeight="1" x14ac:dyDescent="0.3">
      <c r="A37" s="48"/>
      <c r="B37" s="48"/>
      <c r="C37" s="48"/>
      <c r="D37" s="48"/>
      <c r="E37" s="48"/>
      <c r="F37" s="48"/>
      <c r="G37" s="48"/>
      <c r="H37" s="48"/>
      <c r="I37" s="48"/>
      <c r="J37" s="48"/>
      <c r="K37" s="48"/>
      <c r="L37" s="48"/>
      <c r="M37" s="48"/>
    </row>
    <row r="38" spans="1:13" ht="15.75" customHeight="1" x14ac:dyDescent="0.3">
      <c r="A38" s="48"/>
      <c r="B38" s="48"/>
      <c r="C38" s="48"/>
      <c r="D38" s="48"/>
      <c r="E38" s="48"/>
      <c r="F38" s="48"/>
      <c r="G38" s="48"/>
      <c r="H38" s="48"/>
      <c r="I38" s="48"/>
      <c r="J38" s="48"/>
      <c r="K38" s="48"/>
      <c r="L38" s="48"/>
      <c r="M38" s="48"/>
    </row>
    <row r="39" spans="1:13" ht="15.75" customHeight="1" x14ac:dyDescent="0.3">
      <c r="A39" s="48"/>
      <c r="B39" s="48"/>
      <c r="C39" s="48"/>
      <c r="D39" s="48"/>
      <c r="E39" s="48"/>
      <c r="F39" s="48"/>
      <c r="G39" s="48"/>
      <c r="H39" s="48"/>
      <c r="I39" s="48"/>
      <c r="J39" s="48"/>
      <c r="K39" s="48"/>
      <c r="L39" s="48"/>
      <c r="M39" s="48"/>
    </row>
    <row r="40" spans="1:13" ht="15.75" customHeight="1" x14ac:dyDescent="0.3">
      <c r="A40" s="48"/>
      <c r="B40" s="48"/>
      <c r="C40" s="48"/>
      <c r="D40" s="48"/>
      <c r="E40" s="48"/>
      <c r="F40" s="48"/>
      <c r="G40" s="48"/>
      <c r="H40" s="48"/>
      <c r="I40" s="48"/>
      <c r="J40" s="48"/>
      <c r="K40" s="48"/>
      <c r="L40" s="48"/>
      <c r="M40" s="48"/>
    </row>
    <row r="41" spans="1:13" ht="15.75" customHeight="1" x14ac:dyDescent="0.3">
      <c r="A41" s="48"/>
      <c r="B41" s="48"/>
      <c r="C41" s="48"/>
      <c r="D41" s="48"/>
      <c r="E41" s="48"/>
      <c r="F41" s="48"/>
      <c r="G41" s="48"/>
      <c r="H41" s="48"/>
      <c r="I41" s="48"/>
      <c r="J41" s="48"/>
      <c r="K41" s="48"/>
      <c r="L41" s="48"/>
      <c r="M41" s="48"/>
    </row>
    <row r="42" spans="1:13" ht="15.75" customHeight="1" x14ac:dyDescent="0.3">
      <c r="A42" s="48"/>
      <c r="B42" s="48"/>
      <c r="C42" s="48"/>
      <c r="D42" s="48"/>
      <c r="E42" s="48"/>
      <c r="F42" s="48"/>
      <c r="G42" s="48"/>
      <c r="H42" s="48"/>
      <c r="I42" s="48"/>
      <c r="J42" s="48"/>
      <c r="K42" s="48"/>
      <c r="L42" s="48"/>
      <c r="M42" s="48"/>
    </row>
    <row r="43" spans="1:13" ht="15.75" customHeight="1" x14ac:dyDescent="0.3">
      <c r="A43" s="48"/>
      <c r="B43" s="48"/>
      <c r="C43" s="48"/>
      <c r="D43" s="48"/>
      <c r="E43" s="48"/>
      <c r="F43" s="48"/>
      <c r="G43" s="48"/>
      <c r="H43" s="48"/>
      <c r="I43" s="48"/>
      <c r="J43" s="48"/>
      <c r="K43" s="48"/>
      <c r="L43" s="48"/>
      <c r="M43" s="48"/>
    </row>
    <row r="44" spans="1:13" ht="15.75" customHeight="1" x14ac:dyDescent="0.3">
      <c r="A44" s="48"/>
      <c r="B44" s="48"/>
      <c r="C44" s="48"/>
      <c r="D44" s="48"/>
      <c r="E44" s="48"/>
      <c r="F44" s="48"/>
      <c r="G44" s="48"/>
      <c r="H44" s="48"/>
      <c r="I44" s="48"/>
      <c r="J44" s="48"/>
      <c r="K44" s="48"/>
      <c r="L44" s="48"/>
      <c r="M44" s="48"/>
    </row>
    <row r="45" spans="1:13" ht="15.75" customHeight="1" x14ac:dyDescent="0.3">
      <c r="A45" s="48"/>
      <c r="B45" s="48"/>
      <c r="C45" s="48"/>
      <c r="D45" s="48"/>
      <c r="E45" s="48"/>
      <c r="F45" s="48"/>
      <c r="G45" s="48"/>
      <c r="H45" s="48"/>
      <c r="I45" s="48"/>
      <c r="J45" s="48"/>
      <c r="K45" s="48"/>
      <c r="L45" s="48"/>
      <c r="M45" s="48"/>
    </row>
    <row r="46" spans="1:13" ht="15.75" customHeight="1" x14ac:dyDescent="0.3">
      <c r="A46" s="48"/>
      <c r="B46" s="48"/>
      <c r="C46" s="48"/>
      <c r="D46" s="48"/>
      <c r="E46" s="48"/>
      <c r="F46" s="48"/>
      <c r="G46" s="48"/>
      <c r="H46" s="48"/>
      <c r="I46" s="48"/>
      <c r="J46" s="48"/>
      <c r="K46" s="48"/>
      <c r="L46" s="48"/>
      <c r="M46" s="48"/>
    </row>
    <row r="47" spans="1:13" ht="15.75" customHeight="1" x14ac:dyDescent="0.3">
      <c r="A47" s="48"/>
      <c r="B47" s="48"/>
      <c r="C47" s="48"/>
      <c r="D47" s="48"/>
      <c r="E47" s="48"/>
      <c r="F47" s="48"/>
      <c r="G47" s="48"/>
      <c r="H47" s="48"/>
      <c r="I47" s="48"/>
      <c r="J47" s="48"/>
      <c r="K47" s="48"/>
      <c r="L47" s="48"/>
      <c r="M47" s="48"/>
    </row>
    <row r="48" spans="1:13" ht="15.75" customHeight="1" x14ac:dyDescent="0.3">
      <c r="A48" s="48"/>
      <c r="B48" s="48"/>
      <c r="C48" s="48"/>
      <c r="D48" s="48"/>
      <c r="E48" s="48"/>
      <c r="F48" s="48"/>
      <c r="G48" s="48"/>
      <c r="H48" s="48"/>
      <c r="I48" s="48"/>
      <c r="J48" s="48"/>
      <c r="K48" s="48"/>
      <c r="L48" s="48"/>
      <c r="M48" s="48"/>
    </row>
    <row r="49" spans="1:13" ht="15.75" customHeight="1" x14ac:dyDescent="0.3">
      <c r="A49" s="48"/>
      <c r="B49" s="48"/>
      <c r="C49" s="48"/>
      <c r="D49" s="48"/>
      <c r="E49" s="48"/>
      <c r="F49" s="48"/>
      <c r="G49" s="48"/>
      <c r="H49" s="48"/>
      <c r="I49" s="48"/>
      <c r="J49" s="48"/>
      <c r="K49" s="48"/>
      <c r="L49" s="48"/>
      <c r="M49" s="48"/>
    </row>
    <row r="50" spans="1:13" ht="15.75" customHeight="1" x14ac:dyDescent="0.3">
      <c r="A50" s="48"/>
      <c r="B50" s="48"/>
      <c r="C50" s="48"/>
      <c r="D50" s="48"/>
      <c r="E50" s="48"/>
      <c r="F50" s="48"/>
      <c r="G50" s="48"/>
      <c r="H50" s="48"/>
      <c r="I50" s="48"/>
      <c r="J50" s="48"/>
      <c r="K50" s="48"/>
      <c r="L50" s="48"/>
      <c r="M50" s="48"/>
    </row>
    <row r="51" spans="1:13" ht="15.75" customHeight="1" x14ac:dyDescent="0.3">
      <c r="A51" s="48"/>
      <c r="B51" s="48"/>
      <c r="C51" s="48"/>
      <c r="D51" s="48"/>
      <c r="E51" s="48"/>
      <c r="F51" s="48"/>
      <c r="G51" s="48"/>
      <c r="H51" s="48"/>
      <c r="I51" s="48"/>
      <c r="J51" s="48"/>
      <c r="K51" s="48"/>
      <c r="L51" s="48"/>
      <c r="M51" s="48"/>
    </row>
    <row r="52" spans="1:13" ht="15.75" customHeight="1" x14ac:dyDescent="0.3">
      <c r="A52" s="48"/>
      <c r="B52" s="48"/>
      <c r="C52" s="48"/>
      <c r="D52" s="48"/>
      <c r="E52" s="48"/>
      <c r="F52" s="48"/>
      <c r="G52" s="48"/>
      <c r="H52" s="48"/>
      <c r="I52" s="48"/>
      <c r="J52" s="48"/>
      <c r="K52" s="48"/>
      <c r="L52" s="48"/>
      <c r="M52" s="48"/>
    </row>
    <row r="53" spans="1:13" ht="15.75" customHeight="1" x14ac:dyDescent="0.3">
      <c r="A53" s="48"/>
      <c r="B53" s="48"/>
      <c r="C53" s="48"/>
      <c r="D53" s="48"/>
      <c r="E53" s="48"/>
      <c r="F53" s="48"/>
      <c r="G53" s="48"/>
      <c r="H53" s="48"/>
      <c r="I53" s="48"/>
      <c r="J53" s="48"/>
      <c r="K53" s="48"/>
      <c r="L53" s="48"/>
      <c r="M53" s="48"/>
    </row>
    <row r="54" spans="1:13" ht="15.75" customHeight="1" x14ac:dyDescent="0.3">
      <c r="A54" s="48"/>
      <c r="B54" s="48"/>
      <c r="C54" s="48"/>
      <c r="D54" s="48"/>
      <c r="E54" s="48"/>
      <c r="F54" s="48"/>
      <c r="G54" s="48"/>
      <c r="H54" s="48"/>
      <c r="I54" s="48"/>
      <c r="J54" s="48"/>
      <c r="K54" s="48"/>
      <c r="L54" s="48"/>
      <c r="M54" s="48"/>
    </row>
    <row r="55" spans="1:13" ht="15.75" customHeight="1" x14ac:dyDescent="0.3">
      <c r="A55" s="48"/>
      <c r="B55" s="48"/>
      <c r="C55" s="48"/>
      <c r="D55" s="48"/>
      <c r="E55" s="48"/>
      <c r="F55" s="48"/>
      <c r="G55" s="48"/>
      <c r="H55" s="48"/>
      <c r="I55" s="48"/>
      <c r="J55" s="48"/>
      <c r="K55" s="48"/>
      <c r="L55" s="48"/>
      <c r="M55" s="48"/>
    </row>
    <row r="56" spans="1:13" ht="15.75" customHeight="1" x14ac:dyDescent="0.3">
      <c r="A56" s="48"/>
      <c r="B56" s="48"/>
      <c r="C56" s="48"/>
      <c r="D56" s="48"/>
      <c r="E56" s="48"/>
      <c r="F56" s="48"/>
      <c r="G56" s="48"/>
      <c r="H56" s="48"/>
      <c r="I56" s="48"/>
      <c r="J56" s="48"/>
      <c r="K56" s="48"/>
      <c r="L56" s="48"/>
      <c r="M56" s="48"/>
    </row>
    <row r="57" spans="1:13" ht="15.75" customHeight="1" x14ac:dyDescent="0.3">
      <c r="A57" s="48"/>
      <c r="B57" s="48"/>
      <c r="C57" s="48"/>
      <c r="D57" s="48"/>
      <c r="E57" s="48"/>
      <c r="F57" s="48"/>
      <c r="G57" s="48"/>
      <c r="H57" s="48"/>
      <c r="I57" s="48"/>
      <c r="J57" s="48"/>
      <c r="K57" s="48"/>
      <c r="L57" s="48"/>
      <c r="M57" s="48"/>
    </row>
    <row r="58" spans="1:13" ht="15.75" customHeight="1" x14ac:dyDescent="0.3">
      <c r="A58" s="48"/>
      <c r="B58" s="48"/>
      <c r="C58" s="48"/>
      <c r="D58" s="48"/>
      <c r="E58" s="48"/>
      <c r="F58" s="48"/>
      <c r="G58" s="48"/>
      <c r="H58" s="48"/>
      <c r="I58" s="48"/>
      <c r="J58" s="48"/>
      <c r="K58" s="48"/>
      <c r="L58" s="48"/>
      <c r="M58" s="48"/>
    </row>
    <row r="59" spans="1:13" ht="15.75" customHeight="1" x14ac:dyDescent="0.3">
      <c r="A59" s="48"/>
      <c r="B59" s="48"/>
      <c r="C59" s="48"/>
      <c r="D59" s="48"/>
      <c r="E59" s="48"/>
      <c r="F59" s="48"/>
      <c r="G59" s="48"/>
      <c r="H59" s="48"/>
      <c r="I59" s="48"/>
      <c r="J59" s="48"/>
      <c r="K59" s="48"/>
      <c r="L59" s="48"/>
      <c r="M59" s="48"/>
    </row>
    <row r="60" spans="1:13" ht="15.75" customHeight="1" x14ac:dyDescent="0.3">
      <c r="A60" s="48"/>
      <c r="B60" s="48"/>
      <c r="C60" s="48"/>
      <c r="D60" s="48"/>
      <c r="E60" s="48"/>
      <c r="F60" s="48"/>
      <c r="G60" s="48"/>
      <c r="H60" s="48"/>
      <c r="I60" s="48"/>
      <c r="J60" s="48"/>
      <c r="K60" s="48"/>
      <c r="L60" s="48"/>
      <c r="M60" s="48"/>
    </row>
    <row r="61" spans="1:13" ht="15.75" customHeight="1" x14ac:dyDescent="0.3">
      <c r="A61" s="48"/>
      <c r="B61" s="48"/>
      <c r="C61" s="48"/>
      <c r="D61" s="48"/>
      <c r="E61" s="48"/>
      <c r="F61" s="48"/>
      <c r="G61" s="48"/>
      <c r="H61" s="48"/>
      <c r="I61" s="48"/>
      <c r="J61" s="48"/>
      <c r="K61" s="48"/>
      <c r="L61" s="48"/>
      <c r="M61" s="48"/>
    </row>
    <row r="62" spans="1:13" ht="15.75" customHeight="1" x14ac:dyDescent="0.3">
      <c r="A62" s="48"/>
      <c r="B62" s="48"/>
      <c r="C62" s="48"/>
      <c r="D62" s="48"/>
      <c r="E62" s="48"/>
      <c r="F62" s="48"/>
      <c r="G62" s="48"/>
      <c r="H62" s="48"/>
      <c r="I62" s="48"/>
      <c r="J62" s="48"/>
      <c r="K62" s="48"/>
      <c r="L62" s="48"/>
      <c r="M62" s="48"/>
    </row>
    <row r="63" spans="1:13" ht="15.75" customHeight="1" x14ac:dyDescent="0.3">
      <c r="A63" s="48"/>
      <c r="B63" s="48"/>
      <c r="C63" s="48"/>
      <c r="D63" s="48"/>
      <c r="E63" s="48"/>
      <c r="F63" s="48"/>
      <c r="G63" s="48"/>
      <c r="H63" s="48"/>
      <c r="I63" s="48"/>
      <c r="J63" s="48"/>
      <c r="K63" s="48"/>
      <c r="L63" s="48"/>
      <c r="M63" s="48"/>
    </row>
    <row r="64" spans="1:13" ht="15.75" customHeight="1" x14ac:dyDescent="0.3">
      <c r="A64" s="48"/>
      <c r="B64" s="48"/>
      <c r="C64" s="48"/>
      <c r="D64" s="48"/>
      <c r="E64" s="48"/>
      <c r="F64" s="48"/>
      <c r="G64" s="48"/>
      <c r="H64" s="48"/>
      <c r="I64" s="48"/>
      <c r="J64" s="48"/>
      <c r="K64" s="48"/>
      <c r="L64" s="48"/>
      <c r="M64" s="48"/>
    </row>
    <row r="65" spans="1:13" ht="15.75" customHeight="1" x14ac:dyDescent="0.3">
      <c r="A65" s="48"/>
      <c r="B65" s="48"/>
      <c r="C65" s="48"/>
      <c r="D65" s="48"/>
      <c r="E65" s="48"/>
      <c r="F65" s="48"/>
      <c r="G65" s="48"/>
      <c r="H65" s="48"/>
      <c r="I65" s="48"/>
      <c r="J65" s="48"/>
      <c r="K65" s="48"/>
      <c r="L65" s="48"/>
      <c r="M65" s="48"/>
    </row>
    <row r="66" spans="1:13" ht="15.75" customHeight="1" x14ac:dyDescent="0.3">
      <c r="A66" s="48"/>
      <c r="B66" s="48"/>
      <c r="C66" s="48"/>
      <c r="D66" s="48"/>
      <c r="E66" s="48"/>
      <c r="F66" s="48"/>
      <c r="G66" s="48"/>
      <c r="H66" s="48"/>
      <c r="I66" s="48"/>
      <c r="J66" s="48"/>
      <c r="K66" s="48"/>
      <c r="L66" s="48"/>
      <c r="M66" s="48"/>
    </row>
    <row r="67" spans="1:13" ht="15.75" customHeight="1" x14ac:dyDescent="0.3">
      <c r="A67" s="48"/>
      <c r="B67" s="48"/>
      <c r="C67" s="48"/>
      <c r="D67" s="48"/>
      <c r="E67" s="48"/>
      <c r="F67" s="48"/>
      <c r="G67" s="48"/>
      <c r="H67" s="48"/>
      <c r="I67" s="48"/>
      <c r="J67" s="48"/>
      <c r="K67" s="48"/>
      <c r="L67" s="48"/>
      <c r="M67" s="48"/>
    </row>
    <row r="68" spans="1:13" ht="15.75" customHeight="1" x14ac:dyDescent="0.3">
      <c r="A68" s="48"/>
      <c r="B68" s="48"/>
      <c r="C68" s="48"/>
      <c r="D68" s="48"/>
      <c r="E68" s="48"/>
      <c r="F68" s="48"/>
      <c r="G68" s="48"/>
      <c r="H68" s="48"/>
      <c r="I68" s="48"/>
      <c r="J68" s="48"/>
      <c r="K68" s="48"/>
      <c r="L68" s="48"/>
      <c r="M68" s="48"/>
    </row>
    <row r="69" spans="1:13" ht="15.75" customHeight="1" x14ac:dyDescent="0.3">
      <c r="A69" s="48"/>
      <c r="B69" s="48"/>
      <c r="C69" s="48"/>
      <c r="D69" s="48"/>
      <c r="E69" s="48"/>
      <c r="F69" s="48"/>
      <c r="G69" s="48"/>
      <c r="H69" s="48"/>
      <c r="I69" s="48"/>
      <c r="J69" s="48"/>
      <c r="K69" s="48"/>
      <c r="L69" s="48"/>
      <c r="M69" s="48"/>
    </row>
    <row r="70" spans="1:13" ht="15.75" customHeight="1" x14ac:dyDescent="0.3">
      <c r="A70" s="48"/>
      <c r="B70" s="48"/>
      <c r="C70" s="48"/>
      <c r="D70" s="48"/>
      <c r="E70" s="48"/>
      <c r="F70" s="48"/>
      <c r="G70" s="48"/>
      <c r="H70" s="48"/>
      <c r="I70" s="48"/>
      <c r="J70" s="48"/>
      <c r="K70" s="48"/>
      <c r="L70" s="48"/>
      <c r="M70" s="48"/>
    </row>
    <row r="71" spans="1:13" ht="15.75" customHeight="1" x14ac:dyDescent="0.3">
      <c r="A71" s="48"/>
      <c r="B71" s="48"/>
      <c r="C71" s="48"/>
      <c r="D71" s="48"/>
      <c r="E71" s="48"/>
      <c r="F71" s="48"/>
      <c r="G71" s="48"/>
      <c r="H71" s="48"/>
      <c r="I71" s="48"/>
      <c r="J71" s="48"/>
      <c r="K71" s="48"/>
      <c r="L71" s="48"/>
      <c r="M71" s="48"/>
    </row>
    <row r="72" spans="1:13" ht="15.75" customHeight="1" x14ac:dyDescent="0.3">
      <c r="A72" s="48"/>
      <c r="B72" s="48"/>
      <c r="C72" s="48"/>
      <c r="D72" s="48"/>
      <c r="E72" s="48"/>
      <c r="F72" s="48"/>
      <c r="G72" s="48"/>
      <c r="H72" s="48"/>
      <c r="I72" s="48"/>
      <c r="J72" s="48"/>
      <c r="K72" s="48"/>
      <c r="L72" s="48"/>
      <c r="M72" s="48"/>
    </row>
    <row r="73" spans="1:13" ht="15.75" customHeight="1" x14ac:dyDescent="0.3">
      <c r="A73" s="48"/>
      <c r="B73" s="48"/>
      <c r="C73" s="48"/>
      <c r="D73" s="48"/>
      <c r="E73" s="48"/>
      <c r="F73" s="48"/>
      <c r="G73" s="48"/>
      <c r="H73" s="48"/>
      <c r="I73" s="48"/>
      <c r="J73" s="48"/>
      <c r="K73" s="48"/>
      <c r="L73" s="48"/>
      <c r="M73" s="48"/>
    </row>
    <row r="74" spans="1:13" ht="15.75" customHeight="1" x14ac:dyDescent="0.3">
      <c r="A74" s="48"/>
      <c r="B74" s="48"/>
      <c r="C74" s="48"/>
      <c r="D74" s="48"/>
      <c r="E74" s="48"/>
      <c r="F74" s="48"/>
      <c r="G74" s="48"/>
      <c r="H74" s="48"/>
      <c r="I74" s="48"/>
      <c r="J74" s="48"/>
      <c r="K74" s="48"/>
      <c r="L74" s="48"/>
      <c r="M74" s="48"/>
    </row>
    <row r="75" spans="1:13" ht="15.75" customHeight="1" x14ac:dyDescent="0.3">
      <c r="A75" s="48"/>
      <c r="B75" s="48"/>
      <c r="C75" s="48"/>
      <c r="D75" s="48"/>
      <c r="E75" s="48"/>
      <c r="F75" s="48"/>
      <c r="G75" s="48"/>
      <c r="H75" s="48"/>
      <c r="I75" s="48"/>
      <c r="J75" s="48"/>
      <c r="K75" s="48"/>
      <c r="L75" s="48"/>
      <c r="M75" s="48"/>
    </row>
    <row r="76" spans="1:13" ht="15.75" customHeight="1" x14ac:dyDescent="0.3">
      <c r="A76" s="48"/>
      <c r="B76" s="48"/>
      <c r="C76" s="48"/>
      <c r="D76" s="48"/>
      <c r="E76" s="48"/>
      <c r="F76" s="48"/>
      <c r="G76" s="48"/>
      <c r="H76" s="48"/>
      <c r="I76" s="48"/>
      <c r="J76" s="48"/>
      <c r="K76" s="48"/>
      <c r="L76" s="48"/>
      <c r="M76" s="48"/>
    </row>
    <row r="77" spans="1:13" ht="15.75" customHeight="1" x14ac:dyDescent="0.3">
      <c r="A77" s="48"/>
      <c r="B77" s="48"/>
      <c r="C77" s="48"/>
      <c r="D77" s="48"/>
      <c r="E77" s="48"/>
      <c r="F77" s="48"/>
      <c r="G77" s="48"/>
      <c r="H77" s="48"/>
      <c r="I77" s="48"/>
      <c r="J77" s="48"/>
      <c r="K77" s="48"/>
      <c r="L77" s="48"/>
      <c r="M77" s="48"/>
    </row>
    <row r="78" spans="1:13" ht="15.75" customHeight="1" x14ac:dyDescent="0.3">
      <c r="A78" s="48"/>
      <c r="B78" s="48"/>
      <c r="C78" s="48"/>
      <c r="D78" s="48"/>
      <c r="E78" s="48"/>
      <c r="F78" s="48"/>
      <c r="G78" s="48"/>
      <c r="H78" s="48"/>
      <c r="I78" s="48"/>
      <c r="J78" s="48"/>
      <c r="K78" s="48"/>
      <c r="L78" s="48"/>
      <c r="M78" s="48"/>
    </row>
    <row r="79" spans="1:13" ht="15.75" customHeight="1" x14ac:dyDescent="0.3">
      <c r="A79" s="48"/>
      <c r="B79" s="48"/>
      <c r="C79" s="48"/>
      <c r="D79" s="48"/>
      <c r="E79" s="48"/>
      <c r="F79" s="48"/>
      <c r="G79" s="48"/>
      <c r="H79" s="48"/>
      <c r="I79" s="48"/>
      <c r="J79" s="48"/>
      <c r="K79" s="48"/>
      <c r="L79" s="48"/>
      <c r="M79" s="48"/>
    </row>
    <row r="80" spans="1:13" ht="15.75" customHeight="1" x14ac:dyDescent="0.3">
      <c r="A80" s="48"/>
      <c r="B80" s="48"/>
      <c r="C80" s="48"/>
      <c r="D80" s="48"/>
      <c r="E80" s="48"/>
      <c r="F80" s="48"/>
      <c r="G80" s="48"/>
      <c r="H80" s="48"/>
      <c r="I80" s="48"/>
      <c r="J80" s="48"/>
      <c r="K80" s="48"/>
      <c r="L80" s="48"/>
      <c r="M80" s="48"/>
    </row>
    <row r="81" spans="1:13" ht="15.75" customHeight="1" x14ac:dyDescent="0.3">
      <c r="A81" s="48"/>
      <c r="B81" s="48"/>
      <c r="C81" s="48"/>
      <c r="D81" s="48"/>
      <c r="E81" s="48"/>
      <c r="F81" s="48"/>
      <c r="G81" s="48"/>
      <c r="H81" s="48"/>
      <c r="I81" s="48"/>
      <c r="J81" s="48"/>
      <c r="K81" s="48"/>
      <c r="L81" s="48"/>
      <c r="M81" s="48"/>
    </row>
    <row r="82" spans="1:13" ht="15.75" customHeight="1" x14ac:dyDescent="0.3">
      <c r="A82" s="48"/>
      <c r="B82" s="48"/>
      <c r="C82" s="48"/>
      <c r="D82" s="48"/>
      <c r="E82" s="48"/>
      <c r="F82" s="48"/>
      <c r="G82" s="48"/>
      <c r="H82" s="48"/>
      <c r="I82" s="48"/>
      <c r="J82" s="48"/>
      <c r="K82" s="48"/>
      <c r="L82" s="48"/>
      <c r="M82" s="48"/>
    </row>
    <row r="83" spans="1:13" ht="15.75" customHeight="1" x14ac:dyDescent="0.3">
      <c r="A83" s="48"/>
      <c r="B83" s="48"/>
      <c r="C83" s="48"/>
      <c r="D83" s="48"/>
      <c r="E83" s="48"/>
      <c r="F83" s="48"/>
      <c r="G83" s="48"/>
      <c r="H83" s="48"/>
      <c r="I83" s="48"/>
      <c r="J83" s="48"/>
      <c r="K83" s="48"/>
      <c r="L83" s="48"/>
      <c r="M83" s="48"/>
    </row>
    <row r="84" spans="1:13" ht="15.75" customHeight="1" x14ac:dyDescent="0.3">
      <c r="A84" s="48"/>
      <c r="B84" s="48"/>
      <c r="C84" s="48"/>
      <c r="D84" s="48"/>
      <c r="E84" s="48"/>
      <c r="F84" s="48"/>
      <c r="G84" s="48"/>
      <c r="H84" s="48"/>
      <c r="I84" s="48"/>
      <c r="J84" s="48"/>
      <c r="K84" s="48"/>
      <c r="L84" s="48"/>
      <c r="M84" s="48"/>
    </row>
    <row r="85" spans="1:13" ht="15.75" customHeight="1" x14ac:dyDescent="0.3">
      <c r="A85" s="48"/>
      <c r="B85" s="48"/>
      <c r="C85" s="48"/>
      <c r="D85" s="48"/>
      <c r="E85" s="48"/>
      <c r="F85" s="48"/>
      <c r="G85" s="48"/>
      <c r="H85" s="48"/>
      <c r="I85" s="48"/>
      <c r="J85" s="48"/>
      <c r="K85" s="48"/>
      <c r="L85" s="48"/>
      <c r="M85" s="48"/>
    </row>
    <row r="86" spans="1:13" ht="15.75" customHeight="1" x14ac:dyDescent="0.3">
      <c r="A86" s="48"/>
      <c r="B86" s="48"/>
      <c r="C86" s="48"/>
      <c r="D86" s="48"/>
      <c r="E86" s="48"/>
      <c r="F86" s="48"/>
      <c r="G86" s="48"/>
      <c r="H86" s="48"/>
      <c r="I86" s="48"/>
      <c r="J86" s="48"/>
      <c r="K86" s="48"/>
      <c r="L86" s="48"/>
      <c r="M86" s="48"/>
    </row>
    <row r="87" spans="1:13" ht="15.75" customHeight="1" x14ac:dyDescent="0.3">
      <c r="A87" s="48"/>
      <c r="B87" s="48"/>
      <c r="C87" s="48"/>
      <c r="D87" s="48"/>
      <c r="E87" s="48"/>
      <c r="F87" s="48"/>
      <c r="G87" s="48"/>
      <c r="H87" s="48"/>
      <c r="I87" s="48"/>
      <c r="J87" s="48"/>
      <c r="K87" s="48"/>
      <c r="L87" s="48"/>
      <c r="M87" s="48"/>
    </row>
    <row r="88" spans="1:13" ht="15.75" customHeight="1" x14ac:dyDescent="0.3">
      <c r="A88" s="48"/>
      <c r="B88" s="48"/>
      <c r="C88" s="48"/>
      <c r="D88" s="48"/>
      <c r="E88" s="48"/>
      <c r="F88" s="48"/>
      <c r="G88" s="48"/>
      <c r="H88" s="48"/>
      <c r="I88" s="48"/>
      <c r="J88" s="48"/>
      <c r="K88" s="48"/>
      <c r="L88" s="48"/>
      <c r="M88" s="48"/>
    </row>
    <row r="89" spans="1:13" ht="15.75" customHeight="1" x14ac:dyDescent="0.3">
      <c r="A89" s="48"/>
      <c r="B89" s="48"/>
      <c r="C89" s="48"/>
      <c r="D89" s="48"/>
      <c r="E89" s="48"/>
      <c r="F89" s="48"/>
      <c r="G89" s="48"/>
      <c r="H89" s="48"/>
      <c r="I89" s="48"/>
      <c r="J89" s="48"/>
      <c r="K89" s="48"/>
      <c r="L89" s="48"/>
      <c r="M89" s="48"/>
    </row>
    <row r="90" spans="1:13" ht="15.75" customHeight="1" x14ac:dyDescent="0.3">
      <c r="A90" s="48"/>
      <c r="B90" s="48"/>
      <c r="C90" s="48"/>
      <c r="D90" s="48"/>
      <c r="E90" s="48"/>
      <c r="F90" s="48"/>
      <c r="G90" s="48"/>
      <c r="H90" s="48"/>
      <c r="I90" s="48"/>
      <c r="J90" s="48"/>
      <c r="K90" s="48"/>
      <c r="L90" s="48"/>
      <c r="M90" s="48"/>
    </row>
    <row r="91" spans="1:13" ht="15.75" customHeight="1" x14ac:dyDescent="0.3">
      <c r="A91" s="48"/>
      <c r="B91" s="48"/>
      <c r="C91" s="48"/>
      <c r="D91" s="48"/>
      <c r="E91" s="48"/>
      <c r="F91" s="48"/>
      <c r="G91" s="48"/>
      <c r="H91" s="48"/>
      <c r="I91" s="48"/>
      <c r="J91" s="48"/>
      <c r="K91" s="48"/>
      <c r="L91" s="48"/>
      <c r="M91" s="48"/>
    </row>
    <row r="92" spans="1:13" ht="15.75" customHeight="1" x14ac:dyDescent="0.3">
      <c r="A92" s="48"/>
      <c r="B92" s="48"/>
      <c r="C92" s="48"/>
      <c r="D92" s="48"/>
      <c r="E92" s="48"/>
      <c r="F92" s="48"/>
      <c r="G92" s="48"/>
      <c r="H92" s="48"/>
      <c r="I92" s="48"/>
      <c r="J92" s="48"/>
      <c r="K92" s="48"/>
      <c r="L92" s="48"/>
      <c r="M92" s="48"/>
    </row>
    <row r="93" spans="1:13" ht="15.75" customHeight="1" x14ac:dyDescent="0.3">
      <c r="A93" s="48"/>
      <c r="B93" s="48"/>
      <c r="C93" s="48"/>
      <c r="D93" s="48"/>
      <c r="E93" s="48"/>
      <c r="F93" s="48"/>
      <c r="G93" s="48"/>
      <c r="H93" s="48"/>
      <c r="I93" s="48"/>
      <c r="J93" s="48"/>
      <c r="K93" s="48"/>
      <c r="L93" s="48"/>
      <c r="M93" s="48"/>
    </row>
    <row r="94" spans="1:13" ht="15.75" customHeight="1" x14ac:dyDescent="0.3">
      <c r="A94" s="48"/>
      <c r="B94" s="48"/>
      <c r="C94" s="48"/>
      <c r="D94" s="48"/>
      <c r="E94" s="48"/>
      <c r="F94" s="48"/>
      <c r="G94" s="48"/>
      <c r="H94" s="48"/>
      <c r="I94" s="48"/>
      <c r="J94" s="48"/>
      <c r="K94" s="48"/>
      <c r="L94" s="48"/>
      <c r="M94" s="48"/>
    </row>
    <row r="95" spans="1:13" ht="15.75" customHeight="1" x14ac:dyDescent="0.3">
      <c r="A95" s="48"/>
      <c r="B95" s="48"/>
      <c r="C95" s="48"/>
      <c r="D95" s="48"/>
      <c r="E95" s="48"/>
      <c r="F95" s="48"/>
      <c r="G95" s="48"/>
      <c r="H95" s="48"/>
      <c r="I95" s="48"/>
      <c r="J95" s="48"/>
      <c r="K95" s="48"/>
      <c r="L95" s="48"/>
      <c r="M95" s="48"/>
    </row>
    <row r="96" spans="1:13" ht="15.75" customHeight="1" x14ac:dyDescent="0.3">
      <c r="A96" s="48"/>
      <c r="B96" s="48"/>
      <c r="C96" s="48"/>
      <c r="D96" s="48"/>
      <c r="E96" s="48"/>
      <c r="F96" s="48"/>
      <c r="G96" s="48"/>
      <c r="H96" s="48"/>
      <c r="I96" s="48"/>
      <c r="J96" s="48"/>
      <c r="K96" s="48"/>
      <c r="L96" s="48"/>
      <c r="M96" s="48"/>
    </row>
    <row r="97" spans="1:13" ht="15.75" customHeight="1" x14ac:dyDescent="0.3">
      <c r="A97" s="48"/>
      <c r="B97" s="48"/>
      <c r="C97" s="48"/>
      <c r="D97" s="48"/>
      <c r="E97" s="48"/>
      <c r="F97" s="48"/>
      <c r="G97" s="48"/>
      <c r="H97" s="48"/>
      <c r="I97" s="48"/>
      <c r="J97" s="48"/>
      <c r="K97" s="48"/>
      <c r="L97" s="48"/>
      <c r="M97" s="48"/>
    </row>
    <row r="98" spans="1:13" ht="15.75" customHeight="1" x14ac:dyDescent="0.3">
      <c r="A98" s="48"/>
      <c r="B98" s="48"/>
      <c r="C98" s="48"/>
      <c r="D98" s="48"/>
      <c r="E98" s="48"/>
      <c r="F98" s="48"/>
      <c r="G98" s="48"/>
      <c r="H98" s="48"/>
      <c r="I98" s="48"/>
      <c r="J98" s="48"/>
      <c r="K98" s="48"/>
      <c r="L98" s="48"/>
      <c r="M98" s="48"/>
    </row>
    <row r="99" spans="1:13" ht="15.75" customHeight="1" x14ac:dyDescent="0.3">
      <c r="A99" s="48"/>
      <c r="B99" s="48"/>
      <c r="C99" s="48"/>
      <c r="D99" s="48"/>
      <c r="E99" s="48"/>
      <c r="F99" s="48"/>
      <c r="G99" s="48"/>
      <c r="H99" s="48"/>
      <c r="I99" s="48"/>
      <c r="J99" s="48"/>
      <c r="K99" s="48"/>
      <c r="L99" s="48"/>
      <c r="M99" s="48"/>
    </row>
    <row r="100" spans="1:13" ht="15.75" customHeight="1" x14ac:dyDescent="0.3">
      <c r="A100" s="48"/>
      <c r="B100" s="48"/>
      <c r="C100" s="48"/>
      <c r="D100" s="48"/>
      <c r="E100" s="48"/>
      <c r="F100" s="48"/>
      <c r="G100" s="48"/>
      <c r="H100" s="48"/>
      <c r="I100" s="48"/>
      <c r="J100" s="48"/>
      <c r="K100" s="48"/>
      <c r="L100" s="48"/>
      <c r="M100" s="48"/>
    </row>
    <row r="101" spans="1:13" ht="15.75" customHeight="1" x14ac:dyDescent="0.3">
      <c r="A101" s="48"/>
      <c r="B101" s="48"/>
      <c r="C101" s="48"/>
      <c r="D101" s="48"/>
      <c r="E101" s="48"/>
      <c r="F101" s="48"/>
      <c r="G101" s="48"/>
      <c r="H101" s="48"/>
      <c r="I101" s="48"/>
      <c r="J101" s="48"/>
      <c r="K101" s="48"/>
      <c r="L101" s="48"/>
      <c r="M101" s="48"/>
    </row>
    <row r="102" spans="1:13" ht="15.75" customHeight="1" x14ac:dyDescent="0.3">
      <c r="A102" s="48"/>
      <c r="B102" s="48"/>
      <c r="C102" s="48"/>
      <c r="D102" s="48"/>
      <c r="E102" s="48"/>
      <c r="F102" s="48"/>
      <c r="G102" s="48"/>
      <c r="H102" s="48"/>
      <c r="I102" s="48"/>
      <c r="J102" s="48"/>
      <c r="K102" s="48"/>
      <c r="L102" s="48"/>
      <c r="M102" s="48"/>
    </row>
    <row r="103" spans="1:13" ht="15.75" customHeight="1" x14ac:dyDescent="0.3">
      <c r="A103" s="48"/>
      <c r="B103" s="48"/>
      <c r="C103" s="48"/>
      <c r="D103" s="48"/>
      <c r="E103" s="48"/>
      <c r="F103" s="48"/>
      <c r="G103" s="48"/>
      <c r="H103" s="48"/>
      <c r="I103" s="48"/>
      <c r="J103" s="48"/>
      <c r="K103" s="48"/>
      <c r="L103" s="48"/>
      <c r="M103" s="48"/>
    </row>
    <row r="104" spans="1:13" ht="15.75" customHeight="1" x14ac:dyDescent="0.3">
      <c r="A104" s="48"/>
      <c r="B104" s="48"/>
      <c r="C104" s="48"/>
      <c r="D104" s="48"/>
      <c r="E104" s="48"/>
      <c r="F104" s="48"/>
      <c r="G104" s="48"/>
      <c r="H104" s="48"/>
      <c r="I104" s="48"/>
      <c r="J104" s="48"/>
      <c r="K104" s="48"/>
      <c r="L104" s="48"/>
      <c r="M104" s="48"/>
    </row>
    <row r="105" spans="1:13" ht="15.75" customHeight="1" x14ac:dyDescent="0.3">
      <c r="A105" s="48"/>
      <c r="B105" s="48"/>
      <c r="C105" s="48"/>
      <c r="D105" s="48"/>
      <c r="E105" s="48"/>
      <c r="F105" s="48"/>
      <c r="G105" s="48"/>
      <c r="H105" s="48"/>
      <c r="I105" s="48"/>
      <c r="J105" s="48"/>
      <c r="K105" s="48"/>
      <c r="L105" s="48"/>
      <c r="M105" s="48"/>
    </row>
    <row r="106" spans="1:13" ht="15.75" customHeight="1" x14ac:dyDescent="0.3">
      <c r="A106" s="48"/>
      <c r="B106" s="48"/>
      <c r="C106" s="48"/>
      <c r="D106" s="48"/>
      <c r="E106" s="48"/>
      <c r="F106" s="48"/>
      <c r="G106" s="48"/>
      <c r="H106" s="48"/>
      <c r="I106" s="48"/>
      <c r="J106" s="48"/>
      <c r="K106" s="48"/>
      <c r="L106" s="48"/>
      <c r="M106" s="48"/>
    </row>
    <row r="107" spans="1:13" ht="15.75" customHeight="1" x14ac:dyDescent="0.3">
      <c r="A107" s="48"/>
      <c r="B107" s="48"/>
      <c r="C107" s="48"/>
      <c r="D107" s="48"/>
      <c r="E107" s="48"/>
      <c r="F107" s="48"/>
      <c r="G107" s="48"/>
      <c r="H107" s="48"/>
      <c r="I107" s="48"/>
      <c r="J107" s="48"/>
      <c r="K107" s="48"/>
      <c r="L107" s="48"/>
      <c r="M107" s="48"/>
    </row>
    <row r="108" spans="1:13" ht="15.75" customHeight="1" x14ac:dyDescent="0.3">
      <c r="A108" s="48"/>
      <c r="B108" s="48"/>
      <c r="C108" s="48"/>
      <c r="D108" s="48"/>
      <c r="E108" s="48"/>
      <c r="F108" s="48"/>
      <c r="G108" s="48"/>
      <c r="H108" s="48"/>
      <c r="I108" s="48"/>
      <c r="J108" s="48"/>
      <c r="K108" s="48"/>
      <c r="L108" s="48"/>
      <c r="M108" s="48"/>
    </row>
    <row r="109" spans="1:13" ht="15.75" customHeight="1" x14ac:dyDescent="0.3">
      <c r="A109" s="48"/>
      <c r="B109" s="48"/>
      <c r="C109" s="48"/>
      <c r="D109" s="48"/>
      <c r="E109" s="48"/>
      <c r="F109" s="48"/>
      <c r="G109" s="48"/>
      <c r="H109" s="48"/>
      <c r="I109" s="48"/>
      <c r="J109" s="48"/>
      <c r="K109" s="48"/>
      <c r="L109" s="48"/>
      <c r="M109" s="48"/>
    </row>
    <row r="110" spans="1:13" ht="15.75" customHeight="1" x14ac:dyDescent="0.3">
      <c r="A110" s="48"/>
      <c r="B110" s="48"/>
      <c r="C110" s="48"/>
      <c r="D110" s="48"/>
      <c r="E110" s="48"/>
      <c r="F110" s="48"/>
      <c r="G110" s="48"/>
      <c r="H110" s="48"/>
      <c r="I110" s="48"/>
      <c r="J110" s="48"/>
      <c r="K110" s="48"/>
      <c r="L110" s="48"/>
      <c r="M110" s="48"/>
    </row>
    <row r="111" spans="1:13" ht="15.75" customHeight="1" x14ac:dyDescent="0.3">
      <c r="A111" s="48"/>
      <c r="B111" s="48"/>
      <c r="C111" s="48"/>
      <c r="D111" s="48"/>
      <c r="E111" s="48"/>
      <c r="F111" s="48"/>
      <c r="G111" s="48"/>
      <c r="H111" s="48"/>
      <c r="I111" s="48"/>
      <c r="J111" s="48"/>
      <c r="K111" s="48"/>
      <c r="L111" s="48"/>
      <c r="M111" s="48"/>
    </row>
    <row r="112" spans="1:13" ht="15.75" customHeight="1" x14ac:dyDescent="0.3">
      <c r="A112" s="48"/>
      <c r="B112" s="48"/>
      <c r="C112" s="48"/>
      <c r="D112" s="48"/>
      <c r="E112" s="48"/>
      <c r="F112" s="48"/>
      <c r="G112" s="48"/>
      <c r="H112" s="48"/>
      <c r="I112" s="48"/>
      <c r="J112" s="48"/>
      <c r="K112" s="48"/>
      <c r="L112" s="48"/>
      <c r="M112" s="48"/>
    </row>
    <row r="113" spans="1:13" ht="15.75" customHeight="1" x14ac:dyDescent="0.3">
      <c r="A113" s="48"/>
      <c r="B113" s="48"/>
      <c r="C113" s="48"/>
      <c r="D113" s="48"/>
      <c r="E113" s="48"/>
      <c r="F113" s="48"/>
      <c r="G113" s="48"/>
      <c r="H113" s="48"/>
      <c r="I113" s="48"/>
      <c r="J113" s="48"/>
      <c r="K113" s="48"/>
      <c r="L113" s="48"/>
      <c r="M113" s="48"/>
    </row>
    <row r="114" spans="1:13" ht="15.75" customHeight="1" x14ac:dyDescent="0.3">
      <c r="A114" s="48"/>
      <c r="B114" s="48"/>
      <c r="C114" s="48"/>
      <c r="D114" s="48"/>
      <c r="E114" s="48"/>
      <c r="F114" s="48"/>
      <c r="G114" s="48"/>
      <c r="H114" s="48"/>
      <c r="I114" s="48"/>
      <c r="J114" s="48"/>
      <c r="K114" s="48"/>
      <c r="L114" s="48"/>
      <c r="M114" s="48"/>
    </row>
    <row r="115" spans="1:13" ht="15.75" customHeight="1" x14ac:dyDescent="0.3">
      <c r="A115" s="48"/>
      <c r="B115" s="48"/>
      <c r="C115" s="48"/>
      <c r="D115" s="48"/>
      <c r="E115" s="48"/>
      <c r="F115" s="48"/>
      <c r="G115" s="48"/>
      <c r="H115" s="48"/>
      <c r="I115" s="48"/>
      <c r="J115" s="48"/>
      <c r="K115" s="48"/>
      <c r="L115" s="48"/>
      <c r="M115" s="48"/>
    </row>
    <row r="116" spans="1:13" ht="15.75" customHeight="1" x14ac:dyDescent="0.3">
      <c r="A116" s="48"/>
      <c r="B116" s="48"/>
      <c r="C116" s="48"/>
      <c r="D116" s="48"/>
      <c r="E116" s="48"/>
      <c r="F116" s="48"/>
      <c r="G116" s="48"/>
      <c r="H116" s="48"/>
      <c r="I116" s="48"/>
      <c r="J116" s="48"/>
      <c r="K116" s="48"/>
      <c r="L116" s="48"/>
      <c r="M116" s="48"/>
    </row>
    <row r="117" spans="1:13" ht="15.75" customHeight="1" x14ac:dyDescent="0.3">
      <c r="A117" s="48"/>
      <c r="B117" s="48"/>
      <c r="C117" s="48"/>
      <c r="D117" s="48"/>
      <c r="E117" s="48"/>
      <c r="F117" s="48"/>
      <c r="G117" s="48"/>
      <c r="H117" s="48"/>
      <c r="I117" s="48"/>
      <c r="J117" s="48"/>
      <c r="K117" s="48"/>
      <c r="L117" s="48"/>
      <c r="M117" s="48"/>
    </row>
    <row r="118" spans="1:13" ht="15.75" customHeight="1" x14ac:dyDescent="0.3">
      <c r="A118" s="48"/>
      <c r="B118" s="48"/>
      <c r="C118" s="48"/>
      <c r="D118" s="48"/>
      <c r="E118" s="48"/>
      <c r="F118" s="48"/>
      <c r="G118" s="48"/>
      <c r="H118" s="48"/>
      <c r="I118" s="48"/>
      <c r="J118" s="48"/>
      <c r="K118" s="48"/>
      <c r="L118" s="48"/>
      <c r="M118" s="48"/>
    </row>
    <row r="119" spans="1:13" ht="15.75" customHeight="1" x14ac:dyDescent="0.3">
      <c r="A119" s="48"/>
      <c r="B119" s="48"/>
      <c r="C119" s="48"/>
      <c r="D119" s="48"/>
      <c r="E119" s="48"/>
      <c r="F119" s="48"/>
      <c r="G119" s="48"/>
      <c r="H119" s="48"/>
      <c r="I119" s="48"/>
      <c r="J119" s="48"/>
      <c r="K119" s="48"/>
      <c r="L119" s="48"/>
      <c r="M119" s="48"/>
    </row>
    <row r="120" spans="1:13" ht="15.75" customHeight="1" x14ac:dyDescent="0.3">
      <c r="A120" s="48"/>
      <c r="B120" s="48"/>
      <c r="C120" s="48"/>
      <c r="D120" s="48"/>
      <c r="E120" s="48"/>
      <c r="F120" s="48"/>
      <c r="G120" s="48"/>
      <c r="H120" s="48"/>
      <c r="I120" s="48"/>
      <c r="J120" s="48"/>
      <c r="K120" s="48"/>
      <c r="L120" s="48"/>
      <c r="M120" s="48"/>
    </row>
    <row r="121" spans="1:13" ht="15.75" customHeight="1" x14ac:dyDescent="0.3">
      <c r="A121" s="48"/>
      <c r="B121" s="48"/>
      <c r="C121" s="48"/>
      <c r="D121" s="48"/>
      <c r="E121" s="48"/>
      <c r="F121" s="48"/>
      <c r="G121" s="48"/>
      <c r="H121" s="48"/>
      <c r="I121" s="48"/>
      <c r="J121" s="48"/>
      <c r="K121" s="48"/>
      <c r="L121" s="48"/>
      <c r="M121" s="48"/>
    </row>
    <row r="122" spans="1:13" ht="15.75" customHeight="1" x14ac:dyDescent="0.3">
      <c r="A122" s="48"/>
      <c r="B122" s="48"/>
      <c r="C122" s="48"/>
      <c r="D122" s="48"/>
      <c r="E122" s="48"/>
      <c r="F122" s="48"/>
      <c r="G122" s="48"/>
      <c r="H122" s="48"/>
      <c r="I122" s="48"/>
      <c r="J122" s="48"/>
      <c r="K122" s="48"/>
      <c r="L122" s="48"/>
      <c r="M122" s="48"/>
    </row>
    <row r="123" spans="1:13" ht="15.75" customHeight="1" x14ac:dyDescent="0.3">
      <c r="A123" s="48"/>
      <c r="B123" s="48"/>
      <c r="C123" s="48"/>
      <c r="D123" s="48"/>
      <c r="E123" s="48"/>
      <c r="F123" s="48"/>
      <c r="G123" s="48"/>
      <c r="H123" s="48"/>
      <c r="I123" s="48"/>
      <c r="J123" s="48"/>
      <c r="K123" s="48"/>
      <c r="L123" s="48"/>
      <c r="M123" s="48"/>
    </row>
    <row r="124" spans="1:13" ht="15.75" customHeight="1" x14ac:dyDescent="0.3">
      <c r="A124" s="48"/>
      <c r="B124" s="48"/>
      <c r="C124" s="48"/>
      <c r="D124" s="48"/>
      <c r="E124" s="48"/>
      <c r="F124" s="48"/>
      <c r="G124" s="48"/>
      <c r="H124" s="48"/>
      <c r="I124" s="48"/>
      <c r="J124" s="48"/>
      <c r="K124" s="48"/>
      <c r="L124" s="48"/>
      <c r="M124" s="48"/>
    </row>
    <row r="125" spans="1:13" ht="15.75" customHeight="1" x14ac:dyDescent="0.3">
      <c r="A125" s="48"/>
      <c r="B125" s="48"/>
      <c r="C125" s="48"/>
      <c r="D125" s="48"/>
      <c r="E125" s="48"/>
      <c r="F125" s="48"/>
      <c r="G125" s="48"/>
      <c r="H125" s="48"/>
      <c r="I125" s="48"/>
      <c r="J125" s="48"/>
      <c r="K125" s="48"/>
      <c r="L125" s="48"/>
      <c r="M125" s="48"/>
    </row>
    <row r="126" spans="1:13" ht="15.75" customHeight="1" x14ac:dyDescent="0.3">
      <c r="A126" s="48"/>
      <c r="B126" s="48"/>
      <c r="C126" s="48"/>
      <c r="D126" s="48"/>
      <c r="E126" s="48"/>
      <c r="F126" s="48"/>
      <c r="G126" s="48"/>
      <c r="H126" s="48"/>
      <c r="I126" s="48"/>
      <c r="J126" s="48"/>
      <c r="K126" s="48"/>
      <c r="L126" s="48"/>
      <c r="M126" s="48"/>
    </row>
    <row r="127" spans="1:13" ht="15.75" customHeight="1" x14ac:dyDescent="0.3">
      <c r="A127" s="48"/>
      <c r="B127" s="48"/>
      <c r="C127" s="48"/>
      <c r="D127" s="48"/>
      <c r="E127" s="48"/>
      <c r="F127" s="48"/>
      <c r="G127" s="48"/>
      <c r="H127" s="48"/>
      <c r="I127" s="48"/>
      <c r="J127" s="48"/>
      <c r="K127" s="48"/>
      <c r="L127" s="48"/>
      <c r="M127" s="48"/>
    </row>
    <row r="128" spans="1:13" ht="15.75" customHeight="1" x14ac:dyDescent="0.3">
      <c r="A128" s="48"/>
      <c r="B128" s="48"/>
      <c r="C128" s="48"/>
      <c r="D128" s="48"/>
      <c r="E128" s="48"/>
      <c r="F128" s="48"/>
      <c r="G128" s="48"/>
      <c r="H128" s="48"/>
      <c r="I128" s="48"/>
      <c r="J128" s="48"/>
      <c r="K128" s="48"/>
      <c r="L128" s="48"/>
      <c r="M128" s="48"/>
    </row>
    <row r="129" spans="1:13" ht="15.75" customHeight="1" x14ac:dyDescent="0.3">
      <c r="A129" s="48"/>
      <c r="B129" s="48"/>
      <c r="C129" s="48"/>
      <c r="D129" s="48"/>
      <c r="E129" s="48"/>
      <c r="F129" s="48"/>
      <c r="G129" s="48"/>
      <c r="H129" s="48"/>
      <c r="I129" s="48"/>
      <c r="J129" s="48"/>
      <c r="K129" s="48"/>
      <c r="L129" s="48"/>
      <c r="M129" s="48"/>
    </row>
    <row r="130" spans="1:13" ht="15.75" customHeight="1" x14ac:dyDescent="0.3">
      <c r="A130" s="48"/>
      <c r="B130" s="48"/>
      <c r="C130" s="48"/>
      <c r="D130" s="48"/>
      <c r="E130" s="48"/>
      <c r="F130" s="48"/>
      <c r="G130" s="48"/>
      <c r="H130" s="48"/>
      <c r="I130" s="48"/>
      <c r="J130" s="48"/>
      <c r="K130" s="48"/>
      <c r="L130" s="48"/>
      <c r="M130" s="48"/>
    </row>
    <row r="131" spans="1:13" ht="15.75" customHeight="1" x14ac:dyDescent="0.3">
      <c r="A131" s="48"/>
      <c r="B131" s="48"/>
      <c r="C131" s="48"/>
      <c r="D131" s="48"/>
      <c r="E131" s="48"/>
      <c r="F131" s="48"/>
      <c r="G131" s="48"/>
      <c r="H131" s="48"/>
      <c r="I131" s="48"/>
      <c r="J131" s="48"/>
      <c r="K131" s="48"/>
      <c r="L131" s="48"/>
      <c r="M131" s="48"/>
    </row>
    <row r="132" spans="1:13" ht="15.75" customHeight="1" x14ac:dyDescent="0.3">
      <c r="A132" s="48"/>
      <c r="B132" s="48"/>
      <c r="C132" s="48"/>
      <c r="D132" s="48"/>
      <c r="E132" s="48"/>
      <c r="F132" s="48"/>
      <c r="G132" s="48"/>
      <c r="H132" s="48"/>
      <c r="I132" s="48"/>
      <c r="J132" s="48"/>
      <c r="K132" s="48"/>
      <c r="L132" s="48"/>
      <c r="M132" s="48"/>
    </row>
    <row r="133" spans="1:13" ht="15.75" customHeight="1" x14ac:dyDescent="0.3">
      <c r="A133" s="48"/>
      <c r="B133" s="48"/>
      <c r="C133" s="48"/>
      <c r="D133" s="48"/>
      <c r="E133" s="48"/>
      <c r="F133" s="48"/>
      <c r="G133" s="48"/>
      <c r="H133" s="48"/>
      <c r="I133" s="48"/>
      <c r="J133" s="48"/>
      <c r="K133" s="48"/>
      <c r="L133" s="48"/>
      <c r="M133" s="48"/>
    </row>
    <row r="134" spans="1:13" ht="15.75" customHeight="1" x14ac:dyDescent="0.3">
      <c r="A134" s="48"/>
      <c r="B134" s="48"/>
      <c r="C134" s="48"/>
      <c r="D134" s="48"/>
      <c r="E134" s="48"/>
      <c r="F134" s="48"/>
      <c r="G134" s="48"/>
      <c r="H134" s="48"/>
      <c r="I134" s="48"/>
      <c r="J134" s="48"/>
      <c r="K134" s="48"/>
      <c r="L134" s="48"/>
      <c r="M134" s="48"/>
    </row>
    <row r="135" spans="1:13" ht="15.75" customHeight="1" x14ac:dyDescent="0.3">
      <c r="A135" s="48"/>
      <c r="B135" s="48"/>
      <c r="C135" s="48"/>
      <c r="D135" s="48"/>
      <c r="E135" s="48"/>
      <c r="F135" s="48"/>
      <c r="G135" s="48"/>
      <c r="H135" s="48"/>
      <c r="I135" s="48"/>
      <c r="J135" s="48"/>
      <c r="K135" s="48"/>
      <c r="L135" s="48"/>
      <c r="M135" s="48"/>
    </row>
    <row r="136" spans="1:13" ht="15.75" customHeight="1" x14ac:dyDescent="0.3">
      <c r="A136" s="48"/>
      <c r="B136" s="48"/>
      <c r="C136" s="48"/>
      <c r="D136" s="48"/>
      <c r="E136" s="48"/>
      <c r="F136" s="48"/>
      <c r="G136" s="48"/>
      <c r="H136" s="48"/>
      <c r="I136" s="48"/>
      <c r="J136" s="48"/>
      <c r="K136" s="48"/>
      <c r="L136" s="48"/>
      <c r="M136" s="48"/>
    </row>
    <row r="137" spans="1:13" ht="15.75" customHeight="1" x14ac:dyDescent="0.3">
      <c r="A137" s="48"/>
      <c r="B137" s="48"/>
      <c r="C137" s="48"/>
      <c r="D137" s="48"/>
      <c r="E137" s="48"/>
      <c r="F137" s="48"/>
      <c r="G137" s="48"/>
      <c r="H137" s="48"/>
      <c r="I137" s="48"/>
      <c r="J137" s="48"/>
      <c r="K137" s="48"/>
      <c r="L137" s="48"/>
      <c r="M137" s="48"/>
    </row>
    <row r="138" spans="1:13" ht="15.75" customHeight="1" x14ac:dyDescent="0.3">
      <c r="A138" s="48"/>
      <c r="B138" s="48"/>
      <c r="C138" s="48"/>
      <c r="D138" s="48"/>
      <c r="E138" s="48"/>
      <c r="F138" s="48"/>
      <c r="G138" s="48"/>
      <c r="H138" s="48"/>
      <c r="I138" s="48"/>
      <c r="J138" s="48"/>
      <c r="K138" s="48"/>
      <c r="L138" s="48"/>
      <c r="M138" s="48"/>
    </row>
    <row r="139" spans="1:13" ht="15.75" customHeight="1" x14ac:dyDescent="0.3">
      <c r="A139" s="48"/>
      <c r="B139" s="48"/>
      <c r="C139" s="48"/>
      <c r="D139" s="48"/>
      <c r="E139" s="48"/>
      <c r="F139" s="48"/>
      <c r="G139" s="48"/>
      <c r="H139" s="48"/>
      <c r="I139" s="48"/>
      <c r="J139" s="48"/>
      <c r="K139" s="48"/>
      <c r="L139" s="48"/>
      <c r="M139" s="48"/>
    </row>
    <row r="140" spans="1:13" ht="15.75" customHeight="1" x14ac:dyDescent="0.3">
      <c r="A140" s="48"/>
      <c r="B140" s="48"/>
      <c r="C140" s="48"/>
      <c r="D140" s="48"/>
      <c r="E140" s="48"/>
      <c r="F140" s="48"/>
      <c r="G140" s="48"/>
      <c r="H140" s="48"/>
      <c r="I140" s="48"/>
      <c r="J140" s="48"/>
      <c r="K140" s="48"/>
      <c r="L140" s="48"/>
      <c r="M140" s="48"/>
    </row>
    <row r="141" spans="1:13" ht="15.75" customHeight="1" x14ac:dyDescent="0.3">
      <c r="A141" s="48"/>
      <c r="B141" s="48"/>
      <c r="C141" s="48"/>
      <c r="D141" s="48"/>
      <c r="E141" s="48"/>
      <c r="F141" s="48"/>
      <c r="G141" s="48"/>
      <c r="H141" s="48"/>
      <c r="I141" s="48"/>
      <c r="J141" s="48"/>
      <c r="K141" s="48"/>
      <c r="L141" s="48"/>
      <c r="M141" s="48"/>
    </row>
    <row r="142" spans="1:13" ht="15.75" customHeight="1" x14ac:dyDescent="0.3">
      <c r="A142" s="48"/>
      <c r="B142" s="48"/>
      <c r="C142" s="48"/>
      <c r="D142" s="48"/>
      <c r="E142" s="48"/>
      <c r="F142" s="48"/>
      <c r="G142" s="48"/>
      <c r="H142" s="48"/>
      <c r="I142" s="48"/>
      <c r="J142" s="48"/>
      <c r="K142" s="48"/>
      <c r="L142" s="48"/>
      <c r="M142" s="48"/>
    </row>
    <row r="143" spans="1:13" ht="15.75" customHeight="1" x14ac:dyDescent="0.3">
      <c r="A143" s="48"/>
      <c r="B143" s="48"/>
      <c r="C143" s="48"/>
      <c r="D143" s="48"/>
      <c r="E143" s="48"/>
      <c r="F143" s="48"/>
      <c r="G143" s="48"/>
      <c r="H143" s="48"/>
      <c r="I143" s="48"/>
      <c r="J143" s="48"/>
      <c r="K143" s="48"/>
      <c r="L143" s="48"/>
      <c r="M143" s="48"/>
    </row>
    <row r="144" spans="1:13" ht="15.75" customHeight="1" x14ac:dyDescent="0.3">
      <c r="A144" s="48"/>
      <c r="B144" s="48"/>
      <c r="C144" s="48"/>
      <c r="D144" s="48"/>
      <c r="E144" s="48"/>
      <c r="F144" s="48"/>
      <c r="G144" s="48"/>
      <c r="H144" s="48"/>
      <c r="I144" s="48"/>
      <c r="J144" s="48"/>
      <c r="K144" s="48"/>
      <c r="L144" s="48"/>
      <c r="M144" s="48"/>
    </row>
    <row r="145" spans="1:13" ht="15.75" customHeight="1" x14ac:dyDescent="0.3">
      <c r="A145" s="48"/>
      <c r="B145" s="48"/>
      <c r="C145" s="48"/>
      <c r="D145" s="48"/>
      <c r="E145" s="48"/>
      <c r="F145" s="48"/>
      <c r="G145" s="48"/>
      <c r="H145" s="48"/>
      <c r="I145" s="48"/>
      <c r="J145" s="48"/>
      <c r="K145" s="48"/>
      <c r="L145" s="48"/>
      <c r="M145" s="48"/>
    </row>
    <row r="146" spans="1:13" ht="15.75" customHeight="1" x14ac:dyDescent="0.3">
      <c r="A146" s="48"/>
      <c r="B146" s="48"/>
      <c r="C146" s="48"/>
      <c r="D146" s="48"/>
      <c r="E146" s="48"/>
      <c r="F146" s="48"/>
      <c r="G146" s="48"/>
      <c r="H146" s="48"/>
      <c r="I146" s="48"/>
      <c r="J146" s="48"/>
      <c r="K146" s="48"/>
      <c r="L146" s="48"/>
      <c r="M146" s="48"/>
    </row>
    <row r="147" spans="1:13" ht="15.75" customHeight="1" x14ac:dyDescent="0.3">
      <c r="A147" s="48"/>
      <c r="B147" s="48"/>
      <c r="C147" s="48"/>
      <c r="D147" s="48"/>
      <c r="E147" s="48"/>
      <c r="F147" s="48"/>
      <c r="G147" s="48"/>
      <c r="H147" s="48"/>
      <c r="I147" s="48"/>
      <c r="J147" s="48"/>
      <c r="K147" s="48"/>
      <c r="L147" s="48"/>
      <c r="M147" s="48"/>
    </row>
    <row r="148" spans="1:13" ht="15.75" customHeight="1" x14ac:dyDescent="0.3">
      <c r="A148" s="48"/>
      <c r="B148" s="48"/>
      <c r="C148" s="48"/>
      <c r="D148" s="48"/>
      <c r="E148" s="48"/>
      <c r="F148" s="48"/>
      <c r="G148" s="48"/>
      <c r="H148" s="48"/>
      <c r="I148" s="48"/>
      <c r="J148" s="48"/>
      <c r="K148" s="48"/>
      <c r="L148" s="48"/>
      <c r="M148" s="48"/>
    </row>
    <row r="149" spans="1:13" ht="15.75" customHeight="1" x14ac:dyDescent="0.3">
      <c r="A149" s="48"/>
      <c r="B149" s="48"/>
      <c r="C149" s="48"/>
      <c r="D149" s="48"/>
      <c r="E149" s="48"/>
      <c r="F149" s="48"/>
      <c r="G149" s="48"/>
      <c r="H149" s="48"/>
      <c r="I149" s="48"/>
      <c r="J149" s="48"/>
      <c r="K149" s="48"/>
      <c r="L149" s="48"/>
      <c r="M149" s="48"/>
    </row>
    <row r="150" spans="1:13" ht="15.75" customHeight="1" x14ac:dyDescent="0.3">
      <c r="A150" s="48"/>
      <c r="B150" s="48"/>
      <c r="C150" s="48"/>
      <c r="D150" s="48"/>
      <c r="E150" s="48"/>
      <c r="F150" s="48"/>
      <c r="G150" s="48"/>
      <c r="H150" s="48"/>
      <c r="I150" s="48"/>
      <c r="J150" s="48"/>
      <c r="K150" s="48"/>
      <c r="L150" s="48"/>
      <c r="M150" s="48"/>
    </row>
    <row r="151" spans="1:13" ht="15.75" customHeight="1" x14ac:dyDescent="0.3">
      <c r="A151" s="48"/>
      <c r="B151" s="48"/>
      <c r="C151" s="48"/>
      <c r="D151" s="48"/>
      <c r="E151" s="48"/>
      <c r="F151" s="48"/>
      <c r="G151" s="48"/>
      <c r="H151" s="48"/>
      <c r="I151" s="48"/>
      <c r="J151" s="48"/>
      <c r="K151" s="48"/>
      <c r="L151" s="48"/>
      <c r="M151" s="48"/>
    </row>
    <row r="152" spans="1:13" ht="15.75" customHeight="1" x14ac:dyDescent="0.3">
      <c r="A152" s="48"/>
      <c r="B152" s="48"/>
      <c r="C152" s="48"/>
      <c r="D152" s="48"/>
      <c r="E152" s="48"/>
      <c r="F152" s="48"/>
      <c r="G152" s="48"/>
      <c r="H152" s="48"/>
      <c r="I152" s="48"/>
      <c r="J152" s="48"/>
      <c r="K152" s="48"/>
      <c r="L152" s="48"/>
      <c r="M152" s="48"/>
    </row>
    <row r="153" spans="1:13" ht="15.75" customHeight="1" x14ac:dyDescent="0.3">
      <c r="A153" s="48"/>
      <c r="B153" s="48"/>
      <c r="C153" s="48"/>
      <c r="D153" s="48"/>
      <c r="E153" s="48"/>
      <c r="F153" s="48"/>
      <c r="G153" s="48"/>
      <c r="H153" s="48"/>
      <c r="I153" s="48"/>
      <c r="J153" s="48"/>
      <c r="K153" s="48"/>
      <c r="L153" s="48"/>
      <c r="M153" s="48"/>
    </row>
    <row r="154" spans="1:13" ht="15.75" customHeight="1" x14ac:dyDescent="0.3">
      <c r="A154" s="48"/>
      <c r="B154" s="48"/>
      <c r="C154" s="48"/>
      <c r="D154" s="48"/>
      <c r="E154" s="48"/>
      <c r="F154" s="48"/>
      <c r="G154" s="48"/>
      <c r="H154" s="48"/>
      <c r="I154" s="48"/>
      <c r="J154" s="48"/>
      <c r="K154" s="48"/>
      <c r="L154" s="48"/>
      <c r="M154" s="48"/>
    </row>
    <row r="155" spans="1:13" ht="15.75" customHeight="1" x14ac:dyDescent="0.3">
      <c r="A155" s="48"/>
      <c r="B155" s="48"/>
      <c r="C155" s="48"/>
      <c r="D155" s="48"/>
      <c r="E155" s="48"/>
      <c r="F155" s="48"/>
      <c r="G155" s="48"/>
      <c r="H155" s="48"/>
      <c r="I155" s="48"/>
      <c r="J155" s="48"/>
      <c r="K155" s="48"/>
      <c r="L155" s="48"/>
      <c r="M155" s="48"/>
    </row>
    <row r="156" spans="1:13" ht="15.75" customHeight="1" x14ac:dyDescent="0.3">
      <c r="A156" s="48"/>
      <c r="B156" s="48"/>
      <c r="C156" s="48"/>
      <c r="D156" s="48"/>
      <c r="E156" s="48"/>
      <c r="F156" s="48"/>
      <c r="G156" s="48"/>
      <c r="H156" s="48"/>
      <c r="I156" s="48"/>
      <c r="J156" s="48"/>
      <c r="K156" s="48"/>
      <c r="L156" s="48"/>
      <c r="M156" s="48"/>
    </row>
    <row r="157" spans="1:13" ht="15.75" customHeight="1" x14ac:dyDescent="0.3">
      <c r="A157" s="48"/>
      <c r="B157" s="48"/>
      <c r="C157" s="48"/>
      <c r="D157" s="48"/>
      <c r="E157" s="48"/>
      <c r="F157" s="48"/>
      <c r="G157" s="48"/>
      <c r="H157" s="48"/>
      <c r="I157" s="48"/>
      <c r="J157" s="48"/>
      <c r="K157" s="48"/>
      <c r="L157" s="48"/>
      <c r="M157" s="48"/>
    </row>
    <row r="158" spans="1:13" ht="15.75" customHeight="1" x14ac:dyDescent="0.3">
      <c r="A158" s="48"/>
      <c r="B158" s="48"/>
      <c r="C158" s="48"/>
      <c r="D158" s="48"/>
      <c r="E158" s="48"/>
      <c r="F158" s="48"/>
      <c r="G158" s="48"/>
      <c r="H158" s="48"/>
      <c r="I158" s="48"/>
      <c r="J158" s="48"/>
      <c r="K158" s="48"/>
      <c r="L158" s="48"/>
      <c r="M158" s="48"/>
    </row>
    <row r="159" spans="1:13" ht="15.75" customHeight="1" x14ac:dyDescent="0.3">
      <c r="A159" s="48"/>
      <c r="B159" s="48"/>
      <c r="C159" s="48"/>
      <c r="D159" s="48"/>
      <c r="E159" s="48"/>
      <c r="F159" s="48"/>
      <c r="G159" s="48"/>
      <c r="H159" s="48"/>
      <c r="I159" s="48"/>
      <c r="J159" s="48"/>
      <c r="K159" s="48"/>
      <c r="L159" s="48"/>
      <c r="M159" s="48"/>
    </row>
    <row r="160" spans="1:13" ht="15.75" customHeight="1" x14ac:dyDescent="0.3">
      <c r="A160" s="48"/>
      <c r="B160" s="48"/>
      <c r="C160" s="48"/>
      <c r="D160" s="48"/>
      <c r="E160" s="48"/>
      <c r="F160" s="48"/>
      <c r="G160" s="48"/>
      <c r="H160" s="48"/>
      <c r="I160" s="48"/>
      <c r="J160" s="48"/>
      <c r="K160" s="48"/>
      <c r="L160" s="48"/>
      <c r="M160" s="48"/>
    </row>
    <row r="161" spans="1:13" ht="15.75" customHeight="1" x14ac:dyDescent="0.3">
      <c r="A161" s="48"/>
      <c r="B161" s="48"/>
      <c r="C161" s="48"/>
      <c r="D161" s="48"/>
      <c r="E161" s="48"/>
      <c r="F161" s="48"/>
      <c r="G161" s="48"/>
      <c r="H161" s="48"/>
      <c r="I161" s="48"/>
      <c r="J161" s="48"/>
      <c r="K161" s="48"/>
      <c r="L161" s="48"/>
      <c r="M161" s="48"/>
    </row>
    <row r="162" spans="1:13" ht="15.75" customHeight="1" x14ac:dyDescent="0.3">
      <c r="A162" s="48"/>
      <c r="B162" s="48"/>
      <c r="C162" s="48"/>
      <c r="D162" s="48"/>
      <c r="E162" s="48"/>
      <c r="F162" s="48"/>
      <c r="G162" s="48"/>
      <c r="H162" s="48"/>
      <c r="I162" s="48"/>
      <c r="J162" s="48"/>
      <c r="K162" s="48"/>
      <c r="L162" s="48"/>
      <c r="M162" s="48"/>
    </row>
    <row r="163" spans="1:13" ht="15.75" customHeight="1" x14ac:dyDescent="0.3">
      <c r="A163" s="48"/>
      <c r="B163" s="48"/>
      <c r="C163" s="48"/>
      <c r="D163" s="48"/>
      <c r="E163" s="48"/>
      <c r="F163" s="48"/>
      <c r="G163" s="48"/>
      <c r="H163" s="48"/>
      <c r="I163" s="48"/>
      <c r="J163" s="48"/>
      <c r="K163" s="48"/>
      <c r="L163" s="48"/>
      <c r="M163" s="48"/>
    </row>
    <row r="164" spans="1:13" ht="15.75" customHeight="1" x14ac:dyDescent="0.3">
      <c r="A164" s="48"/>
      <c r="B164" s="48"/>
      <c r="C164" s="48"/>
      <c r="D164" s="48"/>
      <c r="E164" s="48"/>
      <c r="F164" s="48"/>
      <c r="G164" s="48"/>
      <c r="H164" s="48"/>
      <c r="I164" s="48"/>
      <c r="J164" s="48"/>
      <c r="K164" s="48"/>
      <c r="L164" s="48"/>
      <c r="M164" s="48"/>
    </row>
    <row r="165" spans="1:13" ht="15.75" customHeight="1" x14ac:dyDescent="0.3">
      <c r="A165" s="48"/>
      <c r="B165" s="48"/>
      <c r="C165" s="48"/>
      <c r="D165" s="48"/>
      <c r="E165" s="48"/>
      <c r="F165" s="48"/>
      <c r="G165" s="48"/>
      <c r="H165" s="48"/>
      <c r="I165" s="48"/>
      <c r="J165" s="48"/>
      <c r="K165" s="48"/>
      <c r="L165" s="48"/>
      <c r="M165" s="48"/>
    </row>
    <row r="166" spans="1:13" ht="15.75" customHeight="1" x14ac:dyDescent="0.3">
      <c r="A166" s="48"/>
      <c r="B166" s="48"/>
      <c r="C166" s="48"/>
      <c r="D166" s="48"/>
      <c r="E166" s="48"/>
      <c r="F166" s="48"/>
      <c r="G166" s="48"/>
      <c r="H166" s="48"/>
      <c r="I166" s="48"/>
      <c r="J166" s="48"/>
      <c r="K166" s="48"/>
      <c r="L166" s="48"/>
      <c r="M166" s="48"/>
    </row>
    <row r="167" spans="1:13" ht="15.75" customHeight="1" x14ac:dyDescent="0.3">
      <c r="A167" s="48"/>
      <c r="B167" s="48"/>
      <c r="C167" s="48"/>
      <c r="D167" s="48"/>
      <c r="E167" s="48"/>
      <c r="F167" s="48"/>
      <c r="G167" s="48"/>
      <c r="H167" s="48"/>
      <c r="I167" s="48"/>
      <c r="J167" s="48"/>
      <c r="K167" s="48"/>
      <c r="L167" s="48"/>
      <c r="M167" s="48"/>
    </row>
    <row r="168" spans="1:13" ht="15.75" customHeight="1" x14ac:dyDescent="0.3">
      <c r="A168" s="48"/>
      <c r="B168" s="48"/>
      <c r="C168" s="48"/>
      <c r="D168" s="48"/>
      <c r="E168" s="48"/>
      <c r="F168" s="48"/>
      <c r="G168" s="48"/>
      <c r="H168" s="48"/>
      <c r="I168" s="48"/>
      <c r="J168" s="48"/>
      <c r="K168" s="48"/>
      <c r="L168" s="48"/>
      <c r="M168" s="48"/>
    </row>
    <row r="169" spans="1:13" ht="15.75" customHeight="1" x14ac:dyDescent="0.3">
      <c r="A169" s="48"/>
      <c r="B169" s="48"/>
      <c r="C169" s="48"/>
      <c r="D169" s="48"/>
      <c r="E169" s="48"/>
      <c r="F169" s="48"/>
      <c r="G169" s="48"/>
      <c r="H169" s="48"/>
      <c r="I169" s="48"/>
      <c r="J169" s="48"/>
      <c r="K169" s="48"/>
      <c r="L169" s="48"/>
      <c r="M169" s="48"/>
    </row>
    <row r="170" spans="1:13" ht="15.75" customHeight="1" x14ac:dyDescent="0.3">
      <c r="A170" s="48"/>
      <c r="B170" s="48"/>
      <c r="C170" s="48"/>
      <c r="D170" s="48"/>
      <c r="E170" s="48"/>
      <c r="F170" s="48"/>
      <c r="G170" s="48"/>
      <c r="H170" s="48"/>
      <c r="I170" s="48"/>
      <c r="J170" s="48"/>
      <c r="K170" s="48"/>
      <c r="L170" s="48"/>
      <c r="M170" s="48"/>
    </row>
    <row r="171" spans="1:13" ht="15.75" customHeight="1" x14ac:dyDescent="0.3">
      <c r="A171" s="48"/>
      <c r="B171" s="48"/>
      <c r="C171" s="48"/>
      <c r="D171" s="48"/>
      <c r="E171" s="48"/>
      <c r="F171" s="48"/>
      <c r="G171" s="48"/>
      <c r="H171" s="48"/>
      <c r="I171" s="48"/>
      <c r="J171" s="48"/>
      <c r="K171" s="48"/>
      <c r="L171" s="48"/>
      <c r="M171" s="48"/>
    </row>
    <row r="172" spans="1:13" ht="15.75" customHeight="1" x14ac:dyDescent="0.3">
      <c r="A172" s="48"/>
      <c r="B172" s="48"/>
      <c r="C172" s="48"/>
      <c r="D172" s="48"/>
      <c r="E172" s="48"/>
      <c r="F172" s="48"/>
      <c r="G172" s="48"/>
      <c r="H172" s="48"/>
      <c r="I172" s="48"/>
      <c r="J172" s="48"/>
      <c r="K172" s="48"/>
      <c r="L172" s="48"/>
      <c r="M172" s="48"/>
    </row>
    <row r="173" spans="1:13" ht="15.75" customHeight="1" x14ac:dyDescent="0.3">
      <c r="A173" s="48"/>
      <c r="B173" s="48"/>
      <c r="C173" s="48"/>
      <c r="D173" s="48"/>
      <c r="E173" s="48"/>
      <c r="F173" s="48"/>
      <c r="G173" s="48"/>
      <c r="H173" s="48"/>
      <c r="I173" s="48"/>
      <c r="J173" s="48"/>
      <c r="K173" s="48"/>
      <c r="L173" s="48"/>
      <c r="M173" s="48"/>
    </row>
    <row r="174" spans="1:13" ht="15.75" customHeight="1" x14ac:dyDescent="0.3">
      <c r="A174" s="48"/>
      <c r="B174" s="48"/>
      <c r="C174" s="48"/>
      <c r="D174" s="48"/>
      <c r="E174" s="48"/>
      <c r="F174" s="48"/>
      <c r="G174" s="48"/>
      <c r="H174" s="48"/>
      <c r="I174" s="48"/>
      <c r="J174" s="48"/>
      <c r="K174" s="48"/>
      <c r="L174" s="48"/>
      <c r="M174" s="48"/>
    </row>
    <row r="175" spans="1:13" ht="15.75" customHeight="1" x14ac:dyDescent="0.3">
      <c r="A175" s="48"/>
      <c r="B175" s="48"/>
      <c r="C175" s="48"/>
      <c r="D175" s="48"/>
      <c r="E175" s="48"/>
      <c r="F175" s="48"/>
      <c r="G175" s="48"/>
      <c r="H175" s="48"/>
      <c r="I175" s="48"/>
      <c r="J175" s="48"/>
      <c r="K175" s="48"/>
      <c r="L175" s="48"/>
      <c r="M175" s="48"/>
    </row>
    <row r="176" spans="1:13" ht="15.75" customHeight="1" x14ac:dyDescent="0.3">
      <c r="A176" s="48"/>
      <c r="B176" s="48"/>
      <c r="C176" s="48"/>
      <c r="D176" s="48"/>
      <c r="E176" s="48"/>
      <c r="F176" s="48"/>
      <c r="G176" s="48"/>
      <c r="H176" s="48"/>
      <c r="I176" s="48"/>
      <c r="J176" s="48"/>
      <c r="K176" s="48"/>
      <c r="L176" s="48"/>
      <c r="M176" s="48"/>
    </row>
    <row r="177" spans="1:13" ht="15.75" customHeight="1" x14ac:dyDescent="0.3">
      <c r="A177" s="48"/>
      <c r="B177" s="48"/>
      <c r="C177" s="48"/>
      <c r="D177" s="48"/>
      <c r="E177" s="48"/>
      <c r="F177" s="48"/>
      <c r="G177" s="48"/>
      <c r="H177" s="48"/>
      <c r="I177" s="48"/>
      <c r="J177" s="48"/>
      <c r="K177" s="48"/>
      <c r="L177" s="48"/>
      <c r="M177" s="48"/>
    </row>
    <row r="178" spans="1:13" ht="15.75" customHeight="1" x14ac:dyDescent="0.3">
      <c r="A178" s="48"/>
      <c r="B178" s="48"/>
      <c r="C178" s="48"/>
      <c r="D178" s="48"/>
      <c r="E178" s="48"/>
      <c r="F178" s="48"/>
      <c r="G178" s="48"/>
      <c r="H178" s="48"/>
      <c r="I178" s="48"/>
      <c r="J178" s="48"/>
      <c r="K178" s="48"/>
      <c r="L178" s="48"/>
      <c r="M178" s="48"/>
    </row>
    <row r="179" spans="1:13" ht="15.75" customHeight="1" x14ac:dyDescent="0.3">
      <c r="A179" s="48"/>
      <c r="B179" s="48"/>
      <c r="C179" s="48"/>
      <c r="D179" s="48"/>
      <c r="E179" s="48"/>
      <c r="F179" s="48"/>
      <c r="G179" s="48"/>
      <c r="H179" s="48"/>
      <c r="I179" s="48"/>
      <c r="J179" s="48"/>
      <c r="K179" s="48"/>
      <c r="L179" s="48"/>
      <c r="M179" s="48"/>
    </row>
    <row r="180" spans="1:13" ht="15.75" customHeight="1" x14ac:dyDescent="0.3">
      <c r="A180" s="48"/>
      <c r="B180" s="48"/>
      <c r="C180" s="48"/>
      <c r="D180" s="48"/>
      <c r="E180" s="48"/>
      <c r="F180" s="48"/>
      <c r="G180" s="48"/>
      <c r="H180" s="48"/>
      <c r="I180" s="48"/>
      <c r="J180" s="48"/>
      <c r="K180" s="48"/>
      <c r="L180" s="48"/>
      <c r="M180" s="48"/>
    </row>
    <row r="181" spans="1:13" ht="15.75" customHeight="1" x14ac:dyDescent="0.3">
      <c r="A181" s="48"/>
      <c r="B181" s="48"/>
      <c r="C181" s="48"/>
      <c r="D181" s="48"/>
      <c r="E181" s="48"/>
      <c r="F181" s="48"/>
      <c r="G181" s="48"/>
      <c r="H181" s="48"/>
      <c r="I181" s="48"/>
      <c r="J181" s="48"/>
      <c r="K181" s="48"/>
      <c r="L181" s="48"/>
      <c r="M181" s="48"/>
    </row>
    <row r="182" spans="1:13" ht="15.75" customHeight="1" x14ac:dyDescent="0.3">
      <c r="A182" s="48"/>
      <c r="B182" s="48"/>
      <c r="C182" s="48"/>
      <c r="D182" s="48"/>
      <c r="E182" s="48"/>
      <c r="F182" s="48"/>
      <c r="G182" s="48"/>
      <c r="H182" s="48"/>
      <c r="I182" s="48"/>
      <c r="J182" s="48"/>
      <c r="K182" s="48"/>
      <c r="L182" s="48"/>
      <c r="M182" s="48"/>
    </row>
    <row r="183" spans="1:13" ht="15.75" customHeight="1" x14ac:dyDescent="0.3">
      <c r="A183" s="48"/>
      <c r="B183" s="48"/>
      <c r="C183" s="48"/>
      <c r="D183" s="48"/>
      <c r="E183" s="48"/>
      <c r="F183" s="48"/>
      <c r="G183" s="48"/>
      <c r="H183" s="48"/>
      <c r="I183" s="48"/>
      <c r="J183" s="48"/>
      <c r="K183" s="48"/>
      <c r="L183" s="48"/>
      <c r="M183" s="48"/>
    </row>
    <row r="184" spans="1:13" ht="15.75" customHeight="1" x14ac:dyDescent="0.3">
      <c r="A184" s="48"/>
      <c r="B184" s="48"/>
      <c r="C184" s="48"/>
      <c r="D184" s="48"/>
      <c r="E184" s="48"/>
      <c r="F184" s="48"/>
      <c r="G184" s="48"/>
      <c r="H184" s="48"/>
      <c r="I184" s="48"/>
      <c r="J184" s="48"/>
      <c r="K184" s="48"/>
      <c r="L184" s="48"/>
      <c r="M184" s="48"/>
    </row>
    <row r="185" spans="1:13" ht="15.75" customHeight="1" x14ac:dyDescent="0.3">
      <c r="A185" s="48"/>
      <c r="B185" s="48"/>
      <c r="C185" s="48"/>
      <c r="D185" s="48"/>
      <c r="E185" s="48"/>
      <c r="F185" s="48"/>
      <c r="G185" s="48"/>
      <c r="H185" s="48"/>
      <c r="I185" s="48"/>
      <c r="J185" s="48"/>
      <c r="K185" s="48"/>
      <c r="L185" s="48"/>
      <c r="M185" s="48"/>
    </row>
    <row r="186" spans="1:13" ht="15.75" customHeight="1" x14ac:dyDescent="0.3">
      <c r="A186" s="48"/>
      <c r="B186" s="48"/>
      <c r="C186" s="48"/>
      <c r="D186" s="48"/>
      <c r="E186" s="48"/>
      <c r="F186" s="48"/>
      <c r="G186" s="48"/>
      <c r="H186" s="48"/>
      <c r="I186" s="48"/>
      <c r="J186" s="48"/>
      <c r="K186" s="48"/>
      <c r="L186" s="48"/>
      <c r="M186" s="48"/>
    </row>
    <row r="187" spans="1:13" ht="15.75" customHeight="1" x14ac:dyDescent="0.3">
      <c r="A187" s="48"/>
      <c r="B187" s="48"/>
      <c r="C187" s="48"/>
      <c r="D187" s="48"/>
      <c r="E187" s="48"/>
      <c r="F187" s="48"/>
      <c r="G187" s="48"/>
      <c r="H187" s="48"/>
      <c r="I187" s="48"/>
      <c r="J187" s="48"/>
      <c r="K187" s="48"/>
      <c r="L187" s="48"/>
      <c r="M187" s="48"/>
    </row>
    <row r="188" spans="1:13" ht="15.75" customHeight="1" x14ac:dyDescent="0.3">
      <c r="A188" s="48"/>
      <c r="B188" s="48"/>
      <c r="C188" s="48"/>
      <c r="D188" s="48"/>
      <c r="E188" s="48"/>
      <c r="F188" s="48"/>
      <c r="G188" s="48"/>
      <c r="H188" s="48"/>
      <c r="I188" s="48"/>
      <c r="J188" s="48"/>
      <c r="K188" s="48"/>
      <c r="L188" s="48"/>
      <c r="M188" s="48"/>
    </row>
    <row r="189" spans="1:13" ht="15.75" customHeight="1" x14ac:dyDescent="0.3">
      <c r="A189" s="48"/>
      <c r="B189" s="48"/>
      <c r="C189" s="48"/>
      <c r="D189" s="48"/>
      <c r="E189" s="48"/>
      <c r="F189" s="48"/>
      <c r="G189" s="48"/>
      <c r="H189" s="48"/>
      <c r="I189" s="48"/>
      <c r="J189" s="48"/>
      <c r="K189" s="48"/>
      <c r="L189" s="48"/>
      <c r="M189" s="48"/>
    </row>
    <row r="190" spans="1:13" ht="15.75" customHeight="1" x14ac:dyDescent="0.3">
      <c r="A190" s="48"/>
      <c r="B190" s="48"/>
      <c r="C190" s="48"/>
      <c r="D190" s="48"/>
      <c r="E190" s="48"/>
      <c r="F190" s="48"/>
      <c r="G190" s="48"/>
      <c r="H190" s="48"/>
      <c r="I190" s="48"/>
      <c r="J190" s="48"/>
      <c r="K190" s="48"/>
      <c r="L190" s="48"/>
      <c r="M190" s="48"/>
    </row>
    <row r="191" spans="1:13" ht="15.75" customHeight="1" x14ac:dyDescent="0.3">
      <c r="A191" s="48"/>
      <c r="B191" s="48"/>
      <c r="C191" s="48"/>
      <c r="D191" s="48"/>
      <c r="E191" s="48"/>
      <c r="F191" s="48"/>
      <c r="G191" s="48"/>
      <c r="H191" s="48"/>
      <c r="I191" s="48"/>
      <c r="J191" s="48"/>
      <c r="K191" s="48"/>
      <c r="L191" s="48"/>
      <c r="M191" s="48"/>
    </row>
    <row r="192" spans="1:13" ht="15.75" customHeight="1" x14ac:dyDescent="0.3">
      <c r="A192" s="48"/>
      <c r="B192" s="48"/>
      <c r="C192" s="48"/>
      <c r="D192" s="48"/>
      <c r="E192" s="48"/>
      <c r="F192" s="48"/>
      <c r="G192" s="48"/>
      <c r="H192" s="48"/>
      <c r="I192" s="48"/>
      <c r="J192" s="48"/>
      <c r="K192" s="48"/>
      <c r="L192" s="48"/>
      <c r="M192" s="48"/>
    </row>
    <row r="193" spans="1:13" ht="15.75" customHeight="1" x14ac:dyDescent="0.3">
      <c r="A193" s="48"/>
      <c r="B193" s="48"/>
      <c r="C193" s="48"/>
      <c r="D193" s="48"/>
      <c r="E193" s="48"/>
      <c r="F193" s="48"/>
      <c r="G193" s="48"/>
      <c r="H193" s="48"/>
      <c r="I193" s="48"/>
      <c r="J193" s="48"/>
      <c r="K193" s="48"/>
      <c r="L193" s="48"/>
      <c r="M193" s="48"/>
    </row>
    <row r="194" spans="1:13" ht="15.75" customHeight="1" x14ac:dyDescent="0.3">
      <c r="A194" s="48"/>
      <c r="B194" s="48"/>
      <c r="C194" s="48"/>
      <c r="D194" s="48"/>
      <c r="E194" s="48"/>
      <c r="F194" s="48"/>
      <c r="G194" s="48"/>
      <c r="H194" s="48"/>
      <c r="I194" s="48"/>
      <c r="J194" s="48"/>
      <c r="K194" s="48"/>
      <c r="L194" s="48"/>
      <c r="M194" s="48"/>
    </row>
    <row r="195" spans="1:13" ht="15.75" customHeight="1" x14ac:dyDescent="0.3">
      <c r="A195" s="48"/>
      <c r="B195" s="48"/>
      <c r="C195" s="48"/>
      <c r="D195" s="48"/>
      <c r="E195" s="48"/>
      <c r="F195" s="48"/>
      <c r="G195" s="48"/>
      <c r="H195" s="48"/>
      <c r="I195" s="48"/>
      <c r="J195" s="48"/>
      <c r="K195" s="48"/>
      <c r="L195" s="48"/>
      <c r="M195" s="48"/>
    </row>
    <row r="196" spans="1:13" ht="15.75" customHeight="1" x14ac:dyDescent="0.3">
      <c r="A196" s="48"/>
      <c r="B196" s="48"/>
      <c r="C196" s="48"/>
      <c r="D196" s="48"/>
      <c r="E196" s="48"/>
      <c r="F196" s="48"/>
      <c r="G196" s="48"/>
      <c r="H196" s="48"/>
      <c r="I196" s="48"/>
      <c r="J196" s="48"/>
      <c r="K196" s="48"/>
      <c r="L196" s="48"/>
      <c r="M196" s="48"/>
    </row>
    <row r="197" spans="1:13" ht="15.75" customHeight="1" x14ac:dyDescent="0.3">
      <c r="A197" s="48"/>
      <c r="B197" s="48"/>
      <c r="C197" s="48"/>
      <c r="D197" s="48"/>
      <c r="E197" s="48"/>
      <c r="F197" s="48"/>
      <c r="G197" s="48"/>
      <c r="H197" s="48"/>
      <c r="I197" s="48"/>
      <c r="J197" s="48"/>
      <c r="K197" s="48"/>
      <c r="L197" s="48"/>
      <c r="M197" s="48"/>
    </row>
    <row r="198" spans="1:13" ht="15.75" customHeight="1" x14ac:dyDescent="0.3">
      <c r="A198" s="48"/>
      <c r="B198" s="48"/>
      <c r="C198" s="48"/>
      <c r="D198" s="48"/>
      <c r="E198" s="48"/>
      <c r="F198" s="48"/>
      <c r="G198" s="48"/>
      <c r="H198" s="48"/>
      <c r="I198" s="48"/>
      <c r="J198" s="48"/>
      <c r="K198" s="48"/>
      <c r="L198" s="48"/>
      <c r="M198" s="48"/>
    </row>
    <row r="199" spans="1:13" ht="15.75" customHeight="1" x14ac:dyDescent="0.3">
      <c r="A199" s="48"/>
      <c r="B199" s="48"/>
      <c r="C199" s="48"/>
      <c r="D199" s="48"/>
      <c r="E199" s="48"/>
      <c r="F199" s="48"/>
      <c r="G199" s="48"/>
      <c r="H199" s="48"/>
      <c r="I199" s="48"/>
      <c r="J199" s="48"/>
      <c r="K199" s="48"/>
      <c r="L199" s="48"/>
      <c r="M199" s="48"/>
    </row>
    <row r="200" spans="1:13" ht="15.75" customHeight="1" x14ac:dyDescent="0.3">
      <c r="A200" s="48"/>
      <c r="B200" s="48"/>
      <c r="C200" s="48"/>
      <c r="D200" s="48"/>
      <c r="E200" s="48"/>
      <c r="F200" s="48"/>
      <c r="G200" s="48"/>
      <c r="H200" s="48"/>
      <c r="I200" s="48"/>
      <c r="J200" s="48"/>
      <c r="K200" s="48"/>
      <c r="L200" s="48"/>
      <c r="M200" s="48"/>
    </row>
    <row r="201" spans="1:13" ht="15.75" customHeight="1" x14ac:dyDescent="0.3">
      <c r="A201" s="48"/>
      <c r="B201" s="48"/>
      <c r="C201" s="48"/>
      <c r="D201" s="48"/>
      <c r="E201" s="48"/>
      <c r="F201" s="48"/>
      <c r="G201" s="48"/>
      <c r="H201" s="48"/>
      <c r="I201" s="48"/>
      <c r="J201" s="48"/>
      <c r="K201" s="48"/>
      <c r="L201" s="48"/>
      <c r="M201" s="48"/>
    </row>
    <row r="202" spans="1:13" ht="15.75" customHeight="1" x14ac:dyDescent="0.3">
      <c r="A202" s="48"/>
      <c r="B202" s="48"/>
      <c r="C202" s="48"/>
      <c r="D202" s="48"/>
      <c r="E202" s="48"/>
      <c r="F202" s="48"/>
      <c r="G202" s="48"/>
      <c r="H202" s="48"/>
      <c r="I202" s="48"/>
      <c r="J202" s="48"/>
      <c r="K202" s="48"/>
      <c r="L202" s="48"/>
      <c r="M202" s="48"/>
    </row>
    <row r="203" spans="1:13" ht="15.75" customHeight="1" x14ac:dyDescent="0.3">
      <c r="A203" s="48"/>
      <c r="B203" s="48"/>
      <c r="C203" s="48"/>
      <c r="D203" s="48"/>
      <c r="E203" s="48"/>
      <c r="F203" s="48"/>
      <c r="G203" s="48"/>
      <c r="H203" s="48"/>
      <c r="I203" s="48"/>
      <c r="J203" s="48"/>
      <c r="K203" s="48"/>
      <c r="L203" s="48"/>
      <c r="M203" s="48"/>
    </row>
    <row r="204" spans="1:13" ht="15.75" customHeight="1" x14ac:dyDescent="0.3">
      <c r="A204" s="48"/>
      <c r="B204" s="48"/>
      <c r="C204" s="48"/>
      <c r="D204" s="48"/>
      <c r="E204" s="48"/>
      <c r="F204" s="48"/>
      <c r="G204" s="48"/>
      <c r="H204" s="48"/>
      <c r="I204" s="48"/>
      <c r="J204" s="48"/>
      <c r="K204" s="48"/>
      <c r="L204" s="48"/>
      <c r="M204" s="48"/>
    </row>
    <row r="205" spans="1:13" ht="15.75" customHeight="1" x14ac:dyDescent="0.3">
      <c r="A205" s="48"/>
      <c r="B205" s="48"/>
      <c r="C205" s="48"/>
      <c r="D205" s="48"/>
      <c r="E205" s="48"/>
      <c r="F205" s="48"/>
      <c r="G205" s="48"/>
      <c r="H205" s="48"/>
      <c r="I205" s="48"/>
      <c r="J205" s="48"/>
      <c r="K205" s="48"/>
      <c r="L205" s="48"/>
      <c r="M205" s="48"/>
    </row>
    <row r="206" spans="1:13" ht="15.75" customHeight="1" x14ac:dyDescent="0.3">
      <c r="A206" s="48"/>
      <c r="B206" s="48"/>
      <c r="C206" s="48"/>
      <c r="D206" s="48"/>
      <c r="E206" s="48"/>
      <c r="F206" s="48"/>
      <c r="G206" s="48"/>
      <c r="H206" s="48"/>
      <c r="I206" s="48"/>
      <c r="J206" s="48"/>
      <c r="K206" s="48"/>
      <c r="L206" s="48"/>
      <c r="M206" s="48"/>
    </row>
    <row r="207" spans="1:13" ht="15.75" customHeight="1" x14ac:dyDescent="0.3">
      <c r="A207" s="48"/>
      <c r="B207" s="48"/>
      <c r="C207" s="48"/>
      <c r="D207" s="48"/>
      <c r="E207" s="48"/>
      <c r="F207" s="48"/>
      <c r="G207" s="48"/>
      <c r="H207" s="48"/>
      <c r="I207" s="48"/>
      <c r="J207" s="48"/>
      <c r="K207" s="48"/>
      <c r="L207" s="48"/>
      <c r="M207" s="48"/>
    </row>
    <row r="208" spans="1:13" ht="15.75" customHeight="1" x14ac:dyDescent="0.3">
      <c r="A208" s="48"/>
      <c r="B208" s="48"/>
      <c r="C208" s="48"/>
      <c r="D208" s="48"/>
      <c r="E208" s="48"/>
      <c r="F208" s="48"/>
      <c r="G208" s="48"/>
      <c r="H208" s="48"/>
      <c r="I208" s="48"/>
      <c r="J208" s="48"/>
      <c r="K208" s="48"/>
      <c r="L208" s="48"/>
      <c r="M208" s="48"/>
    </row>
    <row r="209" spans="1:13" ht="15.75" customHeight="1" x14ac:dyDescent="0.3">
      <c r="A209" s="48"/>
      <c r="B209" s="48"/>
      <c r="C209" s="48"/>
      <c r="D209" s="48"/>
      <c r="E209" s="48"/>
      <c r="F209" s="48"/>
      <c r="G209" s="48"/>
      <c r="H209" s="48"/>
      <c r="I209" s="48"/>
      <c r="J209" s="48"/>
      <c r="K209" s="48"/>
      <c r="L209" s="48"/>
      <c r="M209" s="48"/>
    </row>
    <row r="210" spans="1:13" ht="15.75" customHeight="1" x14ac:dyDescent="0.3">
      <c r="A210" s="48"/>
      <c r="B210" s="48"/>
      <c r="C210" s="48"/>
      <c r="D210" s="48"/>
      <c r="E210" s="48"/>
      <c r="F210" s="48"/>
      <c r="G210" s="48"/>
      <c r="H210" s="48"/>
      <c r="I210" s="48"/>
      <c r="J210" s="48"/>
      <c r="K210" s="48"/>
      <c r="L210" s="48"/>
      <c r="M210" s="48"/>
    </row>
    <row r="211" spans="1:13" ht="15.75" customHeight="1" x14ac:dyDescent="0.3">
      <c r="A211" s="48"/>
      <c r="B211" s="48"/>
      <c r="C211" s="48"/>
      <c r="D211" s="48"/>
      <c r="E211" s="48"/>
      <c r="F211" s="48"/>
      <c r="G211" s="48"/>
      <c r="H211" s="48"/>
      <c r="I211" s="48"/>
      <c r="J211" s="48"/>
      <c r="K211" s="48"/>
      <c r="L211" s="48"/>
      <c r="M211" s="48"/>
    </row>
    <row r="212" spans="1:13" ht="15.75" customHeight="1" x14ac:dyDescent="0.3">
      <c r="A212" s="48"/>
      <c r="B212" s="48"/>
      <c r="C212" s="48"/>
      <c r="D212" s="48"/>
      <c r="E212" s="48"/>
      <c r="F212" s="48"/>
      <c r="G212" s="48"/>
      <c r="H212" s="48"/>
      <c r="I212" s="48"/>
      <c r="J212" s="48"/>
      <c r="K212" s="48"/>
      <c r="L212" s="48"/>
      <c r="M212" s="48"/>
    </row>
    <row r="213" spans="1:13" ht="15.75" customHeight="1" x14ac:dyDescent="0.3">
      <c r="A213" s="48"/>
      <c r="B213" s="48"/>
      <c r="C213" s="48"/>
      <c r="D213" s="48"/>
      <c r="E213" s="48"/>
      <c r="F213" s="48"/>
      <c r="G213" s="48"/>
      <c r="H213" s="48"/>
      <c r="I213" s="48"/>
      <c r="J213" s="48"/>
      <c r="K213" s="48"/>
      <c r="L213" s="48"/>
      <c r="M213" s="48"/>
    </row>
    <row r="214" spans="1:13" ht="15.75" customHeight="1" x14ac:dyDescent="0.3">
      <c r="A214" s="48"/>
      <c r="B214" s="48"/>
      <c r="C214" s="48"/>
      <c r="D214" s="48"/>
      <c r="E214" s="48"/>
      <c r="F214" s="48"/>
      <c r="G214" s="48"/>
      <c r="H214" s="48"/>
      <c r="I214" s="48"/>
      <c r="J214" s="48"/>
      <c r="K214" s="48"/>
      <c r="L214" s="48"/>
      <c r="M214" s="48"/>
    </row>
    <row r="215" spans="1:13" ht="15.75" customHeight="1" x14ac:dyDescent="0.3">
      <c r="A215" s="48"/>
      <c r="B215" s="48"/>
      <c r="C215" s="48"/>
      <c r="D215" s="48"/>
      <c r="E215" s="48"/>
      <c r="F215" s="48"/>
      <c r="G215" s="48"/>
      <c r="H215" s="48"/>
      <c r="I215" s="48"/>
      <c r="J215" s="48"/>
      <c r="K215" s="48"/>
      <c r="L215" s="48"/>
      <c r="M215" s="48"/>
    </row>
    <row r="216" spans="1:13" ht="15.75" customHeight="1" x14ac:dyDescent="0.3">
      <c r="A216" s="48"/>
      <c r="B216" s="48"/>
      <c r="C216" s="48"/>
      <c r="D216" s="48"/>
      <c r="E216" s="48"/>
      <c r="F216" s="48"/>
      <c r="G216" s="48"/>
      <c r="H216" s="48"/>
      <c r="I216" s="48"/>
      <c r="J216" s="48"/>
      <c r="K216" s="48"/>
      <c r="L216" s="48"/>
      <c r="M216" s="48"/>
    </row>
    <row r="217" spans="1:13" ht="15.75" customHeight="1" x14ac:dyDescent="0.3">
      <c r="A217" s="48"/>
      <c r="B217" s="48"/>
      <c r="C217" s="48"/>
      <c r="D217" s="48"/>
      <c r="E217" s="48"/>
      <c r="F217" s="48"/>
      <c r="G217" s="48"/>
      <c r="H217" s="48"/>
      <c r="I217" s="48"/>
      <c r="J217" s="48"/>
      <c r="K217" s="48"/>
      <c r="L217" s="48"/>
      <c r="M217" s="48"/>
    </row>
    <row r="218" spans="1:13" ht="15.75" customHeight="1" x14ac:dyDescent="0.3">
      <c r="A218" s="48"/>
      <c r="B218" s="48"/>
      <c r="C218" s="48"/>
      <c r="D218" s="48"/>
      <c r="E218" s="48"/>
      <c r="F218" s="48"/>
      <c r="G218" s="48"/>
      <c r="H218" s="48"/>
      <c r="I218" s="48"/>
      <c r="J218" s="48"/>
      <c r="K218" s="48"/>
      <c r="L218" s="48"/>
      <c r="M218" s="48"/>
    </row>
    <row r="219" spans="1:13" ht="15.75" customHeight="1" x14ac:dyDescent="0.3">
      <c r="A219" s="48"/>
      <c r="B219" s="48"/>
      <c r="C219" s="48"/>
      <c r="D219" s="48"/>
      <c r="E219" s="48"/>
      <c r="F219" s="48"/>
      <c r="G219" s="48"/>
      <c r="H219" s="48"/>
      <c r="I219" s="48"/>
      <c r="J219" s="48"/>
      <c r="K219" s="48"/>
      <c r="L219" s="48"/>
      <c r="M219" s="48"/>
    </row>
    <row r="220" spans="1:13" ht="15.75" customHeight="1" x14ac:dyDescent="0.3">
      <c r="A220" s="48"/>
      <c r="B220" s="48"/>
      <c r="C220" s="48"/>
      <c r="D220" s="48"/>
      <c r="E220" s="48"/>
      <c r="F220" s="48"/>
      <c r="G220" s="48"/>
      <c r="H220" s="48"/>
      <c r="I220" s="48"/>
      <c r="J220" s="48"/>
      <c r="K220" s="48"/>
      <c r="L220" s="48"/>
      <c r="M220" s="48"/>
    </row>
    <row r="221" spans="1:13" ht="15.75" customHeight="1" x14ac:dyDescent="0.3">
      <c r="A221" s="48"/>
      <c r="B221" s="48"/>
      <c r="C221" s="48"/>
      <c r="D221" s="48"/>
      <c r="E221" s="48"/>
      <c r="F221" s="48"/>
      <c r="G221" s="48"/>
      <c r="H221" s="48"/>
      <c r="I221" s="48"/>
      <c r="J221" s="48"/>
      <c r="K221" s="48"/>
      <c r="L221" s="48"/>
      <c r="M221" s="48"/>
    </row>
    <row r="222" spans="1:13" ht="15.75" customHeight="1" x14ac:dyDescent="0.3">
      <c r="A222" s="48"/>
      <c r="B222" s="48"/>
      <c r="C222" s="48"/>
      <c r="D222" s="48"/>
      <c r="E222" s="48"/>
      <c r="F222" s="48"/>
      <c r="G222" s="48"/>
      <c r="H222" s="48"/>
      <c r="I222" s="48"/>
      <c r="J222" s="48"/>
      <c r="K222" s="48"/>
      <c r="L222" s="48"/>
      <c r="M222" s="48"/>
    </row>
    <row r="223" spans="1:13" ht="15.75" customHeight="1" x14ac:dyDescent="0.3">
      <c r="A223" s="48"/>
      <c r="B223" s="48"/>
      <c r="C223" s="48"/>
      <c r="D223" s="48"/>
      <c r="E223" s="48"/>
      <c r="F223" s="48"/>
      <c r="G223" s="48"/>
      <c r="H223" s="48"/>
      <c r="I223" s="48"/>
      <c r="J223" s="48"/>
      <c r="K223" s="48"/>
      <c r="L223" s="48"/>
      <c r="M223" s="48"/>
    </row>
    <row r="224" spans="1:13" ht="15.75" customHeight="1" x14ac:dyDescent="0.3">
      <c r="A224" s="48"/>
      <c r="B224" s="48"/>
      <c r="C224" s="48"/>
      <c r="D224" s="48"/>
      <c r="E224" s="48"/>
      <c r="F224" s="48"/>
      <c r="G224" s="48"/>
      <c r="H224" s="48"/>
      <c r="I224" s="48"/>
      <c r="J224" s="48"/>
      <c r="K224" s="48"/>
      <c r="L224" s="48"/>
      <c r="M224" s="48"/>
    </row>
    <row r="225" spans="1:13" ht="15.75" customHeight="1" x14ac:dyDescent="0.3">
      <c r="A225" s="48"/>
      <c r="B225" s="48"/>
      <c r="C225" s="48"/>
      <c r="D225" s="48"/>
      <c r="E225" s="48"/>
      <c r="F225" s="48"/>
      <c r="G225" s="48"/>
      <c r="H225" s="48"/>
      <c r="I225" s="48"/>
      <c r="J225" s="48"/>
      <c r="K225" s="48"/>
      <c r="L225" s="48"/>
      <c r="M225" s="48"/>
    </row>
    <row r="226" spans="1:13" ht="15.75" customHeight="1" x14ac:dyDescent="0.3">
      <c r="A226" s="48"/>
      <c r="B226" s="48"/>
      <c r="C226" s="48"/>
      <c r="D226" s="48"/>
      <c r="E226" s="48"/>
      <c r="F226" s="48"/>
      <c r="G226" s="48"/>
      <c r="H226" s="48"/>
      <c r="I226" s="48"/>
      <c r="J226" s="48"/>
      <c r="K226" s="48"/>
      <c r="L226" s="48"/>
      <c r="M226" s="48"/>
    </row>
    <row r="227" spans="1:13" ht="15.75" customHeight="1" x14ac:dyDescent="0.3">
      <c r="A227" s="43"/>
      <c r="B227" s="43"/>
      <c r="C227" s="43"/>
      <c r="D227" s="43"/>
      <c r="E227" s="43"/>
      <c r="F227" s="43"/>
      <c r="G227" s="43"/>
      <c r="H227" s="43"/>
      <c r="I227" s="43"/>
      <c r="J227" s="43"/>
      <c r="K227" s="43"/>
      <c r="L227" s="43"/>
      <c r="M227" s="43"/>
    </row>
    <row r="228" spans="1:13" ht="15.75" customHeight="1" x14ac:dyDescent="0.3">
      <c r="A228" s="43"/>
      <c r="B228" s="43"/>
      <c r="C228" s="43"/>
      <c r="D228" s="43"/>
      <c r="E228" s="43"/>
      <c r="F228" s="43"/>
      <c r="G228" s="43"/>
      <c r="H228" s="43"/>
      <c r="I228" s="43"/>
      <c r="J228" s="43"/>
      <c r="K228" s="43"/>
      <c r="L228" s="43"/>
      <c r="M228" s="43"/>
    </row>
    <row r="229" spans="1:13" ht="15.75" customHeight="1" x14ac:dyDescent="0.3">
      <c r="A229" s="43"/>
      <c r="B229" s="43"/>
      <c r="C229" s="43"/>
      <c r="D229" s="43"/>
      <c r="E229" s="43"/>
      <c r="F229" s="43"/>
      <c r="G229" s="43"/>
      <c r="H229" s="43"/>
      <c r="I229" s="43"/>
      <c r="J229" s="43"/>
      <c r="K229" s="43"/>
      <c r="L229" s="43"/>
      <c r="M229" s="43"/>
    </row>
    <row r="230" spans="1:13" ht="15.75" customHeight="1" x14ac:dyDescent="0.3">
      <c r="A230" s="43"/>
      <c r="B230" s="43"/>
      <c r="C230" s="43"/>
      <c r="D230" s="43"/>
      <c r="E230" s="43"/>
      <c r="F230" s="43"/>
      <c r="G230" s="43"/>
      <c r="H230" s="43"/>
      <c r="I230" s="43"/>
      <c r="J230" s="43"/>
      <c r="K230" s="43"/>
      <c r="L230" s="43"/>
      <c r="M230" s="43"/>
    </row>
    <row r="231" spans="1:13" ht="15.75" customHeight="1" x14ac:dyDescent="0.3">
      <c r="A231" s="43"/>
      <c r="B231" s="43"/>
      <c r="C231" s="43"/>
      <c r="D231" s="43"/>
      <c r="E231" s="43"/>
      <c r="F231" s="43"/>
      <c r="G231" s="43"/>
      <c r="H231" s="43"/>
      <c r="I231" s="43"/>
      <c r="J231" s="43"/>
      <c r="K231" s="43"/>
      <c r="L231" s="43"/>
      <c r="M231" s="43"/>
    </row>
    <row r="232" spans="1:13" ht="15.75" customHeight="1" x14ac:dyDescent="0.3">
      <c r="A232" s="43"/>
      <c r="B232" s="43"/>
      <c r="C232" s="43"/>
      <c r="D232" s="43"/>
      <c r="E232" s="43"/>
      <c r="F232" s="43"/>
      <c r="G232" s="43"/>
      <c r="H232" s="43"/>
      <c r="I232" s="43"/>
      <c r="J232" s="43"/>
      <c r="K232" s="43"/>
      <c r="L232" s="43"/>
      <c r="M232" s="43"/>
    </row>
    <row r="233" spans="1:13" ht="15.75" customHeight="1" x14ac:dyDescent="0.3">
      <c r="A233" s="43"/>
      <c r="B233" s="43"/>
      <c r="C233" s="43"/>
      <c r="D233" s="43"/>
      <c r="E233" s="43"/>
      <c r="F233" s="43"/>
      <c r="G233" s="43"/>
      <c r="H233" s="43"/>
      <c r="I233" s="43"/>
      <c r="J233" s="43"/>
      <c r="K233" s="43"/>
      <c r="L233" s="43"/>
      <c r="M233" s="43"/>
    </row>
    <row r="234" spans="1:13" ht="15.75" customHeight="1" x14ac:dyDescent="0.3">
      <c r="A234" s="43"/>
      <c r="B234" s="43"/>
      <c r="C234" s="43"/>
      <c r="D234" s="43"/>
      <c r="E234" s="43"/>
      <c r="F234" s="43"/>
      <c r="G234" s="43"/>
      <c r="H234" s="43"/>
      <c r="I234" s="43"/>
      <c r="J234" s="43"/>
      <c r="K234" s="43"/>
      <c r="L234" s="43"/>
      <c r="M234" s="43"/>
    </row>
    <row r="235" spans="1:13" ht="15.75" customHeight="1" x14ac:dyDescent="0.3">
      <c r="A235" s="43"/>
      <c r="B235" s="43"/>
      <c r="C235" s="43"/>
      <c r="D235" s="43"/>
      <c r="E235" s="43"/>
      <c r="F235" s="43"/>
      <c r="G235" s="43"/>
      <c r="H235" s="43"/>
      <c r="I235" s="43"/>
      <c r="J235" s="43"/>
      <c r="K235" s="43"/>
      <c r="L235" s="43"/>
      <c r="M235" s="43"/>
    </row>
    <row r="236" spans="1:13" ht="15.75" customHeight="1" x14ac:dyDescent="0.3">
      <c r="A236" s="43"/>
      <c r="B236" s="43"/>
      <c r="C236" s="43"/>
      <c r="D236" s="43"/>
      <c r="E236" s="43"/>
      <c r="F236" s="43"/>
      <c r="G236" s="43"/>
      <c r="H236" s="43"/>
      <c r="I236" s="43"/>
      <c r="J236" s="43"/>
      <c r="K236" s="43"/>
      <c r="L236" s="43"/>
      <c r="M236" s="43"/>
    </row>
    <row r="237" spans="1:13" ht="15.75" customHeight="1" x14ac:dyDescent="0.3">
      <c r="A237" s="43"/>
      <c r="B237" s="43"/>
      <c r="C237" s="43"/>
      <c r="D237" s="43"/>
      <c r="E237" s="43"/>
      <c r="F237" s="43"/>
      <c r="G237" s="43"/>
      <c r="H237" s="43"/>
      <c r="I237" s="43"/>
      <c r="J237" s="43"/>
      <c r="K237" s="43"/>
      <c r="L237" s="43"/>
      <c r="M237" s="43"/>
    </row>
    <row r="238" spans="1:13" ht="15.75" customHeight="1" x14ac:dyDescent="0.3">
      <c r="A238" s="43"/>
      <c r="B238" s="43"/>
      <c r="C238" s="43"/>
      <c r="D238" s="43"/>
      <c r="E238" s="43"/>
      <c r="F238" s="43"/>
      <c r="G238" s="43"/>
      <c r="H238" s="43"/>
      <c r="I238" s="43"/>
      <c r="J238" s="43"/>
      <c r="K238" s="43"/>
      <c r="L238" s="43"/>
      <c r="M238" s="43"/>
    </row>
    <row r="239" spans="1:13" ht="15.75" customHeight="1" x14ac:dyDescent="0.3">
      <c r="A239" s="43"/>
      <c r="B239" s="43"/>
      <c r="C239" s="43"/>
      <c r="D239" s="43"/>
      <c r="E239" s="43"/>
      <c r="F239" s="43"/>
      <c r="G239" s="43"/>
      <c r="H239" s="43"/>
      <c r="I239" s="43"/>
      <c r="J239" s="43"/>
      <c r="K239" s="43"/>
      <c r="L239" s="43"/>
      <c r="M239" s="43"/>
    </row>
    <row r="240" spans="1:13" ht="15.75" customHeight="1" x14ac:dyDescent="0.3">
      <c r="A240" s="43"/>
      <c r="B240" s="43"/>
      <c r="C240" s="43"/>
      <c r="D240" s="43"/>
      <c r="E240" s="43"/>
      <c r="F240" s="43"/>
      <c r="G240" s="43"/>
      <c r="H240" s="43"/>
      <c r="I240" s="43"/>
      <c r="J240" s="43"/>
      <c r="K240" s="43"/>
      <c r="L240" s="43"/>
      <c r="M240" s="43"/>
    </row>
    <row r="241" spans="1:13" ht="15.75" customHeight="1" x14ac:dyDescent="0.3">
      <c r="A241" s="43"/>
      <c r="B241" s="43"/>
      <c r="C241" s="43"/>
      <c r="D241" s="43"/>
      <c r="E241" s="43"/>
      <c r="F241" s="43"/>
      <c r="G241" s="43"/>
      <c r="H241" s="43"/>
      <c r="I241" s="43"/>
      <c r="J241" s="43"/>
      <c r="K241" s="43"/>
      <c r="L241" s="43"/>
      <c r="M241" s="43"/>
    </row>
    <row r="242" spans="1:13" ht="15.75" customHeight="1" x14ac:dyDescent="0.3">
      <c r="A242" s="43"/>
      <c r="B242" s="43"/>
      <c r="C242" s="43"/>
      <c r="D242" s="43"/>
      <c r="E242" s="43"/>
      <c r="F242" s="43"/>
      <c r="G242" s="43"/>
      <c r="H242" s="43"/>
      <c r="I242" s="43"/>
      <c r="J242" s="43"/>
      <c r="K242" s="43"/>
      <c r="L242" s="43"/>
      <c r="M242" s="43"/>
    </row>
    <row r="243" spans="1:13" ht="15.75" customHeight="1" x14ac:dyDescent="0.3">
      <c r="A243" s="43"/>
      <c r="B243" s="43"/>
      <c r="C243" s="43"/>
      <c r="D243" s="43"/>
      <c r="E243" s="43"/>
      <c r="F243" s="43"/>
      <c r="G243" s="43"/>
      <c r="H243" s="43"/>
      <c r="I243" s="43"/>
      <c r="J243" s="43"/>
      <c r="K243" s="43"/>
      <c r="L243" s="43"/>
      <c r="M243" s="43"/>
    </row>
    <row r="244" spans="1:13" ht="15.75" customHeight="1" x14ac:dyDescent="0.3">
      <c r="A244" s="43"/>
      <c r="B244" s="43"/>
      <c r="C244" s="43"/>
      <c r="D244" s="43"/>
      <c r="E244" s="43"/>
      <c r="F244" s="43"/>
      <c r="G244" s="43"/>
      <c r="H244" s="43"/>
      <c r="I244" s="43"/>
      <c r="J244" s="43"/>
      <c r="K244" s="43"/>
      <c r="L244" s="43"/>
      <c r="M244" s="43"/>
    </row>
    <row r="245" spans="1:13" ht="15.75" customHeight="1" x14ac:dyDescent="0.3">
      <c r="A245" s="43"/>
      <c r="B245" s="43"/>
      <c r="C245" s="43"/>
      <c r="D245" s="43"/>
      <c r="E245" s="43"/>
      <c r="F245" s="43"/>
      <c r="G245" s="43"/>
      <c r="H245" s="43"/>
      <c r="I245" s="43"/>
      <c r="J245" s="43"/>
      <c r="K245" s="43"/>
      <c r="L245" s="43"/>
      <c r="M245" s="43"/>
    </row>
    <row r="246" spans="1:13" ht="15.75" customHeight="1" x14ac:dyDescent="0.3">
      <c r="A246" s="43"/>
      <c r="B246" s="43"/>
      <c r="C246" s="43"/>
      <c r="D246" s="43"/>
      <c r="E246" s="43"/>
      <c r="F246" s="43"/>
      <c r="G246" s="43"/>
      <c r="H246" s="43"/>
      <c r="I246" s="43"/>
      <c r="J246" s="43"/>
      <c r="K246" s="43"/>
      <c r="L246" s="43"/>
      <c r="M246" s="43"/>
    </row>
    <row r="247" spans="1:13" ht="15.75" customHeight="1" x14ac:dyDescent="0.3">
      <c r="A247" s="43"/>
      <c r="B247" s="43"/>
      <c r="C247" s="43"/>
      <c r="D247" s="43"/>
      <c r="E247" s="43"/>
      <c r="F247" s="43"/>
      <c r="G247" s="43"/>
      <c r="H247" s="43"/>
      <c r="I247" s="43"/>
      <c r="J247" s="43"/>
      <c r="K247" s="43"/>
      <c r="L247" s="43"/>
      <c r="M247" s="43"/>
    </row>
    <row r="248" spans="1:13" ht="15.75" customHeight="1" x14ac:dyDescent="0.3">
      <c r="A248" s="43"/>
      <c r="B248" s="43"/>
      <c r="C248" s="43"/>
      <c r="D248" s="43"/>
      <c r="E248" s="43"/>
      <c r="F248" s="43"/>
      <c r="G248" s="43"/>
      <c r="H248" s="43"/>
      <c r="I248" s="43"/>
      <c r="J248" s="43"/>
      <c r="K248" s="43"/>
      <c r="L248" s="43"/>
      <c r="M248" s="43"/>
    </row>
    <row r="249" spans="1:13" ht="15.75" customHeight="1" x14ac:dyDescent="0.3">
      <c r="A249" s="43"/>
      <c r="B249" s="43"/>
      <c r="C249" s="43"/>
      <c r="D249" s="43"/>
      <c r="E249" s="43"/>
      <c r="F249" s="43"/>
      <c r="G249" s="43"/>
      <c r="H249" s="43"/>
      <c r="I249" s="43"/>
      <c r="J249" s="43"/>
      <c r="K249" s="43"/>
      <c r="L249" s="43"/>
      <c r="M249" s="43"/>
    </row>
    <row r="250" spans="1:13" ht="15.75" customHeight="1" x14ac:dyDescent="0.3">
      <c r="A250" s="43"/>
      <c r="B250" s="43"/>
      <c r="C250" s="43"/>
      <c r="D250" s="43"/>
      <c r="E250" s="43"/>
      <c r="F250" s="43"/>
      <c r="G250" s="43"/>
      <c r="H250" s="43"/>
      <c r="I250" s="43"/>
      <c r="J250" s="43"/>
      <c r="K250" s="43"/>
      <c r="L250" s="43"/>
      <c r="M250" s="43"/>
    </row>
    <row r="251" spans="1:13" ht="15.75" customHeight="1" x14ac:dyDescent="0.3">
      <c r="A251" s="43"/>
      <c r="B251" s="43"/>
      <c r="C251" s="43"/>
      <c r="D251" s="43"/>
      <c r="E251" s="43"/>
      <c r="F251" s="43"/>
      <c r="G251" s="43"/>
      <c r="H251" s="43"/>
      <c r="I251" s="43"/>
      <c r="J251" s="43"/>
      <c r="K251" s="43"/>
      <c r="L251" s="43"/>
      <c r="M251" s="43"/>
    </row>
    <row r="252" spans="1:13" ht="15.75" customHeight="1" x14ac:dyDescent="0.3">
      <c r="A252" s="43"/>
      <c r="B252" s="43"/>
      <c r="C252" s="43"/>
      <c r="D252" s="43"/>
      <c r="E252" s="43"/>
      <c r="F252" s="43"/>
      <c r="G252" s="43"/>
      <c r="H252" s="43"/>
      <c r="I252" s="43"/>
      <c r="J252" s="43"/>
      <c r="K252" s="43"/>
      <c r="L252" s="43"/>
      <c r="M252" s="43"/>
    </row>
    <row r="253" spans="1:13" ht="15.75" customHeight="1" x14ac:dyDescent="0.3">
      <c r="A253" s="43"/>
      <c r="B253" s="43"/>
      <c r="C253" s="43"/>
      <c r="D253" s="43"/>
      <c r="E253" s="43"/>
      <c r="F253" s="43"/>
      <c r="G253" s="43"/>
      <c r="H253" s="43"/>
      <c r="I253" s="43"/>
      <c r="J253" s="43"/>
      <c r="K253" s="43"/>
      <c r="L253" s="43"/>
      <c r="M253" s="43"/>
    </row>
    <row r="254" spans="1:13" ht="15.75" customHeight="1" x14ac:dyDescent="0.3">
      <c r="A254" s="43"/>
      <c r="B254" s="43"/>
      <c r="C254" s="43"/>
      <c r="D254" s="43"/>
      <c r="E254" s="43"/>
      <c r="F254" s="43"/>
      <c r="G254" s="43"/>
      <c r="H254" s="43"/>
      <c r="I254" s="43"/>
      <c r="J254" s="43"/>
      <c r="K254" s="43"/>
      <c r="L254" s="43"/>
      <c r="M254" s="43"/>
    </row>
    <row r="255" spans="1:13" ht="15.75" customHeight="1" x14ac:dyDescent="0.3">
      <c r="A255" s="43"/>
      <c r="B255" s="43"/>
      <c r="C255" s="43"/>
      <c r="D255" s="43"/>
      <c r="E255" s="43"/>
      <c r="F255" s="43"/>
      <c r="G255" s="43"/>
      <c r="H255" s="43"/>
      <c r="I255" s="43"/>
      <c r="J255" s="43"/>
      <c r="K255" s="43"/>
      <c r="L255" s="43"/>
      <c r="M255" s="43"/>
    </row>
    <row r="256" spans="1:13" ht="15.75" customHeight="1" x14ac:dyDescent="0.3">
      <c r="A256" s="43"/>
      <c r="B256" s="43"/>
      <c r="C256" s="43"/>
      <c r="D256" s="43"/>
      <c r="E256" s="43"/>
      <c r="F256" s="43"/>
      <c r="G256" s="43"/>
      <c r="H256" s="43"/>
      <c r="I256" s="43"/>
      <c r="J256" s="43"/>
      <c r="K256" s="43"/>
      <c r="L256" s="43"/>
      <c r="M256" s="43"/>
    </row>
    <row r="257" spans="1:13" ht="15.75" customHeight="1" x14ac:dyDescent="0.3">
      <c r="A257" s="43"/>
      <c r="B257" s="43"/>
      <c r="C257" s="43"/>
      <c r="D257" s="43"/>
      <c r="E257" s="43"/>
      <c r="F257" s="43"/>
      <c r="G257" s="43"/>
      <c r="H257" s="43"/>
      <c r="I257" s="43"/>
      <c r="J257" s="43"/>
      <c r="K257" s="43"/>
      <c r="L257" s="43"/>
      <c r="M257" s="43"/>
    </row>
    <row r="258" spans="1:13" ht="15.75" customHeight="1" x14ac:dyDescent="0.3">
      <c r="A258" s="43"/>
      <c r="B258" s="43"/>
      <c r="C258" s="43"/>
      <c r="D258" s="43"/>
      <c r="E258" s="43"/>
      <c r="F258" s="43"/>
      <c r="G258" s="43"/>
      <c r="H258" s="43"/>
      <c r="I258" s="43"/>
      <c r="J258" s="43"/>
      <c r="K258" s="43"/>
      <c r="L258" s="43"/>
      <c r="M258" s="43"/>
    </row>
    <row r="259" spans="1:13" ht="15.75" customHeight="1" x14ac:dyDescent="0.3">
      <c r="A259" s="43"/>
      <c r="B259" s="43"/>
      <c r="C259" s="43"/>
      <c r="D259" s="43"/>
      <c r="E259" s="43"/>
      <c r="F259" s="43"/>
      <c r="G259" s="43"/>
      <c r="H259" s="43"/>
      <c r="I259" s="43"/>
      <c r="J259" s="43"/>
      <c r="K259" s="43"/>
      <c r="L259" s="43"/>
      <c r="M259" s="43"/>
    </row>
    <row r="260" spans="1:13" ht="15.75" customHeight="1" x14ac:dyDescent="0.3">
      <c r="A260" s="43"/>
      <c r="B260" s="43"/>
      <c r="C260" s="43"/>
      <c r="D260" s="43"/>
      <c r="E260" s="43"/>
      <c r="F260" s="43"/>
      <c r="G260" s="43"/>
      <c r="H260" s="43"/>
      <c r="I260" s="43"/>
      <c r="J260" s="43"/>
      <c r="K260" s="43"/>
      <c r="L260" s="43"/>
      <c r="M260" s="43"/>
    </row>
    <row r="261" spans="1:13" ht="15.75" customHeight="1" x14ac:dyDescent="0.3">
      <c r="A261" s="43"/>
      <c r="B261" s="43"/>
      <c r="C261" s="43"/>
      <c r="D261" s="43"/>
      <c r="E261" s="43"/>
      <c r="F261" s="43"/>
      <c r="G261" s="43"/>
      <c r="H261" s="43"/>
      <c r="I261" s="43"/>
      <c r="J261" s="43"/>
      <c r="K261" s="43"/>
      <c r="L261" s="43"/>
      <c r="M261" s="43"/>
    </row>
    <row r="262" spans="1:13" ht="15.75" customHeight="1" x14ac:dyDescent="0.3">
      <c r="A262" s="43"/>
      <c r="B262" s="43"/>
      <c r="C262" s="43"/>
      <c r="D262" s="43"/>
      <c r="E262" s="43"/>
      <c r="F262" s="43"/>
      <c r="G262" s="43"/>
      <c r="H262" s="43"/>
      <c r="I262" s="43"/>
      <c r="J262" s="43"/>
      <c r="K262" s="43"/>
      <c r="L262" s="43"/>
      <c r="M262" s="43"/>
    </row>
    <row r="263" spans="1:13" ht="15.75" customHeight="1" x14ac:dyDescent="0.3">
      <c r="A263" s="43"/>
      <c r="B263" s="43"/>
      <c r="C263" s="43"/>
      <c r="D263" s="43"/>
      <c r="E263" s="43"/>
      <c r="F263" s="43"/>
      <c r="G263" s="43"/>
      <c r="H263" s="43"/>
      <c r="I263" s="43"/>
      <c r="J263" s="43"/>
      <c r="K263" s="43"/>
      <c r="L263" s="43"/>
      <c r="M263" s="43"/>
    </row>
    <row r="264" spans="1:13" ht="15.75" customHeight="1" x14ac:dyDescent="0.3">
      <c r="A264" s="43"/>
      <c r="B264" s="43"/>
      <c r="C264" s="43"/>
      <c r="D264" s="43"/>
      <c r="E264" s="43"/>
      <c r="F264" s="43"/>
      <c r="G264" s="43"/>
      <c r="H264" s="43"/>
      <c r="I264" s="43"/>
      <c r="J264" s="43"/>
      <c r="K264" s="43"/>
      <c r="L264" s="43"/>
      <c r="M264" s="43"/>
    </row>
    <row r="265" spans="1:13" ht="15.75" customHeight="1" x14ac:dyDescent="0.3">
      <c r="A265" s="43"/>
      <c r="B265" s="43"/>
      <c r="C265" s="43"/>
      <c r="D265" s="43"/>
      <c r="E265" s="43"/>
      <c r="F265" s="43"/>
      <c r="G265" s="43"/>
      <c r="H265" s="43"/>
      <c r="I265" s="43"/>
      <c r="J265" s="43"/>
      <c r="K265" s="43"/>
      <c r="L265" s="43"/>
      <c r="M265" s="43"/>
    </row>
    <row r="266" spans="1:13" ht="15.75" customHeight="1" x14ac:dyDescent="0.3">
      <c r="A266" s="43"/>
      <c r="B266" s="43"/>
      <c r="C266" s="43"/>
      <c r="D266" s="43"/>
      <c r="E266" s="43"/>
      <c r="F266" s="43"/>
      <c r="G266" s="43"/>
      <c r="H266" s="43"/>
      <c r="I266" s="43"/>
      <c r="J266" s="43"/>
      <c r="K266" s="43"/>
      <c r="L266" s="43"/>
      <c r="M266" s="43"/>
    </row>
    <row r="267" spans="1:13" ht="15.75" customHeight="1" x14ac:dyDescent="0.3">
      <c r="A267" s="43"/>
      <c r="B267" s="43"/>
      <c r="C267" s="43"/>
      <c r="D267" s="43"/>
      <c r="E267" s="43"/>
      <c r="F267" s="43"/>
      <c r="G267" s="43"/>
      <c r="H267" s="43"/>
      <c r="I267" s="43"/>
      <c r="J267" s="43"/>
      <c r="K267" s="43"/>
      <c r="L267" s="43"/>
      <c r="M267" s="43"/>
    </row>
    <row r="268" spans="1:13" ht="15.75" customHeight="1" x14ac:dyDescent="0.3">
      <c r="A268" s="43"/>
      <c r="B268" s="43"/>
      <c r="C268" s="43"/>
      <c r="D268" s="43"/>
      <c r="E268" s="43"/>
      <c r="F268" s="43"/>
      <c r="G268" s="43"/>
      <c r="H268" s="43"/>
      <c r="I268" s="43"/>
      <c r="J268" s="43"/>
      <c r="K268" s="43"/>
      <c r="L268" s="43"/>
      <c r="M268" s="43"/>
    </row>
    <row r="269" spans="1:13" ht="15.75" customHeight="1" x14ac:dyDescent="0.3">
      <c r="A269" s="43"/>
      <c r="B269" s="43"/>
      <c r="C269" s="43"/>
      <c r="D269" s="43"/>
      <c r="E269" s="43"/>
      <c r="F269" s="43"/>
      <c r="G269" s="43"/>
      <c r="H269" s="43"/>
      <c r="I269" s="43"/>
      <c r="J269" s="43"/>
      <c r="K269" s="43"/>
      <c r="L269" s="43"/>
      <c r="M269" s="43"/>
    </row>
    <row r="270" spans="1:13" ht="15.75" customHeight="1" x14ac:dyDescent="0.3">
      <c r="A270" s="43"/>
      <c r="B270" s="43"/>
      <c r="C270" s="43"/>
      <c r="D270" s="43"/>
      <c r="E270" s="43"/>
      <c r="F270" s="43"/>
      <c r="G270" s="43"/>
      <c r="H270" s="43"/>
      <c r="I270" s="43"/>
      <c r="J270" s="43"/>
      <c r="K270" s="43"/>
      <c r="L270" s="43"/>
      <c r="M270" s="43"/>
    </row>
    <row r="271" spans="1:13" ht="15.75" customHeight="1" x14ac:dyDescent="0.3">
      <c r="A271" s="43"/>
      <c r="B271" s="43"/>
      <c r="C271" s="43"/>
      <c r="D271" s="43"/>
      <c r="E271" s="43"/>
      <c r="F271" s="43"/>
      <c r="G271" s="43"/>
      <c r="H271" s="43"/>
      <c r="I271" s="43"/>
      <c r="J271" s="43"/>
      <c r="K271" s="43"/>
      <c r="L271" s="43"/>
      <c r="M271" s="43"/>
    </row>
    <row r="272" spans="1:13" ht="15.75" customHeight="1" x14ac:dyDescent="0.3">
      <c r="A272" s="43"/>
      <c r="B272" s="43"/>
      <c r="C272" s="43"/>
      <c r="D272" s="43"/>
      <c r="E272" s="43"/>
      <c r="F272" s="43"/>
      <c r="G272" s="43"/>
      <c r="H272" s="43"/>
      <c r="I272" s="43"/>
      <c r="J272" s="43"/>
      <c r="K272" s="43"/>
      <c r="L272" s="43"/>
      <c r="M272" s="43"/>
    </row>
    <row r="273" spans="1:13" ht="15.75" customHeight="1" x14ac:dyDescent="0.3">
      <c r="A273" s="43"/>
      <c r="B273" s="43"/>
      <c r="C273" s="43"/>
      <c r="D273" s="43"/>
      <c r="E273" s="43"/>
      <c r="F273" s="43"/>
      <c r="G273" s="43"/>
      <c r="H273" s="43"/>
      <c r="I273" s="43"/>
      <c r="J273" s="43"/>
      <c r="K273" s="43"/>
      <c r="L273" s="43"/>
      <c r="M273" s="43"/>
    </row>
    <row r="274" spans="1:13" ht="15.75" customHeight="1" x14ac:dyDescent="0.3">
      <c r="A274" s="43"/>
      <c r="B274" s="43"/>
      <c r="C274" s="43"/>
      <c r="D274" s="43"/>
      <c r="E274" s="43"/>
      <c r="F274" s="43"/>
      <c r="G274" s="43"/>
      <c r="H274" s="43"/>
      <c r="I274" s="43"/>
      <c r="J274" s="43"/>
      <c r="K274" s="43"/>
      <c r="L274" s="43"/>
      <c r="M274" s="43"/>
    </row>
    <row r="275" spans="1:13" ht="15.75" customHeight="1" x14ac:dyDescent="0.3">
      <c r="A275" s="43"/>
      <c r="B275" s="43"/>
      <c r="C275" s="43"/>
      <c r="D275" s="43"/>
      <c r="E275" s="43"/>
      <c r="F275" s="43"/>
      <c r="G275" s="43"/>
      <c r="H275" s="43"/>
      <c r="I275" s="43"/>
      <c r="J275" s="43"/>
      <c r="K275" s="43"/>
      <c r="L275" s="43"/>
      <c r="M275" s="43"/>
    </row>
    <row r="276" spans="1:13" ht="15.75" customHeight="1" x14ac:dyDescent="0.3">
      <c r="A276" s="43"/>
      <c r="B276" s="43"/>
      <c r="C276" s="43"/>
      <c r="D276" s="43"/>
      <c r="E276" s="43"/>
      <c r="F276" s="43"/>
      <c r="G276" s="43"/>
      <c r="H276" s="43"/>
      <c r="I276" s="43"/>
      <c r="J276" s="43"/>
      <c r="K276" s="43"/>
      <c r="L276" s="43"/>
      <c r="M276" s="43"/>
    </row>
    <row r="277" spans="1:13" ht="15.75" customHeight="1" x14ac:dyDescent="0.3">
      <c r="A277" s="43"/>
      <c r="B277" s="43"/>
      <c r="C277" s="43"/>
      <c r="D277" s="43"/>
      <c r="E277" s="43"/>
      <c r="F277" s="43"/>
      <c r="G277" s="43"/>
      <c r="H277" s="43"/>
      <c r="I277" s="43"/>
      <c r="J277" s="43"/>
      <c r="K277" s="43"/>
      <c r="L277" s="43"/>
      <c r="M277" s="43"/>
    </row>
    <row r="278" spans="1:13" ht="15.75" customHeight="1" x14ac:dyDescent="0.3">
      <c r="A278" s="43"/>
      <c r="B278" s="43"/>
      <c r="C278" s="43"/>
      <c r="D278" s="43"/>
      <c r="E278" s="43"/>
      <c r="F278" s="43"/>
      <c r="G278" s="43"/>
      <c r="H278" s="43"/>
      <c r="I278" s="43"/>
      <c r="J278" s="43"/>
      <c r="K278" s="43"/>
      <c r="L278" s="43"/>
      <c r="M278" s="43"/>
    </row>
    <row r="279" spans="1:13" ht="15.75" customHeight="1" x14ac:dyDescent="0.3">
      <c r="A279" s="43"/>
      <c r="B279" s="43"/>
      <c r="C279" s="43"/>
      <c r="D279" s="43"/>
      <c r="E279" s="43"/>
      <c r="F279" s="43"/>
      <c r="G279" s="43"/>
      <c r="H279" s="43"/>
      <c r="I279" s="43"/>
      <c r="J279" s="43"/>
      <c r="K279" s="43"/>
      <c r="L279" s="43"/>
      <c r="M279" s="43"/>
    </row>
    <row r="280" spans="1:13" ht="15.75" customHeight="1" x14ac:dyDescent="0.3">
      <c r="A280" s="43"/>
      <c r="B280" s="43"/>
      <c r="C280" s="43"/>
      <c r="D280" s="43"/>
      <c r="E280" s="43"/>
      <c r="F280" s="43"/>
      <c r="G280" s="43"/>
      <c r="H280" s="43"/>
      <c r="I280" s="43"/>
      <c r="J280" s="43"/>
      <c r="K280" s="43"/>
      <c r="L280" s="43"/>
      <c r="M280" s="43"/>
    </row>
    <row r="281" spans="1:13" ht="15.75" customHeight="1" x14ac:dyDescent="0.3">
      <c r="A281" s="43"/>
      <c r="B281" s="43"/>
      <c r="C281" s="43"/>
      <c r="D281" s="43"/>
      <c r="E281" s="43"/>
      <c r="F281" s="43"/>
      <c r="G281" s="43"/>
      <c r="H281" s="43"/>
      <c r="I281" s="43"/>
      <c r="J281" s="43"/>
      <c r="K281" s="43"/>
      <c r="L281" s="43"/>
      <c r="M281" s="43"/>
    </row>
    <row r="282" spans="1:13" ht="15.75" customHeight="1" x14ac:dyDescent="0.3">
      <c r="A282" s="43"/>
      <c r="B282" s="43"/>
      <c r="C282" s="43"/>
      <c r="D282" s="43"/>
      <c r="E282" s="43"/>
      <c r="F282" s="43"/>
      <c r="G282" s="43"/>
      <c r="H282" s="43"/>
      <c r="I282" s="43"/>
      <c r="J282" s="43"/>
      <c r="K282" s="43"/>
      <c r="L282" s="43"/>
      <c r="M282" s="43"/>
    </row>
    <row r="283" spans="1:13" ht="15.75" customHeight="1" x14ac:dyDescent="0.3">
      <c r="A283" s="43"/>
      <c r="B283" s="43"/>
      <c r="C283" s="43"/>
      <c r="D283" s="43"/>
      <c r="E283" s="43"/>
      <c r="F283" s="43"/>
      <c r="G283" s="43"/>
      <c r="H283" s="43"/>
      <c r="I283" s="43"/>
      <c r="J283" s="43"/>
      <c r="K283" s="43"/>
      <c r="L283" s="43"/>
      <c r="M283" s="43"/>
    </row>
    <row r="284" spans="1:13" ht="15.75" customHeight="1" x14ac:dyDescent="0.3">
      <c r="A284" s="43"/>
      <c r="B284" s="43"/>
      <c r="C284" s="43"/>
      <c r="D284" s="43"/>
      <c r="E284" s="43"/>
      <c r="F284" s="43"/>
      <c r="G284" s="43"/>
      <c r="H284" s="43"/>
      <c r="I284" s="43"/>
      <c r="J284" s="43"/>
      <c r="K284" s="43"/>
      <c r="L284" s="43"/>
      <c r="M284" s="43"/>
    </row>
    <row r="285" spans="1:13" ht="15.75" customHeight="1" x14ac:dyDescent="0.3">
      <c r="A285" s="43"/>
      <c r="B285" s="43"/>
      <c r="C285" s="43"/>
      <c r="D285" s="43"/>
      <c r="E285" s="43"/>
      <c r="F285" s="43"/>
      <c r="G285" s="43"/>
      <c r="H285" s="43"/>
      <c r="I285" s="43"/>
      <c r="J285" s="43"/>
      <c r="K285" s="43"/>
      <c r="L285" s="43"/>
      <c r="M285" s="43"/>
    </row>
    <row r="286" spans="1:13" ht="15.75" customHeight="1" x14ac:dyDescent="0.3">
      <c r="A286" s="43"/>
      <c r="B286" s="43"/>
      <c r="C286" s="43"/>
      <c r="D286" s="43"/>
      <c r="E286" s="43"/>
      <c r="F286" s="43"/>
      <c r="G286" s="43"/>
      <c r="H286" s="43"/>
      <c r="I286" s="43"/>
      <c r="J286" s="43"/>
      <c r="K286" s="43"/>
      <c r="L286" s="43"/>
      <c r="M286" s="43"/>
    </row>
    <row r="287" spans="1:13" ht="15.75" customHeight="1" x14ac:dyDescent="0.3">
      <c r="A287" s="43"/>
      <c r="B287" s="43"/>
      <c r="C287" s="43"/>
      <c r="D287" s="43"/>
      <c r="E287" s="43"/>
      <c r="F287" s="43"/>
      <c r="G287" s="43"/>
      <c r="H287" s="43"/>
      <c r="I287" s="43"/>
      <c r="J287" s="43"/>
      <c r="K287" s="43"/>
      <c r="L287" s="43"/>
      <c r="M287" s="43"/>
    </row>
    <row r="288" spans="1:13" ht="15.75" customHeight="1" x14ac:dyDescent="0.3">
      <c r="A288" s="43"/>
      <c r="B288" s="43"/>
      <c r="C288" s="43"/>
      <c r="D288" s="43"/>
      <c r="E288" s="43"/>
      <c r="F288" s="43"/>
      <c r="G288" s="43"/>
      <c r="H288" s="43"/>
      <c r="I288" s="43"/>
      <c r="J288" s="43"/>
      <c r="K288" s="43"/>
      <c r="L288" s="43"/>
      <c r="M288" s="43"/>
    </row>
    <row r="289" spans="1:13" ht="15.75" customHeight="1" x14ac:dyDescent="0.3">
      <c r="A289" s="43"/>
      <c r="B289" s="43"/>
      <c r="C289" s="43"/>
      <c r="D289" s="43"/>
      <c r="E289" s="43"/>
      <c r="F289" s="43"/>
      <c r="G289" s="43"/>
      <c r="H289" s="43"/>
      <c r="I289" s="43"/>
      <c r="J289" s="43"/>
      <c r="K289" s="43"/>
      <c r="L289" s="43"/>
      <c r="M289" s="43"/>
    </row>
    <row r="290" spans="1:13" ht="15.75" customHeight="1" x14ac:dyDescent="0.3">
      <c r="A290" s="43"/>
      <c r="B290" s="43"/>
      <c r="C290" s="43"/>
      <c r="D290" s="43"/>
      <c r="E290" s="43"/>
      <c r="F290" s="43"/>
      <c r="G290" s="43"/>
      <c r="H290" s="43"/>
      <c r="I290" s="43"/>
      <c r="J290" s="43"/>
      <c r="K290" s="43"/>
      <c r="L290" s="43"/>
      <c r="M290" s="43"/>
    </row>
    <row r="291" spans="1:13" ht="15.75" customHeight="1" x14ac:dyDescent="0.3">
      <c r="A291" s="43"/>
      <c r="B291" s="43"/>
      <c r="C291" s="43"/>
      <c r="D291" s="43"/>
      <c r="E291" s="43"/>
      <c r="F291" s="43"/>
      <c r="G291" s="43"/>
      <c r="H291" s="43"/>
      <c r="I291" s="43"/>
      <c r="J291" s="43"/>
      <c r="K291" s="43"/>
      <c r="L291" s="43"/>
      <c r="M291" s="43"/>
    </row>
    <row r="292" spans="1:13" ht="15.75" customHeight="1" x14ac:dyDescent="0.3">
      <c r="A292" s="43"/>
      <c r="B292" s="43"/>
      <c r="C292" s="43"/>
      <c r="D292" s="43"/>
      <c r="E292" s="43"/>
      <c r="F292" s="43"/>
      <c r="G292" s="43"/>
      <c r="H292" s="43"/>
      <c r="I292" s="43"/>
      <c r="J292" s="43"/>
      <c r="K292" s="43"/>
      <c r="L292" s="43"/>
      <c r="M292" s="43"/>
    </row>
    <row r="293" spans="1:13" ht="15.75" customHeight="1" x14ac:dyDescent="0.3">
      <c r="A293" s="43"/>
      <c r="B293" s="43"/>
      <c r="C293" s="43"/>
      <c r="D293" s="43"/>
      <c r="E293" s="43"/>
      <c r="F293" s="43"/>
      <c r="G293" s="43"/>
      <c r="H293" s="43"/>
      <c r="I293" s="43"/>
      <c r="J293" s="43"/>
      <c r="K293" s="43"/>
      <c r="L293" s="43"/>
      <c r="M293" s="43"/>
    </row>
    <row r="294" spans="1:13" ht="15.75" customHeight="1" x14ac:dyDescent="0.3">
      <c r="A294" s="43"/>
      <c r="B294" s="43"/>
      <c r="C294" s="43"/>
      <c r="D294" s="43"/>
      <c r="E294" s="43"/>
      <c r="F294" s="43"/>
      <c r="G294" s="43"/>
      <c r="H294" s="43"/>
      <c r="I294" s="43"/>
      <c r="J294" s="43"/>
      <c r="K294" s="43"/>
      <c r="L294" s="43"/>
      <c r="M294" s="43"/>
    </row>
    <row r="295" spans="1:13" ht="15.75" customHeight="1" x14ac:dyDescent="0.3">
      <c r="A295" s="43"/>
      <c r="B295" s="43"/>
      <c r="C295" s="43"/>
      <c r="D295" s="43"/>
      <c r="E295" s="43"/>
      <c r="F295" s="43"/>
      <c r="G295" s="43"/>
      <c r="H295" s="43"/>
      <c r="I295" s="43"/>
      <c r="J295" s="43"/>
      <c r="K295" s="43"/>
      <c r="L295" s="43"/>
      <c r="M295" s="43"/>
    </row>
    <row r="296" spans="1:13" ht="15.75" customHeight="1" x14ac:dyDescent="0.3">
      <c r="A296" s="43"/>
      <c r="B296" s="43"/>
      <c r="C296" s="43"/>
      <c r="D296" s="43"/>
      <c r="E296" s="43"/>
      <c r="F296" s="43"/>
      <c r="G296" s="43"/>
      <c r="H296" s="43"/>
      <c r="I296" s="43"/>
      <c r="J296" s="43"/>
      <c r="K296" s="43"/>
      <c r="L296" s="43"/>
      <c r="M296" s="43"/>
    </row>
    <row r="297" spans="1:13" ht="15.75" customHeight="1" x14ac:dyDescent="0.3">
      <c r="A297" s="43"/>
      <c r="B297" s="43"/>
      <c r="C297" s="43"/>
      <c r="D297" s="43"/>
      <c r="E297" s="43"/>
      <c r="F297" s="43"/>
      <c r="G297" s="43"/>
      <c r="H297" s="43"/>
      <c r="I297" s="43"/>
      <c r="J297" s="43"/>
      <c r="K297" s="43"/>
      <c r="L297" s="43"/>
      <c r="M297" s="43"/>
    </row>
    <row r="298" spans="1:13" ht="15.75" customHeight="1" x14ac:dyDescent="0.3">
      <c r="A298" s="43"/>
      <c r="B298" s="43"/>
      <c r="C298" s="43"/>
      <c r="D298" s="43"/>
      <c r="E298" s="43"/>
      <c r="F298" s="43"/>
      <c r="G298" s="43"/>
      <c r="H298" s="43"/>
      <c r="I298" s="43"/>
      <c r="J298" s="43"/>
      <c r="K298" s="43"/>
      <c r="L298" s="43"/>
      <c r="M298" s="43"/>
    </row>
    <row r="299" spans="1:13" ht="15.75" customHeight="1" x14ac:dyDescent="0.3">
      <c r="A299" s="43"/>
      <c r="B299" s="43"/>
      <c r="C299" s="43"/>
      <c r="D299" s="43"/>
      <c r="E299" s="43"/>
      <c r="F299" s="43"/>
      <c r="G299" s="43"/>
      <c r="H299" s="43"/>
      <c r="I299" s="43"/>
      <c r="J299" s="43"/>
      <c r="K299" s="43"/>
      <c r="L299" s="43"/>
      <c r="M299" s="43"/>
    </row>
    <row r="300" spans="1:13" ht="15.75" customHeight="1" x14ac:dyDescent="0.3">
      <c r="A300" s="43"/>
      <c r="B300" s="43"/>
      <c r="C300" s="43"/>
      <c r="D300" s="43"/>
      <c r="E300" s="43"/>
      <c r="F300" s="43"/>
      <c r="G300" s="43"/>
      <c r="H300" s="43"/>
      <c r="I300" s="43"/>
      <c r="J300" s="43"/>
      <c r="K300" s="43"/>
      <c r="L300" s="43"/>
      <c r="M300" s="43"/>
    </row>
    <row r="301" spans="1:13" ht="15.75" customHeight="1" x14ac:dyDescent="0.3">
      <c r="A301" s="43"/>
      <c r="B301" s="43"/>
      <c r="C301" s="43"/>
      <c r="D301" s="43"/>
      <c r="E301" s="43"/>
      <c r="F301" s="43"/>
      <c r="G301" s="43"/>
      <c r="H301" s="43"/>
      <c r="I301" s="43"/>
      <c r="J301" s="43"/>
      <c r="K301" s="43"/>
      <c r="L301" s="43"/>
      <c r="M301" s="43"/>
    </row>
    <row r="302" spans="1:13" ht="15.75" customHeight="1" x14ac:dyDescent="0.3">
      <c r="A302" s="43"/>
      <c r="B302" s="43"/>
      <c r="C302" s="43"/>
      <c r="D302" s="43"/>
      <c r="E302" s="43"/>
      <c r="F302" s="43"/>
      <c r="G302" s="43"/>
      <c r="H302" s="43"/>
      <c r="I302" s="43"/>
      <c r="J302" s="43"/>
      <c r="K302" s="43"/>
      <c r="L302" s="43"/>
      <c r="M302" s="43"/>
    </row>
    <row r="303" spans="1:13" ht="15.75" customHeight="1" x14ac:dyDescent="0.3">
      <c r="A303" s="43"/>
      <c r="B303" s="43"/>
      <c r="C303" s="43"/>
      <c r="D303" s="43"/>
      <c r="E303" s="43"/>
      <c r="F303" s="43"/>
      <c r="G303" s="43"/>
      <c r="H303" s="43"/>
      <c r="I303" s="43"/>
      <c r="J303" s="43"/>
      <c r="K303" s="43"/>
      <c r="L303" s="43"/>
      <c r="M303" s="43"/>
    </row>
    <row r="304" spans="1:13" ht="15.75" customHeight="1" x14ac:dyDescent="0.3">
      <c r="A304" s="43"/>
      <c r="B304" s="43"/>
      <c r="C304" s="43"/>
      <c r="D304" s="43"/>
      <c r="E304" s="43"/>
      <c r="F304" s="43"/>
      <c r="G304" s="43"/>
      <c r="H304" s="43"/>
      <c r="I304" s="43"/>
      <c r="J304" s="43"/>
      <c r="K304" s="43"/>
      <c r="L304" s="43"/>
      <c r="M304" s="43"/>
    </row>
    <row r="305" spans="1:13" ht="15.75" customHeight="1" x14ac:dyDescent="0.3">
      <c r="A305" s="43"/>
      <c r="B305" s="43"/>
      <c r="C305" s="43"/>
      <c r="D305" s="43"/>
      <c r="E305" s="43"/>
      <c r="F305" s="43"/>
      <c r="G305" s="43"/>
      <c r="H305" s="43"/>
      <c r="I305" s="43"/>
      <c r="J305" s="43"/>
      <c r="K305" s="43"/>
      <c r="L305" s="43"/>
      <c r="M305" s="43"/>
    </row>
    <row r="306" spans="1:13" ht="15.75" customHeight="1" x14ac:dyDescent="0.3">
      <c r="A306" s="43"/>
      <c r="B306" s="43"/>
      <c r="C306" s="43"/>
      <c r="D306" s="43"/>
      <c r="E306" s="43"/>
      <c r="F306" s="43"/>
      <c r="G306" s="43"/>
      <c r="H306" s="43"/>
      <c r="I306" s="43"/>
      <c r="J306" s="43"/>
      <c r="K306" s="43"/>
      <c r="L306" s="43"/>
      <c r="M306" s="43"/>
    </row>
    <row r="307" spans="1:13" ht="15.75" customHeight="1" x14ac:dyDescent="0.3">
      <c r="A307" s="43"/>
      <c r="B307" s="43"/>
      <c r="C307" s="43"/>
      <c r="D307" s="43"/>
      <c r="E307" s="43"/>
      <c r="F307" s="43"/>
      <c r="G307" s="43"/>
      <c r="H307" s="43"/>
      <c r="I307" s="43"/>
      <c r="J307" s="43"/>
      <c r="K307" s="43"/>
      <c r="L307" s="43"/>
      <c r="M307" s="43"/>
    </row>
    <row r="308" spans="1:13" ht="15.75" customHeight="1" x14ac:dyDescent="0.3">
      <c r="A308" s="43"/>
      <c r="B308" s="43"/>
      <c r="C308" s="43"/>
      <c r="D308" s="43"/>
      <c r="E308" s="43"/>
      <c r="F308" s="43"/>
      <c r="G308" s="43"/>
      <c r="H308" s="43"/>
      <c r="I308" s="43"/>
      <c r="J308" s="43"/>
      <c r="K308" s="43"/>
      <c r="L308" s="43"/>
      <c r="M308" s="43"/>
    </row>
    <row r="309" spans="1:13" ht="15.75" customHeight="1" x14ac:dyDescent="0.3">
      <c r="A309" s="43"/>
      <c r="B309" s="43"/>
      <c r="C309" s="43"/>
      <c r="D309" s="43"/>
      <c r="E309" s="43"/>
      <c r="F309" s="43"/>
      <c r="G309" s="43"/>
      <c r="H309" s="43"/>
      <c r="I309" s="43"/>
      <c r="J309" s="43"/>
      <c r="K309" s="43"/>
      <c r="L309" s="43"/>
      <c r="M309" s="43"/>
    </row>
    <row r="310" spans="1:13" ht="15.75" customHeight="1" x14ac:dyDescent="0.3">
      <c r="A310" s="43"/>
      <c r="B310" s="43"/>
      <c r="C310" s="43"/>
      <c r="D310" s="43"/>
      <c r="E310" s="43"/>
      <c r="F310" s="43"/>
      <c r="G310" s="43"/>
      <c r="H310" s="43"/>
      <c r="I310" s="43"/>
      <c r="J310" s="43"/>
      <c r="K310" s="43"/>
      <c r="L310" s="43"/>
      <c r="M310" s="43"/>
    </row>
    <row r="311" spans="1:13" ht="15.75" customHeight="1" x14ac:dyDescent="0.3">
      <c r="A311" s="43"/>
      <c r="B311" s="43"/>
      <c r="C311" s="43"/>
      <c r="D311" s="43"/>
      <c r="E311" s="43"/>
      <c r="F311" s="43"/>
      <c r="G311" s="43"/>
      <c r="H311" s="43"/>
      <c r="I311" s="43"/>
      <c r="J311" s="43"/>
      <c r="K311" s="43"/>
      <c r="L311" s="43"/>
      <c r="M311" s="43"/>
    </row>
    <row r="312" spans="1:13" ht="15.75" customHeight="1" x14ac:dyDescent="0.3">
      <c r="A312" s="43"/>
      <c r="B312" s="43"/>
      <c r="C312" s="43"/>
      <c r="D312" s="43"/>
      <c r="E312" s="43"/>
      <c r="F312" s="43"/>
      <c r="G312" s="43"/>
      <c r="H312" s="43"/>
      <c r="I312" s="43"/>
      <c r="J312" s="43"/>
      <c r="K312" s="43"/>
      <c r="L312" s="43"/>
      <c r="M312" s="43"/>
    </row>
    <row r="313" spans="1:13" ht="15.75" customHeight="1" x14ac:dyDescent="0.3">
      <c r="A313" s="43"/>
      <c r="B313" s="43"/>
      <c r="C313" s="43"/>
      <c r="D313" s="43"/>
      <c r="E313" s="43"/>
      <c r="F313" s="43"/>
      <c r="G313" s="43"/>
      <c r="H313" s="43"/>
      <c r="I313" s="43"/>
      <c r="J313" s="43"/>
      <c r="K313" s="43"/>
      <c r="L313" s="43"/>
      <c r="M313" s="43"/>
    </row>
    <row r="314" spans="1:13" ht="15.75" customHeight="1" x14ac:dyDescent="0.3">
      <c r="A314" s="43"/>
      <c r="B314" s="43"/>
      <c r="C314" s="43"/>
      <c r="D314" s="43"/>
      <c r="E314" s="43"/>
      <c r="F314" s="43"/>
      <c r="G314" s="43"/>
      <c r="H314" s="43"/>
      <c r="I314" s="43"/>
      <c r="J314" s="43"/>
      <c r="K314" s="43"/>
      <c r="L314" s="43"/>
      <c r="M314" s="43"/>
    </row>
    <row r="315" spans="1:13" ht="15.75" customHeight="1" x14ac:dyDescent="0.3">
      <c r="A315" s="43"/>
      <c r="B315" s="43"/>
      <c r="C315" s="43"/>
      <c r="D315" s="43"/>
      <c r="E315" s="43"/>
      <c r="F315" s="43"/>
      <c r="G315" s="43"/>
      <c r="H315" s="43"/>
      <c r="I315" s="43"/>
      <c r="J315" s="43"/>
      <c r="K315" s="43"/>
      <c r="L315" s="43"/>
      <c r="M315" s="43"/>
    </row>
    <row r="316" spans="1:13" ht="15.75" customHeight="1" x14ac:dyDescent="0.3">
      <c r="A316" s="43"/>
      <c r="B316" s="43"/>
      <c r="C316" s="43"/>
      <c r="D316" s="43"/>
      <c r="E316" s="43"/>
      <c r="F316" s="43"/>
      <c r="G316" s="43"/>
      <c r="H316" s="43"/>
      <c r="I316" s="43"/>
      <c r="J316" s="43"/>
      <c r="K316" s="43"/>
      <c r="L316" s="43"/>
      <c r="M316" s="43"/>
    </row>
    <row r="317" spans="1:13" ht="15.75" customHeight="1" x14ac:dyDescent="0.3">
      <c r="A317" s="43"/>
      <c r="B317" s="43"/>
      <c r="C317" s="43"/>
      <c r="D317" s="43"/>
      <c r="E317" s="43"/>
      <c r="F317" s="43"/>
      <c r="G317" s="43"/>
      <c r="H317" s="43"/>
      <c r="I317" s="43"/>
      <c r="J317" s="43"/>
      <c r="K317" s="43"/>
      <c r="L317" s="43"/>
      <c r="M317" s="43"/>
    </row>
    <row r="318" spans="1:13" ht="15.75" customHeight="1" x14ac:dyDescent="0.3">
      <c r="A318" s="43"/>
      <c r="B318" s="43"/>
      <c r="C318" s="43"/>
      <c r="D318" s="43"/>
      <c r="E318" s="43"/>
      <c r="F318" s="43"/>
      <c r="G318" s="43"/>
      <c r="H318" s="43"/>
      <c r="I318" s="43"/>
      <c r="J318" s="43"/>
      <c r="K318" s="43"/>
      <c r="L318" s="43"/>
      <c r="M318" s="43"/>
    </row>
    <row r="319" spans="1:13" ht="15.75" customHeight="1" x14ac:dyDescent="0.3">
      <c r="A319" s="43"/>
      <c r="B319" s="43"/>
      <c r="C319" s="43"/>
      <c r="D319" s="43"/>
      <c r="E319" s="43"/>
      <c r="F319" s="43"/>
      <c r="G319" s="43"/>
      <c r="H319" s="43"/>
      <c r="I319" s="43"/>
      <c r="J319" s="43"/>
      <c r="K319" s="43"/>
      <c r="L319" s="43"/>
      <c r="M319" s="43"/>
    </row>
    <row r="320" spans="1:13" ht="15.75" customHeight="1" x14ac:dyDescent="0.3">
      <c r="A320" s="43"/>
      <c r="B320" s="43"/>
      <c r="C320" s="43"/>
      <c r="D320" s="43"/>
      <c r="E320" s="43"/>
      <c r="F320" s="43"/>
      <c r="G320" s="43"/>
      <c r="H320" s="43"/>
      <c r="I320" s="43"/>
      <c r="J320" s="43"/>
      <c r="K320" s="43"/>
      <c r="L320" s="43"/>
      <c r="M320" s="43"/>
    </row>
    <row r="321" spans="1:13" ht="15.75" customHeight="1" x14ac:dyDescent="0.3">
      <c r="A321" s="43"/>
      <c r="B321" s="43"/>
      <c r="C321" s="43"/>
      <c r="D321" s="43"/>
      <c r="E321" s="43"/>
      <c r="F321" s="43"/>
      <c r="G321" s="43"/>
      <c r="H321" s="43"/>
      <c r="I321" s="43"/>
      <c r="J321" s="43"/>
      <c r="K321" s="43"/>
      <c r="L321" s="43"/>
      <c r="M321" s="43"/>
    </row>
    <row r="322" spans="1:13" ht="15.75" customHeight="1" x14ac:dyDescent="0.3">
      <c r="A322" s="43"/>
      <c r="B322" s="43"/>
      <c r="C322" s="43"/>
      <c r="D322" s="43"/>
      <c r="E322" s="43"/>
      <c r="F322" s="43"/>
      <c r="G322" s="43"/>
      <c r="H322" s="43"/>
      <c r="I322" s="43"/>
      <c r="J322" s="43"/>
      <c r="K322" s="43"/>
      <c r="L322" s="43"/>
      <c r="M322" s="43"/>
    </row>
    <row r="323" spans="1:13" ht="15.75" customHeight="1" x14ac:dyDescent="0.3">
      <c r="A323" s="43"/>
      <c r="B323" s="43"/>
      <c r="C323" s="43"/>
      <c r="D323" s="43"/>
      <c r="E323" s="43"/>
      <c r="F323" s="43"/>
      <c r="G323" s="43"/>
      <c r="H323" s="43"/>
      <c r="I323" s="43"/>
      <c r="J323" s="43"/>
      <c r="K323" s="43"/>
      <c r="L323" s="43"/>
      <c r="M323" s="43"/>
    </row>
    <row r="324" spans="1:13" ht="15.75" customHeight="1" x14ac:dyDescent="0.3">
      <c r="A324" s="43"/>
      <c r="B324" s="43"/>
      <c r="C324" s="43"/>
      <c r="D324" s="43"/>
      <c r="E324" s="43"/>
      <c r="F324" s="43"/>
      <c r="G324" s="43"/>
      <c r="H324" s="43"/>
      <c r="I324" s="43"/>
      <c r="J324" s="43"/>
      <c r="K324" s="43"/>
      <c r="L324" s="43"/>
      <c r="M324" s="43"/>
    </row>
    <row r="325" spans="1:13" ht="15.75" customHeight="1" x14ac:dyDescent="0.3">
      <c r="A325" s="43"/>
      <c r="B325" s="43"/>
      <c r="C325" s="43"/>
      <c r="D325" s="43"/>
      <c r="E325" s="43"/>
      <c r="F325" s="43"/>
      <c r="G325" s="43"/>
      <c r="H325" s="43"/>
      <c r="I325" s="43"/>
      <c r="J325" s="43"/>
      <c r="K325" s="43"/>
      <c r="L325" s="43"/>
      <c r="M325" s="43"/>
    </row>
    <row r="326" spans="1:13" ht="15.75" customHeight="1" x14ac:dyDescent="0.3">
      <c r="A326" s="43"/>
      <c r="B326" s="43"/>
      <c r="C326" s="43"/>
      <c r="D326" s="43"/>
      <c r="E326" s="43"/>
      <c r="F326" s="43"/>
      <c r="G326" s="43"/>
      <c r="H326" s="43"/>
      <c r="I326" s="43"/>
      <c r="J326" s="43"/>
      <c r="K326" s="43"/>
      <c r="L326" s="43"/>
      <c r="M326" s="43"/>
    </row>
    <row r="327" spans="1:13" ht="15.75" customHeight="1" x14ac:dyDescent="0.3">
      <c r="A327" s="43"/>
      <c r="B327" s="43"/>
      <c r="C327" s="43"/>
      <c r="D327" s="43"/>
      <c r="E327" s="43"/>
      <c r="F327" s="43"/>
      <c r="G327" s="43"/>
      <c r="H327" s="43"/>
      <c r="I327" s="43"/>
      <c r="J327" s="43"/>
      <c r="K327" s="43"/>
      <c r="L327" s="43"/>
      <c r="M327" s="43"/>
    </row>
    <row r="328" spans="1:13" ht="15.75" customHeight="1" x14ac:dyDescent="0.3">
      <c r="A328" s="43"/>
      <c r="B328" s="43"/>
      <c r="C328" s="43"/>
      <c r="D328" s="43"/>
      <c r="E328" s="43"/>
      <c r="F328" s="43"/>
      <c r="G328" s="43"/>
      <c r="H328" s="43"/>
      <c r="I328" s="43"/>
      <c r="J328" s="43"/>
      <c r="K328" s="43"/>
      <c r="L328" s="43"/>
      <c r="M328" s="43"/>
    </row>
    <row r="329" spans="1:13" ht="15.75" customHeight="1" x14ac:dyDescent="0.3">
      <c r="A329" s="43"/>
      <c r="B329" s="43"/>
      <c r="C329" s="43"/>
      <c r="D329" s="43"/>
      <c r="E329" s="43"/>
      <c r="F329" s="43"/>
      <c r="G329" s="43"/>
      <c r="H329" s="43"/>
      <c r="I329" s="43"/>
      <c r="J329" s="43"/>
      <c r="K329" s="43"/>
      <c r="L329" s="43"/>
      <c r="M329" s="43"/>
    </row>
    <row r="330" spans="1:13" ht="15.75" customHeight="1" x14ac:dyDescent="0.3">
      <c r="A330" s="43"/>
      <c r="B330" s="43"/>
      <c r="C330" s="43"/>
      <c r="D330" s="43"/>
      <c r="E330" s="43"/>
      <c r="F330" s="43"/>
      <c r="G330" s="43"/>
      <c r="H330" s="43"/>
      <c r="I330" s="43"/>
      <c r="J330" s="43"/>
      <c r="K330" s="43"/>
      <c r="L330" s="43"/>
      <c r="M330" s="43"/>
    </row>
    <row r="331" spans="1:13" ht="15.75" customHeight="1" x14ac:dyDescent="0.3">
      <c r="A331" s="43"/>
      <c r="B331" s="43"/>
      <c r="C331" s="43"/>
      <c r="D331" s="43"/>
      <c r="E331" s="43"/>
      <c r="F331" s="43"/>
      <c r="G331" s="43"/>
      <c r="H331" s="43"/>
      <c r="I331" s="43"/>
      <c r="J331" s="43"/>
      <c r="K331" s="43"/>
      <c r="L331" s="43"/>
      <c r="M331" s="43"/>
    </row>
    <row r="332" spans="1:13" ht="15.75" customHeight="1" x14ac:dyDescent="0.3">
      <c r="A332" s="43"/>
      <c r="B332" s="43"/>
      <c r="C332" s="43"/>
      <c r="D332" s="43"/>
      <c r="E332" s="43"/>
      <c r="F332" s="43"/>
      <c r="G332" s="43"/>
      <c r="H332" s="43"/>
      <c r="I332" s="43"/>
      <c r="J332" s="43"/>
      <c r="K332" s="43"/>
      <c r="L332" s="43"/>
      <c r="M332" s="43"/>
    </row>
    <row r="333" spans="1:13" ht="15.75" customHeight="1" x14ac:dyDescent="0.3">
      <c r="A333" s="43"/>
      <c r="B333" s="43"/>
      <c r="C333" s="43"/>
      <c r="D333" s="43"/>
      <c r="E333" s="43"/>
      <c r="F333" s="43"/>
      <c r="G333" s="43"/>
      <c r="H333" s="43"/>
      <c r="I333" s="43"/>
      <c r="J333" s="43"/>
      <c r="K333" s="43"/>
      <c r="L333" s="43"/>
      <c r="M333" s="43"/>
    </row>
    <row r="334" spans="1:13" ht="15.75" customHeight="1" x14ac:dyDescent="0.3">
      <c r="A334" s="43"/>
      <c r="B334" s="43"/>
      <c r="C334" s="43"/>
      <c r="D334" s="43"/>
      <c r="E334" s="43"/>
      <c r="F334" s="43"/>
      <c r="G334" s="43"/>
      <c r="H334" s="43"/>
      <c r="I334" s="43"/>
      <c r="J334" s="43"/>
      <c r="K334" s="43"/>
      <c r="L334" s="43"/>
      <c r="M334" s="43"/>
    </row>
    <row r="335" spans="1:13" ht="15.75" customHeight="1" x14ac:dyDescent="0.3">
      <c r="A335" s="43"/>
      <c r="B335" s="43"/>
      <c r="C335" s="43"/>
      <c r="D335" s="43"/>
      <c r="E335" s="43"/>
      <c r="F335" s="43"/>
      <c r="G335" s="43"/>
      <c r="H335" s="43"/>
      <c r="I335" s="43"/>
      <c r="J335" s="43"/>
      <c r="K335" s="43"/>
      <c r="L335" s="43"/>
      <c r="M335" s="43"/>
    </row>
    <row r="336" spans="1:13" ht="15.75" customHeight="1" x14ac:dyDescent="0.3">
      <c r="A336" s="43"/>
      <c r="B336" s="43"/>
      <c r="C336" s="43"/>
      <c r="D336" s="43"/>
      <c r="E336" s="43"/>
      <c r="F336" s="43"/>
      <c r="G336" s="43"/>
      <c r="H336" s="43"/>
      <c r="I336" s="43"/>
      <c r="J336" s="43"/>
      <c r="K336" s="43"/>
      <c r="L336" s="43"/>
      <c r="M336" s="43"/>
    </row>
    <row r="337" spans="1:13" ht="15.75" customHeight="1" x14ac:dyDescent="0.3">
      <c r="A337" s="43"/>
      <c r="B337" s="43"/>
      <c r="C337" s="43"/>
      <c r="D337" s="43"/>
      <c r="E337" s="43"/>
      <c r="F337" s="43"/>
      <c r="G337" s="43"/>
      <c r="H337" s="43"/>
      <c r="I337" s="43"/>
      <c r="J337" s="43"/>
      <c r="K337" s="43"/>
      <c r="L337" s="43"/>
      <c r="M337" s="43"/>
    </row>
    <row r="338" spans="1:13" ht="15.75" customHeight="1" x14ac:dyDescent="0.3">
      <c r="A338" s="43"/>
      <c r="B338" s="43"/>
      <c r="C338" s="43"/>
      <c r="D338" s="43"/>
      <c r="E338" s="43"/>
      <c r="F338" s="43"/>
      <c r="G338" s="43"/>
      <c r="H338" s="43"/>
      <c r="I338" s="43"/>
      <c r="J338" s="43"/>
      <c r="K338" s="43"/>
      <c r="L338" s="43"/>
      <c r="M338" s="43"/>
    </row>
    <row r="339" spans="1:13" ht="15.75" customHeight="1" x14ac:dyDescent="0.3">
      <c r="A339" s="43"/>
      <c r="B339" s="43"/>
      <c r="C339" s="43"/>
      <c r="D339" s="43"/>
      <c r="E339" s="43"/>
      <c r="F339" s="43"/>
      <c r="G339" s="43"/>
      <c r="H339" s="43"/>
      <c r="I339" s="43"/>
      <c r="J339" s="43"/>
      <c r="K339" s="43"/>
      <c r="L339" s="43"/>
      <c r="M339" s="43"/>
    </row>
    <row r="340" spans="1:13" ht="15.75" customHeight="1" x14ac:dyDescent="0.3">
      <c r="A340" s="43"/>
      <c r="B340" s="43"/>
      <c r="C340" s="43"/>
      <c r="D340" s="43"/>
      <c r="E340" s="43"/>
      <c r="F340" s="43"/>
      <c r="G340" s="43"/>
      <c r="H340" s="43"/>
      <c r="I340" s="43"/>
      <c r="J340" s="43"/>
      <c r="K340" s="43"/>
      <c r="L340" s="43"/>
      <c r="M340" s="43"/>
    </row>
    <row r="341" spans="1:13" ht="15.75" customHeight="1" x14ac:dyDescent="0.3">
      <c r="A341" s="43"/>
      <c r="B341" s="43"/>
      <c r="C341" s="43"/>
      <c r="D341" s="43"/>
      <c r="E341" s="43"/>
      <c r="F341" s="43"/>
      <c r="G341" s="43"/>
      <c r="H341" s="43"/>
      <c r="I341" s="43"/>
      <c r="J341" s="43"/>
      <c r="K341" s="43"/>
      <c r="L341" s="43"/>
      <c r="M341" s="43"/>
    </row>
    <row r="342" spans="1:13" ht="15.75" customHeight="1" x14ac:dyDescent="0.3">
      <c r="A342" s="43"/>
      <c r="B342" s="43"/>
      <c r="C342" s="43"/>
      <c r="D342" s="43"/>
      <c r="E342" s="43"/>
      <c r="F342" s="43"/>
      <c r="G342" s="43"/>
      <c r="H342" s="43"/>
      <c r="I342" s="43"/>
      <c r="J342" s="43"/>
      <c r="K342" s="43"/>
      <c r="L342" s="43"/>
      <c r="M342" s="43"/>
    </row>
    <row r="343" spans="1:13" ht="15.75" customHeight="1" x14ac:dyDescent="0.3">
      <c r="A343" s="43"/>
      <c r="B343" s="43"/>
      <c r="C343" s="43"/>
      <c r="D343" s="43"/>
      <c r="E343" s="43"/>
      <c r="F343" s="43"/>
      <c r="G343" s="43"/>
      <c r="H343" s="43"/>
      <c r="I343" s="43"/>
      <c r="J343" s="43"/>
      <c r="K343" s="43"/>
      <c r="L343" s="43"/>
      <c r="M343" s="43"/>
    </row>
    <row r="344" spans="1:13" ht="15.75" customHeight="1" x14ac:dyDescent="0.3">
      <c r="A344" s="43"/>
      <c r="B344" s="43"/>
      <c r="C344" s="43"/>
      <c r="D344" s="43"/>
      <c r="E344" s="43"/>
      <c r="F344" s="43"/>
      <c r="G344" s="43"/>
      <c r="H344" s="43"/>
      <c r="I344" s="43"/>
      <c r="J344" s="43"/>
      <c r="K344" s="43"/>
      <c r="L344" s="43"/>
      <c r="M344" s="43"/>
    </row>
    <row r="345" spans="1:13" ht="15.75" customHeight="1" x14ac:dyDescent="0.3">
      <c r="A345" s="43"/>
      <c r="B345" s="43"/>
      <c r="C345" s="43"/>
      <c r="D345" s="43"/>
      <c r="E345" s="43"/>
      <c r="F345" s="43"/>
      <c r="G345" s="43"/>
      <c r="H345" s="43"/>
      <c r="I345" s="43"/>
      <c r="J345" s="43"/>
      <c r="K345" s="43"/>
      <c r="L345" s="43"/>
      <c r="M345" s="43"/>
    </row>
    <row r="346" spans="1:13" ht="15.75" customHeight="1" x14ac:dyDescent="0.3">
      <c r="A346" s="43"/>
      <c r="B346" s="43"/>
      <c r="C346" s="43"/>
      <c r="D346" s="43"/>
      <c r="E346" s="43"/>
      <c r="F346" s="43"/>
      <c r="G346" s="43"/>
      <c r="H346" s="43"/>
      <c r="I346" s="43"/>
      <c r="J346" s="43"/>
      <c r="K346" s="43"/>
      <c r="L346" s="43"/>
      <c r="M346" s="43"/>
    </row>
    <row r="347" spans="1:13" ht="15.75" customHeight="1" x14ac:dyDescent="0.3">
      <c r="A347" s="43"/>
      <c r="B347" s="43"/>
      <c r="C347" s="43"/>
      <c r="D347" s="43"/>
      <c r="E347" s="43"/>
      <c r="F347" s="43"/>
      <c r="G347" s="43"/>
      <c r="H347" s="43"/>
      <c r="I347" s="43"/>
      <c r="J347" s="43"/>
      <c r="K347" s="43"/>
      <c r="L347" s="43"/>
      <c r="M347" s="43"/>
    </row>
    <row r="348" spans="1:13" ht="15.75" customHeight="1" x14ac:dyDescent="0.3">
      <c r="A348" s="43"/>
      <c r="B348" s="43"/>
      <c r="C348" s="43"/>
      <c r="D348" s="43"/>
      <c r="E348" s="43"/>
      <c r="F348" s="43"/>
      <c r="G348" s="43"/>
      <c r="H348" s="43"/>
      <c r="I348" s="43"/>
      <c r="J348" s="43"/>
      <c r="K348" s="43"/>
      <c r="L348" s="43"/>
      <c r="M348" s="43"/>
    </row>
    <row r="349" spans="1:13" ht="15.75" customHeight="1" x14ac:dyDescent="0.3">
      <c r="A349" s="43"/>
      <c r="B349" s="43"/>
      <c r="C349" s="43"/>
      <c r="D349" s="43"/>
      <c r="E349" s="43"/>
      <c r="F349" s="43"/>
      <c r="G349" s="43"/>
      <c r="H349" s="43"/>
      <c r="I349" s="43"/>
      <c r="J349" s="43"/>
      <c r="K349" s="43"/>
      <c r="L349" s="43"/>
      <c r="M349" s="43"/>
    </row>
    <row r="350" spans="1:13" ht="15.75" customHeight="1" x14ac:dyDescent="0.3">
      <c r="A350" s="43"/>
      <c r="B350" s="43"/>
      <c r="C350" s="43"/>
      <c r="D350" s="43"/>
      <c r="E350" s="43"/>
      <c r="F350" s="43"/>
      <c r="G350" s="43"/>
      <c r="H350" s="43"/>
      <c r="I350" s="43"/>
      <c r="J350" s="43"/>
      <c r="K350" s="43"/>
      <c r="L350" s="43"/>
      <c r="M350" s="43"/>
    </row>
    <row r="351" spans="1:13" ht="15.75" customHeight="1" x14ac:dyDescent="0.3">
      <c r="A351" s="43"/>
      <c r="B351" s="43"/>
      <c r="C351" s="43"/>
      <c r="D351" s="43"/>
      <c r="E351" s="43"/>
      <c r="F351" s="43"/>
      <c r="G351" s="43"/>
      <c r="H351" s="43"/>
      <c r="I351" s="43"/>
      <c r="J351" s="43"/>
      <c r="K351" s="43"/>
      <c r="L351" s="43"/>
      <c r="M351" s="43"/>
    </row>
    <row r="352" spans="1:13" ht="15.75" customHeight="1" x14ac:dyDescent="0.3">
      <c r="A352" s="43"/>
      <c r="B352" s="43"/>
      <c r="C352" s="43"/>
      <c r="D352" s="43"/>
      <c r="E352" s="43"/>
      <c r="F352" s="43"/>
      <c r="G352" s="43"/>
      <c r="H352" s="43"/>
      <c r="I352" s="43"/>
      <c r="J352" s="43"/>
      <c r="K352" s="43"/>
      <c r="L352" s="43"/>
      <c r="M352" s="43"/>
    </row>
    <row r="353" spans="1:13" ht="15.75" customHeight="1" x14ac:dyDescent="0.3">
      <c r="A353" s="43"/>
      <c r="B353" s="43"/>
      <c r="C353" s="43"/>
      <c r="D353" s="43"/>
      <c r="E353" s="43"/>
      <c r="F353" s="43"/>
      <c r="G353" s="43"/>
      <c r="H353" s="43"/>
      <c r="I353" s="43"/>
      <c r="J353" s="43"/>
      <c r="K353" s="43"/>
      <c r="L353" s="43"/>
      <c r="M353" s="43"/>
    </row>
    <row r="354" spans="1:13" ht="15.75" customHeight="1" x14ac:dyDescent="0.3">
      <c r="A354" s="43"/>
      <c r="B354" s="43"/>
      <c r="C354" s="43"/>
      <c r="D354" s="43"/>
      <c r="E354" s="43"/>
      <c r="F354" s="43"/>
      <c r="G354" s="43"/>
      <c r="H354" s="43"/>
      <c r="I354" s="43"/>
      <c r="J354" s="43"/>
      <c r="K354" s="43"/>
      <c r="L354" s="43"/>
      <c r="M354" s="43"/>
    </row>
    <row r="355" spans="1:13" ht="15.75" customHeight="1" x14ac:dyDescent="0.3">
      <c r="A355" s="43"/>
      <c r="B355" s="43"/>
      <c r="C355" s="43"/>
      <c r="D355" s="43"/>
      <c r="E355" s="43"/>
      <c r="F355" s="43"/>
      <c r="G355" s="43"/>
      <c r="H355" s="43"/>
      <c r="I355" s="43"/>
      <c r="J355" s="43"/>
      <c r="K355" s="43"/>
      <c r="L355" s="43"/>
      <c r="M355" s="43"/>
    </row>
    <row r="356" spans="1:13" ht="15.75" customHeight="1" x14ac:dyDescent="0.3">
      <c r="A356" s="43"/>
      <c r="B356" s="43"/>
      <c r="C356" s="43"/>
      <c r="D356" s="43"/>
      <c r="E356" s="43"/>
      <c r="F356" s="43"/>
      <c r="G356" s="43"/>
      <c r="H356" s="43"/>
      <c r="I356" s="43"/>
      <c r="J356" s="43"/>
      <c r="K356" s="43"/>
      <c r="L356" s="43"/>
      <c r="M356" s="43"/>
    </row>
    <row r="357" spans="1:13" ht="15.75" customHeight="1" x14ac:dyDescent="0.3">
      <c r="A357" s="43"/>
      <c r="B357" s="43"/>
      <c r="C357" s="43"/>
      <c r="D357" s="43"/>
      <c r="E357" s="43"/>
      <c r="F357" s="43"/>
      <c r="G357" s="43"/>
      <c r="H357" s="43"/>
      <c r="I357" s="43"/>
      <c r="J357" s="43"/>
      <c r="K357" s="43"/>
      <c r="L357" s="43"/>
      <c r="M357" s="43"/>
    </row>
    <row r="358" spans="1:13" ht="15.75" customHeight="1" x14ac:dyDescent="0.3">
      <c r="A358" s="43"/>
      <c r="B358" s="43"/>
      <c r="C358" s="43"/>
      <c r="D358" s="43"/>
      <c r="E358" s="43"/>
      <c r="F358" s="43"/>
      <c r="G358" s="43"/>
      <c r="H358" s="43"/>
      <c r="I358" s="43"/>
      <c r="J358" s="43"/>
      <c r="K358" s="43"/>
      <c r="L358" s="43"/>
      <c r="M358" s="43"/>
    </row>
    <row r="359" spans="1:13" ht="15.75" customHeight="1" x14ac:dyDescent="0.3">
      <c r="A359" s="43"/>
      <c r="B359" s="43"/>
      <c r="C359" s="43"/>
      <c r="D359" s="43"/>
      <c r="E359" s="43"/>
      <c r="F359" s="43"/>
      <c r="G359" s="43"/>
      <c r="H359" s="43"/>
      <c r="I359" s="43"/>
      <c r="J359" s="43"/>
      <c r="K359" s="43"/>
      <c r="L359" s="43"/>
      <c r="M359" s="43"/>
    </row>
    <row r="360" spans="1:13" ht="15.75" customHeight="1" x14ac:dyDescent="0.3">
      <c r="A360" s="43"/>
      <c r="B360" s="43"/>
      <c r="C360" s="43"/>
      <c r="D360" s="43"/>
      <c r="E360" s="43"/>
      <c r="F360" s="43"/>
      <c r="G360" s="43"/>
      <c r="H360" s="43"/>
      <c r="I360" s="43"/>
      <c r="J360" s="43"/>
      <c r="K360" s="43"/>
      <c r="L360" s="43"/>
      <c r="M360" s="43"/>
    </row>
    <row r="361" spans="1:13" ht="15.75" customHeight="1" x14ac:dyDescent="0.3">
      <c r="A361" s="43"/>
      <c r="B361" s="43"/>
      <c r="C361" s="43"/>
      <c r="D361" s="43"/>
      <c r="E361" s="43"/>
      <c r="F361" s="43"/>
      <c r="G361" s="43"/>
      <c r="H361" s="43"/>
      <c r="I361" s="43"/>
      <c r="J361" s="43"/>
      <c r="K361" s="43"/>
      <c r="L361" s="43"/>
      <c r="M361" s="43"/>
    </row>
    <row r="362" spans="1:13" ht="15.75" customHeight="1" x14ac:dyDescent="0.3">
      <c r="A362" s="43"/>
      <c r="B362" s="43"/>
      <c r="C362" s="43"/>
      <c r="D362" s="43"/>
      <c r="E362" s="43"/>
      <c r="F362" s="43"/>
      <c r="G362" s="43"/>
      <c r="H362" s="43"/>
      <c r="I362" s="43"/>
      <c r="J362" s="43"/>
      <c r="K362" s="43"/>
      <c r="L362" s="43"/>
      <c r="M362" s="43"/>
    </row>
    <row r="363" spans="1:13" ht="15.75" customHeight="1" x14ac:dyDescent="0.3">
      <c r="A363" s="43"/>
      <c r="B363" s="43"/>
      <c r="C363" s="43"/>
      <c r="D363" s="43"/>
      <c r="E363" s="43"/>
      <c r="F363" s="43"/>
      <c r="G363" s="43"/>
      <c r="H363" s="43"/>
      <c r="I363" s="43"/>
      <c r="J363" s="43"/>
      <c r="K363" s="43"/>
      <c r="L363" s="43"/>
      <c r="M363" s="43"/>
    </row>
    <row r="364" spans="1:13" ht="15.75" customHeight="1" x14ac:dyDescent="0.3">
      <c r="A364" s="43"/>
      <c r="B364" s="43"/>
      <c r="C364" s="43"/>
      <c r="D364" s="43"/>
      <c r="E364" s="43"/>
      <c r="F364" s="43"/>
      <c r="G364" s="43"/>
      <c r="H364" s="43"/>
      <c r="I364" s="43"/>
      <c r="J364" s="43"/>
      <c r="K364" s="43"/>
      <c r="L364" s="43"/>
      <c r="M364" s="43"/>
    </row>
    <row r="365" spans="1:13" ht="15.75" customHeight="1" x14ac:dyDescent="0.3">
      <c r="A365" s="43"/>
      <c r="B365" s="43"/>
      <c r="C365" s="43"/>
      <c r="D365" s="43"/>
      <c r="E365" s="43"/>
      <c r="F365" s="43"/>
      <c r="G365" s="43"/>
      <c r="H365" s="43"/>
      <c r="I365" s="43"/>
      <c r="J365" s="43"/>
      <c r="K365" s="43"/>
      <c r="L365" s="43"/>
      <c r="M365" s="43"/>
    </row>
    <row r="366" spans="1:13" ht="15.75" customHeight="1" x14ac:dyDescent="0.3">
      <c r="A366" s="43"/>
      <c r="B366" s="43"/>
      <c r="C366" s="43"/>
      <c r="D366" s="43"/>
      <c r="E366" s="43"/>
      <c r="F366" s="43"/>
      <c r="G366" s="43"/>
      <c r="H366" s="43"/>
      <c r="I366" s="43"/>
      <c r="J366" s="43"/>
      <c r="K366" s="43"/>
      <c r="L366" s="43"/>
      <c r="M366" s="43"/>
    </row>
    <row r="367" spans="1:13" ht="15.75" customHeight="1" x14ac:dyDescent="0.3">
      <c r="A367" s="43"/>
      <c r="B367" s="43"/>
      <c r="C367" s="43"/>
      <c r="D367" s="43"/>
      <c r="E367" s="43"/>
      <c r="F367" s="43"/>
      <c r="G367" s="43"/>
      <c r="H367" s="43"/>
      <c r="I367" s="43"/>
      <c r="J367" s="43"/>
      <c r="K367" s="43"/>
      <c r="L367" s="43"/>
      <c r="M367" s="43"/>
    </row>
    <row r="368" spans="1:13" ht="15.75" customHeight="1" x14ac:dyDescent="0.3">
      <c r="A368" s="43"/>
      <c r="B368" s="43"/>
      <c r="C368" s="43"/>
      <c r="D368" s="43"/>
      <c r="E368" s="43"/>
      <c r="F368" s="43"/>
      <c r="G368" s="43"/>
      <c r="H368" s="43"/>
      <c r="I368" s="43"/>
      <c r="J368" s="43"/>
      <c r="K368" s="43"/>
      <c r="L368" s="43"/>
      <c r="M368" s="43"/>
    </row>
    <row r="369" spans="1:13" ht="15.75" customHeight="1" x14ac:dyDescent="0.3">
      <c r="A369" s="43"/>
      <c r="B369" s="43"/>
      <c r="C369" s="43"/>
      <c r="D369" s="43"/>
      <c r="E369" s="43"/>
      <c r="F369" s="43"/>
      <c r="G369" s="43"/>
      <c r="H369" s="43"/>
      <c r="I369" s="43"/>
      <c r="J369" s="43"/>
      <c r="K369" s="43"/>
      <c r="L369" s="43"/>
      <c r="M369" s="43"/>
    </row>
    <row r="370" spans="1:13" ht="15.75" customHeight="1" x14ac:dyDescent="0.3">
      <c r="A370" s="43"/>
      <c r="B370" s="43"/>
      <c r="C370" s="43"/>
      <c r="D370" s="43"/>
      <c r="E370" s="43"/>
      <c r="F370" s="43"/>
      <c r="G370" s="43"/>
      <c r="H370" s="43"/>
      <c r="I370" s="43"/>
      <c r="J370" s="43"/>
      <c r="K370" s="43"/>
      <c r="L370" s="43"/>
      <c r="M370" s="43"/>
    </row>
    <row r="371" spans="1:13" ht="15.75" customHeight="1" x14ac:dyDescent="0.3">
      <c r="A371" s="43"/>
      <c r="B371" s="43"/>
      <c r="C371" s="43"/>
      <c r="D371" s="43"/>
      <c r="E371" s="43"/>
      <c r="F371" s="43"/>
      <c r="G371" s="43"/>
      <c r="H371" s="43"/>
      <c r="I371" s="43"/>
      <c r="J371" s="43"/>
      <c r="K371" s="43"/>
      <c r="L371" s="43"/>
      <c r="M371" s="43"/>
    </row>
    <row r="372" spans="1:13" ht="15.75" customHeight="1" x14ac:dyDescent="0.3">
      <c r="A372" s="43"/>
      <c r="B372" s="43"/>
      <c r="C372" s="43"/>
      <c r="D372" s="43"/>
      <c r="E372" s="43"/>
      <c r="F372" s="43"/>
      <c r="G372" s="43"/>
      <c r="H372" s="43"/>
      <c r="I372" s="43"/>
      <c r="J372" s="43"/>
      <c r="K372" s="43"/>
      <c r="L372" s="43"/>
      <c r="M372" s="43"/>
    </row>
    <row r="373" spans="1:13" ht="15.75" customHeight="1" x14ac:dyDescent="0.3">
      <c r="A373" s="43"/>
      <c r="B373" s="43"/>
      <c r="C373" s="43"/>
      <c r="D373" s="43"/>
      <c r="E373" s="43"/>
      <c r="F373" s="43"/>
      <c r="G373" s="43"/>
      <c r="H373" s="43"/>
      <c r="I373" s="43"/>
      <c r="J373" s="43"/>
      <c r="K373" s="43"/>
      <c r="L373" s="43"/>
      <c r="M373" s="43"/>
    </row>
    <row r="374" spans="1:13" ht="15.75" customHeight="1" x14ac:dyDescent="0.3">
      <c r="A374" s="43"/>
      <c r="B374" s="43"/>
      <c r="C374" s="43"/>
      <c r="D374" s="43"/>
      <c r="E374" s="43"/>
      <c r="F374" s="43"/>
      <c r="G374" s="43"/>
      <c r="H374" s="43"/>
      <c r="I374" s="43"/>
      <c r="J374" s="43"/>
      <c r="K374" s="43"/>
      <c r="L374" s="43"/>
      <c r="M374" s="43"/>
    </row>
    <row r="375" spans="1:13" ht="15.75" customHeight="1" x14ac:dyDescent="0.3">
      <c r="A375" s="43"/>
      <c r="B375" s="43"/>
      <c r="C375" s="43"/>
      <c r="D375" s="43"/>
      <c r="E375" s="43"/>
      <c r="F375" s="43"/>
      <c r="G375" s="43"/>
      <c r="H375" s="43"/>
      <c r="I375" s="43"/>
      <c r="J375" s="43"/>
      <c r="K375" s="43"/>
      <c r="L375" s="43"/>
      <c r="M375" s="43"/>
    </row>
    <row r="376" spans="1:13" ht="15.75" customHeight="1" x14ac:dyDescent="0.3">
      <c r="A376" s="43"/>
      <c r="B376" s="43"/>
      <c r="C376" s="43"/>
      <c r="D376" s="43"/>
      <c r="E376" s="43"/>
      <c r="F376" s="43"/>
      <c r="G376" s="43"/>
      <c r="H376" s="43"/>
      <c r="I376" s="43"/>
      <c r="J376" s="43"/>
      <c r="K376" s="43"/>
      <c r="L376" s="43"/>
      <c r="M376" s="43"/>
    </row>
    <row r="377" spans="1:13" ht="15.75" customHeight="1" x14ac:dyDescent="0.3">
      <c r="A377" s="43"/>
      <c r="B377" s="43"/>
      <c r="C377" s="43"/>
      <c r="D377" s="43"/>
      <c r="E377" s="43"/>
      <c r="F377" s="43"/>
      <c r="G377" s="43"/>
      <c r="H377" s="43"/>
      <c r="I377" s="43"/>
      <c r="J377" s="43"/>
      <c r="K377" s="43"/>
      <c r="L377" s="43"/>
      <c r="M377" s="43"/>
    </row>
    <row r="378" spans="1:13" ht="15.75" customHeight="1" x14ac:dyDescent="0.3">
      <c r="A378" s="43"/>
      <c r="B378" s="43"/>
      <c r="C378" s="43"/>
      <c r="D378" s="43"/>
      <c r="E378" s="43"/>
      <c r="F378" s="43"/>
      <c r="G378" s="43"/>
      <c r="H378" s="43"/>
      <c r="I378" s="43"/>
      <c r="J378" s="43"/>
      <c r="K378" s="43"/>
      <c r="L378" s="43"/>
      <c r="M378" s="43"/>
    </row>
    <row r="379" spans="1:13" ht="15.75" customHeight="1" x14ac:dyDescent="0.3">
      <c r="A379" s="43"/>
      <c r="B379" s="43"/>
      <c r="C379" s="43"/>
      <c r="D379" s="43"/>
      <c r="E379" s="43"/>
      <c r="F379" s="43"/>
      <c r="G379" s="43"/>
      <c r="H379" s="43"/>
      <c r="I379" s="43"/>
      <c r="J379" s="43"/>
      <c r="K379" s="43"/>
      <c r="L379" s="43"/>
      <c r="M379" s="43"/>
    </row>
    <row r="380" spans="1:13" ht="15.75" customHeight="1" x14ac:dyDescent="0.3">
      <c r="A380" s="43"/>
      <c r="B380" s="43"/>
      <c r="C380" s="43"/>
      <c r="D380" s="43"/>
      <c r="E380" s="43"/>
      <c r="F380" s="43"/>
      <c r="G380" s="43"/>
      <c r="H380" s="43"/>
      <c r="I380" s="43"/>
      <c r="J380" s="43"/>
      <c r="K380" s="43"/>
      <c r="L380" s="43"/>
      <c r="M380" s="43"/>
    </row>
    <row r="381" spans="1:13" ht="15.75" customHeight="1" x14ac:dyDescent="0.3">
      <c r="A381" s="43"/>
      <c r="B381" s="43"/>
      <c r="C381" s="43"/>
      <c r="D381" s="43"/>
      <c r="E381" s="43"/>
      <c r="F381" s="43"/>
      <c r="G381" s="43"/>
      <c r="H381" s="43"/>
      <c r="I381" s="43"/>
      <c r="J381" s="43"/>
      <c r="K381" s="43"/>
      <c r="L381" s="43"/>
      <c r="M381" s="43"/>
    </row>
    <row r="382" spans="1:13" ht="15.75" customHeight="1" x14ac:dyDescent="0.3">
      <c r="A382" s="43"/>
      <c r="B382" s="43"/>
      <c r="C382" s="43"/>
      <c r="D382" s="43"/>
      <c r="E382" s="43"/>
      <c r="F382" s="43"/>
      <c r="G382" s="43"/>
      <c r="H382" s="43"/>
      <c r="I382" s="43"/>
      <c r="J382" s="43"/>
      <c r="K382" s="43"/>
      <c r="L382" s="43"/>
      <c r="M382" s="43"/>
    </row>
    <row r="383" spans="1:13" ht="15.75" customHeight="1" x14ac:dyDescent="0.3">
      <c r="A383" s="43"/>
      <c r="B383" s="43"/>
      <c r="C383" s="43"/>
      <c r="D383" s="43"/>
      <c r="E383" s="43"/>
      <c r="F383" s="43"/>
      <c r="G383" s="43"/>
      <c r="H383" s="43"/>
      <c r="I383" s="43"/>
      <c r="J383" s="43"/>
      <c r="K383" s="43"/>
      <c r="L383" s="43"/>
      <c r="M383" s="43"/>
    </row>
    <row r="384" spans="1:13" ht="15.75" customHeight="1" x14ac:dyDescent="0.3">
      <c r="A384" s="43"/>
      <c r="B384" s="43"/>
      <c r="C384" s="43"/>
      <c r="D384" s="43"/>
      <c r="E384" s="43"/>
      <c r="F384" s="43"/>
      <c r="G384" s="43"/>
      <c r="H384" s="43"/>
      <c r="I384" s="43"/>
      <c r="J384" s="43"/>
      <c r="K384" s="43"/>
      <c r="L384" s="43"/>
      <c r="M384" s="43"/>
    </row>
    <row r="385" spans="1:13" ht="15.75" customHeight="1" x14ac:dyDescent="0.3">
      <c r="A385" s="43"/>
      <c r="B385" s="43"/>
      <c r="C385" s="43"/>
      <c r="D385" s="43"/>
      <c r="E385" s="43"/>
      <c r="F385" s="43"/>
      <c r="G385" s="43"/>
      <c r="H385" s="43"/>
      <c r="I385" s="43"/>
      <c r="J385" s="43"/>
      <c r="K385" s="43"/>
      <c r="L385" s="43"/>
      <c r="M385" s="43"/>
    </row>
    <row r="386" spans="1:13" ht="15.75" customHeight="1" x14ac:dyDescent="0.3">
      <c r="A386" s="43"/>
      <c r="B386" s="43"/>
      <c r="C386" s="43"/>
      <c r="D386" s="43"/>
      <c r="E386" s="43"/>
      <c r="F386" s="43"/>
      <c r="G386" s="43"/>
      <c r="H386" s="43"/>
      <c r="I386" s="43"/>
      <c r="J386" s="43"/>
      <c r="K386" s="43"/>
      <c r="L386" s="43"/>
      <c r="M386" s="43"/>
    </row>
    <row r="387" spans="1:13" ht="15.75" customHeight="1" x14ac:dyDescent="0.3">
      <c r="A387" s="43"/>
      <c r="B387" s="43"/>
      <c r="C387" s="43"/>
      <c r="D387" s="43"/>
      <c r="E387" s="43"/>
      <c r="F387" s="43"/>
      <c r="G387" s="43"/>
      <c r="H387" s="43"/>
      <c r="I387" s="43"/>
      <c r="J387" s="43"/>
      <c r="K387" s="43"/>
      <c r="L387" s="43"/>
      <c r="M387" s="43"/>
    </row>
    <row r="388" spans="1:13" ht="15.75" customHeight="1" x14ac:dyDescent="0.3">
      <c r="A388" s="43"/>
      <c r="B388" s="43"/>
      <c r="C388" s="43"/>
      <c r="D388" s="43"/>
      <c r="E388" s="43"/>
      <c r="F388" s="43"/>
      <c r="G388" s="43"/>
      <c r="H388" s="43"/>
      <c r="I388" s="43"/>
      <c r="J388" s="43"/>
      <c r="K388" s="43"/>
      <c r="L388" s="43"/>
      <c r="M388" s="43"/>
    </row>
    <row r="389" spans="1:13" ht="15.75" customHeight="1" x14ac:dyDescent="0.3">
      <c r="A389" s="43"/>
      <c r="B389" s="43"/>
      <c r="C389" s="43"/>
      <c r="D389" s="43"/>
      <c r="E389" s="43"/>
      <c r="F389" s="43"/>
      <c r="G389" s="43"/>
      <c r="H389" s="43"/>
      <c r="I389" s="43"/>
      <c r="J389" s="43"/>
      <c r="K389" s="43"/>
      <c r="L389" s="43"/>
      <c r="M389" s="43"/>
    </row>
    <row r="390" spans="1:13" ht="15.75" customHeight="1" x14ac:dyDescent="0.3">
      <c r="A390" s="43"/>
      <c r="B390" s="43"/>
      <c r="C390" s="43"/>
      <c r="D390" s="43"/>
      <c r="E390" s="43"/>
      <c r="F390" s="43"/>
      <c r="G390" s="43"/>
      <c r="H390" s="43"/>
      <c r="I390" s="43"/>
      <c r="J390" s="43"/>
      <c r="K390" s="43"/>
      <c r="L390" s="43"/>
      <c r="M390" s="43"/>
    </row>
    <row r="391" spans="1:13" ht="15.75" customHeight="1" x14ac:dyDescent="0.3">
      <c r="A391" s="43"/>
      <c r="B391" s="43"/>
      <c r="C391" s="43"/>
      <c r="D391" s="43"/>
      <c r="E391" s="43"/>
      <c r="F391" s="43"/>
      <c r="G391" s="43"/>
      <c r="H391" s="43"/>
      <c r="I391" s="43"/>
      <c r="J391" s="43"/>
      <c r="K391" s="43"/>
      <c r="L391" s="43"/>
      <c r="M391" s="43"/>
    </row>
    <row r="392" spans="1:13" ht="15.75" customHeight="1" x14ac:dyDescent="0.3">
      <c r="A392" s="43"/>
      <c r="B392" s="43"/>
      <c r="C392" s="43"/>
      <c r="D392" s="43"/>
      <c r="E392" s="43"/>
      <c r="F392" s="43"/>
      <c r="G392" s="43"/>
      <c r="H392" s="43"/>
      <c r="I392" s="43"/>
      <c r="J392" s="43"/>
      <c r="K392" s="43"/>
      <c r="L392" s="43"/>
      <c r="M392" s="43"/>
    </row>
    <row r="393" spans="1:13" ht="15.75" customHeight="1" x14ac:dyDescent="0.3">
      <c r="A393" s="43"/>
      <c r="B393" s="43"/>
      <c r="C393" s="43"/>
      <c r="D393" s="43"/>
      <c r="E393" s="43"/>
      <c r="F393" s="43"/>
      <c r="G393" s="43"/>
      <c r="H393" s="43"/>
      <c r="I393" s="43"/>
      <c r="J393" s="43"/>
      <c r="K393" s="43"/>
      <c r="L393" s="43"/>
      <c r="M393" s="43"/>
    </row>
    <row r="394" spans="1:13" ht="15.75" customHeight="1" x14ac:dyDescent="0.3">
      <c r="A394" s="43"/>
      <c r="B394" s="43"/>
      <c r="C394" s="43"/>
      <c r="D394" s="43"/>
      <c r="E394" s="43"/>
      <c r="F394" s="43"/>
      <c r="G394" s="43"/>
      <c r="H394" s="43"/>
      <c r="I394" s="43"/>
      <c r="J394" s="43"/>
      <c r="K394" s="43"/>
      <c r="L394" s="43"/>
      <c r="M394" s="43"/>
    </row>
    <row r="395" spans="1:13" ht="15.75" customHeight="1" x14ac:dyDescent="0.3">
      <c r="A395" s="43"/>
      <c r="B395" s="43"/>
      <c r="C395" s="43"/>
      <c r="D395" s="43"/>
      <c r="E395" s="43"/>
      <c r="F395" s="43"/>
      <c r="G395" s="43"/>
      <c r="H395" s="43"/>
      <c r="I395" s="43"/>
      <c r="J395" s="43"/>
      <c r="K395" s="43"/>
      <c r="L395" s="43"/>
      <c r="M395" s="43"/>
    </row>
    <row r="396" spans="1:13" ht="15.75" customHeight="1" x14ac:dyDescent="0.3">
      <c r="A396" s="43"/>
      <c r="B396" s="43"/>
      <c r="C396" s="43"/>
      <c r="D396" s="43"/>
      <c r="E396" s="43"/>
      <c r="F396" s="43"/>
      <c r="G396" s="43"/>
      <c r="H396" s="43"/>
      <c r="I396" s="43"/>
      <c r="J396" s="43"/>
      <c r="K396" s="43"/>
      <c r="L396" s="43"/>
      <c r="M396" s="43"/>
    </row>
    <row r="397" spans="1:13" ht="15.75" customHeight="1" x14ac:dyDescent="0.3">
      <c r="A397" s="43"/>
      <c r="B397" s="43"/>
      <c r="C397" s="43"/>
      <c r="D397" s="43"/>
      <c r="E397" s="43"/>
      <c r="F397" s="43"/>
      <c r="G397" s="43"/>
      <c r="H397" s="43"/>
      <c r="I397" s="43"/>
      <c r="J397" s="43"/>
      <c r="K397" s="43"/>
      <c r="L397" s="43"/>
      <c r="M397" s="43"/>
    </row>
    <row r="398" spans="1:13" ht="15.75" customHeight="1" x14ac:dyDescent="0.3">
      <c r="A398" s="43"/>
      <c r="B398" s="43"/>
      <c r="C398" s="43"/>
      <c r="D398" s="43"/>
      <c r="E398" s="43"/>
      <c r="F398" s="43"/>
      <c r="G398" s="43"/>
      <c r="H398" s="43"/>
      <c r="I398" s="43"/>
      <c r="J398" s="43"/>
      <c r="K398" s="43"/>
      <c r="L398" s="43"/>
      <c r="M398" s="43"/>
    </row>
    <row r="399" spans="1:13" ht="15.75" customHeight="1" x14ac:dyDescent="0.3">
      <c r="A399" s="43"/>
      <c r="B399" s="43"/>
      <c r="C399" s="43"/>
      <c r="D399" s="43"/>
      <c r="E399" s="43"/>
      <c r="F399" s="43"/>
      <c r="G399" s="43"/>
      <c r="H399" s="43"/>
      <c r="I399" s="43"/>
      <c r="J399" s="43"/>
      <c r="K399" s="43"/>
      <c r="L399" s="43"/>
      <c r="M399" s="43"/>
    </row>
    <row r="400" spans="1:13" ht="15.75" customHeight="1" x14ac:dyDescent="0.3">
      <c r="A400" s="43"/>
      <c r="B400" s="43"/>
      <c r="C400" s="43"/>
      <c r="D400" s="43"/>
      <c r="E400" s="43"/>
      <c r="F400" s="43"/>
      <c r="G400" s="43"/>
      <c r="H400" s="43"/>
      <c r="I400" s="43"/>
      <c r="J400" s="43"/>
      <c r="K400" s="43"/>
      <c r="L400" s="43"/>
      <c r="M400" s="43"/>
    </row>
    <row r="401" spans="1:13" ht="15.75" customHeight="1" x14ac:dyDescent="0.3">
      <c r="A401" s="43"/>
      <c r="B401" s="43"/>
      <c r="C401" s="43"/>
      <c r="D401" s="43"/>
      <c r="E401" s="43"/>
      <c r="F401" s="43"/>
      <c r="G401" s="43"/>
      <c r="H401" s="43"/>
      <c r="I401" s="43"/>
      <c r="J401" s="43"/>
      <c r="K401" s="43"/>
      <c r="L401" s="43"/>
      <c r="M401" s="43"/>
    </row>
    <row r="402" spans="1:13" ht="15.75" customHeight="1" x14ac:dyDescent="0.3">
      <c r="A402" s="43"/>
      <c r="B402" s="43"/>
      <c r="C402" s="43"/>
      <c r="D402" s="43"/>
      <c r="E402" s="43"/>
      <c r="F402" s="43"/>
      <c r="G402" s="43"/>
      <c r="H402" s="43"/>
      <c r="I402" s="43"/>
      <c r="J402" s="43"/>
      <c r="K402" s="43"/>
      <c r="L402" s="43"/>
      <c r="M402" s="43"/>
    </row>
    <row r="403" spans="1:13" ht="15.75" customHeight="1" x14ac:dyDescent="0.3">
      <c r="A403" s="43"/>
      <c r="B403" s="43"/>
      <c r="C403" s="43"/>
      <c r="D403" s="43"/>
      <c r="E403" s="43"/>
      <c r="F403" s="43"/>
      <c r="G403" s="43"/>
      <c r="H403" s="43"/>
      <c r="I403" s="43"/>
      <c r="J403" s="43"/>
      <c r="K403" s="43"/>
      <c r="L403" s="43"/>
      <c r="M403" s="43"/>
    </row>
    <row r="404" spans="1:13" ht="15.75" customHeight="1" x14ac:dyDescent="0.3">
      <c r="A404" s="43"/>
      <c r="B404" s="43"/>
      <c r="C404" s="43"/>
      <c r="D404" s="43"/>
      <c r="E404" s="43"/>
      <c r="F404" s="43"/>
      <c r="G404" s="43"/>
      <c r="H404" s="43"/>
      <c r="I404" s="43"/>
      <c r="J404" s="43"/>
      <c r="K404" s="43"/>
      <c r="L404" s="43"/>
      <c r="M404" s="43"/>
    </row>
    <row r="405" spans="1:13" ht="15.75" customHeight="1" x14ac:dyDescent="0.3">
      <c r="A405" s="43"/>
      <c r="B405" s="43"/>
      <c r="C405" s="43"/>
      <c r="D405" s="43"/>
      <c r="E405" s="43"/>
      <c r="F405" s="43"/>
      <c r="G405" s="43"/>
      <c r="H405" s="43"/>
      <c r="I405" s="43"/>
      <c r="J405" s="43"/>
      <c r="K405" s="43"/>
      <c r="L405" s="43"/>
      <c r="M405" s="43"/>
    </row>
    <row r="406" spans="1:13" ht="15.75" customHeight="1" x14ac:dyDescent="0.3">
      <c r="A406" s="43"/>
      <c r="B406" s="43"/>
      <c r="C406" s="43"/>
      <c r="D406" s="43"/>
      <c r="E406" s="43"/>
      <c r="F406" s="43"/>
      <c r="G406" s="43"/>
      <c r="H406" s="43"/>
      <c r="I406" s="43"/>
      <c r="J406" s="43"/>
      <c r="K406" s="43"/>
      <c r="L406" s="43"/>
      <c r="M406" s="43"/>
    </row>
    <row r="407" spans="1:13" ht="15.75" customHeight="1" x14ac:dyDescent="0.3">
      <c r="A407" s="43"/>
      <c r="B407" s="43"/>
      <c r="C407" s="43"/>
      <c r="D407" s="43"/>
      <c r="E407" s="43"/>
      <c r="F407" s="43"/>
      <c r="G407" s="43"/>
      <c r="H407" s="43"/>
      <c r="I407" s="43"/>
      <c r="J407" s="43"/>
      <c r="K407" s="43"/>
      <c r="L407" s="43"/>
      <c r="M407" s="43"/>
    </row>
    <row r="408" spans="1:13" ht="15.75" customHeight="1" x14ac:dyDescent="0.3">
      <c r="A408" s="43"/>
      <c r="B408" s="43"/>
      <c r="C408" s="43"/>
      <c r="D408" s="43"/>
      <c r="E408" s="43"/>
      <c r="F408" s="43"/>
      <c r="G408" s="43"/>
      <c r="H408" s="43"/>
      <c r="I408" s="43"/>
      <c r="J408" s="43"/>
      <c r="K408" s="43"/>
      <c r="L408" s="43"/>
      <c r="M408" s="43"/>
    </row>
    <row r="409" spans="1:13" ht="15.75" customHeight="1" x14ac:dyDescent="0.3">
      <c r="A409" s="43"/>
      <c r="B409" s="43"/>
      <c r="C409" s="43"/>
      <c r="D409" s="43"/>
      <c r="E409" s="43"/>
      <c r="F409" s="43"/>
      <c r="G409" s="43"/>
      <c r="H409" s="43"/>
      <c r="I409" s="43"/>
      <c r="J409" s="43"/>
      <c r="K409" s="43"/>
      <c r="L409" s="43"/>
      <c r="M409" s="43"/>
    </row>
    <row r="410" spans="1:13" ht="15.75" customHeight="1" x14ac:dyDescent="0.3">
      <c r="A410" s="43"/>
      <c r="B410" s="43"/>
      <c r="C410" s="43"/>
      <c r="D410" s="43"/>
      <c r="E410" s="43"/>
      <c r="F410" s="43"/>
      <c r="G410" s="43"/>
      <c r="H410" s="43"/>
      <c r="I410" s="43"/>
      <c r="J410" s="43"/>
      <c r="K410" s="43"/>
      <c r="L410" s="43"/>
      <c r="M410" s="43"/>
    </row>
    <row r="411" spans="1:13" ht="15.75" customHeight="1" x14ac:dyDescent="0.3">
      <c r="A411" s="43"/>
      <c r="B411" s="43"/>
      <c r="C411" s="43"/>
      <c r="D411" s="43"/>
      <c r="E411" s="43"/>
      <c r="F411" s="43"/>
      <c r="G411" s="43"/>
      <c r="H411" s="43"/>
      <c r="I411" s="43"/>
      <c r="J411" s="43"/>
      <c r="K411" s="43"/>
      <c r="L411" s="43"/>
      <c r="M411" s="43"/>
    </row>
    <row r="412" spans="1:13" ht="15.75" customHeight="1" x14ac:dyDescent="0.3">
      <c r="A412" s="43"/>
      <c r="B412" s="43"/>
      <c r="C412" s="43"/>
      <c r="D412" s="43"/>
      <c r="E412" s="43"/>
      <c r="F412" s="43"/>
      <c r="G412" s="43"/>
      <c r="H412" s="43"/>
      <c r="I412" s="43"/>
      <c r="J412" s="43"/>
      <c r="K412" s="43"/>
      <c r="L412" s="43"/>
      <c r="M412" s="43"/>
    </row>
    <row r="413" spans="1:13" ht="15.75" customHeight="1" x14ac:dyDescent="0.3">
      <c r="A413" s="43"/>
      <c r="B413" s="43"/>
      <c r="C413" s="43"/>
      <c r="D413" s="43"/>
      <c r="E413" s="43"/>
      <c r="F413" s="43"/>
      <c r="G413" s="43"/>
      <c r="H413" s="43"/>
      <c r="I413" s="43"/>
      <c r="J413" s="43"/>
      <c r="K413" s="43"/>
      <c r="L413" s="43"/>
      <c r="M413" s="43"/>
    </row>
    <row r="414" spans="1:13" ht="15.75" customHeight="1" x14ac:dyDescent="0.3">
      <c r="A414" s="43"/>
      <c r="B414" s="43"/>
      <c r="C414" s="43"/>
      <c r="D414" s="43"/>
      <c r="E414" s="43"/>
      <c r="F414" s="43"/>
      <c r="G414" s="43"/>
      <c r="H414" s="43"/>
      <c r="I414" s="43"/>
      <c r="J414" s="43"/>
      <c r="K414" s="43"/>
      <c r="L414" s="43"/>
      <c r="M414" s="43"/>
    </row>
    <row r="415" spans="1:13" ht="15.75" customHeight="1" x14ac:dyDescent="0.3">
      <c r="A415" s="43"/>
      <c r="B415" s="43"/>
      <c r="C415" s="43"/>
      <c r="D415" s="43"/>
      <c r="E415" s="43"/>
      <c r="F415" s="43"/>
      <c r="G415" s="43"/>
      <c r="H415" s="43"/>
      <c r="I415" s="43"/>
      <c r="J415" s="43"/>
      <c r="K415" s="43"/>
      <c r="L415" s="43"/>
      <c r="M415" s="43"/>
    </row>
    <row r="416" spans="1:13" ht="15.75" customHeight="1" x14ac:dyDescent="0.3">
      <c r="A416" s="43"/>
      <c r="B416" s="43"/>
      <c r="C416" s="43"/>
      <c r="D416" s="43"/>
      <c r="E416" s="43"/>
      <c r="F416" s="43"/>
      <c r="G416" s="43"/>
      <c r="H416" s="43"/>
      <c r="I416" s="43"/>
      <c r="J416" s="43"/>
      <c r="K416" s="43"/>
      <c r="L416" s="43"/>
      <c r="M416" s="43"/>
    </row>
    <row r="417" spans="1:13" ht="15.75" customHeight="1" x14ac:dyDescent="0.3">
      <c r="A417" s="43"/>
      <c r="B417" s="43"/>
      <c r="C417" s="43"/>
      <c r="D417" s="43"/>
      <c r="E417" s="43"/>
      <c r="F417" s="43"/>
      <c r="G417" s="43"/>
      <c r="H417" s="43"/>
      <c r="I417" s="43"/>
      <c r="J417" s="43"/>
      <c r="K417" s="43"/>
      <c r="L417" s="43"/>
      <c r="M417" s="43"/>
    </row>
    <row r="418" spans="1:13" ht="15.75" customHeight="1" x14ac:dyDescent="0.3">
      <c r="A418" s="43"/>
      <c r="B418" s="43"/>
      <c r="C418" s="43"/>
      <c r="D418" s="43"/>
      <c r="E418" s="43"/>
      <c r="F418" s="43"/>
      <c r="G418" s="43"/>
      <c r="H418" s="43"/>
      <c r="I418" s="43"/>
      <c r="J418" s="43"/>
      <c r="K418" s="43"/>
      <c r="L418" s="43"/>
      <c r="M418" s="43"/>
    </row>
    <row r="419" spans="1:13" ht="15.75" customHeight="1" x14ac:dyDescent="0.3">
      <c r="A419" s="43"/>
      <c r="B419" s="43"/>
      <c r="C419" s="43"/>
      <c r="D419" s="43"/>
      <c r="E419" s="43"/>
      <c r="F419" s="43"/>
      <c r="G419" s="43"/>
      <c r="H419" s="43"/>
      <c r="I419" s="43"/>
      <c r="J419" s="43"/>
      <c r="K419" s="43"/>
      <c r="L419" s="43"/>
      <c r="M419" s="43"/>
    </row>
    <row r="420" spans="1:13" ht="15.75" customHeight="1" x14ac:dyDescent="0.3">
      <c r="A420" s="43"/>
      <c r="B420" s="43"/>
      <c r="C420" s="43"/>
      <c r="D420" s="43"/>
      <c r="E420" s="43"/>
      <c r="F420" s="43"/>
      <c r="G420" s="43"/>
      <c r="H420" s="43"/>
      <c r="I420" s="43"/>
      <c r="J420" s="43"/>
      <c r="K420" s="43"/>
      <c r="L420" s="43"/>
      <c r="M420" s="43"/>
    </row>
    <row r="421" spans="1:13" ht="15.75" customHeight="1" x14ac:dyDescent="0.3">
      <c r="A421" s="43"/>
      <c r="B421" s="43"/>
      <c r="C421" s="43"/>
      <c r="D421" s="43"/>
      <c r="E421" s="43"/>
      <c r="F421" s="43"/>
      <c r="G421" s="43"/>
      <c r="H421" s="43"/>
      <c r="I421" s="43"/>
      <c r="J421" s="43"/>
      <c r="K421" s="43"/>
      <c r="L421" s="43"/>
      <c r="M421" s="43"/>
    </row>
    <row r="422" spans="1:13" ht="15.75" customHeight="1" x14ac:dyDescent="0.3">
      <c r="A422" s="43"/>
      <c r="B422" s="43"/>
      <c r="C422" s="43"/>
      <c r="D422" s="43"/>
      <c r="E422" s="43"/>
      <c r="F422" s="43"/>
      <c r="G422" s="43"/>
      <c r="H422" s="43"/>
      <c r="I422" s="43"/>
      <c r="J422" s="43"/>
      <c r="K422" s="43"/>
      <c r="L422" s="43"/>
      <c r="M422" s="43"/>
    </row>
    <row r="423" spans="1:13" ht="15.75" customHeight="1" x14ac:dyDescent="0.3">
      <c r="A423" s="43"/>
      <c r="B423" s="43"/>
      <c r="C423" s="43"/>
      <c r="D423" s="43"/>
      <c r="E423" s="43"/>
      <c r="F423" s="43"/>
      <c r="G423" s="43"/>
      <c r="H423" s="43"/>
      <c r="I423" s="43"/>
      <c r="J423" s="43"/>
      <c r="K423" s="43"/>
      <c r="L423" s="43"/>
      <c r="M423" s="43"/>
    </row>
    <row r="424" spans="1:13" ht="15.75" customHeight="1" x14ac:dyDescent="0.3">
      <c r="A424" s="43"/>
      <c r="B424" s="43"/>
      <c r="C424" s="43"/>
      <c r="D424" s="43"/>
      <c r="E424" s="43"/>
      <c r="F424" s="43"/>
      <c r="G424" s="43"/>
      <c r="H424" s="43"/>
      <c r="I424" s="43"/>
      <c r="J424" s="43"/>
      <c r="K424" s="43"/>
      <c r="L424" s="43"/>
      <c r="M424" s="43"/>
    </row>
    <row r="425" spans="1:13" ht="15.75" customHeight="1" x14ac:dyDescent="0.3">
      <c r="A425" s="43"/>
      <c r="B425" s="43"/>
      <c r="C425" s="43"/>
      <c r="D425" s="43"/>
      <c r="E425" s="43"/>
      <c r="F425" s="43"/>
      <c r="G425" s="43"/>
      <c r="H425" s="43"/>
      <c r="I425" s="43"/>
      <c r="J425" s="43"/>
      <c r="K425" s="43"/>
      <c r="L425" s="43"/>
      <c r="M425" s="43"/>
    </row>
    <row r="426" spans="1:13" ht="15.75" customHeight="1" x14ac:dyDescent="0.3">
      <c r="A426" s="43"/>
      <c r="B426" s="43"/>
      <c r="C426" s="43"/>
      <c r="D426" s="43"/>
      <c r="E426" s="43"/>
      <c r="F426" s="43"/>
      <c r="G426" s="43"/>
      <c r="H426" s="43"/>
      <c r="I426" s="43"/>
      <c r="J426" s="43"/>
      <c r="K426" s="43"/>
      <c r="L426" s="43"/>
      <c r="M426" s="43"/>
    </row>
    <row r="427" spans="1:13" ht="15.75" customHeight="1" x14ac:dyDescent="0.3">
      <c r="A427" s="43"/>
      <c r="B427" s="43"/>
      <c r="C427" s="43"/>
      <c r="D427" s="43"/>
      <c r="E427" s="43"/>
      <c r="F427" s="43"/>
      <c r="G427" s="43"/>
      <c r="H427" s="43"/>
      <c r="I427" s="43"/>
      <c r="J427" s="43"/>
      <c r="K427" s="43"/>
      <c r="L427" s="43"/>
      <c r="M427" s="43"/>
    </row>
    <row r="428" spans="1:13" ht="15.75" customHeight="1" x14ac:dyDescent="0.3">
      <c r="A428" s="43"/>
      <c r="B428" s="43"/>
      <c r="C428" s="43"/>
      <c r="D428" s="43"/>
      <c r="E428" s="43"/>
      <c r="F428" s="43"/>
      <c r="G428" s="43"/>
      <c r="H428" s="43"/>
      <c r="I428" s="43"/>
      <c r="J428" s="43"/>
      <c r="K428" s="43"/>
      <c r="L428" s="43"/>
      <c r="M428" s="43"/>
    </row>
    <row r="429" spans="1:13" ht="15.75" customHeight="1" x14ac:dyDescent="0.3">
      <c r="A429" s="43"/>
      <c r="B429" s="43"/>
      <c r="C429" s="43"/>
      <c r="D429" s="43"/>
      <c r="E429" s="43"/>
      <c r="F429" s="43"/>
      <c r="G429" s="43"/>
      <c r="H429" s="43"/>
      <c r="I429" s="43"/>
      <c r="J429" s="43"/>
      <c r="K429" s="43"/>
      <c r="L429" s="43"/>
      <c r="M429" s="43"/>
    </row>
    <row r="430" spans="1:13" ht="15.75" customHeight="1" x14ac:dyDescent="0.3">
      <c r="A430" s="43"/>
      <c r="B430" s="43"/>
      <c r="C430" s="43"/>
      <c r="D430" s="43"/>
      <c r="E430" s="43"/>
      <c r="F430" s="43"/>
      <c r="G430" s="43"/>
      <c r="H430" s="43"/>
      <c r="I430" s="43"/>
      <c r="J430" s="43"/>
      <c r="K430" s="43"/>
      <c r="L430" s="43"/>
      <c r="M430" s="43"/>
    </row>
    <row r="431" spans="1:13" ht="15.75" customHeight="1" x14ac:dyDescent="0.3">
      <c r="A431" s="43"/>
      <c r="B431" s="43"/>
      <c r="C431" s="43"/>
      <c r="D431" s="43"/>
      <c r="E431" s="43"/>
      <c r="F431" s="43"/>
      <c r="G431" s="43"/>
      <c r="H431" s="43"/>
      <c r="I431" s="43"/>
      <c r="J431" s="43"/>
      <c r="K431" s="43"/>
      <c r="L431" s="43"/>
      <c r="M431" s="43"/>
    </row>
    <row r="432" spans="1:13" ht="15.75" customHeight="1" x14ac:dyDescent="0.3">
      <c r="A432" s="43"/>
      <c r="B432" s="43"/>
      <c r="C432" s="43"/>
      <c r="D432" s="43"/>
      <c r="E432" s="43"/>
      <c r="F432" s="43"/>
      <c r="G432" s="43"/>
      <c r="H432" s="43"/>
      <c r="I432" s="43"/>
      <c r="J432" s="43"/>
      <c r="K432" s="43"/>
      <c r="L432" s="43"/>
      <c r="M432" s="43"/>
    </row>
    <row r="433" spans="1:13" ht="15.75" customHeight="1" x14ac:dyDescent="0.3">
      <c r="A433" s="43"/>
      <c r="B433" s="43"/>
      <c r="C433" s="43"/>
      <c r="D433" s="43"/>
      <c r="E433" s="43"/>
      <c r="F433" s="43"/>
      <c r="G433" s="43"/>
      <c r="H433" s="43"/>
      <c r="I433" s="43"/>
      <c r="J433" s="43"/>
      <c r="K433" s="43"/>
      <c r="L433" s="43"/>
      <c r="M433" s="43"/>
    </row>
    <row r="434" spans="1:13" ht="15.75" customHeight="1" x14ac:dyDescent="0.3">
      <c r="A434" s="43"/>
      <c r="B434" s="43"/>
      <c r="C434" s="43"/>
      <c r="D434" s="43"/>
      <c r="E434" s="43"/>
      <c r="F434" s="43"/>
      <c r="G434" s="43"/>
      <c r="H434" s="43"/>
      <c r="I434" s="43"/>
      <c r="J434" s="43"/>
      <c r="K434" s="43"/>
      <c r="L434" s="43"/>
      <c r="M434" s="43"/>
    </row>
    <row r="435" spans="1:13" ht="15.75" customHeight="1" x14ac:dyDescent="0.3">
      <c r="A435" s="43"/>
      <c r="B435" s="43"/>
      <c r="C435" s="43"/>
      <c r="D435" s="43"/>
      <c r="E435" s="43"/>
      <c r="F435" s="43"/>
      <c r="G435" s="43"/>
      <c r="H435" s="43"/>
      <c r="I435" s="43"/>
      <c r="J435" s="43"/>
      <c r="K435" s="43"/>
      <c r="L435" s="43"/>
      <c r="M435" s="43"/>
    </row>
    <row r="436" spans="1:13" ht="15.75" customHeight="1" x14ac:dyDescent="0.3">
      <c r="A436" s="43"/>
      <c r="B436" s="43"/>
      <c r="C436" s="43"/>
      <c r="D436" s="43"/>
      <c r="E436" s="43"/>
      <c r="F436" s="43"/>
      <c r="G436" s="43"/>
      <c r="H436" s="43"/>
      <c r="I436" s="43"/>
      <c r="J436" s="43"/>
      <c r="K436" s="43"/>
      <c r="L436" s="43"/>
      <c r="M436" s="43"/>
    </row>
    <row r="437" spans="1:13" ht="15.75" customHeight="1" x14ac:dyDescent="0.3">
      <c r="A437" s="43"/>
      <c r="B437" s="43"/>
      <c r="C437" s="43"/>
      <c r="D437" s="43"/>
      <c r="E437" s="43"/>
      <c r="F437" s="43"/>
      <c r="G437" s="43"/>
      <c r="H437" s="43"/>
      <c r="I437" s="43"/>
      <c r="J437" s="43"/>
      <c r="K437" s="43"/>
      <c r="L437" s="43"/>
      <c r="M437" s="43"/>
    </row>
    <row r="438" spans="1:13" ht="15.75" customHeight="1" x14ac:dyDescent="0.3">
      <c r="A438" s="43"/>
      <c r="B438" s="43"/>
      <c r="C438" s="43"/>
      <c r="D438" s="43"/>
      <c r="E438" s="43"/>
      <c r="F438" s="43"/>
      <c r="G438" s="43"/>
      <c r="H438" s="43"/>
      <c r="I438" s="43"/>
      <c r="J438" s="43"/>
      <c r="K438" s="43"/>
      <c r="L438" s="43"/>
      <c r="M438" s="43"/>
    </row>
    <row r="439" spans="1:13" ht="15.75" customHeight="1" x14ac:dyDescent="0.3">
      <c r="A439" s="43"/>
      <c r="B439" s="43"/>
      <c r="C439" s="43"/>
      <c r="D439" s="43"/>
      <c r="E439" s="43"/>
      <c r="F439" s="43"/>
      <c r="G439" s="43"/>
      <c r="H439" s="43"/>
      <c r="I439" s="43"/>
      <c r="J439" s="43"/>
      <c r="K439" s="43"/>
      <c r="L439" s="43"/>
      <c r="M439" s="43"/>
    </row>
    <row r="440" spans="1:13" ht="15.75" customHeight="1" x14ac:dyDescent="0.3">
      <c r="A440" s="43"/>
      <c r="B440" s="43"/>
      <c r="C440" s="43"/>
      <c r="D440" s="43"/>
      <c r="E440" s="43"/>
      <c r="F440" s="43"/>
      <c r="G440" s="43"/>
      <c r="H440" s="43"/>
      <c r="I440" s="43"/>
      <c r="J440" s="43"/>
      <c r="K440" s="43"/>
      <c r="L440" s="43"/>
      <c r="M440" s="43"/>
    </row>
    <row r="441" spans="1:13" ht="15.75" customHeight="1" x14ac:dyDescent="0.3">
      <c r="A441" s="43"/>
      <c r="B441" s="43"/>
      <c r="C441" s="43"/>
      <c r="D441" s="43"/>
      <c r="E441" s="43"/>
      <c r="F441" s="43"/>
      <c r="G441" s="43"/>
      <c r="H441" s="43"/>
      <c r="I441" s="43"/>
      <c r="J441" s="43"/>
      <c r="K441" s="43"/>
      <c r="L441" s="43"/>
      <c r="M441" s="43"/>
    </row>
    <row r="442" spans="1:13" ht="15.75" customHeight="1" x14ac:dyDescent="0.3">
      <c r="A442" s="43"/>
      <c r="B442" s="43"/>
      <c r="C442" s="43"/>
      <c r="D442" s="43"/>
      <c r="E442" s="43"/>
      <c r="F442" s="43"/>
      <c r="G442" s="43"/>
      <c r="H442" s="43"/>
      <c r="I442" s="43"/>
      <c r="J442" s="43"/>
      <c r="K442" s="43"/>
      <c r="L442" s="43"/>
      <c r="M442" s="43"/>
    </row>
    <row r="443" spans="1:13" ht="15.75" customHeight="1" x14ac:dyDescent="0.3">
      <c r="A443" s="43"/>
      <c r="B443" s="43"/>
      <c r="C443" s="43"/>
      <c r="D443" s="43"/>
      <c r="E443" s="43"/>
      <c r="F443" s="43"/>
      <c r="G443" s="43"/>
      <c r="H443" s="43"/>
      <c r="I443" s="43"/>
      <c r="J443" s="43"/>
      <c r="K443" s="43"/>
      <c r="L443" s="43"/>
      <c r="M443" s="43"/>
    </row>
    <row r="444" spans="1:13" ht="15.75" customHeight="1" x14ac:dyDescent="0.3">
      <c r="A444" s="43"/>
      <c r="B444" s="43"/>
      <c r="C444" s="43"/>
      <c r="D444" s="43"/>
      <c r="E444" s="43"/>
      <c r="F444" s="43"/>
      <c r="G444" s="43"/>
      <c r="H444" s="43"/>
      <c r="I444" s="43"/>
      <c r="J444" s="43"/>
      <c r="K444" s="43"/>
      <c r="L444" s="43"/>
      <c r="M444" s="43"/>
    </row>
    <row r="445" spans="1:13" ht="15.75" customHeight="1" x14ac:dyDescent="0.3">
      <c r="A445" s="43"/>
      <c r="B445" s="43"/>
      <c r="C445" s="43"/>
      <c r="D445" s="43"/>
      <c r="E445" s="43"/>
      <c r="F445" s="43"/>
      <c r="G445" s="43"/>
      <c r="H445" s="43"/>
      <c r="I445" s="43"/>
      <c r="J445" s="43"/>
      <c r="K445" s="43"/>
      <c r="L445" s="43"/>
      <c r="M445" s="43"/>
    </row>
    <row r="446" spans="1:13" ht="15.75" customHeight="1" x14ac:dyDescent="0.3">
      <c r="A446" s="43"/>
      <c r="B446" s="43"/>
      <c r="C446" s="43"/>
      <c r="D446" s="43"/>
      <c r="E446" s="43"/>
      <c r="F446" s="43"/>
      <c r="G446" s="43"/>
      <c r="H446" s="43"/>
      <c r="I446" s="43"/>
      <c r="J446" s="43"/>
      <c r="K446" s="43"/>
      <c r="L446" s="43"/>
      <c r="M446" s="43"/>
    </row>
    <row r="447" spans="1:13" ht="15.75" customHeight="1" x14ac:dyDescent="0.3">
      <c r="A447" s="43"/>
      <c r="B447" s="43"/>
      <c r="C447" s="43"/>
      <c r="D447" s="43"/>
      <c r="E447" s="43"/>
      <c r="F447" s="43"/>
      <c r="G447" s="43"/>
      <c r="H447" s="43"/>
      <c r="I447" s="43"/>
      <c r="J447" s="43"/>
      <c r="K447" s="43"/>
      <c r="L447" s="43"/>
      <c r="M447" s="43"/>
    </row>
    <row r="448" spans="1:13" ht="15.75" customHeight="1" x14ac:dyDescent="0.3">
      <c r="A448" s="43"/>
      <c r="B448" s="43"/>
      <c r="C448" s="43"/>
      <c r="D448" s="43"/>
      <c r="E448" s="43"/>
      <c r="F448" s="43"/>
      <c r="G448" s="43"/>
      <c r="H448" s="43"/>
      <c r="I448" s="43"/>
      <c r="J448" s="43"/>
      <c r="K448" s="43"/>
      <c r="L448" s="43"/>
      <c r="M448" s="43"/>
    </row>
    <row r="449" spans="1:13" ht="15.75" customHeight="1" x14ac:dyDescent="0.3">
      <c r="A449" s="43"/>
      <c r="B449" s="43"/>
      <c r="C449" s="43"/>
      <c r="D449" s="43"/>
      <c r="E449" s="43"/>
      <c r="F449" s="43"/>
      <c r="G449" s="43"/>
      <c r="H449" s="43"/>
      <c r="I449" s="43"/>
      <c r="J449" s="43"/>
      <c r="K449" s="43"/>
      <c r="L449" s="43"/>
      <c r="M449" s="43"/>
    </row>
    <row r="450" spans="1:13" ht="15.75" customHeight="1" x14ac:dyDescent="0.3">
      <c r="A450" s="43"/>
      <c r="B450" s="43"/>
      <c r="C450" s="43"/>
      <c r="D450" s="43"/>
      <c r="E450" s="43"/>
      <c r="F450" s="43"/>
      <c r="G450" s="43"/>
      <c r="H450" s="43"/>
      <c r="I450" s="43"/>
      <c r="J450" s="43"/>
      <c r="K450" s="43"/>
      <c r="L450" s="43"/>
      <c r="M450" s="43"/>
    </row>
    <row r="451" spans="1:13" ht="15.75" customHeight="1" x14ac:dyDescent="0.3">
      <c r="A451" s="43"/>
      <c r="B451" s="43"/>
      <c r="C451" s="43"/>
      <c r="D451" s="43"/>
      <c r="E451" s="43"/>
      <c r="F451" s="43"/>
      <c r="G451" s="43"/>
      <c r="H451" s="43"/>
      <c r="I451" s="43"/>
      <c r="J451" s="43"/>
      <c r="K451" s="43"/>
      <c r="L451" s="43"/>
      <c r="M451" s="43"/>
    </row>
    <row r="452" spans="1:13" ht="15.75" customHeight="1" x14ac:dyDescent="0.3">
      <c r="A452" s="43"/>
      <c r="B452" s="43"/>
      <c r="C452" s="43"/>
      <c r="D452" s="43"/>
      <c r="E452" s="43"/>
      <c r="F452" s="43"/>
      <c r="G452" s="43"/>
      <c r="H452" s="43"/>
      <c r="I452" s="43"/>
      <c r="J452" s="43"/>
      <c r="K452" s="43"/>
      <c r="L452" s="43"/>
      <c r="M452" s="43"/>
    </row>
    <row r="453" spans="1:13" ht="15.75" customHeight="1" x14ac:dyDescent="0.3">
      <c r="A453" s="43"/>
      <c r="B453" s="43"/>
      <c r="C453" s="43"/>
      <c r="D453" s="43"/>
      <c r="E453" s="43"/>
      <c r="F453" s="43"/>
      <c r="G453" s="43"/>
      <c r="H453" s="43"/>
      <c r="I453" s="43"/>
      <c r="J453" s="43"/>
      <c r="K453" s="43"/>
      <c r="L453" s="43"/>
      <c r="M453" s="43"/>
    </row>
    <row r="454" spans="1:13" ht="15.75" customHeight="1" x14ac:dyDescent="0.3">
      <c r="A454" s="43"/>
      <c r="B454" s="43"/>
      <c r="C454" s="43"/>
      <c r="D454" s="43"/>
      <c r="E454" s="43"/>
      <c r="F454" s="43"/>
      <c r="G454" s="43"/>
      <c r="H454" s="43"/>
      <c r="I454" s="43"/>
      <c r="J454" s="43"/>
      <c r="K454" s="43"/>
      <c r="L454" s="43"/>
      <c r="M454" s="43"/>
    </row>
    <row r="455" spans="1:13" ht="15.75" customHeight="1" x14ac:dyDescent="0.3">
      <c r="A455" s="43"/>
      <c r="B455" s="43"/>
      <c r="C455" s="43"/>
      <c r="D455" s="43"/>
      <c r="E455" s="43"/>
      <c r="F455" s="43"/>
      <c r="G455" s="43"/>
      <c r="H455" s="43"/>
      <c r="I455" s="43"/>
      <c r="J455" s="43"/>
      <c r="K455" s="43"/>
      <c r="L455" s="43"/>
      <c r="M455" s="43"/>
    </row>
    <row r="456" spans="1:13" ht="15.75" customHeight="1" x14ac:dyDescent="0.3">
      <c r="A456" s="43"/>
      <c r="B456" s="43"/>
      <c r="C456" s="43"/>
      <c r="D456" s="43"/>
      <c r="E456" s="43"/>
      <c r="F456" s="43"/>
      <c r="G456" s="43"/>
      <c r="H456" s="43"/>
      <c r="I456" s="43"/>
      <c r="J456" s="43"/>
      <c r="K456" s="43"/>
      <c r="L456" s="43"/>
      <c r="M456" s="43"/>
    </row>
    <row r="457" spans="1:13" ht="15.75" customHeight="1" x14ac:dyDescent="0.3">
      <c r="A457" s="43"/>
      <c r="B457" s="43"/>
      <c r="C457" s="43"/>
      <c r="D457" s="43"/>
      <c r="E457" s="43"/>
      <c r="F457" s="43"/>
      <c r="G457" s="43"/>
      <c r="H457" s="43"/>
      <c r="I457" s="43"/>
      <c r="J457" s="43"/>
      <c r="K457" s="43"/>
      <c r="L457" s="43"/>
      <c r="M457" s="43"/>
    </row>
    <row r="458" spans="1:13" ht="15.75" customHeight="1" x14ac:dyDescent="0.3">
      <c r="A458" s="43"/>
      <c r="B458" s="43"/>
      <c r="C458" s="43"/>
      <c r="D458" s="43"/>
      <c r="E458" s="43"/>
      <c r="F458" s="43"/>
      <c r="G458" s="43"/>
      <c r="H458" s="43"/>
      <c r="I458" s="43"/>
      <c r="J458" s="43"/>
      <c r="K458" s="43"/>
      <c r="L458" s="43"/>
      <c r="M458" s="43"/>
    </row>
    <row r="459" spans="1:13" ht="15.75" customHeight="1" x14ac:dyDescent="0.3">
      <c r="A459" s="43"/>
      <c r="B459" s="43"/>
      <c r="C459" s="43"/>
      <c r="D459" s="43"/>
      <c r="E459" s="43"/>
      <c r="F459" s="43"/>
      <c r="G459" s="43"/>
      <c r="H459" s="43"/>
      <c r="I459" s="43"/>
      <c r="J459" s="43"/>
      <c r="K459" s="43"/>
      <c r="L459" s="43"/>
      <c r="M459" s="43"/>
    </row>
    <row r="460" spans="1:13" ht="15.75" customHeight="1" x14ac:dyDescent="0.3">
      <c r="A460" s="43"/>
      <c r="B460" s="43"/>
      <c r="C460" s="43"/>
      <c r="D460" s="43"/>
      <c r="E460" s="43"/>
      <c r="F460" s="43"/>
      <c r="G460" s="43"/>
      <c r="H460" s="43"/>
      <c r="I460" s="43"/>
      <c r="J460" s="43"/>
      <c r="K460" s="43"/>
      <c r="L460" s="43"/>
      <c r="M460" s="43"/>
    </row>
    <row r="461" spans="1:13" ht="15.75" customHeight="1" x14ac:dyDescent="0.3">
      <c r="A461" s="43"/>
      <c r="B461" s="43"/>
      <c r="C461" s="43"/>
      <c r="D461" s="43"/>
      <c r="E461" s="43"/>
      <c r="F461" s="43"/>
      <c r="G461" s="43"/>
      <c r="H461" s="43"/>
      <c r="I461" s="43"/>
      <c r="J461" s="43"/>
      <c r="K461" s="43"/>
      <c r="L461" s="43"/>
      <c r="M461" s="43"/>
    </row>
    <row r="462" spans="1:13" ht="15.75" customHeight="1" x14ac:dyDescent="0.3">
      <c r="A462" s="43"/>
      <c r="B462" s="43"/>
      <c r="C462" s="43"/>
      <c r="D462" s="43"/>
      <c r="E462" s="43"/>
      <c r="F462" s="43"/>
      <c r="G462" s="43"/>
      <c r="H462" s="43"/>
      <c r="I462" s="43"/>
      <c r="J462" s="43"/>
      <c r="K462" s="43"/>
      <c r="L462" s="43"/>
      <c r="M462" s="43"/>
    </row>
    <row r="463" spans="1:13" ht="15.75" customHeight="1" x14ac:dyDescent="0.3">
      <c r="A463" s="43"/>
      <c r="B463" s="43"/>
      <c r="C463" s="43"/>
      <c r="D463" s="43"/>
      <c r="E463" s="43"/>
      <c r="F463" s="43"/>
      <c r="G463" s="43"/>
      <c r="H463" s="43"/>
      <c r="I463" s="43"/>
      <c r="J463" s="43"/>
      <c r="K463" s="43"/>
      <c r="L463" s="43"/>
      <c r="M463" s="43"/>
    </row>
    <row r="464" spans="1:13" ht="15.75" customHeight="1" x14ac:dyDescent="0.3">
      <c r="A464" s="43"/>
      <c r="B464" s="43"/>
      <c r="C464" s="43"/>
      <c r="D464" s="43"/>
      <c r="E464" s="43"/>
      <c r="F464" s="43"/>
      <c r="G464" s="43"/>
      <c r="H464" s="43"/>
      <c r="I464" s="43"/>
      <c r="J464" s="43"/>
      <c r="K464" s="43"/>
      <c r="L464" s="43"/>
      <c r="M464" s="43"/>
    </row>
    <row r="465" spans="1:13" ht="15.75" customHeight="1" x14ac:dyDescent="0.3">
      <c r="A465" s="43"/>
      <c r="B465" s="43"/>
      <c r="C465" s="43"/>
      <c r="D465" s="43"/>
      <c r="E465" s="43"/>
      <c r="F465" s="43"/>
      <c r="G465" s="43"/>
      <c r="H465" s="43"/>
      <c r="I465" s="43"/>
      <c r="J465" s="43"/>
      <c r="K465" s="43"/>
      <c r="L465" s="43"/>
      <c r="M465" s="43"/>
    </row>
    <row r="466" spans="1:13" ht="15.75" customHeight="1" x14ac:dyDescent="0.3">
      <c r="A466" s="43"/>
      <c r="B466" s="43"/>
      <c r="C466" s="43"/>
      <c r="D466" s="43"/>
      <c r="E466" s="43"/>
      <c r="F466" s="43"/>
      <c r="G466" s="43"/>
      <c r="H466" s="43"/>
      <c r="I466" s="43"/>
      <c r="J466" s="43"/>
      <c r="K466" s="43"/>
      <c r="L466" s="43"/>
      <c r="M466" s="43"/>
    </row>
    <row r="467" spans="1:13" ht="15.75" customHeight="1" x14ac:dyDescent="0.3">
      <c r="A467" s="43"/>
      <c r="B467" s="43"/>
      <c r="C467" s="43"/>
      <c r="D467" s="43"/>
      <c r="E467" s="43"/>
      <c r="F467" s="43"/>
      <c r="G467" s="43"/>
      <c r="H467" s="43"/>
      <c r="I467" s="43"/>
      <c r="J467" s="43"/>
      <c r="K467" s="43"/>
      <c r="L467" s="43"/>
      <c r="M467" s="43"/>
    </row>
    <row r="468" spans="1:13" ht="15.75" customHeight="1" x14ac:dyDescent="0.3">
      <c r="A468" s="43"/>
      <c r="B468" s="43"/>
      <c r="C468" s="43"/>
      <c r="D468" s="43"/>
      <c r="E468" s="43"/>
      <c r="F468" s="43"/>
      <c r="G468" s="43"/>
      <c r="H468" s="43"/>
      <c r="I468" s="43"/>
      <c r="J468" s="43"/>
      <c r="K468" s="43"/>
      <c r="L468" s="43"/>
      <c r="M468" s="43"/>
    </row>
    <row r="469" spans="1:13" ht="15.75" customHeight="1" x14ac:dyDescent="0.3">
      <c r="A469" s="43"/>
      <c r="B469" s="43"/>
      <c r="C469" s="43"/>
      <c r="D469" s="43"/>
      <c r="E469" s="43"/>
      <c r="F469" s="43"/>
      <c r="G469" s="43"/>
      <c r="H469" s="43"/>
      <c r="I469" s="43"/>
      <c r="J469" s="43"/>
      <c r="K469" s="43"/>
      <c r="L469" s="43"/>
      <c r="M469" s="43"/>
    </row>
    <row r="470" spans="1:13" ht="15.75" customHeight="1" x14ac:dyDescent="0.3">
      <c r="A470" s="43"/>
      <c r="B470" s="43"/>
      <c r="C470" s="43"/>
      <c r="D470" s="43"/>
      <c r="E470" s="43"/>
      <c r="F470" s="43"/>
      <c r="G470" s="43"/>
      <c r="H470" s="43"/>
      <c r="I470" s="43"/>
      <c r="J470" s="43"/>
      <c r="K470" s="43"/>
      <c r="L470" s="43"/>
      <c r="M470" s="43"/>
    </row>
    <row r="471" spans="1:13" ht="15.75" customHeight="1" x14ac:dyDescent="0.3">
      <c r="A471" s="43"/>
      <c r="B471" s="43"/>
      <c r="C471" s="43"/>
      <c r="D471" s="43"/>
      <c r="E471" s="43"/>
      <c r="F471" s="43"/>
      <c r="G471" s="43"/>
      <c r="H471" s="43"/>
      <c r="I471" s="43"/>
      <c r="J471" s="43"/>
      <c r="K471" s="43"/>
      <c r="L471" s="43"/>
      <c r="M471" s="43"/>
    </row>
    <row r="472" spans="1:13" ht="15.75" customHeight="1" x14ac:dyDescent="0.3">
      <c r="A472" s="43"/>
      <c r="B472" s="43"/>
      <c r="C472" s="43"/>
      <c r="D472" s="43"/>
      <c r="E472" s="43"/>
      <c r="F472" s="43"/>
      <c r="G472" s="43"/>
      <c r="H472" s="43"/>
      <c r="I472" s="43"/>
      <c r="J472" s="43"/>
      <c r="K472" s="43"/>
      <c r="L472" s="43"/>
      <c r="M472" s="43"/>
    </row>
    <row r="473" spans="1:13" ht="15.75" customHeight="1" x14ac:dyDescent="0.3">
      <c r="A473" s="43"/>
      <c r="B473" s="43"/>
      <c r="C473" s="43"/>
      <c r="D473" s="43"/>
      <c r="E473" s="43"/>
      <c r="F473" s="43"/>
      <c r="G473" s="43"/>
      <c r="H473" s="43"/>
      <c r="I473" s="43"/>
      <c r="J473" s="43"/>
      <c r="K473" s="43"/>
      <c r="L473" s="43"/>
      <c r="M473" s="43"/>
    </row>
    <row r="474" spans="1:13" ht="15.75" customHeight="1" x14ac:dyDescent="0.3">
      <c r="A474" s="43"/>
      <c r="B474" s="43"/>
      <c r="C474" s="43"/>
      <c r="D474" s="43"/>
      <c r="E474" s="43"/>
      <c r="F474" s="43"/>
      <c r="G474" s="43"/>
      <c r="H474" s="43"/>
      <c r="I474" s="43"/>
      <c r="J474" s="43"/>
      <c r="K474" s="43"/>
      <c r="L474" s="43"/>
      <c r="M474" s="43"/>
    </row>
    <row r="475" spans="1:13" ht="15.75" customHeight="1" x14ac:dyDescent="0.3">
      <c r="A475" s="43"/>
      <c r="B475" s="43"/>
      <c r="C475" s="43"/>
      <c r="D475" s="43"/>
      <c r="E475" s="43"/>
      <c r="F475" s="43"/>
      <c r="G475" s="43"/>
      <c r="H475" s="43"/>
      <c r="I475" s="43"/>
      <c r="J475" s="43"/>
      <c r="K475" s="43"/>
      <c r="L475" s="43"/>
      <c r="M475" s="43"/>
    </row>
    <row r="476" spans="1:13" ht="15.75" customHeight="1" x14ac:dyDescent="0.3">
      <c r="A476" s="43"/>
      <c r="B476" s="43"/>
      <c r="C476" s="43"/>
      <c r="D476" s="43"/>
      <c r="E476" s="43"/>
      <c r="F476" s="43"/>
      <c r="G476" s="43"/>
      <c r="H476" s="43"/>
      <c r="I476" s="43"/>
      <c r="J476" s="43"/>
      <c r="K476" s="43"/>
      <c r="L476" s="43"/>
      <c r="M476" s="43"/>
    </row>
    <row r="477" spans="1:13" ht="15.75" customHeight="1" x14ac:dyDescent="0.3">
      <c r="A477" s="43"/>
      <c r="B477" s="43"/>
      <c r="C477" s="43"/>
      <c r="D477" s="43"/>
      <c r="E477" s="43"/>
      <c r="F477" s="43"/>
      <c r="G477" s="43"/>
      <c r="H477" s="43"/>
      <c r="I477" s="43"/>
      <c r="J477" s="43"/>
      <c r="K477" s="43"/>
      <c r="L477" s="43"/>
      <c r="M477" s="43"/>
    </row>
    <row r="478" spans="1:13" ht="15.75" customHeight="1" x14ac:dyDescent="0.3">
      <c r="A478" s="43"/>
      <c r="B478" s="43"/>
      <c r="C478" s="43"/>
      <c r="D478" s="43"/>
      <c r="E478" s="43"/>
      <c r="F478" s="43"/>
      <c r="G478" s="43"/>
      <c r="H478" s="43"/>
      <c r="I478" s="43"/>
      <c r="J478" s="43"/>
      <c r="K478" s="43"/>
      <c r="L478" s="43"/>
      <c r="M478" s="43"/>
    </row>
    <row r="479" spans="1:13" ht="15.75" customHeight="1" x14ac:dyDescent="0.3">
      <c r="A479" s="43"/>
      <c r="B479" s="43"/>
      <c r="C479" s="43"/>
      <c r="D479" s="43"/>
      <c r="E479" s="43"/>
      <c r="F479" s="43"/>
      <c r="G479" s="43"/>
      <c r="H479" s="43"/>
      <c r="I479" s="43"/>
      <c r="J479" s="43"/>
      <c r="K479" s="43"/>
      <c r="L479" s="43"/>
      <c r="M479" s="43"/>
    </row>
    <row r="480" spans="1:13" ht="15.75" customHeight="1" x14ac:dyDescent="0.3">
      <c r="A480" s="43"/>
      <c r="B480" s="43"/>
      <c r="C480" s="43"/>
      <c r="D480" s="43"/>
      <c r="E480" s="43"/>
      <c r="F480" s="43"/>
      <c r="G480" s="43"/>
      <c r="H480" s="43"/>
      <c r="I480" s="43"/>
      <c r="J480" s="43"/>
      <c r="K480" s="43"/>
      <c r="L480" s="43"/>
      <c r="M480" s="43"/>
    </row>
    <row r="481" spans="1:13" ht="15.75" customHeight="1" x14ac:dyDescent="0.3">
      <c r="A481" s="43"/>
      <c r="B481" s="43"/>
      <c r="C481" s="43"/>
      <c r="D481" s="43"/>
      <c r="E481" s="43"/>
      <c r="F481" s="43"/>
      <c r="G481" s="43"/>
      <c r="H481" s="43"/>
      <c r="I481" s="43"/>
      <c r="J481" s="43"/>
      <c r="K481" s="43"/>
      <c r="L481" s="43"/>
      <c r="M481" s="43"/>
    </row>
    <row r="482" spans="1:13" ht="15.75" customHeight="1" x14ac:dyDescent="0.3">
      <c r="A482" s="43"/>
      <c r="B482" s="43"/>
      <c r="C482" s="43"/>
      <c r="D482" s="43"/>
      <c r="E482" s="43"/>
      <c r="F482" s="43"/>
      <c r="G482" s="43"/>
      <c r="H482" s="43"/>
      <c r="I482" s="43"/>
      <c r="J482" s="43"/>
      <c r="K482" s="43"/>
      <c r="L482" s="43"/>
      <c r="M482" s="43"/>
    </row>
    <row r="483" spans="1:13" ht="15.75" customHeight="1" x14ac:dyDescent="0.3">
      <c r="A483" s="43"/>
      <c r="B483" s="43"/>
      <c r="C483" s="43"/>
      <c r="D483" s="43"/>
      <c r="E483" s="43"/>
      <c r="F483" s="43"/>
      <c r="G483" s="43"/>
      <c r="H483" s="43"/>
      <c r="I483" s="43"/>
      <c r="J483" s="43"/>
      <c r="K483" s="43"/>
      <c r="L483" s="43"/>
      <c r="M483" s="43"/>
    </row>
    <row r="484" spans="1:13" ht="15.75" customHeight="1" x14ac:dyDescent="0.3">
      <c r="A484" s="43"/>
      <c r="B484" s="43"/>
      <c r="C484" s="43"/>
      <c r="D484" s="43"/>
      <c r="E484" s="43"/>
      <c r="F484" s="43"/>
      <c r="G484" s="43"/>
      <c r="H484" s="43"/>
      <c r="I484" s="43"/>
      <c r="J484" s="43"/>
      <c r="K484" s="43"/>
      <c r="L484" s="43"/>
      <c r="M484" s="43"/>
    </row>
    <row r="485" spans="1:13" ht="15.75" customHeight="1" x14ac:dyDescent="0.3">
      <c r="A485" s="43"/>
      <c r="B485" s="43"/>
      <c r="C485" s="43"/>
      <c r="D485" s="43"/>
      <c r="E485" s="43"/>
      <c r="F485" s="43"/>
      <c r="G485" s="43"/>
      <c r="H485" s="43"/>
      <c r="I485" s="43"/>
      <c r="J485" s="43"/>
      <c r="K485" s="43"/>
      <c r="L485" s="43"/>
      <c r="M485" s="43"/>
    </row>
    <row r="486" spans="1:13" ht="15.75" customHeight="1" x14ac:dyDescent="0.3">
      <c r="A486" s="43"/>
      <c r="B486" s="43"/>
      <c r="C486" s="43"/>
      <c r="D486" s="43"/>
      <c r="E486" s="43"/>
      <c r="F486" s="43"/>
      <c r="G486" s="43"/>
      <c r="H486" s="43"/>
      <c r="I486" s="43"/>
      <c r="J486" s="43"/>
      <c r="K486" s="43"/>
      <c r="L486" s="43"/>
      <c r="M486" s="43"/>
    </row>
    <row r="487" spans="1:13" ht="15.75" customHeight="1" x14ac:dyDescent="0.3">
      <c r="A487" s="43"/>
      <c r="B487" s="43"/>
      <c r="C487" s="43"/>
      <c r="D487" s="43"/>
      <c r="E487" s="43"/>
      <c r="F487" s="43"/>
      <c r="G487" s="43"/>
      <c r="H487" s="43"/>
      <c r="I487" s="43"/>
      <c r="J487" s="43"/>
      <c r="K487" s="43"/>
      <c r="L487" s="43"/>
      <c r="M487" s="43"/>
    </row>
    <row r="488" spans="1:13" ht="15.75" customHeight="1" x14ac:dyDescent="0.3">
      <c r="A488" s="43"/>
      <c r="B488" s="43"/>
      <c r="C488" s="43"/>
      <c r="D488" s="43"/>
      <c r="E488" s="43"/>
      <c r="F488" s="43"/>
      <c r="G488" s="43"/>
      <c r="H488" s="43"/>
      <c r="I488" s="43"/>
      <c r="J488" s="43"/>
      <c r="K488" s="43"/>
      <c r="L488" s="43"/>
      <c r="M488" s="43"/>
    </row>
    <row r="489" spans="1:13" ht="15.75" customHeight="1" x14ac:dyDescent="0.3">
      <c r="A489" s="43"/>
      <c r="B489" s="43"/>
      <c r="C489" s="43"/>
      <c r="D489" s="43"/>
      <c r="E489" s="43"/>
      <c r="F489" s="43"/>
      <c r="G489" s="43"/>
      <c r="H489" s="43"/>
      <c r="I489" s="43"/>
      <c r="J489" s="43"/>
      <c r="K489" s="43"/>
      <c r="L489" s="43"/>
      <c r="M489" s="43"/>
    </row>
    <row r="490" spans="1:13" ht="15.75" customHeight="1" x14ac:dyDescent="0.3">
      <c r="A490" s="43"/>
      <c r="B490" s="43"/>
      <c r="C490" s="43"/>
      <c r="D490" s="43"/>
      <c r="E490" s="43"/>
      <c r="F490" s="43"/>
      <c r="G490" s="43"/>
      <c r="H490" s="43"/>
      <c r="I490" s="43"/>
      <c r="J490" s="43"/>
      <c r="K490" s="43"/>
      <c r="L490" s="43"/>
      <c r="M490" s="43"/>
    </row>
    <row r="491" spans="1:13" ht="15.75" customHeight="1" x14ac:dyDescent="0.3">
      <c r="A491" s="43"/>
      <c r="B491" s="43"/>
      <c r="C491" s="43"/>
      <c r="D491" s="43"/>
      <c r="E491" s="43"/>
      <c r="F491" s="43"/>
      <c r="G491" s="43"/>
      <c r="H491" s="43"/>
      <c r="I491" s="43"/>
      <c r="J491" s="43"/>
      <c r="K491" s="43"/>
      <c r="L491" s="43"/>
      <c r="M491" s="43"/>
    </row>
    <row r="492" spans="1:13" ht="15.75" customHeight="1" x14ac:dyDescent="0.3">
      <c r="A492" s="43"/>
      <c r="B492" s="43"/>
      <c r="C492" s="43"/>
      <c r="D492" s="43"/>
      <c r="E492" s="43"/>
      <c r="F492" s="43"/>
      <c r="G492" s="43"/>
      <c r="H492" s="43"/>
      <c r="I492" s="43"/>
      <c r="J492" s="43"/>
      <c r="K492" s="43"/>
      <c r="L492" s="43"/>
      <c r="M492" s="43"/>
    </row>
    <row r="493" spans="1:13" ht="15.75" customHeight="1" x14ac:dyDescent="0.3">
      <c r="A493" s="43"/>
      <c r="B493" s="43"/>
      <c r="C493" s="43"/>
      <c r="D493" s="43"/>
      <c r="E493" s="43"/>
      <c r="F493" s="43"/>
      <c r="G493" s="43"/>
      <c r="H493" s="43"/>
      <c r="I493" s="43"/>
      <c r="J493" s="43"/>
      <c r="K493" s="43"/>
      <c r="L493" s="43"/>
      <c r="M493" s="43"/>
    </row>
    <row r="494" spans="1:13" ht="15.75" customHeight="1" x14ac:dyDescent="0.3">
      <c r="A494" s="43"/>
      <c r="B494" s="43"/>
      <c r="C494" s="43"/>
      <c r="D494" s="43"/>
      <c r="E494" s="43"/>
      <c r="F494" s="43"/>
      <c r="G494" s="43"/>
      <c r="H494" s="43"/>
      <c r="I494" s="43"/>
      <c r="J494" s="43"/>
      <c r="K494" s="43"/>
      <c r="L494" s="43"/>
      <c r="M494" s="43"/>
    </row>
    <row r="495" spans="1:13" ht="15.75" customHeight="1" x14ac:dyDescent="0.3">
      <c r="A495" s="43"/>
      <c r="B495" s="43"/>
      <c r="C495" s="43"/>
      <c r="D495" s="43"/>
      <c r="E495" s="43"/>
      <c r="F495" s="43"/>
      <c r="G495" s="43"/>
      <c r="H495" s="43"/>
      <c r="I495" s="43"/>
      <c r="J495" s="43"/>
      <c r="K495" s="43"/>
      <c r="L495" s="43"/>
      <c r="M495" s="43"/>
    </row>
    <row r="496" spans="1:13" ht="15.75" customHeight="1" x14ac:dyDescent="0.3">
      <c r="A496" s="43"/>
      <c r="B496" s="43"/>
      <c r="C496" s="43"/>
      <c r="D496" s="43"/>
      <c r="E496" s="43"/>
      <c r="F496" s="43"/>
      <c r="G496" s="43"/>
      <c r="H496" s="43"/>
      <c r="I496" s="43"/>
      <c r="J496" s="43"/>
      <c r="K496" s="43"/>
      <c r="L496" s="43"/>
      <c r="M496" s="43"/>
    </row>
    <row r="497" spans="1:13" ht="15.75" customHeight="1" x14ac:dyDescent="0.3">
      <c r="A497" s="43"/>
      <c r="B497" s="43"/>
      <c r="C497" s="43"/>
      <c r="D497" s="43"/>
      <c r="E497" s="43"/>
      <c r="F497" s="43"/>
      <c r="G497" s="43"/>
      <c r="H497" s="43"/>
      <c r="I497" s="43"/>
      <c r="J497" s="43"/>
      <c r="K497" s="43"/>
      <c r="L497" s="43"/>
      <c r="M497" s="43"/>
    </row>
    <row r="498" spans="1:13" ht="15.75" customHeight="1" x14ac:dyDescent="0.3">
      <c r="A498" s="43"/>
      <c r="B498" s="43"/>
      <c r="C498" s="43"/>
      <c r="D498" s="43"/>
      <c r="E498" s="43"/>
      <c r="F498" s="43"/>
      <c r="G498" s="43"/>
      <c r="H498" s="43"/>
      <c r="I498" s="43"/>
      <c r="J498" s="43"/>
      <c r="K498" s="43"/>
      <c r="L498" s="43"/>
      <c r="M498" s="43"/>
    </row>
    <row r="499" spans="1:13" ht="15.75" customHeight="1" x14ac:dyDescent="0.3">
      <c r="A499" s="43"/>
      <c r="B499" s="43"/>
      <c r="C499" s="43"/>
      <c r="D499" s="43"/>
      <c r="E499" s="43"/>
      <c r="F499" s="43"/>
      <c r="G499" s="43"/>
      <c r="H499" s="43"/>
      <c r="I499" s="43"/>
      <c r="J499" s="43"/>
      <c r="K499" s="43"/>
      <c r="L499" s="43"/>
      <c r="M499" s="43"/>
    </row>
    <row r="500" spans="1:13" ht="15.75" customHeight="1" x14ac:dyDescent="0.3">
      <c r="A500" s="43"/>
      <c r="B500" s="43"/>
      <c r="C500" s="43"/>
      <c r="D500" s="43"/>
      <c r="E500" s="43"/>
      <c r="F500" s="43"/>
      <c r="G500" s="43"/>
      <c r="H500" s="43"/>
      <c r="I500" s="43"/>
      <c r="J500" s="43"/>
      <c r="K500" s="43"/>
      <c r="L500" s="43"/>
      <c r="M500" s="43"/>
    </row>
    <row r="501" spans="1:13" ht="15.75" customHeight="1" x14ac:dyDescent="0.3">
      <c r="A501" s="43"/>
      <c r="B501" s="43"/>
      <c r="C501" s="43"/>
      <c r="D501" s="43"/>
      <c r="E501" s="43"/>
      <c r="F501" s="43"/>
      <c r="G501" s="43"/>
      <c r="H501" s="43"/>
      <c r="I501" s="43"/>
      <c r="J501" s="43"/>
      <c r="K501" s="43"/>
      <c r="L501" s="43"/>
      <c r="M501" s="43"/>
    </row>
    <row r="502" spans="1:13" ht="15.75" customHeight="1" x14ac:dyDescent="0.3">
      <c r="A502" s="43"/>
      <c r="B502" s="43"/>
      <c r="C502" s="43"/>
      <c r="D502" s="43"/>
      <c r="E502" s="43"/>
      <c r="F502" s="43"/>
      <c r="G502" s="43"/>
      <c r="H502" s="43"/>
      <c r="I502" s="43"/>
      <c r="J502" s="43"/>
      <c r="K502" s="43"/>
      <c r="L502" s="43"/>
      <c r="M502" s="43"/>
    </row>
    <row r="503" spans="1:13" ht="15.75" customHeight="1" x14ac:dyDescent="0.3">
      <c r="A503" s="43"/>
      <c r="B503" s="43"/>
      <c r="C503" s="43"/>
      <c r="D503" s="43"/>
      <c r="E503" s="43"/>
      <c r="F503" s="43"/>
      <c r="G503" s="43"/>
      <c r="H503" s="43"/>
      <c r="I503" s="43"/>
      <c r="J503" s="43"/>
      <c r="K503" s="43"/>
      <c r="L503" s="43"/>
      <c r="M503" s="43"/>
    </row>
    <row r="504" spans="1:13" ht="15.75" customHeight="1" x14ac:dyDescent="0.3">
      <c r="A504" s="43"/>
      <c r="B504" s="43"/>
      <c r="C504" s="43"/>
      <c r="D504" s="43"/>
      <c r="E504" s="43"/>
      <c r="F504" s="43"/>
      <c r="G504" s="43"/>
      <c r="H504" s="43"/>
      <c r="I504" s="43"/>
      <c r="J504" s="43"/>
      <c r="K504" s="43"/>
      <c r="L504" s="43"/>
      <c r="M504" s="43"/>
    </row>
    <row r="505" spans="1:13" ht="15.75" customHeight="1" x14ac:dyDescent="0.3">
      <c r="A505" s="43"/>
      <c r="B505" s="43"/>
      <c r="C505" s="43"/>
      <c r="D505" s="43"/>
      <c r="E505" s="43"/>
      <c r="F505" s="43"/>
      <c r="G505" s="43"/>
      <c r="H505" s="43"/>
      <c r="I505" s="43"/>
      <c r="J505" s="43"/>
      <c r="K505" s="43"/>
      <c r="L505" s="43"/>
      <c r="M505" s="43"/>
    </row>
    <row r="506" spans="1:13" ht="15.75" customHeight="1" x14ac:dyDescent="0.3">
      <c r="A506" s="43"/>
      <c r="B506" s="43"/>
      <c r="C506" s="43"/>
      <c r="D506" s="43"/>
      <c r="E506" s="43"/>
      <c r="F506" s="43"/>
      <c r="G506" s="43"/>
      <c r="H506" s="43"/>
      <c r="I506" s="43"/>
      <c r="J506" s="43"/>
      <c r="K506" s="43"/>
      <c r="L506" s="43"/>
      <c r="M506" s="43"/>
    </row>
    <row r="507" spans="1:13" ht="15.75" customHeight="1" x14ac:dyDescent="0.3">
      <c r="A507" s="43"/>
      <c r="B507" s="43"/>
      <c r="C507" s="43"/>
      <c r="D507" s="43"/>
      <c r="E507" s="43"/>
      <c r="F507" s="43"/>
      <c r="G507" s="43"/>
      <c r="H507" s="43"/>
      <c r="I507" s="43"/>
      <c r="J507" s="43"/>
      <c r="K507" s="43"/>
      <c r="L507" s="43"/>
      <c r="M507" s="43"/>
    </row>
    <row r="508" spans="1:13" ht="15.75" customHeight="1" x14ac:dyDescent="0.3">
      <c r="A508" s="43"/>
      <c r="B508" s="43"/>
      <c r="C508" s="43"/>
      <c r="D508" s="43"/>
      <c r="E508" s="43"/>
      <c r="F508" s="43"/>
      <c r="G508" s="43"/>
      <c r="H508" s="43"/>
      <c r="I508" s="43"/>
      <c r="J508" s="43"/>
      <c r="K508" s="43"/>
      <c r="L508" s="43"/>
      <c r="M508" s="43"/>
    </row>
    <row r="509" spans="1:13" ht="15.75" customHeight="1" x14ac:dyDescent="0.3">
      <c r="A509" s="43"/>
      <c r="B509" s="43"/>
      <c r="C509" s="43"/>
      <c r="D509" s="43"/>
      <c r="E509" s="43"/>
      <c r="F509" s="43"/>
      <c r="G509" s="43"/>
      <c r="H509" s="43"/>
      <c r="I509" s="43"/>
      <c r="J509" s="43"/>
      <c r="K509" s="43"/>
      <c r="L509" s="43"/>
      <c r="M509" s="43"/>
    </row>
    <row r="510" spans="1:13" ht="15.75" customHeight="1" x14ac:dyDescent="0.3">
      <c r="A510" s="43"/>
      <c r="B510" s="43"/>
      <c r="C510" s="43"/>
      <c r="D510" s="43"/>
      <c r="E510" s="43"/>
      <c r="F510" s="43"/>
      <c r="G510" s="43"/>
      <c r="H510" s="43"/>
      <c r="I510" s="43"/>
      <c r="J510" s="43"/>
      <c r="K510" s="43"/>
      <c r="L510" s="43"/>
      <c r="M510" s="43"/>
    </row>
    <row r="511" spans="1:13" ht="15.75" customHeight="1" x14ac:dyDescent="0.3">
      <c r="A511" s="43"/>
      <c r="B511" s="43"/>
      <c r="C511" s="43"/>
      <c r="D511" s="43"/>
      <c r="E511" s="43"/>
      <c r="F511" s="43"/>
      <c r="G511" s="43"/>
      <c r="H511" s="43"/>
      <c r="I511" s="43"/>
      <c r="J511" s="43"/>
      <c r="K511" s="43"/>
      <c r="L511" s="43"/>
      <c r="M511" s="43"/>
    </row>
    <row r="512" spans="1:13" ht="15.75" customHeight="1" x14ac:dyDescent="0.3">
      <c r="A512" s="43"/>
      <c r="B512" s="43"/>
      <c r="C512" s="43"/>
      <c r="D512" s="43"/>
      <c r="E512" s="43"/>
      <c r="F512" s="43"/>
      <c r="G512" s="43"/>
      <c r="H512" s="43"/>
      <c r="I512" s="43"/>
      <c r="J512" s="43"/>
      <c r="K512" s="43"/>
      <c r="L512" s="43"/>
      <c r="M512" s="43"/>
    </row>
    <row r="513" spans="1:13" ht="15.75" customHeight="1" x14ac:dyDescent="0.3">
      <c r="A513" s="43"/>
      <c r="B513" s="43"/>
      <c r="C513" s="43"/>
      <c r="D513" s="43"/>
      <c r="E513" s="43"/>
      <c r="F513" s="43"/>
      <c r="G513" s="43"/>
      <c r="H513" s="43"/>
      <c r="I513" s="43"/>
      <c r="J513" s="43"/>
      <c r="K513" s="43"/>
      <c r="L513" s="43"/>
      <c r="M513" s="43"/>
    </row>
    <row r="514" spans="1:13" ht="15.75" customHeight="1" x14ac:dyDescent="0.3">
      <c r="A514" s="43"/>
      <c r="B514" s="43"/>
      <c r="C514" s="43"/>
      <c r="D514" s="43"/>
      <c r="E514" s="43"/>
      <c r="F514" s="43"/>
      <c r="G514" s="43"/>
      <c r="H514" s="43"/>
      <c r="I514" s="43"/>
      <c r="J514" s="43"/>
      <c r="K514" s="43"/>
      <c r="L514" s="43"/>
      <c r="M514" s="43"/>
    </row>
    <row r="515" spans="1:13" ht="15.75" customHeight="1" x14ac:dyDescent="0.3">
      <c r="A515" s="43"/>
      <c r="B515" s="43"/>
      <c r="C515" s="43"/>
      <c r="D515" s="43"/>
      <c r="E515" s="43"/>
      <c r="F515" s="43"/>
      <c r="G515" s="43"/>
      <c r="H515" s="43"/>
      <c r="I515" s="43"/>
      <c r="J515" s="43"/>
      <c r="K515" s="43"/>
      <c r="L515" s="43"/>
      <c r="M515" s="43"/>
    </row>
    <row r="516" spans="1:13" ht="15.75" customHeight="1" x14ac:dyDescent="0.3">
      <c r="A516" s="43"/>
      <c r="B516" s="43"/>
      <c r="C516" s="43"/>
      <c r="D516" s="43"/>
      <c r="E516" s="43"/>
      <c r="F516" s="43"/>
      <c r="G516" s="43"/>
      <c r="H516" s="43"/>
      <c r="I516" s="43"/>
      <c r="J516" s="43"/>
      <c r="K516" s="43"/>
      <c r="L516" s="43"/>
      <c r="M516" s="43"/>
    </row>
    <row r="517" spans="1:13" ht="15.75" customHeight="1" x14ac:dyDescent="0.3">
      <c r="A517" s="43"/>
      <c r="B517" s="43"/>
      <c r="C517" s="43"/>
      <c r="D517" s="43"/>
      <c r="E517" s="43"/>
      <c r="F517" s="43"/>
      <c r="G517" s="43"/>
      <c r="H517" s="43"/>
      <c r="I517" s="43"/>
      <c r="J517" s="43"/>
      <c r="K517" s="43"/>
      <c r="L517" s="43"/>
      <c r="M517" s="43"/>
    </row>
    <row r="518" spans="1:13" ht="15.75" customHeight="1" x14ac:dyDescent="0.3">
      <c r="A518" s="43"/>
      <c r="B518" s="43"/>
      <c r="C518" s="43"/>
      <c r="D518" s="43"/>
      <c r="E518" s="43"/>
      <c r="F518" s="43"/>
      <c r="G518" s="43"/>
      <c r="H518" s="43"/>
      <c r="I518" s="43"/>
      <c r="J518" s="43"/>
      <c r="K518" s="43"/>
      <c r="L518" s="43"/>
      <c r="M518" s="43"/>
    </row>
    <row r="519" spans="1:13" ht="15.75" customHeight="1" x14ac:dyDescent="0.3">
      <c r="A519" s="43"/>
      <c r="B519" s="43"/>
      <c r="C519" s="43"/>
      <c r="D519" s="43"/>
      <c r="E519" s="43"/>
      <c r="F519" s="43"/>
      <c r="G519" s="43"/>
      <c r="H519" s="43"/>
      <c r="I519" s="43"/>
      <c r="J519" s="43"/>
      <c r="K519" s="43"/>
      <c r="L519" s="43"/>
      <c r="M519" s="43"/>
    </row>
    <row r="520" spans="1:13" ht="15.75" customHeight="1" x14ac:dyDescent="0.3">
      <c r="A520" s="43"/>
      <c r="B520" s="43"/>
      <c r="C520" s="43"/>
      <c r="D520" s="43"/>
      <c r="E520" s="43"/>
      <c r="F520" s="43"/>
      <c r="G520" s="43"/>
      <c r="H520" s="43"/>
      <c r="I520" s="43"/>
      <c r="J520" s="43"/>
      <c r="K520" s="43"/>
      <c r="L520" s="43"/>
      <c r="M520" s="43"/>
    </row>
    <row r="521" spans="1:13" ht="15.75" customHeight="1" x14ac:dyDescent="0.3">
      <c r="A521" s="43"/>
      <c r="B521" s="43"/>
      <c r="C521" s="43"/>
      <c r="D521" s="43"/>
      <c r="E521" s="43"/>
      <c r="F521" s="43"/>
      <c r="G521" s="43"/>
      <c r="H521" s="43"/>
      <c r="I521" s="43"/>
      <c r="J521" s="43"/>
      <c r="K521" s="43"/>
      <c r="L521" s="43"/>
      <c r="M521" s="43"/>
    </row>
    <row r="522" spans="1:13" ht="15.75" customHeight="1" x14ac:dyDescent="0.3">
      <c r="A522" s="43"/>
      <c r="B522" s="43"/>
      <c r="C522" s="43"/>
      <c r="D522" s="43"/>
      <c r="E522" s="43"/>
      <c r="F522" s="43"/>
      <c r="G522" s="43"/>
      <c r="H522" s="43"/>
      <c r="I522" s="43"/>
      <c r="J522" s="43"/>
      <c r="K522" s="43"/>
      <c r="L522" s="43"/>
      <c r="M522" s="43"/>
    </row>
    <row r="523" spans="1:13" ht="15.75" customHeight="1" x14ac:dyDescent="0.3">
      <c r="A523" s="43"/>
      <c r="B523" s="43"/>
      <c r="C523" s="43"/>
      <c r="D523" s="43"/>
      <c r="E523" s="43"/>
      <c r="F523" s="43"/>
      <c r="G523" s="43"/>
      <c r="H523" s="43"/>
      <c r="I523" s="43"/>
      <c r="J523" s="43"/>
      <c r="K523" s="43"/>
      <c r="L523" s="43"/>
      <c r="M523" s="43"/>
    </row>
    <row r="524" spans="1:13" ht="15.75" customHeight="1" x14ac:dyDescent="0.3">
      <c r="A524" s="43"/>
      <c r="B524" s="43"/>
      <c r="C524" s="43"/>
      <c r="D524" s="43"/>
      <c r="E524" s="43"/>
      <c r="F524" s="43"/>
      <c r="G524" s="43"/>
      <c r="H524" s="43"/>
      <c r="I524" s="43"/>
      <c r="J524" s="43"/>
      <c r="K524" s="43"/>
      <c r="L524" s="43"/>
      <c r="M524" s="43"/>
    </row>
    <row r="525" spans="1:13" ht="15.75" customHeight="1" x14ac:dyDescent="0.3">
      <c r="A525" s="43"/>
      <c r="B525" s="43"/>
      <c r="C525" s="43"/>
      <c r="D525" s="43"/>
      <c r="E525" s="43"/>
      <c r="F525" s="43"/>
      <c r="G525" s="43"/>
      <c r="H525" s="43"/>
      <c r="I525" s="43"/>
      <c r="J525" s="43"/>
      <c r="K525" s="43"/>
      <c r="L525" s="43"/>
      <c r="M525" s="43"/>
    </row>
    <row r="526" spans="1:13" ht="15.75" customHeight="1" x14ac:dyDescent="0.3">
      <c r="A526" s="43"/>
      <c r="B526" s="43"/>
      <c r="C526" s="43"/>
      <c r="D526" s="43"/>
      <c r="E526" s="43"/>
      <c r="F526" s="43"/>
      <c r="G526" s="43"/>
      <c r="H526" s="43"/>
      <c r="I526" s="43"/>
      <c r="J526" s="43"/>
      <c r="K526" s="43"/>
      <c r="L526" s="43"/>
      <c r="M526" s="43"/>
    </row>
    <row r="527" spans="1:13" ht="15.75" customHeight="1" x14ac:dyDescent="0.3">
      <c r="A527" s="43"/>
      <c r="B527" s="43"/>
      <c r="C527" s="43"/>
      <c r="D527" s="43"/>
      <c r="E527" s="43"/>
      <c r="F527" s="43"/>
      <c r="G527" s="43"/>
      <c r="H527" s="43"/>
      <c r="I527" s="43"/>
      <c r="J527" s="43"/>
      <c r="K527" s="43"/>
      <c r="L527" s="43"/>
      <c r="M527" s="43"/>
    </row>
    <row r="528" spans="1:13" ht="15.75" customHeight="1" x14ac:dyDescent="0.3">
      <c r="A528" s="43"/>
      <c r="B528" s="43"/>
      <c r="C528" s="43"/>
      <c r="D528" s="43"/>
      <c r="E528" s="43"/>
      <c r="F528" s="43"/>
      <c r="G528" s="43"/>
      <c r="H528" s="43"/>
      <c r="I528" s="43"/>
      <c r="J528" s="43"/>
      <c r="K528" s="43"/>
      <c r="L528" s="43"/>
      <c r="M528" s="43"/>
    </row>
    <row r="529" spans="1:13" ht="15.75" customHeight="1" x14ac:dyDescent="0.3">
      <c r="A529" s="43"/>
      <c r="B529" s="43"/>
      <c r="C529" s="43"/>
      <c r="D529" s="43"/>
      <c r="E529" s="43"/>
      <c r="F529" s="43"/>
      <c r="G529" s="43"/>
      <c r="H529" s="43"/>
      <c r="I529" s="43"/>
      <c r="J529" s="43"/>
      <c r="K529" s="43"/>
      <c r="L529" s="43"/>
      <c r="M529" s="43"/>
    </row>
    <row r="530" spans="1:13" ht="15.75" customHeight="1" x14ac:dyDescent="0.3">
      <c r="A530" s="43"/>
      <c r="B530" s="43"/>
      <c r="C530" s="43"/>
      <c r="D530" s="43"/>
      <c r="E530" s="43"/>
      <c r="F530" s="43"/>
      <c r="G530" s="43"/>
      <c r="H530" s="43"/>
      <c r="I530" s="43"/>
      <c r="J530" s="43"/>
      <c r="K530" s="43"/>
      <c r="L530" s="43"/>
      <c r="M530" s="43"/>
    </row>
    <row r="531" spans="1:13" ht="15.75" customHeight="1" x14ac:dyDescent="0.3">
      <c r="A531" s="43"/>
      <c r="B531" s="43"/>
      <c r="C531" s="43"/>
      <c r="D531" s="43"/>
      <c r="E531" s="43"/>
      <c r="F531" s="43"/>
      <c r="G531" s="43"/>
      <c r="H531" s="43"/>
      <c r="I531" s="43"/>
      <c r="J531" s="43"/>
      <c r="K531" s="43"/>
      <c r="L531" s="43"/>
      <c r="M531" s="43"/>
    </row>
    <row r="532" spans="1:13" ht="15.75" customHeight="1" x14ac:dyDescent="0.3">
      <c r="A532" s="43"/>
      <c r="B532" s="43"/>
      <c r="C532" s="43"/>
      <c r="D532" s="43"/>
      <c r="E532" s="43"/>
      <c r="F532" s="43"/>
      <c r="G532" s="43"/>
      <c r="H532" s="43"/>
      <c r="I532" s="43"/>
      <c r="J532" s="43"/>
      <c r="K532" s="43"/>
      <c r="L532" s="43"/>
      <c r="M532" s="43"/>
    </row>
    <row r="533" spans="1:13" ht="15.75" customHeight="1" x14ac:dyDescent="0.3">
      <c r="A533" s="43"/>
      <c r="B533" s="43"/>
      <c r="C533" s="43"/>
      <c r="D533" s="43"/>
      <c r="E533" s="43"/>
      <c r="F533" s="43"/>
      <c r="G533" s="43"/>
      <c r="H533" s="43"/>
      <c r="I533" s="43"/>
      <c r="J533" s="43"/>
      <c r="K533" s="43"/>
      <c r="L533" s="43"/>
      <c r="M533" s="43"/>
    </row>
    <row r="534" spans="1:13" ht="15.75" customHeight="1" x14ac:dyDescent="0.3">
      <c r="A534" s="43"/>
      <c r="B534" s="43"/>
      <c r="C534" s="43"/>
      <c r="D534" s="43"/>
      <c r="E534" s="43"/>
      <c r="F534" s="43"/>
      <c r="G534" s="43"/>
      <c r="H534" s="43"/>
      <c r="I534" s="43"/>
      <c r="J534" s="43"/>
      <c r="K534" s="43"/>
      <c r="L534" s="43"/>
      <c r="M534" s="43"/>
    </row>
    <row r="535" spans="1:13" ht="15.75" customHeight="1" x14ac:dyDescent="0.3">
      <c r="A535" s="43"/>
      <c r="B535" s="43"/>
      <c r="C535" s="43"/>
      <c r="D535" s="43"/>
      <c r="E535" s="43"/>
      <c r="F535" s="43"/>
      <c r="G535" s="43"/>
      <c r="H535" s="43"/>
      <c r="I535" s="43"/>
      <c r="J535" s="43"/>
      <c r="K535" s="43"/>
      <c r="L535" s="43"/>
      <c r="M535" s="43"/>
    </row>
    <row r="536" spans="1:13" ht="15.75" customHeight="1" x14ac:dyDescent="0.3">
      <c r="A536" s="43"/>
      <c r="B536" s="43"/>
      <c r="C536" s="43"/>
      <c r="D536" s="43"/>
      <c r="E536" s="43"/>
      <c r="F536" s="43"/>
      <c r="G536" s="43"/>
      <c r="H536" s="43"/>
      <c r="I536" s="43"/>
      <c r="J536" s="43"/>
      <c r="K536" s="43"/>
      <c r="L536" s="43"/>
      <c r="M536" s="43"/>
    </row>
    <row r="537" spans="1:13" ht="15.75" customHeight="1" x14ac:dyDescent="0.3">
      <c r="A537" s="43"/>
      <c r="B537" s="43"/>
      <c r="C537" s="43"/>
      <c r="D537" s="43"/>
      <c r="E537" s="43"/>
      <c r="F537" s="43"/>
      <c r="G537" s="43"/>
      <c r="H537" s="43"/>
      <c r="I537" s="43"/>
      <c r="J537" s="43"/>
      <c r="K537" s="43"/>
      <c r="L537" s="43"/>
      <c r="M537" s="43"/>
    </row>
    <row r="538" spans="1:13" ht="15.75" customHeight="1" x14ac:dyDescent="0.3">
      <c r="A538" s="43"/>
      <c r="B538" s="43"/>
      <c r="C538" s="43"/>
      <c r="D538" s="43"/>
      <c r="E538" s="43"/>
      <c r="F538" s="43"/>
      <c r="G538" s="43"/>
      <c r="H538" s="43"/>
      <c r="I538" s="43"/>
      <c r="J538" s="43"/>
      <c r="K538" s="43"/>
      <c r="L538" s="43"/>
      <c r="M538" s="43"/>
    </row>
    <row r="539" spans="1:13" ht="15.75" customHeight="1" x14ac:dyDescent="0.3">
      <c r="A539" s="43"/>
      <c r="B539" s="43"/>
      <c r="C539" s="43"/>
      <c r="D539" s="43"/>
      <c r="E539" s="43"/>
      <c r="F539" s="43"/>
      <c r="G539" s="43"/>
      <c r="H539" s="43"/>
      <c r="I539" s="43"/>
      <c r="J539" s="43"/>
      <c r="K539" s="43"/>
      <c r="L539" s="43"/>
      <c r="M539" s="43"/>
    </row>
    <row r="540" spans="1:13" ht="15.75" customHeight="1" x14ac:dyDescent="0.3">
      <c r="A540" s="43"/>
      <c r="B540" s="43"/>
      <c r="C540" s="43"/>
      <c r="D540" s="43"/>
      <c r="E540" s="43"/>
      <c r="F540" s="43"/>
      <c r="G540" s="43"/>
      <c r="H540" s="43"/>
      <c r="I540" s="43"/>
      <c r="J540" s="43"/>
      <c r="K540" s="43"/>
      <c r="L540" s="43"/>
      <c r="M540" s="43"/>
    </row>
    <row r="541" spans="1:13" ht="15.75" customHeight="1" x14ac:dyDescent="0.3">
      <c r="A541" s="43"/>
      <c r="B541" s="43"/>
      <c r="C541" s="43"/>
      <c r="D541" s="43"/>
      <c r="E541" s="43"/>
      <c r="F541" s="43"/>
      <c r="G541" s="43"/>
      <c r="H541" s="43"/>
      <c r="I541" s="43"/>
      <c r="J541" s="43"/>
      <c r="K541" s="43"/>
      <c r="L541" s="43"/>
      <c r="M541" s="43"/>
    </row>
    <row r="542" spans="1:13" ht="15.75" customHeight="1" x14ac:dyDescent="0.3">
      <c r="A542" s="43"/>
      <c r="B542" s="43"/>
      <c r="C542" s="43"/>
      <c r="D542" s="43"/>
      <c r="E542" s="43"/>
      <c r="F542" s="43"/>
      <c r="G542" s="43"/>
      <c r="H542" s="43"/>
      <c r="I542" s="43"/>
      <c r="J542" s="43"/>
      <c r="K542" s="43"/>
      <c r="L542" s="43"/>
      <c r="M542" s="43"/>
    </row>
    <row r="543" spans="1:13" ht="15.75" customHeight="1" x14ac:dyDescent="0.3">
      <c r="A543" s="43"/>
      <c r="B543" s="43"/>
      <c r="C543" s="43"/>
      <c r="D543" s="43"/>
      <c r="E543" s="43"/>
      <c r="F543" s="43"/>
      <c r="G543" s="43"/>
      <c r="H543" s="43"/>
      <c r="I543" s="43"/>
      <c r="J543" s="43"/>
      <c r="K543" s="43"/>
      <c r="L543" s="43"/>
      <c r="M543" s="43"/>
    </row>
    <row r="544" spans="1:13" ht="15.75" customHeight="1" x14ac:dyDescent="0.3">
      <c r="A544" s="43"/>
      <c r="B544" s="43"/>
      <c r="C544" s="43"/>
      <c r="D544" s="43"/>
      <c r="E544" s="43"/>
      <c r="F544" s="43"/>
      <c r="G544" s="43"/>
      <c r="H544" s="43"/>
      <c r="I544" s="43"/>
      <c r="J544" s="43"/>
      <c r="K544" s="43"/>
      <c r="L544" s="43"/>
      <c r="M544" s="43"/>
    </row>
    <row r="545" spans="1:13" ht="15.75" customHeight="1" x14ac:dyDescent="0.3">
      <c r="A545" s="43"/>
      <c r="B545" s="43"/>
      <c r="C545" s="43"/>
      <c r="D545" s="43"/>
      <c r="E545" s="43"/>
      <c r="F545" s="43"/>
      <c r="G545" s="43"/>
      <c r="H545" s="43"/>
      <c r="I545" s="43"/>
      <c r="J545" s="43"/>
      <c r="K545" s="43"/>
      <c r="L545" s="43"/>
      <c r="M545" s="43"/>
    </row>
    <row r="546" spans="1:13" ht="15.75" customHeight="1" x14ac:dyDescent="0.3">
      <c r="A546" s="43"/>
      <c r="B546" s="43"/>
      <c r="C546" s="43"/>
      <c r="D546" s="43"/>
      <c r="E546" s="43"/>
      <c r="F546" s="43"/>
      <c r="G546" s="43"/>
      <c r="H546" s="43"/>
      <c r="I546" s="43"/>
      <c r="J546" s="43"/>
      <c r="K546" s="43"/>
      <c r="L546" s="43"/>
      <c r="M546" s="43"/>
    </row>
    <row r="547" spans="1:13" ht="15.75" customHeight="1" x14ac:dyDescent="0.3">
      <c r="A547" s="43"/>
      <c r="B547" s="43"/>
      <c r="C547" s="43"/>
      <c r="D547" s="43"/>
      <c r="E547" s="43"/>
      <c r="F547" s="43"/>
      <c r="G547" s="43"/>
      <c r="H547" s="43"/>
      <c r="I547" s="43"/>
      <c r="J547" s="43"/>
      <c r="K547" s="43"/>
      <c r="L547" s="43"/>
      <c r="M547" s="43"/>
    </row>
    <row r="548" spans="1:13" ht="15.75" customHeight="1" x14ac:dyDescent="0.3">
      <c r="A548" s="43"/>
      <c r="B548" s="43"/>
      <c r="C548" s="43"/>
      <c r="D548" s="43"/>
      <c r="E548" s="43"/>
      <c r="F548" s="43"/>
      <c r="G548" s="43"/>
      <c r="H548" s="43"/>
      <c r="I548" s="43"/>
      <c r="J548" s="43"/>
      <c r="K548" s="43"/>
      <c r="L548" s="43"/>
      <c r="M548" s="43"/>
    </row>
    <row r="549" spans="1:13" ht="15.75" customHeight="1" x14ac:dyDescent="0.3">
      <c r="A549" s="43"/>
      <c r="B549" s="43"/>
      <c r="C549" s="43"/>
      <c r="D549" s="43"/>
      <c r="E549" s="43"/>
      <c r="F549" s="43"/>
      <c r="G549" s="43"/>
      <c r="H549" s="43"/>
      <c r="I549" s="43"/>
      <c r="J549" s="43"/>
      <c r="K549" s="43"/>
      <c r="L549" s="43"/>
      <c r="M549" s="43"/>
    </row>
    <row r="550" spans="1:13" ht="15.75" customHeight="1" x14ac:dyDescent="0.3">
      <c r="A550" s="43"/>
      <c r="B550" s="43"/>
      <c r="C550" s="43"/>
      <c r="D550" s="43"/>
      <c r="E550" s="43"/>
      <c r="F550" s="43"/>
      <c r="G550" s="43"/>
      <c r="H550" s="43"/>
      <c r="I550" s="43"/>
      <c r="J550" s="43"/>
      <c r="K550" s="43"/>
      <c r="L550" s="43"/>
      <c r="M550" s="43"/>
    </row>
    <row r="551" spans="1:13" ht="15.75" customHeight="1" x14ac:dyDescent="0.3">
      <c r="A551" s="43"/>
      <c r="B551" s="43"/>
      <c r="C551" s="43"/>
      <c r="D551" s="43"/>
      <c r="E551" s="43"/>
      <c r="F551" s="43"/>
      <c r="G551" s="43"/>
      <c r="H551" s="43"/>
      <c r="I551" s="43"/>
      <c r="J551" s="43"/>
      <c r="K551" s="43"/>
      <c r="L551" s="43"/>
      <c r="M551" s="43"/>
    </row>
    <row r="552" spans="1:13" ht="15.75" customHeight="1" x14ac:dyDescent="0.3">
      <c r="A552" s="43"/>
      <c r="B552" s="43"/>
      <c r="C552" s="43"/>
      <c r="D552" s="43"/>
      <c r="E552" s="43"/>
      <c r="F552" s="43"/>
      <c r="G552" s="43"/>
      <c r="H552" s="43"/>
      <c r="I552" s="43"/>
      <c r="J552" s="43"/>
      <c r="K552" s="43"/>
      <c r="L552" s="43"/>
      <c r="M552" s="43"/>
    </row>
    <row r="553" spans="1:13" ht="15.75" customHeight="1" x14ac:dyDescent="0.3">
      <c r="A553" s="43"/>
      <c r="B553" s="43"/>
      <c r="C553" s="43"/>
      <c r="D553" s="43"/>
      <c r="E553" s="43"/>
      <c r="F553" s="43"/>
      <c r="G553" s="43"/>
      <c r="H553" s="43"/>
      <c r="I553" s="43"/>
      <c r="J553" s="43"/>
      <c r="K553" s="43"/>
      <c r="L553" s="43"/>
      <c r="M553" s="43"/>
    </row>
    <row r="554" spans="1:13" ht="15.75" customHeight="1" x14ac:dyDescent="0.3">
      <c r="A554" s="43"/>
      <c r="B554" s="43"/>
      <c r="C554" s="43"/>
      <c r="D554" s="43"/>
      <c r="E554" s="43"/>
      <c r="F554" s="43"/>
      <c r="G554" s="43"/>
      <c r="H554" s="43"/>
      <c r="I554" s="43"/>
      <c r="J554" s="43"/>
      <c r="K554" s="43"/>
      <c r="L554" s="43"/>
      <c r="M554" s="43"/>
    </row>
    <row r="555" spans="1:13" ht="15.75" customHeight="1" x14ac:dyDescent="0.3">
      <c r="A555" s="43"/>
      <c r="B555" s="43"/>
      <c r="C555" s="43"/>
      <c r="D555" s="43"/>
      <c r="E555" s="43"/>
      <c r="F555" s="43"/>
      <c r="G555" s="43"/>
      <c r="H555" s="43"/>
      <c r="I555" s="43"/>
      <c r="J555" s="43"/>
      <c r="K555" s="43"/>
      <c r="L555" s="43"/>
      <c r="M555" s="43"/>
    </row>
    <row r="556" spans="1:13" ht="15.75" customHeight="1" x14ac:dyDescent="0.3">
      <c r="A556" s="43"/>
      <c r="B556" s="43"/>
      <c r="C556" s="43"/>
      <c r="D556" s="43"/>
      <c r="E556" s="43"/>
      <c r="F556" s="43"/>
      <c r="G556" s="43"/>
      <c r="H556" s="43"/>
      <c r="I556" s="43"/>
      <c r="J556" s="43"/>
      <c r="K556" s="43"/>
      <c r="L556" s="43"/>
      <c r="M556" s="43"/>
    </row>
    <row r="557" spans="1:13" ht="15.75" customHeight="1" x14ac:dyDescent="0.3">
      <c r="A557" s="43"/>
      <c r="B557" s="43"/>
      <c r="C557" s="43"/>
      <c r="D557" s="43"/>
      <c r="E557" s="43"/>
      <c r="F557" s="43"/>
      <c r="G557" s="43"/>
      <c r="H557" s="43"/>
      <c r="I557" s="43"/>
      <c r="J557" s="43"/>
      <c r="K557" s="43"/>
      <c r="L557" s="43"/>
      <c r="M557" s="43"/>
    </row>
    <row r="558" spans="1:13" ht="15.75" customHeight="1" x14ac:dyDescent="0.3">
      <c r="A558" s="43"/>
      <c r="B558" s="43"/>
      <c r="C558" s="43"/>
      <c r="D558" s="43"/>
      <c r="E558" s="43"/>
      <c r="F558" s="43"/>
      <c r="G558" s="43"/>
      <c r="H558" s="43"/>
      <c r="I558" s="43"/>
      <c r="J558" s="43"/>
      <c r="K558" s="43"/>
      <c r="L558" s="43"/>
      <c r="M558" s="43"/>
    </row>
    <row r="559" spans="1:13" ht="15.75" customHeight="1" x14ac:dyDescent="0.3">
      <c r="A559" s="43"/>
      <c r="B559" s="43"/>
      <c r="C559" s="43"/>
      <c r="D559" s="43"/>
      <c r="E559" s="43"/>
      <c r="F559" s="43"/>
      <c r="G559" s="43"/>
      <c r="H559" s="43"/>
      <c r="I559" s="43"/>
      <c r="J559" s="43"/>
      <c r="K559" s="43"/>
      <c r="L559" s="43"/>
      <c r="M559" s="43"/>
    </row>
    <row r="560" spans="1:13" ht="15.75" customHeight="1" x14ac:dyDescent="0.3">
      <c r="A560" s="43"/>
      <c r="B560" s="43"/>
      <c r="C560" s="43"/>
      <c r="D560" s="43"/>
      <c r="E560" s="43"/>
      <c r="F560" s="43"/>
      <c r="G560" s="43"/>
      <c r="H560" s="43"/>
      <c r="I560" s="43"/>
      <c r="J560" s="43"/>
      <c r="K560" s="43"/>
      <c r="L560" s="43"/>
      <c r="M560" s="43"/>
    </row>
    <row r="561" spans="1:13" ht="15.75" customHeight="1" x14ac:dyDescent="0.3">
      <c r="A561" s="43"/>
      <c r="B561" s="43"/>
      <c r="C561" s="43"/>
      <c r="D561" s="43"/>
      <c r="E561" s="43"/>
      <c r="F561" s="43"/>
      <c r="G561" s="43"/>
      <c r="H561" s="43"/>
      <c r="I561" s="43"/>
      <c r="J561" s="43"/>
      <c r="K561" s="43"/>
      <c r="L561" s="43"/>
      <c r="M561" s="43"/>
    </row>
    <row r="562" spans="1:13" ht="15.75" customHeight="1" x14ac:dyDescent="0.3">
      <c r="A562" s="43"/>
      <c r="B562" s="43"/>
      <c r="C562" s="43"/>
      <c r="D562" s="43"/>
      <c r="E562" s="43"/>
      <c r="F562" s="43"/>
      <c r="G562" s="43"/>
      <c r="H562" s="43"/>
      <c r="I562" s="43"/>
      <c r="J562" s="43"/>
      <c r="K562" s="43"/>
      <c r="L562" s="43"/>
      <c r="M562" s="43"/>
    </row>
    <row r="563" spans="1:13" ht="15.75" customHeight="1" x14ac:dyDescent="0.3">
      <c r="A563" s="43"/>
      <c r="B563" s="43"/>
      <c r="C563" s="43"/>
      <c r="D563" s="43"/>
      <c r="E563" s="43"/>
      <c r="F563" s="43"/>
      <c r="G563" s="43"/>
      <c r="H563" s="43"/>
      <c r="I563" s="43"/>
      <c r="J563" s="43"/>
      <c r="K563" s="43"/>
      <c r="L563" s="43"/>
      <c r="M563" s="43"/>
    </row>
    <row r="564" spans="1:13" ht="15.75" customHeight="1" x14ac:dyDescent="0.3">
      <c r="A564" s="43"/>
      <c r="B564" s="43"/>
      <c r="C564" s="43"/>
      <c r="D564" s="43"/>
      <c r="E564" s="43"/>
      <c r="F564" s="43"/>
      <c r="G564" s="43"/>
      <c r="H564" s="43"/>
      <c r="I564" s="43"/>
      <c r="J564" s="43"/>
      <c r="K564" s="43"/>
      <c r="L564" s="43"/>
      <c r="M564" s="43"/>
    </row>
    <row r="565" spans="1:13" ht="15.75" customHeight="1" x14ac:dyDescent="0.3">
      <c r="A565" s="43"/>
      <c r="B565" s="43"/>
      <c r="C565" s="43"/>
      <c r="D565" s="43"/>
      <c r="E565" s="43"/>
      <c r="F565" s="43"/>
      <c r="G565" s="43"/>
      <c r="H565" s="43"/>
      <c r="I565" s="43"/>
      <c r="J565" s="43"/>
      <c r="K565" s="43"/>
      <c r="L565" s="43"/>
      <c r="M565" s="43"/>
    </row>
    <row r="566" spans="1:13" ht="15.75" customHeight="1" x14ac:dyDescent="0.3">
      <c r="A566" s="43"/>
      <c r="B566" s="43"/>
      <c r="C566" s="43"/>
      <c r="D566" s="43"/>
      <c r="E566" s="43"/>
      <c r="F566" s="43"/>
      <c r="G566" s="43"/>
      <c r="H566" s="43"/>
      <c r="I566" s="43"/>
      <c r="J566" s="43"/>
      <c r="K566" s="43"/>
      <c r="L566" s="43"/>
      <c r="M566" s="43"/>
    </row>
    <row r="567" spans="1:13" ht="15.75" customHeight="1" x14ac:dyDescent="0.3">
      <c r="A567" s="43"/>
      <c r="B567" s="43"/>
      <c r="C567" s="43"/>
      <c r="D567" s="43"/>
      <c r="E567" s="43"/>
      <c r="F567" s="43"/>
      <c r="G567" s="43"/>
      <c r="H567" s="43"/>
      <c r="I567" s="43"/>
      <c r="J567" s="43"/>
      <c r="K567" s="43"/>
      <c r="L567" s="43"/>
      <c r="M567" s="43"/>
    </row>
    <row r="568" spans="1:13" ht="15.75" customHeight="1" x14ac:dyDescent="0.3">
      <c r="A568" s="43"/>
      <c r="B568" s="43"/>
      <c r="C568" s="43"/>
      <c r="D568" s="43"/>
      <c r="E568" s="43"/>
      <c r="F568" s="43"/>
      <c r="G568" s="43"/>
      <c r="H568" s="43"/>
      <c r="I568" s="43"/>
      <c r="J568" s="43"/>
      <c r="K568" s="43"/>
      <c r="L568" s="43"/>
      <c r="M568" s="43"/>
    </row>
    <row r="569" spans="1:13" ht="15.75" customHeight="1" x14ac:dyDescent="0.3">
      <c r="A569" s="43"/>
      <c r="B569" s="43"/>
      <c r="C569" s="43"/>
      <c r="D569" s="43"/>
      <c r="E569" s="43"/>
      <c r="F569" s="43"/>
      <c r="G569" s="43"/>
      <c r="H569" s="43"/>
      <c r="I569" s="43"/>
      <c r="J569" s="43"/>
      <c r="K569" s="43"/>
      <c r="L569" s="43"/>
      <c r="M569" s="43"/>
    </row>
    <row r="570" spans="1:13" ht="15.75" customHeight="1" x14ac:dyDescent="0.3">
      <c r="A570" s="43"/>
      <c r="B570" s="43"/>
      <c r="C570" s="43"/>
      <c r="D570" s="43"/>
      <c r="E570" s="43"/>
      <c r="F570" s="43"/>
      <c r="G570" s="43"/>
      <c r="H570" s="43"/>
      <c r="I570" s="43"/>
      <c r="J570" s="43"/>
      <c r="K570" s="43"/>
      <c r="L570" s="43"/>
      <c r="M570" s="43"/>
    </row>
    <row r="571" spans="1:13" ht="15.75" customHeight="1" x14ac:dyDescent="0.3">
      <c r="A571" s="43"/>
      <c r="B571" s="43"/>
      <c r="C571" s="43"/>
      <c r="D571" s="43"/>
      <c r="E571" s="43"/>
      <c r="F571" s="43"/>
      <c r="G571" s="43"/>
      <c r="H571" s="43"/>
      <c r="I571" s="43"/>
      <c r="J571" s="43"/>
      <c r="K571" s="43"/>
      <c r="L571" s="43"/>
      <c r="M571" s="43"/>
    </row>
    <row r="572" spans="1:13" ht="15.75" customHeight="1" x14ac:dyDescent="0.3">
      <c r="A572" s="43"/>
      <c r="B572" s="43"/>
      <c r="C572" s="43"/>
      <c r="D572" s="43"/>
      <c r="E572" s="43"/>
      <c r="F572" s="43"/>
      <c r="G572" s="43"/>
      <c r="H572" s="43"/>
      <c r="I572" s="43"/>
      <c r="J572" s="43"/>
      <c r="K572" s="43"/>
      <c r="L572" s="43"/>
      <c r="M572" s="43"/>
    </row>
    <row r="573" spans="1:13" ht="15.75" customHeight="1" x14ac:dyDescent="0.3">
      <c r="A573" s="43"/>
      <c r="B573" s="43"/>
      <c r="C573" s="43"/>
      <c r="D573" s="43"/>
      <c r="E573" s="43"/>
      <c r="F573" s="43"/>
      <c r="G573" s="43"/>
      <c r="H573" s="43"/>
      <c r="I573" s="43"/>
      <c r="J573" s="43"/>
      <c r="K573" s="43"/>
      <c r="L573" s="43"/>
      <c r="M573" s="43"/>
    </row>
    <row r="574" spans="1:13" ht="15.75" customHeight="1" x14ac:dyDescent="0.3">
      <c r="A574" s="43"/>
      <c r="B574" s="43"/>
      <c r="C574" s="43"/>
      <c r="D574" s="43"/>
      <c r="E574" s="43"/>
      <c r="F574" s="43"/>
      <c r="G574" s="43"/>
      <c r="H574" s="43"/>
      <c r="I574" s="43"/>
      <c r="J574" s="43"/>
      <c r="K574" s="43"/>
      <c r="L574" s="43"/>
      <c r="M574" s="43"/>
    </row>
    <row r="575" spans="1:13" ht="15.75" customHeight="1" x14ac:dyDescent="0.3">
      <c r="A575" s="43"/>
      <c r="B575" s="43"/>
      <c r="C575" s="43"/>
      <c r="D575" s="43"/>
      <c r="E575" s="43"/>
      <c r="F575" s="43"/>
      <c r="G575" s="43"/>
      <c r="H575" s="43"/>
      <c r="I575" s="43"/>
      <c r="J575" s="43"/>
      <c r="K575" s="43"/>
      <c r="L575" s="43"/>
      <c r="M575" s="43"/>
    </row>
    <row r="576" spans="1:13" ht="15.75" customHeight="1" x14ac:dyDescent="0.3">
      <c r="A576" s="43"/>
      <c r="B576" s="43"/>
      <c r="C576" s="43"/>
      <c r="D576" s="43"/>
      <c r="E576" s="43"/>
      <c r="F576" s="43"/>
      <c r="G576" s="43"/>
      <c r="H576" s="43"/>
      <c r="I576" s="43"/>
      <c r="J576" s="43"/>
      <c r="K576" s="43"/>
      <c r="L576" s="43"/>
      <c r="M576" s="43"/>
    </row>
    <row r="577" spans="1:13" ht="15.75" customHeight="1" x14ac:dyDescent="0.3">
      <c r="A577" s="43"/>
      <c r="B577" s="43"/>
      <c r="C577" s="43"/>
      <c r="D577" s="43"/>
      <c r="E577" s="43"/>
      <c r="F577" s="43"/>
      <c r="G577" s="43"/>
      <c r="H577" s="43"/>
      <c r="I577" s="43"/>
      <c r="J577" s="43"/>
      <c r="K577" s="43"/>
      <c r="L577" s="43"/>
      <c r="M577" s="43"/>
    </row>
    <row r="578" spans="1:13" ht="15.75" customHeight="1" x14ac:dyDescent="0.3">
      <c r="A578" s="43"/>
      <c r="B578" s="43"/>
      <c r="C578" s="43"/>
      <c r="D578" s="43"/>
      <c r="E578" s="43"/>
      <c r="F578" s="43"/>
      <c r="G578" s="43"/>
      <c r="H578" s="43"/>
      <c r="I578" s="43"/>
      <c r="J578" s="43"/>
      <c r="K578" s="43"/>
      <c r="L578" s="43"/>
      <c r="M578" s="43"/>
    </row>
    <row r="579" spans="1:13" ht="15.75" customHeight="1" x14ac:dyDescent="0.3">
      <c r="A579" s="43"/>
      <c r="B579" s="43"/>
      <c r="C579" s="43"/>
      <c r="D579" s="43"/>
      <c r="E579" s="43"/>
      <c r="F579" s="43"/>
      <c r="G579" s="43"/>
      <c r="H579" s="43"/>
      <c r="I579" s="43"/>
      <c r="J579" s="43"/>
      <c r="K579" s="43"/>
      <c r="L579" s="43"/>
      <c r="M579" s="43"/>
    </row>
    <row r="580" spans="1:13" ht="15.75" customHeight="1" x14ac:dyDescent="0.3">
      <c r="A580" s="43"/>
      <c r="B580" s="43"/>
      <c r="C580" s="43"/>
      <c r="D580" s="43"/>
      <c r="E580" s="43"/>
      <c r="F580" s="43"/>
      <c r="G580" s="43"/>
      <c r="H580" s="43"/>
      <c r="I580" s="43"/>
      <c r="J580" s="43"/>
      <c r="K580" s="43"/>
      <c r="L580" s="43"/>
      <c r="M580" s="43"/>
    </row>
    <row r="581" spans="1:13" ht="15.75" customHeight="1" x14ac:dyDescent="0.3">
      <c r="A581" s="43"/>
      <c r="B581" s="43"/>
      <c r="C581" s="43"/>
      <c r="D581" s="43"/>
      <c r="E581" s="43"/>
      <c r="F581" s="43"/>
      <c r="G581" s="43"/>
      <c r="H581" s="43"/>
      <c r="I581" s="43"/>
      <c r="J581" s="43"/>
      <c r="K581" s="43"/>
      <c r="L581" s="43"/>
      <c r="M581" s="43"/>
    </row>
    <row r="582" spans="1:13" ht="15.75" customHeight="1" x14ac:dyDescent="0.3">
      <c r="A582" s="43"/>
      <c r="B582" s="43"/>
      <c r="C582" s="43"/>
      <c r="D582" s="43"/>
      <c r="E582" s="43"/>
      <c r="F582" s="43"/>
      <c r="G582" s="43"/>
      <c r="H582" s="43"/>
      <c r="I582" s="43"/>
      <c r="J582" s="43"/>
      <c r="K582" s="43"/>
      <c r="L582" s="43"/>
      <c r="M582" s="43"/>
    </row>
    <row r="583" spans="1:13" ht="15.75" customHeight="1" x14ac:dyDescent="0.3">
      <c r="A583" s="43"/>
      <c r="B583" s="43"/>
      <c r="C583" s="43"/>
      <c r="D583" s="43"/>
      <c r="E583" s="43"/>
      <c r="F583" s="43"/>
      <c r="G583" s="43"/>
      <c r="H583" s="43"/>
      <c r="I583" s="43"/>
      <c r="J583" s="43"/>
      <c r="K583" s="43"/>
      <c r="L583" s="43"/>
      <c r="M583" s="43"/>
    </row>
    <row r="584" spans="1:13" ht="15.75" customHeight="1" x14ac:dyDescent="0.3">
      <c r="A584" s="43"/>
      <c r="B584" s="43"/>
      <c r="C584" s="43"/>
      <c r="D584" s="43"/>
      <c r="E584" s="43"/>
      <c r="F584" s="43"/>
      <c r="G584" s="43"/>
      <c r="H584" s="43"/>
      <c r="I584" s="43"/>
      <c r="J584" s="43"/>
      <c r="K584" s="43"/>
      <c r="L584" s="43"/>
      <c r="M584" s="43"/>
    </row>
    <row r="585" spans="1:13" ht="15.75" customHeight="1" x14ac:dyDescent="0.3">
      <c r="A585" s="43"/>
      <c r="B585" s="43"/>
      <c r="C585" s="43"/>
      <c r="D585" s="43"/>
      <c r="E585" s="43"/>
      <c r="F585" s="43"/>
      <c r="G585" s="43"/>
      <c r="H585" s="43"/>
      <c r="I585" s="43"/>
      <c r="J585" s="43"/>
      <c r="K585" s="43"/>
      <c r="L585" s="43"/>
      <c r="M585" s="43"/>
    </row>
    <row r="586" spans="1:13" ht="15.75" customHeight="1" x14ac:dyDescent="0.3">
      <c r="A586" s="43"/>
      <c r="B586" s="43"/>
      <c r="C586" s="43"/>
      <c r="D586" s="43"/>
      <c r="E586" s="43"/>
      <c r="F586" s="43"/>
      <c r="G586" s="43"/>
      <c r="H586" s="43"/>
      <c r="I586" s="43"/>
      <c r="J586" s="43"/>
      <c r="K586" s="43"/>
      <c r="L586" s="43"/>
      <c r="M586" s="43"/>
    </row>
    <row r="587" spans="1:13" ht="15.75" customHeight="1" x14ac:dyDescent="0.3">
      <c r="A587" s="43"/>
      <c r="B587" s="43"/>
      <c r="C587" s="43"/>
      <c r="D587" s="43"/>
      <c r="E587" s="43"/>
      <c r="F587" s="43"/>
      <c r="G587" s="43"/>
      <c r="H587" s="43"/>
      <c r="I587" s="43"/>
      <c r="J587" s="43"/>
      <c r="K587" s="43"/>
      <c r="L587" s="43"/>
      <c r="M587" s="43"/>
    </row>
    <row r="588" spans="1:13" ht="15.75" customHeight="1" x14ac:dyDescent="0.3">
      <c r="A588" s="43"/>
      <c r="B588" s="43"/>
      <c r="C588" s="43"/>
      <c r="D588" s="43"/>
      <c r="E588" s="43"/>
      <c r="F588" s="43"/>
      <c r="G588" s="43"/>
      <c r="H588" s="43"/>
      <c r="I588" s="43"/>
      <c r="J588" s="43"/>
      <c r="K588" s="43"/>
      <c r="L588" s="43"/>
      <c r="M588" s="43"/>
    </row>
    <row r="589" spans="1:13" ht="15.75" customHeight="1" x14ac:dyDescent="0.3">
      <c r="A589" s="43"/>
      <c r="B589" s="43"/>
      <c r="C589" s="43"/>
      <c r="D589" s="43"/>
      <c r="E589" s="43"/>
      <c r="F589" s="43"/>
      <c r="G589" s="43"/>
      <c r="H589" s="43"/>
      <c r="I589" s="43"/>
      <c r="J589" s="43"/>
      <c r="K589" s="43"/>
      <c r="L589" s="43"/>
      <c r="M589" s="43"/>
    </row>
    <row r="590" spans="1:13" ht="15.75" customHeight="1" x14ac:dyDescent="0.3">
      <c r="A590" s="43"/>
      <c r="B590" s="43"/>
      <c r="C590" s="43"/>
      <c r="D590" s="43"/>
      <c r="E590" s="43"/>
      <c r="F590" s="43"/>
      <c r="G590" s="43"/>
      <c r="H590" s="43"/>
      <c r="I590" s="43"/>
      <c r="J590" s="43"/>
      <c r="K590" s="43"/>
      <c r="L590" s="43"/>
      <c r="M590" s="43"/>
    </row>
    <row r="591" spans="1:13" ht="15.75" customHeight="1" x14ac:dyDescent="0.3">
      <c r="A591" s="43"/>
      <c r="B591" s="43"/>
      <c r="C591" s="43"/>
      <c r="D591" s="43"/>
      <c r="E591" s="43"/>
      <c r="F591" s="43"/>
      <c r="G591" s="43"/>
      <c r="H591" s="43"/>
      <c r="I591" s="43"/>
      <c r="J591" s="43"/>
      <c r="K591" s="43"/>
      <c r="L591" s="43"/>
      <c r="M591" s="43"/>
    </row>
    <row r="592" spans="1:13" ht="15.75" customHeight="1" x14ac:dyDescent="0.3">
      <c r="A592" s="43"/>
      <c r="B592" s="43"/>
      <c r="C592" s="43"/>
      <c r="D592" s="43"/>
      <c r="E592" s="43"/>
      <c r="F592" s="43"/>
      <c r="G592" s="43"/>
      <c r="H592" s="43"/>
      <c r="I592" s="43"/>
      <c r="J592" s="43"/>
      <c r="K592" s="43"/>
      <c r="L592" s="43"/>
      <c r="M592" s="43"/>
    </row>
    <row r="593" spans="1:13" ht="15.75" customHeight="1" x14ac:dyDescent="0.3">
      <c r="A593" s="43"/>
      <c r="B593" s="43"/>
      <c r="C593" s="43"/>
      <c r="D593" s="43"/>
      <c r="E593" s="43"/>
      <c r="F593" s="43"/>
      <c r="G593" s="43"/>
      <c r="H593" s="43"/>
      <c r="I593" s="43"/>
      <c r="J593" s="43"/>
      <c r="K593" s="43"/>
      <c r="L593" s="43"/>
      <c r="M593" s="43"/>
    </row>
    <row r="594" spans="1:13" ht="15.75" customHeight="1" x14ac:dyDescent="0.3">
      <c r="A594" s="43"/>
      <c r="B594" s="43"/>
      <c r="C594" s="43"/>
      <c r="D594" s="43"/>
      <c r="E594" s="43"/>
      <c r="F594" s="43"/>
      <c r="G594" s="43"/>
      <c r="H594" s="43"/>
      <c r="I594" s="43"/>
      <c r="J594" s="43"/>
      <c r="K594" s="43"/>
      <c r="L594" s="43"/>
      <c r="M594" s="43"/>
    </row>
    <row r="595" spans="1:13" ht="15.75" customHeight="1" x14ac:dyDescent="0.3">
      <c r="A595" s="43"/>
      <c r="B595" s="43"/>
      <c r="C595" s="43"/>
      <c r="D595" s="43"/>
      <c r="E595" s="43"/>
      <c r="F595" s="43"/>
      <c r="G595" s="43"/>
      <c r="H595" s="43"/>
      <c r="I595" s="43"/>
      <c r="J595" s="43"/>
      <c r="K595" s="43"/>
      <c r="L595" s="43"/>
      <c r="M595" s="43"/>
    </row>
    <row r="596" spans="1:13" ht="15.75" customHeight="1" x14ac:dyDescent="0.3">
      <c r="A596" s="43"/>
      <c r="B596" s="43"/>
      <c r="C596" s="43"/>
      <c r="D596" s="43"/>
      <c r="E596" s="43"/>
      <c r="F596" s="43"/>
      <c r="G596" s="43"/>
      <c r="H596" s="43"/>
      <c r="I596" s="43"/>
      <c r="J596" s="43"/>
      <c r="K596" s="43"/>
      <c r="L596" s="43"/>
      <c r="M596" s="43"/>
    </row>
    <row r="597" spans="1:13" ht="15.75" customHeight="1" x14ac:dyDescent="0.3">
      <c r="A597" s="43"/>
      <c r="B597" s="43"/>
      <c r="C597" s="43"/>
      <c r="D597" s="43"/>
      <c r="E597" s="43"/>
      <c r="F597" s="43"/>
      <c r="G597" s="43"/>
      <c r="H597" s="43"/>
      <c r="I597" s="43"/>
      <c r="J597" s="43"/>
      <c r="K597" s="43"/>
      <c r="L597" s="43"/>
      <c r="M597" s="43"/>
    </row>
    <row r="598" spans="1:13" ht="15.75" customHeight="1" x14ac:dyDescent="0.3">
      <c r="A598" s="43"/>
      <c r="B598" s="43"/>
      <c r="C598" s="43"/>
      <c r="D598" s="43"/>
      <c r="E598" s="43"/>
      <c r="F598" s="43"/>
      <c r="G598" s="43"/>
      <c r="H598" s="43"/>
      <c r="I598" s="43"/>
      <c r="J598" s="43"/>
      <c r="K598" s="43"/>
      <c r="L598" s="43"/>
      <c r="M598" s="43"/>
    </row>
    <row r="599" spans="1:13" ht="15.75" customHeight="1" x14ac:dyDescent="0.3">
      <c r="A599" s="43"/>
      <c r="B599" s="43"/>
      <c r="C599" s="43"/>
      <c r="D599" s="43"/>
      <c r="E599" s="43"/>
      <c r="F599" s="43"/>
      <c r="G599" s="43"/>
      <c r="H599" s="43"/>
      <c r="I599" s="43"/>
      <c r="J599" s="43"/>
      <c r="K599" s="43"/>
      <c r="L599" s="43"/>
      <c r="M599" s="43"/>
    </row>
    <row r="600" spans="1:13" ht="15.75" customHeight="1" x14ac:dyDescent="0.3">
      <c r="A600" s="43"/>
      <c r="B600" s="43"/>
      <c r="C600" s="43"/>
      <c r="D600" s="43"/>
      <c r="E600" s="43"/>
      <c r="F600" s="43"/>
      <c r="G600" s="43"/>
      <c r="H600" s="43"/>
      <c r="I600" s="43"/>
      <c r="J600" s="43"/>
      <c r="K600" s="43"/>
      <c r="L600" s="43"/>
      <c r="M600" s="43"/>
    </row>
    <row r="601" spans="1:13" ht="15.75" customHeight="1" x14ac:dyDescent="0.3">
      <c r="A601" s="43"/>
      <c r="B601" s="43"/>
      <c r="C601" s="43"/>
      <c r="D601" s="43"/>
      <c r="E601" s="43"/>
      <c r="F601" s="43"/>
      <c r="G601" s="43"/>
      <c r="H601" s="43"/>
      <c r="I601" s="43"/>
      <c r="J601" s="43"/>
      <c r="K601" s="43"/>
      <c r="L601" s="43"/>
      <c r="M601" s="43"/>
    </row>
    <row r="602" spans="1:13" ht="15.75" customHeight="1" x14ac:dyDescent="0.3">
      <c r="A602" s="43"/>
      <c r="B602" s="43"/>
      <c r="C602" s="43"/>
      <c r="D602" s="43"/>
      <c r="E602" s="43"/>
      <c r="F602" s="43"/>
      <c r="G602" s="43"/>
      <c r="H602" s="43"/>
      <c r="I602" s="43"/>
      <c r="J602" s="43"/>
      <c r="K602" s="43"/>
      <c r="L602" s="43"/>
      <c r="M602" s="43"/>
    </row>
    <row r="603" spans="1:13" ht="15.75" customHeight="1" x14ac:dyDescent="0.3">
      <c r="A603" s="43"/>
      <c r="B603" s="43"/>
      <c r="C603" s="43"/>
      <c r="D603" s="43"/>
      <c r="E603" s="43"/>
      <c r="F603" s="43"/>
      <c r="G603" s="43"/>
      <c r="H603" s="43"/>
      <c r="I603" s="43"/>
      <c r="J603" s="43"/>
      <c r="K603" s="43"/>
      <c r="L603" s="43"/>
      <c r="M603" s="43"/>
    </row>
    <row r="604" spans="1:13" ht="15.75" customHeight="1" x14ac:dyDescent="0.3">
      <c r="A604" s="43"/>
      <c r="B604" s="43"/>
      <c r="C604" s="43"/>
      <c r="D604" s="43"/>
      <c r="E604" s="43"/>
      <c r="F604" s="43"/>
      <c r="G604" s="43"/>
      <c r="H604" s="43"/>
      <c r="I604" s="43"/>
      <c r="J604" s="43"/>
      <c r="K604" s="43"/>
      <c r="L604" s="43"/>
      <c r="M604" s="43"/>
    </row>
    <row r="605" spans="1:13" ht="15.75" customHeight="1" x14ac:dyDescent="0.3">
      <c r="A605" s="43"/>
      <c r="B605" s="43"/>
      <c r="C605" s="43"/>
      <c r="D605" s="43"/>
      <c r="E605" s="43"/>
      <c r="F605" s="43"/>
      <c r="G605" s="43"/>
      <c r="H605" s="43"/>
      <c r="I605" s="43"/>
      <c r="J605" s="43"/>
      <c r="K605" s="43"/>
      <c r="L605" s="43"/>
      <c r="M605" s="43"/>
    </row>
    <row r="606" spans="1:13" ht="15.75" customHeight="1" x14ac:dyDescent="0.3">
      <c r="A606" s="43"/>
      <c r="B606" s="43"/>
      <c r="C606" s="43"/>
      <c r="D606" s="43"/>
      <c r="E606" s="43"/>
      <c r="F606" s="43"/>
      <c r="G606" s="43"/>
      <c r="H606" s="43"/>
      <c r="I606" s="43"/>
      <c r="J606" s="43"/>
      <c r="K606" s="43"/>
      <c r="L606" s="43"/>
      <c r="M606" s="43"/>
    </row>
    <row r="607" spans="1:13" ht="15.75" customHeight="1" x14ac:dyDescent="0.3">
      <c r="A607" s="43"/>
      <c r="B607" s="43"/>
      <c r="C607" s="43"/>
      <c r="D607" s="43"/>
      <c r="E607" s="43"/>
      <c r="F607" s="43"/>
      <c r="G607" s="43"/>
      <c r="H607" s="43"/>
      <c r="I607" s="43"/>
      <c r="J607" s="43"/>
      <c r="K607" s="43"/>
      <c r="L607" s="43"/>
      <c r="M607" s="43"/>
    </row>
    <row r="608" spans="1:13" ht="15.75" customHeight="1" x14ac:dyDescent="0.3">
      <c r="A608" s="43"/>
      <c r="B608" s="43"/>
      <c r="C608" s="43"/>
      <c r="D608" s="43"/>
      <c r="E608" s="43"/>
      <c r="F608" s="43"/>
      <c r="G608" s="43"/>
      <c r="H608" s="43"/>
      <c r="I608" s="43"/>
      <c r="J608" s="43"/>
      <c r="K608" s="43"/>
      <c r="L608" s="43"/>
      <c r="M608" s="43"/>
    </row>
    <row r="609" spans="1:13" ht="15.75" customHeight="1" x14ac:dyDescent="0.3">
      <c r="A609" s="43"/>
      <c r="B609" s="43"/>
      <c r="C609" s="43"/>
      <c r="D609" s="43"/>
      <c r="E609" s="43"/>
      <c r="F609" s="43"/>
      <c r="G609" s="43"/>
      <c r="H609" s="43"/>
      <c r="I609" s="43"/>
      <c r="J609" s="43"/>
      <c r="K609" s="43"/>
      <c r="L609" s="43"/>
      <c r="M609" s="43"/>
    </row>
    <row r="610" spans="1:13" ht="15.75" customHeight="1" x14ac:dyDescent="0.3">
      <c r="A610" s="43"/>
      <c r="B610" s="43"/>
      <c r="C610" s="43"/>
      <c r="D610" s="43"/>
      <c r="E610" s="43"/>
      <c r="F610" s="43"/>
      <c r="G610" s="43"/>
      <c r="H610" s="43"/>
      <c r="I610" s="43"/>
      <c r="J610" s="43"/>
      <c r="K610" s="43"/>
      <c r="L610" s="43"/>
      <c r="M610" s="43"/>
    </row>
    <row r="611" spans="1:13" ht="15.75" customHeight="1" x14ac:dyDescent="0.3">
      <c r="A611" s="43"/>
      <c r="B611" s="43"/>
      <c r="C611" s="43"/>
      <c r="D611" s="43"/>
      <c r="E611" s="43"/>
      <c r="F611" s="43"/>
      <c r="G611" s="43"/>
      <c r="H611" s="43"/>
      <c r="I611" s="43"/>
      <c r="J611" s="43"/>
      <c r="K611" s="43"/>
      <c r="L611" s="43"/>
      <c r="M611" s="43"/>
    </row>
    <row r="612" spans="1:13" ht="15.75" customHeight="1" x14ac:dyDescent="0.3">
      <c r="A612" s="43"/>
      <c r="B612" s="43"/>
      <c r="C612" s="43"/>
      <c r="D612" s="43"/>
      <c r="E612" s="43"/>
      <c r="F612" s="43"/>
      <c r="G612" s="43"/>
      <c r="H612" s="43"/>
      <c r="I612" s="43"/>
      <c r="J612" s="43"/>
      <c r="K612" s="43"/>
      <c r="L612" s="43"/>
      <c r="M612" s="43"/>
    </row>
    <row r="613" spans="1:13" ht="15.75" customHeight="1" x14ac:dyDescent="0.3">
      <c r="A613" s="43"/>
      <c r="B613" s="43"/>
      <c r="C613" s="43"/>
      <c r="D613" s="43"/>
      <c r="E613" s="43"/>
      <c r="F613" s="43"/>
      <c r="G613" s="43"/>
      <c r="H613" s="43"/>
      <c r="I613" s="43"/>
      <c r="J613" s="43"/>
      <c r="K613" s="43"/>
      <c r="L613" s="43"/>
      <c r="M613" s="43"/>
    </row>
    <row r="614" spans="1:13" ht="15.75" customHeight="1" x14ac:dyDescent="0.3">
      <c r="A614" s="43"/>
      <c r="B614" s="43"/>
      <c r="C614" s="43"/>
      <c r="D614" s="43"/>
      <c r="E614" s="43"/>
      <c r="F614" s="43"/>
      <c r="G614" s="43"/>
      <c r="H614" s="43"/>
      <c r="I614" s="43"/>
      <c r="J614" s="43"/>
      <c r="K614" s="43"/>
      <c r="L614" s="43"/>
      <c r="M614" s="43"/>
    </row>
    <row r="615" spans="1:13" ht="15.75" customHeight="1" x14ac:dyDescent="0.3">
      <c r="A615" s="43"/>
      <c r="B615" s="43"/>
      <c r="C615" s="43"/>
      <c r="D615" s="43"/>
      <c r="E615" s="43"/>
      <c r="F615" s="43"/>
      <c r="G615" s="43"/>
      <c r="H615" s="43"/>
      <c r="I615" s="43"/>
      <c r="J615" s="43"/>
      <c r="K615" s="43"/>
      <c r="L615" s="43"/>
      <c r="M615" s="43"/>
    </row>
    <row r="616" spans="1:13" ht="15.75" customHeight="1" x14ac:dyDescent="0.3">
      <c r="A616" s="43"/>
      <c r="B616" s="43"/>
      <c r="C616" s="43"/>
      <c r="D616" s="43"/>
      <c r="E616" s="43"/>
      <c r="F616" s="43"/>
      <c r="G616" s="43"/>
      <c r="H616" s="43"/>
      <c r="I616" s="43"/>
      <c r="J616" s="43"/>
      <c r="K616" s="43"/>
      <c r="L616" s="43"/>
      <c r="M616" s="43"/>
    </row>
    <row r="617" spans="1:13" ht="15.75" customHeight="1" x14ac:dyDescent="0.3">
      <c r="A617" s="43"/>
      <c r="B617" s="43"/>
      <c r="C617" s="43"/>
      <c r="D617" s="43"/>
      <c r="E617" s="43"/>
      <c r="F617" s="43"/>
      <c r="G617" s="43"/>
      <c r="H617" s="43"/>
      <c r="I617" s="43"/>
      <c r="J617" s="43"/>
      <c r="K617" s="43"/>
      <c r="L617" s="43"/>
      <c r="M617" s="43"/>
    </row>
    <row r="618" spans="1:13" ht="15.75" customHeight="1" x14ac:dyDescent="0.3">
      <c r="A618" s="43"/>
      <c r="B618" s="43"/>
      <c r="C618" s="43"/>
      <c r="D618" s="43"/>
      <c r="E618" s="43"/>
      <c r="F618" s="43"/>
      <c r="G618" s="43"/>
      <c r="H618" s="43"/>
      <c r="I618" s="43"/>
      <c r="J618" s="43"/>
      <c r="K618" s="43"/>
      <c r="L618" s="43"/>
      <c r="M618" s="43"/>
    </row>
    <row r="619" spans="1:13" ht="15.75" customHeight="1" x14ac:dyDescent="0.3">
      <c r="A619" s="43"/>
      <c r="B619" s="43"/>
      <c r="C619" s="43"/>
      <c r="D619" s="43"/>
      <c r="E619" s="43"/>
      <c r="F619" s="43"/>
      <c r="G619" s="43"/>
      <c r="H619" s="43"/>
      <c r="I619" s="43"/>
      <c r="J619" s="43"/>
      <c r="K619" s="43"/>
      <c r="L619" s="43"/>
      <c r="M619" s="43"/>
    </row>
    <row r="620" spans="1:13" ht="15.75" customHeight="1" x14ac:dyDescent="0.3">
      <c r="A620" s="43"/>
      <c r="B620" s="43"/>
      <c r="C620" s="43"/>
      <c r="D620" s="43"/>
      <c r="E620" s="43"/>
      <c r="F620" s="43"/>
      <c r="G620" s="43"/>
      <c r="H620" s="43"/>
      <c r="I620" s="43"/>
      <c r="J620" s="43"/>
      <c r="K620" s="43"/>
      <c r="L620" s="43"/>
      <c r="M620" s="43"/>
    </row>
    <row r="621" spans="1:13" ht="15.75" customHeight="1" x14ac:dyDescent="0.3">
      <c r="A621" s="43"/>
      <c r="B621" s="43"/>
      <c r="C621" s="43"/>
      <c r="D621" s="43"/>
      <c r="E621" s="43"/>
      <c r="F621" s="43"/>
      <c r="G621" s="43"/>
      <c r="H621" s="43"/>
      <c r="I621" s="43"/>
      <c r="J621" s="43"/>
      <c r="K621" s="43"/>
      <c r="L621" s="43"/>
      <c r="M621" s="43"/>
    </row>
    <row r="622" spans="1:13" ht="15.75" customHeight="1" x14ac:dyDescent="0.3">
      <c r="A622" s="43"/>
      <c r="B622" s="43"/>
      <c r="C622" s="43"/>
      <c r="D622" s="43"/>
      <c r="E622" s="43"/>
      <c r="F622" s="43"/>
      <c r="G622" s="43"/>
      <c r="H622" s="43"/>
      <c r="I622" s="43"/>
      <c r="J622" s="43"/>
      <c r="K622" s="43"/>
      <c r="L622" s="43"/>
      <c r="M622" s="43"/>
    </row>
    <row r="623" spans="1:13" ht="15.75" customHeight="1" x14ac:dyDescent="0.3">
      <c r="A623" s="43"/>
      <c r="B623" s="43"/>
      <c r="C623" s="43"/>
      <c r="D623" s="43"/>
      <c r="E623" s="43"/>
      <c r="F623" s="43"/>
      <c r="G623" s="43"/>
      <c r="H623" s="43"/>
      <c r="I623" s="43"/>
      <c r="J623" s="43"/>
      <c r="K623" s="43"/>
      <c r="L623" s="43"/>
      <c r="M623" s="43"/>
    </row>
    <row r="624" spans="1:13" ht="15.75" customHeight="1" x14ac:dyDescent="0.3">
      <c r="A624" s="43"/>
      <c r="B624" s="43"/>
      <c r="C624" s="43"/>
      <c r="D624" s="43"/>
      <c r="E624" s="43"/>
      <c r="F624" s="43"/>
      <c r="G624" s="43"/>
      <c r="H624" s="43"/>
      <c r="I624" s="43"/>
      <c r="J624" s="43"/>
      <c r="K624" s="43"/>
      <c r="L624" s="43"/>
      <c r="M624" s="43"/>
    </row>
    <row r="625" spans="1:13" ht="15.75" customHeight="1" x14ac:dyDescent="0.3">
      <c r="A625" s="43"/>
      <c r="B625" s="43"/>
      <c r="C625" s="43"/>
      <c r="D625" s="43"/>
      <c r="E625" s="43"/>
      <c r="F625" s="43"/>
      <c r="G625" s="43"/>
      <c r="H625" s="43"/>
      <c r="I625" s="43"/>
      <c r="J625" s="43"/>
      <c r="K625" s="43"/>
      <c r="L625" s="43"/>
      <c r="M625" s="43"/>
    </row>
    <row r="626" spans="1:13" ht="15.75" customHeight="1" x14ac:dyDescent="0.3">
      <c r="A626" s="43"/>
      <c r="B626" s="43"/>
      <c r="C626" s="43"/>
      <c r="D626" s="43"/>
      <c r="E626" s="43"/>
      <c r="F626" s="43"/>
      <c r="G626" s="43"/>
      <c r="H626" s="43"/>
      <c r="I626" s="43"/>
      <c r="J626" s="43"/>
      <c r="K626" s="43"/>
      <c r="L626" s="43"/>
      <c r="M626" s="43"/>
    </row>
    <row r="627" spans="1:13" ht="15.75" customHeight="1" x14ac:dyDescent="0.3">
      <c r="A627" s="43"/>
      <c r="B627" s="43"/>
      <c r="C627" s="43"/>
      <c r="D627" s="43"/>
      <c r="E627" s="43"/>
      <c r="F627" s="43"/>
      <c r="G627" s="43"/>
      <c r="H627" s="43"/>
      <c r="I627" s="43"/>
      <c r="J627" s="43"/>
      <c r="K627" s="43"/>
      <c r="L627" s="43"/>
      <c r="M627" s="43"/>
    </row>
    <row r="628" spans="1:13" ht="15.75" customHeight="1" x14ac:dyDescent="0.3">
      <c r="A628" s="43"/>
      <c r="B628" s="43"/>
      <c r="C628" s="43"/>
      <c r="D628" s="43"/>
      <c r="E628" s="43"/>
      <c r="F628" s="43"/>
      <c r="G628" s="43"/>
      <c r="H628" s="43"/>
      <c r="I628" s="43"/>
      <c r="J628" s="43"/>
      <c r="K628" s="43"/>
      <c r="L628" s="43"/>
      <c r="M628" s="43"/>
    </row>
    <row r="629" spans="1:13" ht="15.75" customHeight="1" x14ac:dyDescent="0.3">
      <c r="A629" s="43"/>
      <c r="B629" s="43"/>
      <c r="C629" s="43"/>
      <c r="D629" s="43"/>
      <c r="E629" s="43"/>
      <c r="F629" s="43"/>
      <c r="G629" s="43"/>
      <c r="H629" s="43"/>
      <c r="I629" s="43"/>
      <c r="J629" s="43"/>
      <c r="K629" s="43"/>
      <c r="L629" s="43"/>
      <c r="M629" s="43"/>
    </row>
    <row r="630" spans="1:13" ht="15.75" customHeight="1" x14ac:dyDescent="0.3">
      <c r="A630" s="43"/>
      <c r="B630" s="43"/>
      <c r="C630" s="43"/>
      <c r="D630" s="43"/>
      <c r="E630" s="43"/>
      <c r="F630" s="43"/>
      <c r="G630" s="43"/>
      <c r="H630" s="43"/>
      <c r="I630" s="43"/>
      <c r="J630" s="43"/>
      <c r="K630" s="43"/>
      <c r="L630" s="43"/>
      <c r="M630" s="43"/>
    </row>
    <row r="631" spans="1:13" ht="15.75" customHeight="1" x14ac:dyDescent="0.3">
      <c r="A631" s="43"/>
      <c r="B631" s="43"/>
      <c r="C631" s="43"/>
      <c r="D631" s="43"/>
      <c r="E631" s="43"/>
      <c r="F631" s="43"/>
      <c r="G631" s="43"/>
      <c r="H631" s="43"/>
      <c r="I631" s="43"/>
      <c r="J631" s="43"/>
      <c r="K631" s="43"/>
      <c r="L631" s="43"/>
      <c r="M631" s="43"/>
    </row>
    <row r="632" spans="1:13" ht="15.75" customHeight="1" x14ac:dyDescent="0.3">
      <c r="A632" s="43"/>
      <c r="B632" s="43"/>
      <c r="C632" s="43"/>
      <c r="D632" s="43"/>
      <c r="E632" s="43"/>
      <c r="F632" s="43"/>
      <c r="G632" s="43"/>
      <c r="H632" s="43"/>
      <c r="I632" s="43"/>
      <c r="J632" s="43"/>
      <c r="K632" s="43"/>
      <c r="L632" s="43"/>
      <c r="M632" s="43"/>
    </row>
    <row r="633" spans="1:13" ht="15.75" customHeight="1" x14ac:dyDescent="0.3">
      <c r="A633" s="43"/>
      <c r="B633" s="43"/>
      <c r="C633" s="43"/>
      <c r="D633" s="43"/>
      <c r="E633" s="43"/>
      <c r="F633" s="43"/>
      <c r="G633" s="43"/>
      <c r="H633" s="43"/>
      <c r="I633" s="43"/>
      <c r="J633" s="43"/>
      <c r="K633" s="43"/>
      <c r="L633" s="43"/>
      <c r="M633" s="43"/>
    </row>
    <row r="634" spans="1:13" ht="15.75" customHeight="1" x14ac:dyDescent="0.3">
      <c r="A634" s="43"/>
      <c r="B634" s="43"/>
      <c r="C634" s="43"/>
      <c r="D634" s="43"/>
      <c r="E634" s="43"/>
      <c r="F634" s="43"/>
      <c r="G634" s="43"/>
      <c r="H634" s="43"/>
      <c r="I634" s="43"/>
      <c r="J634" s="43"/>
      <c r="K634" s="43"/>
      <c r="L634" s="43"/>
      <c r="M634" s="43"/>
    </row>
    <row r="635" spans="1:13" ht="15.75" customHeight="1" x14ac:dyDescent="0.3">
      <c r="A635" s="43"/>
      <c r="B635" s="43"/>
      <c r="C635" s="43"/>
      <c r="D635" s="43"/>
      <c r="E635" s="43"/>
      <c r="F635" s="43"/>
      <c r="G635" s="43"/>
      <c r="H635" s="43"/>
      <c r="I635" s="43"/>
      <c r="J635" s="43"/>
      <c r="K635" s="43"/>
      <c r="L635" s="43"/>
      <c r="M635" s="43"/>
    </row>
    <row r="636" spans="1:13" ht="15.75" customHeight="1" x14ac:dyDescent="0.3">
      <c r="A636" s="43"/>
      <c r="B636" s="43"/>
      <c r="C636" s="43"/>
      <c r="D636" s="43"/>
      <c r="E636" s="43"/>
      <c r="F636" s="43"/>
      <c r="G636" s="43"/>
      <c r="H636" s="43"/>
      <c r="I636" s="43"/>
      <c r="J636" s="43"/>
      <c r="K636" s="43"/>
      <c r="L636" s="43"/>
      <c r="M636" s="43"/>
    </row>
    <row r="637" spans="1:13" ht="15.75" customHeight="1" x14ac:dyDescent="0.3">
      <c r="A637" s="43"/>
      <c r="B637" s="43"/>
      <c r="C637" s="43"/>
      <c r="D637" s="43"/>
      <c r="E637" s="43"/>
      <c r="F637" s="43"/>
      <c r="G637" s="43"/>
      <c r="H637" s="43"/>
      <c r="I637" s="43"/>
      <c r="J637" s="43"/>
      <c r="K637" s="43"/>
      <c r="L637" s="43"/>
      <c r="M637" s="43"/>
    </row>
    <row r="638" spans="1:13" ht="15.75" customHeight="1" x14ac:dyDescent="0.3">
      <c r="A638" s="43"/>
      <c r="B638" s="43"/>
      <c r="C638" s="43"/>
      <c r="D638" s="43"/>
      <c r="E638" s="43"/>
      <c r="F638" s="43"/>
      <c r="G638" s="43"/>
      <c r="H638" s="43"/>
      <c r="I638" s="43"/>
      <c r="J638" s="43"/>
      <c r="K638" s="43"/>
      <c r="L638" s="43"/>
      <c r="M638" s="43"/>
    </row>
    <row r="639" spans="1:13" ht="15.75" customHeight="1" x14ac:dyDescent="0.3">
      <c r="A639" s="43"/>
      <c r="B639" s="43"/>
      <c r="C639" s="43"/>
      <c r="D639" s="43"/>
      <c r="E639" s="43"/>
      <c r="F639" s="43"/>
      <c r="G639" s="43"/>
      <c r="H639" s="43"/>
      <c r="I639" s="43"/>
      <c r="J639" s="43"/>
      <c r="K639" s="43"/>
      <c r="L639" s="43"/>
      <c r="M639" s="43"/>
    </row>
    <row r="640" spans="1:13" ht="15.75" customHeight="1" x14ac:dyDescent="0.3">
      <c r="A640" s="43"/>
      <c r="B640" s="43"/>
      <c r="C640" s="43"/>
      <c r="D640" s="43"/>
      <c r="E640" s="43"/>
      <c r="F640" s="43"/>
      <c r="G640" s="43"/>
      <c r="H640" s="43"/>
      <c r="I640" s="43"/>
      <c r="J640" s="43"/>
      <c r="K640" s="43"/>
      <c r="L640" s="43"/>
      <c r="M640" s="43"/>
    </row>
    <row r="641" spans="1:13" ht="15.75" customHeight="1" x14ac:dyDescent="0.3">
      <c r="A641" s="43"/>
      <c r="B641" s="43"/>
      <c r="C641" s="43"/>
      <c r="D641" s="43"/>
      <c r="E641" s="43"/>
      <c r="F641" s="43"/>
      <c r="G641" s="43"/>
      <c r="H641" s="43"/>
      <c r="I641" s="43"/>
      <c r="J641" s="43"/>
      <c r="K641" s="43"/>
      <c r="L641" s="43"/>
      <c r="M641" s="43"/>
    </row>
    <row r="642" spans="1:13" ht="15.75" customHeight="1" x14ac:dyDescent="0.3">
      <c r="A642" s="43"/>
      <c r="B642" s="43"/>
      <c r="C642" s="43"/>
      <c r="D642" s="43"/>
      <c r="E642" s="43"/>
      <c r="F642" s="43"/>
      <c r="G642" s="43"/>
      <c r="H642" s="43"/>
      <c r="I642" s="43"/>
      <c r="J642" s="43"/>
      <c r="K642" s="43"/>
      <c r="L642" s="43"/>
      <c r="M642" s="43"/>
    </row>
    <row r="643" spans="1:13" ht="15.75" customHeight="1" x14ac:dyDescent="0.3">
      <c r="A643" s="43"/>
      <c r="B643" s="43"/>
      <c r="C643" s="43"/>
      <c r="D643" s="43"/>
      <c r="E643" s="43"/>
      <c r="F643" s="43"/>
      <c r="G643" s="43"/>
      <c r="H643" s="43"/>
      <c r="I643" s="43"/>
      <c r="J643" s="43"/>
      <c r="K643" s="43"/>
      <c r="L643" s="43"/>
      <c r="M643" s="43"/>
    </row>
    <row r="644" spans="1:13" ht="15.75" customHeight="1" x14ac:dyDescent="0.3">
      <c r="A644" s="43"/>
      <c r="B644" s="43"/>
      <c r="C644" s="43"/>
      <c r="D644" s="43"/>
      <c r="E644" s="43"/>
      <c r="F644" s="43"/>
      <c r="G644" s="43"/>
      <c r="H644" s="43"/>
      <c r="I644" s="43"/>
      <c r="J644" s="43"/>
      <c r="K644" s="43"/>
      <c r="L644" s="43"/>
      <c r="M644" s="43"/>
    </row>
    <row r="645" spans="1:13" ht="15.75" customHeight="1" x14ac:dyDescent="0.3">
      <c r="A645" s="43"/>
      <c r="B645" s="43"/>
      <c r="C645" s="43"/>
      <c r="D645" s="43"/>
      <c r="E645" s="43"/>
      <c r="F645" s="43"/>
      <c r="G645" s="43"/>
      <c r="H645" s="43"/>
      <c r="I645" s="43"/>
      <c r="J645" s="43"/>
      <c r="K645" s="43"/>
      <c r="L645" s="43"/>
      <c r="M645" s="43"/>
    </row>
    <row r="646" spans="1:13" ht="15.75" customHeight="1" x14ac:dyDescent="0.3">
      <c r="A646" s="43"/>
      <c r="B646" s="43"/>
      <c r="C646" s="43"/>
      <c r="D646" s="43"/>
      <c r="E646" s="43"/>
      <c r="F646" s="43"/>
      <c r="G646" s="43"/>
      <c r="H646" s="43"/>
      <c r="I646" s="43"/>
      <c r="J646" s="43"/>
      <c r="K646" s="43"/>
      <c r="L646" s="43"/>
      <c r="M646" s="43"/>
    </row>
    <row r="647" spans="1:13" ht="15.75" customHeight="1" x14ac:dyDescent="0.3">
      <c r="A647" s="43"/>
      <c r="B647" s="43"/>
      <c r="C647" s="43"/>
      <c r="D647" s="43"/>
      <c r="E647" s="43"/>
      <c r="F647" s="43"/>
      <c r="G647" s="43"/>
      <c r="H647" s="43"/>
      <c r="I647" s="43"/>
      <c r="J647" s="43"/>
      <c r="K647" s="43"/>
      <c r="L647" s="43"/>
      <c r="M647" s="43"/>
    </row>
    <row r="648" spans="1:13" ht="15.75" customHeight="1" x14ac:dyDescent="0.3">
      <c r="A648" s="43"/>
      <c r="B648" s="43"/>
      <c r="C648" s="43"/>
      <c r="D648" s="43"/>
      <c r="E648" s="43"/>
      <c r="F648" s="43"/>
      <c r="G648" s="43"/>
      <c r="H648" s="43"/>
      <c r="I648" s="43"/>
      <c r="J648" s="43"/>
      <c r="K648" s="43"/>
      <c r="L648" s="43"/>
      <c r="M648" s="43"/>
    </row>
    <row r="649" spans="1:13" ht="15.75" customHeight="1" x14ac:dyDescent="0.3">
      <c r="A649" s="43"/>
      <c r="B649" s="43"/>
      <c r="C649" s="43"/>
      <c r="D649" s="43"/>
      <c r="E649" s="43"/>
      <c r="F649" s="43"/>
      <c r="G649" s="43"/>
      <c r="H649" s="43"/>
      <c r="I649" s="43"/>
      <c r="J649" s="43"/>
      <c r="K649" s="43"/>
      <c r="L649" s="43"/>
      <c r="M649" s="43"/>
    </row>
    <row r="650" spans="1:13" ht="15.75" customHeight="1" x14ac:dyDescent="0.3">
      <c r="A650" s="43"/>
      <c r="B650" s="43"/>
      <c r="C650" s="43"/>
      <c r="D650" s="43"/>
      <c r="E650" s="43"/>
      <c r="F650" s="43"/>
      <c r="G650" s="43"/>
      <c r="H650" s="43"/>
      <c r="I650" s="43"/>
      <c r="J650" s="43"/>
      <c r="K650" s="43"/>
      <c r="L650" s="43"/>
      <c r="M650" s="43"/>
    </row>
    <row r="651" spans="1:13" ht="15.75" customHeight="1" x14ac:dyDescent="0.3">
      <c r="A651" s="43"/>
      <c r="B651" s="43"/>
      <c r="C651" s="43"/>
      <c r="D651" s="43"/>
      <c r="E651" s="43"/>
      <c r="F651" s="43"/>
      <c r="G651" s="43"/>
      <c r="H651" s="43"/>
      <c r="I651" s="43"/>
      <c r="J651" s="43"/>
      <c r="K651" s="43"/>
      <c r="L651" s="43"/>
      <c r="M651" s="43"/>
    </row>
    <row r="652" spans="1:13" ht="15.75" customHeight="1" x14ac:dyDescent="0.3">
      <c r="A652" s="43"/>
      <c r="B652" s="43"/>
      <c r="C652" s="43"/>
      <c r="D652" s="43"/>
      <c r="E652" s="43"/>
      <c r="F652" s="43"/>
      <c r="G652" s="43"/>
      <c r="H652" s="43"/>
      <c r="I652" s="43"/>
      <c r="J652" s="43"/>
      <c r="K652" s="43"/>
      <c r="L652" s="43"/>
      <c r="M652" s="43"/>
    </row>
    <row r="653" spans="1:13" ht="15.75" customHeight="1" x14ac:dyDescent="0.3">
      <c r="A653" s="43"/>
      <c r="B653" s="43"/>
      <c r="C653" s="43"/>
      <c r="D653" s="43"/>
      <c r="E653" s="43"/>
      <c r="F653" s="43"/>
      <c r="G653" s="43"/>
      <c r="H653" s="43"/>
      <c r="I653" s="43"/>
      <c r="J653" s="43"/>
      <c r="K653" s="43"/>
      <c r="L653" s="43"/>
      <c r="M653" s="43"/>
    </row>
    <row r="654" spans="1:13" ht="15.75" customHeight="1" x14ac:dyDescent="0.3">
      <c r="A654" s="43"/>
      <c r="B654" s="43"/>
      <c r="C654" s="43"/>
      <c r="D654" s="43"/>
      <c r="E654" s="43"/>
      <c r="F654" s="43"/>
      <c r="G654" s="43"/>
      <c r="H654" s="43"/>
      <c r="I654" s="43"/>
      <c r="J654" s="43"/>
      <c r="K654" s="43"/>
      <c r="L654" s="43"/>
      <c r="M654" s="43"/>
    </row>
    <row r="655" spans="1:13" ht="15.75" customHeight="1" x14ac:dyDescent="0.3">
      <c r="A655" s="43"/>
      <c r="B655" s="43"/>
      <c r="C655" s="43"/>
      <c r="D655" s="43"/>
      <c r="E655" s="43"/>
      <c r="F655" s="43"/>
      <c r="G655" s="43"/>
      <c r="H655" s="43"/>
      <c r="I655" s="43"/>
      <c r="J655" s="43"/>
      <c r="K655" s="43"/>
      <c r="L655" s="43"/>
      <c r="M655" s="43"/>
    </row>
    <row r="656" spans="1:13" ht="15.75" customHeight="1" x14ac:dyDescent="0.3">
      <c r="A656" s="43"/>
      <c r="B656" s="43"/>
      <c r="C656" s="43"/>
      <c r="D656" s="43"/>
      <c r="E656" s="43"/>
      <c r="F656" s="43"/>
      <c r="G656" s="43"/>
      <c r="H656" s="43"/>
      <c r="I656" s="43"/>
      <c r="J656" s="43"/>
      <c r="K656" s="43"/>
      <c r="L656" s="43"/>
      <c r="M656" s="43"/>
    </row>
    <row r="657" spans="1:13" ht="15.75" customHeight="1" x14ac:dyDescent="0.3">
      <c r="A657" s="43"/>
      <c r="B657" s="43"/>
      <c r="C657" s="43"/>
      <c r="D657" s="43"/>
      <c r="E657" s="43"/>
      <c r="F657" s="43"/>
      <c r="G657" s="43"/>
      <c r="H657" s="43"/>
      <c r="I657" s="43"/>
      <c r="J657" s="43"/>
      <c r="K657" s="43"/>
      <c r="L657" s="43"/>
      <c r="M657" s="43"/>
    </row>
    <row r="658" spans="1:13" ht="15.75" customHeight="1" x14ac:dyDescent="0.3">
      <c r="A658" s="43"/>
      <c r="B658" s="43"/>
      <c r="C658" s="43"/>
      <c r="D658" s="43"/>
      <c r="E658" s="43"/>
      <c r="F658" s="43"/>
      <c r="G658" s="43"/>
      <c r="H658" s="43"/>
      <c r="I658" s="43"/>
      <c r="J658" s="43"/>
      <c r="K658" s="43"/>
      <c r="L658" s="43"/>
      <c r="M658" s="43"/>
    </row>
    <row r="659" spans="1:13" ht="15.75" customHeight="1" x14ac:dyDescent="0.3">
      <c r="A659" s="43"/>
      <c r="B659" s="43"/>
      <c r="C659" s="43"/>
      <c r="D659" s="43"/>
      <c r="E659" s="43"/>
      <c r="F659" s="43"/>
      <c r="G659" s="43"/>
      <c r="H659" s="43"/>
      <c r="I659" s="43"/>
      <c r="J659" s="43"/>
      <c r="K659" s="43"/>
      <c r="L659" s="43"/>
      <c r="M659" s="43"/>
    </row>
    <row r="660" spans="1:13" ht="15.75" customHeight="1" x14ac:dyDescent="0.3">
      <c r="A660" s="43"/>
      <c r="B660" s="43"/>
      <c r="C660" s="43"/>
      <c r="D660" s="43"/>
      <c r="E660" s="43"/>
      <c r="F660" s="43"/>
      <c r="G660" s="43"/>
      <c r="H660" s="43"/>
      <c r="I660" s="43"/>
      <c r="J660" s="43"/>
      <c r="K660" s="43"/>
      <c r="L660" s="43"/>
      <c r="M660" s="43"/>
    </row>
    <row r="661" spans="1:13" ht="15.75" customHeight="1" x14ac:dyDescent="0.3">
      <c r="A661" s="43"/>
      <c r="B661" s="43"/>
      <c r="C661" s="43"/>
      <c r="D661" s="43"/>
      <c r="E661" s="43"/>
      <c r="F661" s="43"/>
      <c r="G661" s="43"/>
      <c r="H661" s="43"/>
      <c r="I661" s="43"/>
      <c r="J661" s="43"/>
      <c r="K661" s="43"/>
      <c r="L661" s="43"/>
      <c r="M661" s="43"/>
    </row>
    <row r="662" spans="1:13" ht="15.75" customHeight="1" x14ac:dyDescent="0.3">
      <c r="A662" s="43"/>
      <c r="B662" s="43"/>
      <c r="C662" s="43"/>
      <c r="D662" s="43"/>
      <c r="E662" s="43"/>
      <c r="F662" s="43"/>
      <c r="G662" s="43"/>
      <c r="H662" s="43"/>
      <c r="I662" s="43"/>
      <c r="J662" s="43"/>
      <c r="K662" s="43"/>
      <c r="L662" s="43"/>
      <c r="M662" s="43"/>
    </row>
    <row r="663" spans="1:13" ht="15.75" customHeight="1" x14ac:dyDescent="0.3">
      <c r="A663" s="43"/>
      <c r="B663" s="43"/>
      <c r="C663" s="43"/>
      <c r="D663" s="43"/>
      <c r="E663" s="43"/>
      <c r="F663" s="43"/>
      <c r="G663" s="43"/>
      <c r="H663" s="43"/>
      <c r="I663" s="43"/>
      <c r="J663" s="43"/>
      <c r="K663" s="43"/>
      <c r="L663" s="43"/>
      <c r="M663" s="43"/>
    </row>
    <row r="664" spans="1:13" ht="15.75" customHeight="1" x14ac:dyDescent="0.3">
      <c r="A664" s="43"/>
      <c r="B664" s="43"/>
      <c r="C664" s="43"/>
      <c r="D664" s="43"/>
      <c r="E664" s="43"/>
      <c r="F664" s="43"/>
      <c r="G664" s="43"/>
      <c r="H664" s="43"/>
      <c r="I664" s="43"/>
      <c r="J664" s="43"/>
      <c r="K664" s="43"/>
      <c r="L664" s="43"/>
      <c r="M664" s="43"/>
    </row>
    <row r="665" spans="1:13" ht="15.75" customHeight="1" x14ac:dyDescent="0.3">
      <c r="A665" s="43"/>
      <c r="B665" s="43"/>
      <c r="C665" s="43"/>
      <c r="D665" s="43"/>
      <c r="E665" s="43"/>
      <c r="F665" s="43"/>
      <c r="G665" s="43"/>
      <c r="H665" s="43"/>
      <c r="I665" s="43"/>
      <c r="J665" s="43"/>
      <c r="K665" s="43"/>
      <c r="L665" s="43"/>
      <c r="M665" s="43"/>
    </row>
    <row r="666" spans="1:13" ht="15.75" customHeight="1" x14ac:dyDescent="0.3">
      <c r="A666" s="43"/>
      <c r="B666" s="43"/>
      <c r="C666" s="43"/>
      <c r="D666" s="43"/>
      <c r="E666" s="43"/>
      <c r="F666" s="43"/>
      <c r="G666" s="43"/>
      <c r="H666" s="43"/>
      <c r="I666" s="43"/>
      <c r="J666" s="43"/>
      <c r="K666" s="43"/>
      <c r="L666" s="43"/>
      <c r="M666" s="43"/>
    </row>
    <row r="667" spans="1:13" ht="15.75" customHeight="1" x14ac:dyDescent="0.3">
      <c r="A667" s="43"/>
      <c r="B667" s="43"/>
      <c r="C667" s="43"/>
      <c r="D667" s="43"/>
      <c r="E667" s="43"/>
      <c r="F667" s="43"/>
      <c r="G667" s="43"/>
      <c r="H667" s="43"/>
      <c r="I667" s="43"/>
      <c r="J667" s="43"/>
      <c r="K667" s="43"/>
      <c r="L667" s="43"/>
      <c r="M667" s="43"/>
    </row>
    <row r="668" spans="1:13" ht="15.75" customHeight="1" x14ac:dyDescent="0.3">
      <c r="A668" s="43"/>
      <c r="B668" s="43"/>
      <c r="C668" s="43"/>
      <c r="D668" s="43"/>
      <c r="E668" s="43"/>
      <c r="F668" s="43"/>
      <c r="G668" s="43"/>
      <c r="H668" s="43"/>
      <c r="I668" s="43"/>
      <c r="J668" s="43"/>
      <c r="K668" s="43"/>
      <c r="L668" s="43"/>
      <c r="M668" s="43"/>
    </row>
    <row r="669" spans="1:13" ht="15.75" customHeight="1" x14ac:dyDescent="0.3">
      <c r="A669" s="43"/>
      <c r="B669" s="43"/>
      <c r="C669" s="43"/>
      <c r="D669" s="43"/>
      <c r="E669" s="43"/>
      <c r="F669" s="43"/>
      <c r="G669" s="43"/>
      <c r="H669" s="43"/>
      <c r="I669" s="43"/>
      <c r="J669" s="43"/>
      <c r="K669" s="43"/>
      <c r="L669" s="43"/>
      <c r="M669" s="43"/>
    </row>
    <row r="670" spans="1:13" ht="15.75" customHeight="1" x14ac:dyDescent="0.3">
      <c r="A670" s="43"/>
      <c r="B670" s="43"/>
      <c r="C670" s="43"/>
      <c r="D670" s="43"/>
      <c r="E670" s="43"/>
      <c r="F670" s="43"/>
      <c r="G670" s="43"/>
      <c r="H670" s="43"/>
      <c r="I670" s="43"/>
      <c r="J670" s="43"/>
      <c r="K670" s="43"/>
      <c r="L670" s="43"/>
      <c r="M670" s="43"/>
    </row>
    <row r="671" spans="1:13" ht="15.75" customHeight="1" x14ac:dyDescent="0.3">
      <c r="A671" s="43"/>
      <c r="B671" s="43"/>
      <c r="C671" s="43"/>
      <c r="D671" s="43"/>
      <c r="E671" s="43"/>
      <c r="F671" s="43"/>
      <c r="G671" s="43"/>
      <c r="H671" s="43"/>
      <c r="I671" s="43"/>
      <c r="J671" s="43"/>
      <c r="K671" s="43"/>
      <c r="L671" s="43"/>
      <c r="M671" s="43"/>
    </row>
    <row r="672" spans="1:13" ht="15.75" customHeight="1" x14ac:dyDescent="0.3">
      <c r="A672" s="43"/>
      <c r="B672" s="43"/>
      <c r="C672" s="43"/>
      <c r="D672" s="43"/>
      <c r="E672" s="43"/>
      <c r="F672" s="43"/>
      <c r="G672" s="43"/>
      <c r="H672" s="43"/>
      <c r="I672" s="43"/>
      <c r="J672" s="43"/>
      <c r="K672" s="43"/>
      <c r="L672" s="43"/>
      <c r="M672" s="43"/>
    </row>
    <row r="673" spans="1:13" ht="15.75" customHeight="1" x14ac:dyDescent="0.3">
      <c r="A673" s="43"/>
      <c r="B673" s="43"/>
      <c r="C673" s="43"/>
      <c r="D673" s="43"/>
      <c r="E673" s="43"/>
      <c r="F673" s="43"/>
      <c r="G673" s="43"/>
      <c r="H673" s="43"/>
      <c r="I673" s="43"/>
      <c r="J673" s="43"/>
      <c r="K673" s="43"/>
      <c r="L673" s="43"/>
      <c r="M673" s="43"/>
    </row>
    <row r="674" spans="1:13" ht="15.75" customHeight="1" x14ac:dyDescent="0.3">
      <c r="A674" s="43"/>
      <c r="B674" s="43"/>
      <c r="C674" s="43"/>
      <c r="D674" s="43"/>
      <c r="E674" s="43"/>
      <c r="F674" s="43"/>
      <c r="G674" s="43"/>
      <c r="H674" s="43"/>
      <c r="I674" s="43"/>
      <c r="J674" s="43"/>
      <c r="K674" s="43"/>
      <c r="L674" s="43"/>
      <c r="M674" s="43"/>
    </row>
    <row r="675" spans="1:13" ht="15.75" customHeight="1" x14ac:dyDescent="0.3">
      <c r="A675" s="43"/>
      <c r="B675" s="43"/>
      <c r="C675" s="43"/>
      <c r="D675" s="43"/>
      <c r="E675" s="43"/>
      <c r="F675" s="43"/>
      <c r="G675" s="43"/>
      <c r="H675" s="43"/>
      <c r="I675" s="43"/>
      <c r="J675" s="43"/>
      <c r="K675" s="43"/>
      <c r="L675" s="43"/>
      <c r="M675" s="43"/>
    </row>
    <row r="676" spans="1:13" ht="15.75" customHeight="1" x14ac:dyDescent="0.3">
      <c r="A676" s="43"/>
      <c r="B676" s="43"/>
      <c r="C676" s="43"/>
      <c r="D676" s="43"/>
      <c r="E676" s="43"/>
      <c r="F676" s="43"/>
      <c r="G676" s="43"/>
      <c r="H676" s="43"/>
      <c r="I676" s="43"/>
      <c r="J676" s="43"/>
      <c r="K676" s="43"/>
      <c r="L676" s="43"/>
      <c r="M676" s="43"/>
    </row>
    <row r="677" spans="1:13" ht="15.75" customHeight="1" x14ac:dyDescent="0.3">
      <c r="A677" s="43"/>
      <c r="B677" s="43"/>
      <c r="C677" s="43"/>
      <c r="D677" s="43"/>
      <c r="E677" s="43"/>
      <c r="F677" s="43"/>
      <c r="G677" s="43"/>
      <c r="H677" s="43"/>
      <c r="I677" s="43"/>
      <c r="J677" s="43"/>
      <c r="K677" s="43"/>
      <c r="L677" s="43"/>
      <c r="M677" s="43"/>
    </row>
    <row r="678" spans="1:13" ht="15.75" customHeight="1" x14ac:dyDescent="0.3">
      <c r="A678" s="43"/>
      <c r="B678" s="43"/>
      <c r="C678" s="43"/>
      <c r="D678" s="43"/>
      <c r="E678" s="43"/>
      <c r="F678" s="43"/>
      <c r="G678" s="43"/>
      <c r="H678" s="43"/>
      <c r="I678" s="43"/>
      <c r="J678" s="43"/>
      <c r="K678" s="43"/>
      <c r="L678" s="43"/>
      <c r="M678" s="43"/>
    </row>
    <row r="679" spans="1:13" ht="15.75" customHeight="1" x14ac:dyDescent="0.3">
      <c r="A679" s="43"/>
      <c r="B679" s="43"/>
      <c r="C679" s="43"/>
      <c r="D679" s="43"/>
      <c r="E679" s="43"/>
      <c r="F679" s="43"/>
      <c r="G679" s="43"/>
      <c r="H679" s="43"/>
      <c r="I679" s="43"/>
      <c r="J679" s="43"/>
      <c r="K679" s="43"/>
      <c r="L679" s="43"/>
      <c r="M679" s="43"/>
    </row>
    <row r="680" spans="1:13" ht="15.75" customHeight="1" x14ac:dyDescent="0.3">
      <c r="A680" s="43"/>
      <c r="B680" s="43"/>
      <c r="C680" s="43"/>
      <c r="D680" s="43"/>
      <c r="E680" s="43"/>
      <c r="F680" s="43"/>
      <c r="G680" s="43"/>
      <c r="H680" s="43"/>
      <c r="I680" s="43"/>
      <c r="J680" s="43"/>
      <c r="K680" s="43"/>
      <c r="L680" s="43"/>
      <c r="M680" s="43"/>
    </row>
    <row r="681" spans="1:13" ht="15.75" customHeight="1" x14ac:dyDescent="0.3">
      <c r="A681" s="43"/>
      <c r="B681" s="43"/>
      <c r="C681" s="43"/>
      <c r="D681" s="43"/>
      <c r="E681" s="43"/>
      <c r="F681" s="43"/>
      <c r="G681" s="43"/>
      <c r="H681" s="43"/>
      <c r="I681" s="43"/>
      <c r="J681" s="43"/>
      <c r="K681" s="43"/>
      <c r="L681" s="43"/>
      <c r="M681" s="43"/>
    </row>
    <row r="682" spans="1:13" ht="15.75" customHeight="1" x14ac:dyDescent="0.3">
      <c r="A682" s="43"/>
      <c r="B682" s="43"/>
      <c r="C682" s="43"/>
      <c r="D682" s="43"/>
      <c r="E682" s="43"/>
      <c r="F682" s="43"/>
      <c r="G682" s="43"/>
      <c r="H682" s="43"/>
      <c r="I682" s="43"/>
      <c r="J682" s="43"/>
      <c r="K682" s="43"/>
      <c r="L682" s="43"/>
      <c r="M682" s="43"/>
    </row>
    <row r="683" spans="1:13" ht="15.75" customHeight="1" x14ac:dyDescent="0.3">
      <c r="A683" s="43"/>
      <c r="B683" s="43"/>
      <c r="C683" s="43"/>
      <c r="D683" s="43"/>
      <c r="E683" s="43"/>
      <c r="F683" s="43"/>
      <c r="G683" s="43"/>
      <c r="H683" s="43"/>
      <c r="I683" s="43"/>
      <c r="J683" s="43"/>
      <c r="K683" s="43"/>
      <c r="L683" s="43"/>
      <c r="M683" s="43"/>
    </row>
    <row r="684" spans="1:13" ht="15.75" customHeight="1" x14ac:dyDescent="0.3">
      <c r="A684" s="43"/>
      <c r="B684" s="43"/>
      <c r="C684" s="43"/>
      <c r="D684" s="43"/>
      <c r="E684" s="43"/>
      <c r="F684" s="43"/>
      <c r="G684" s="43"/>
      <c r="H684" s="43"/>
      <c r="I684" s="43"/>
      <c r="J684" s="43"/>
      <c r="K684" s="43"/>
      <c r="L684" s="43"/>
      <c r="M684" s="43"/>
    </row>
    <row r="685" spans="1:13" ht="15.75" customHeight="1" x14ac:dyDescent="0.3">
      <c r="A685" s="43"/>
      <c r="B685" s="43"/>
      <c r="C685" s="43"/>
      <c r="D685" s="43"/>
      <c r="E685" s="43"/>
      <c r="F685" s="43"/>
      <c r="G685" s="43"/>
      <c r="H685" s="43"/>
      <c r="I685" s="43"/>
      <c r="J685" s="43"/>
      <c r="K685" s="43"/>
      <c r="L685" s="43"/>
      <c r="M685" s="43"/>
    </row>
    <row r="686" spans="1:13" ht="15.75" customHeight="1" x14ac:dyDescent="0.3">
      <c r="A686" s="43"/>
      <c r="B686" s="43"/>
      <c r="C686" s="43"/>
      <c r="D686" s="43"/>
      <c r="E686" s="43"/>
      <c r="F686" s="43"/>
      <c r="G686" s="43"/>
      <c r="H686" s="43"/>
      <c r="I686" s="43"/>
      <c r="J686" s="43"/>
      <c r="K686" s="43"/>
      <c r="L686" s="43"/>
      <c r="M686" s="43"/>
    </row>
    <row r="687" spans="1:13" ht="15.75" customHeight="1" x14ac:dyDescent="0.3">
      <c r="A687" s="43"/>
      <c r="B687" s="43"/>
      <c r="C687" s="43"/>
      <c r="D687" s="43"/>
      <c r="E687" s="43"/>
      <c r="F687" s="43"/>
      <c r="G687" s="43"/>
      <c r="H687" s="43"/>
      <c r="I687" s="43"/>
      <c r="J687" s="43"/>
      <c r="K687" s="43"/>
      <c r="L687" s="43"/>
      <c r="M687" s="43"/>
    </row>
    <row r="688" spans="1:13" ht="15.75" customHeight="1" x14ac:dyDescent="0.3">
      <c r="A688" s="43"/>
      <c r="B688" s="43"/>
      <c r="C688" s="43"/>
      <c r="D688" s="43"/>
      <c r="E688" s="43"/>
      <c r="F688" s="43"/>
      <c r="G688" s="43"/>
      <c r="H688" s="43"/>
      <c r="I688" s="43"/>
      <c r="J688" s="43"/>
      <c r="K688" s="43"/>
      <c r="L688" s="43"/>
      <c r="M688" s="43"/>
    </row>
    <row r="689" spans="1:13" ht="15.75" customHeight="1" x14ac:dyDescent="0.3">
      <c r="A689" s="43"/>
      <c r="B689" s="43"/>
      <c r="C689" s="43"/>
      <c r="D689" s="43"/>
      <c r="E689" s="43"/>
      <c r="F689" s="43"/>
      <c r="G689" s="43"/>
      <c r="H689" s="43"/>
      <c r="I689" s="43"/>
      <c r="J689" s="43"/>
      <c r="K689" s="43"/>
      <c r="L689" s="43"/>
      <c r="M689" s="43"/>
    </row>
    <row r="690" spans="1:13" ht="15.75" customHeight="1" x14ac:dyDescent="0.3">
      <c r="A690" s="43"/>
      <c r="B690" s="43"/>
      <c r="C690" s="43"/>
      <c r="D690" s="43"/>
      <c r="E690" s="43"/>
      <c r="F690" s="43"/>
      <c r="G690" s="43"/>
      <c r="H690" s="43"/>
      <c r="I690" s="43"/>
      <c r="J690" s="43"/>
      <c r="K690" s="43"/>
      <c r="L690" s="43"/>
      <c r="M690" s="43"/>
    </row>
    <row r="691" spans="1:13" ht="15.75" customHeight="1" x14ac:dyDescent="0.3">
      <c r="A691" s="43"/>
      <c r="B691" s="43"/>
      <c r="C691" s="43"/>
      <c r="D691" s="43"/>
      <c r="E691" s="43"/>
      <c r="F691" s="43"/>
      <c r="G691" s="43"/>
      <c r="H691" s="43"/>
      <c r="I691" s="43"/>
      <c r="J691" s="43"/>
      <c r="K691" s="43"/>
      <c r="L691" s="43"/>
      <c r="M691" s="43"/>
    </row>
    <row r="692" spans="1:13" ht="15.75" customHeight="1" x14ac:dyDescent="0.3">
      <c r="A692" s="43"/>
      <c r="B692" s="43"/>
      <c r="C692" s="43"/>
      <c r="D692" s="43"/>
      <c r="E692" s="43"/>
      <c r="F692" s="43"/>
      <c r="G692" s="43"/>
      <c r="H692" s="43"/>
      <c r="I692" s="43"/>
      <c r="J692" s="43"/>
      <c r="K692" s="43"/>
      <c r="L692" s="43"/>
      <c r="M692" s="43"/>
    </row>
    <row r="693" spans="1:13" ht="15.75" customHeight="1" x14ac:dyDescent="0.3">
      <c r="A693" s="43"/>
      <c r="B693" s="43"/>
      <c r="C693" s="43"/>
      <c r="D693" s="43"/>
      <c r="E693" s="43"/>
      <c r="F693" s="43"/>
      <c r="G693" s="43"/>
      <c r="H693" s="43"/>
      <c r="I693" s="43"/>
      <c r="J693" s="43"/>
      <c r="K693" s="43"/>
      <c r="L693" s="43"/>
      <c r="M693" s="43"/>
    </row>
    <row r="694" spans="1:13" ht="15.75" customHeight="1" x14ac:dyDescent="0.3">
      <c r="A694" s="43"/>
      <c r="B694" s="43"/>
      <c r="C694" s="43"/>
      <c r="D694" s="43"/>
      <c r="E694" s="43"/>
      <c r="F694" s="43"/>
      <c r="G694" s="43"/>
      <c r="H694" s="43"/>
      <c r="I694" s="43"/>
      <c r="J694" s="43"/>
      <c r="K694" s="43"/>
      <c r="L694" s="43"/>
      <c r="M694" s="43"/>
    </row>
    <row r="695" spans="1:13" ht="15.75" customHeight="1" x14ac:dyDescent="0.3">
      <c r="A695" s="43"/>
      <c r="B695" s="43"/>
      <c r="C695" s="43"/>
      <c r="D695" s="43"/>
      <c r="E695" s="43"/>
      <c r="F695" s="43"/>
      <c r="G695" s="43"/>
      <c r="H695" s="43"/>
      <c r="I695" s="43"/>
      <c r="J695" s="43"/>
      <c r="K695" s="43"/>
      <c r="L695" s="43"/>
      <c r="M695" s="43"/>
    </row>
    <row r="696" spans="1:13" ht="15.75" customHeight="1" x14ac:dyDescent="0.3">
      <c r="A696" s="43"/>
      <c r="B696" s="43"/>
      <c r="C696" s="43"/>
      <c r="D696" s="43"/>
      <c r="E696" s="43"/>
      <c r="F696" s="43"/>
      <c r="G696" s="43"/>
      <c r="H696" s="43"/>
      <c r="I696" s="43"/>
      <c r="J696" s="43"/>
      <c r="K696" s="43"/>
      <c r="L696" s="43"/>
      <c r="M696" s="43"/>
    </row>
    <row r="697" spans="1:13" ht="15.75" customHeight="1" x14ac:dyDescent="0.3">
      <c r="A697" s="43"/>
      <c r="B697" s="43"/>
      <c r="C697" s="43"/>
      <c r="D697" s="43"/>
      <c r="E697" s="43"/>
      <c r="F697" s="43"/>
      <c r="G697" s="43"/>
      <c r="H697" s="43"/>
      <c r="I697" s="43"/>
      <c r="J697" s="43"/>
      <c r="K697" s="43"/>
      <c r="L697" s="43"/>
      <c r="M697" s="43"/>
    </row>
    <row r="698" spans="1:13" ht="15.75" customHeight="1" x14ac:dyDescent="0.3">
      <c r="A698" s="43"/>
      <c r="B698" s="43"/>
      <c r="C698" s="43"/>
      <c r="D698" s="43"/>
      <c r="E698" s="43"/>
      <c r="F698" s="43"/>
      <c r="G698" s="43"/>
      <c r="H698" s="43"/>
      <c r="I698" s="43"/>
      <c r="J698" s="43"/>
      <c r="K698" s="43"/>
      <c r="L698" s="43"/>
      <c r="M698" s="43"/>
    </row>
    <row r="699" spans="1:13" ht="15.75" customHeight="1" x14ac:dyDescent="0.3">
      <c r="A699" s="43"/>
      <c r="B699" s="43"/>
      <c r="C699" s="43"/>
      <c r="D699" s="43"/>
      <c r="E699" s="43"/>
      <c r="F699" s="43"/>
      <c r="G699" s="43"/>
      <c r="H699" s="43"/>
      <c r="I699" s="43"/>
      <c r="J699" s="43"/>
      <c r="K699" s="43"/>
      <c r="L699" s="43"/>
      <c r="M699" s="43"/>
    </row>
    <row r="700" spans="1:13" ht="15.75" customHeight="1" x14ac:dyDescent="0.3">
      <c r="A700" s="43"/>
      <c r="B700" s="43"/>
      <c r="C700" s="43"/>
      <c r="D700" s="43"/>
      <c r="E700" s="43"/>
      <c r="F700" s="43"/>
      <c r="G700" s="43"/>
      <c r="H700" s="43"/>
      <c r="I700" s="43"/>
      <c r="J700" s="43"/>
      <c r="K700" s="43"/>
      <c r="L700" s="43"/>
      <c r="M700" s="43"/>
    </row>
    <row r="701" spans="1:13" ht="15.75" customHeight="1" x14ac:dyDescent="0.3">
      <c r="A701" s="43"/>
      <c r="B701" s="43"/>
      <c r="C701" s="43"/>
      <c r="D701" s="43"/>
      <c r="E701" s="43"/>
      <c r="F701" s="43"/>
      <c r="G701" s="43"/>
      <c r="H701" s="43"/>
      <c r="I701" s="43"/>
      <c r="J701" s="43"/>
      <c r="K701" s="43"/>
      <c r="L701" s="43"/>
      <c r="M701" s="43"/>
    </row>
    <row r="702" spans="1:13" ht="15.75" customHeight="1" x14ac:dyDescent="0.3">
      <c r="A702" s="43"/>
      <c r="B702" s="43"/>
      <c r="C702" s="43"/>
      <c r="D702" s="43"/>
      <c r="E702" s="43"/>
      <c r="F702" s="43"/>
      <c r="G702" s="43"/>
      <c r="H702" s="43"/>
      <c r="I702" s="43"/>
      <c r="J702" s="43"/>
      <c r="K702" s="43"/>
      <c r="L702" s="43"/>
      <c r="M702" s="43"/>
    </row>
    <row r="703" spans="1:13" ht="15.75" customHeight="1" x14ac:dyDescent="0.3">
      <c r="A703" s="43"/>
      <c r="B703" s="43"/>
      <c r="C703" s="43"/>
      <c r="D703" s="43"/>
      <c r="E703" s="43"/>
      <c r="F703" s="43"/>
      <c r="G703" s="43"/>
      <c r="H703" s="43"/>
      <c r="I703" s="43"/>
      <c r="J703" s="43"/>
      <c r="K703" s="43"/>
      <c r="L703" s="43"/>
      <c r="M703" s="43"/>
    </row>
    <row r="704" spans="1:13" ht="15.75" customHeight="1" x14ac:dyDescent="0.3">
      <c r="A704" s="43"/>
      <c r="B704" s="43"/>
      <c r="C704" s="43"/>
      <c r="D704" s="43"/>
      <c r="E704" s="43"/>
      <c r="F704" s="43"/>
      <c r="G704" s="43"/>
      <c r="H704" s="43"/>
      <c r="I704" s="43"/>
      <c r="J704" s="43"/>
      <c r="K704" s="43"/>
      <c r="L704" s="43"/>
      <c r="M704" s="43"/>
    </row>
    <row r="705" spans="1:13" ht="15.75" customHeight="1" x14ac:dyDescent="0.3">
      <c r="A705" s="43"/>
      <c r="B705" s="43"/>
      <c r="C705" s="43"/>
      <c r="D705" s="43"/>
      <c r="E705" s="43"/>
      <c r="F705" s="43"/>
      <c r="G705" s="43"/>
      <c r="H705" s="43"/>
      <c r="I705" s="43"/>
      <c r="J705" s="43"/>
      <c r="K705" s="43"/>
      <c r="L705" s="43"/>
      <c r="M705" s="43"/>
    </row>
    <row r="706" spans="1:13" ht="15.75" customHeight="1" x14ac:dyDescent="0.3">
      <c r="A706" s="43"/>
      <c r="B706" s="43"/>
      <c r="C706" s="43"/>
      <c r="D706" s="43"/>
      <c r="E706" s="43"/>
      <c r="F706" s="43"/>
      <c r="G706" s="43"/>
      <c r="H706" s="43"/>
      <c r="I706" s="43"/>
      <c r="J706" s="43"/>
      <c r="K706" s="43"/>
      <c r="L706" s="43"/>
      <c r="M706" s="43"/>
    </row>
    <row r="707" spans="1:13" ht="15.75" customHeight="1" x14ac:dyDescent="0.3">
      <c r="A707" s="43"/>
      <c r="B707" s="43"/>
      <c r="C707" s="43"/>
      <c r="D707" s="43"/>
      <c r="E707" s="43"/>
      <c r="F707" s="43"/>
      <c r="G707" s="43"/>
      <c r="H707" s="43"/>
      <c r="I707" s="43"/>
      <c r="J707" s="43"/>
      <c r="K707" s="43"/>
      <c r="L707" s="43"/>
      <c r="M707" s="43"/>
    </row>
    <row r="708" spans="1:13" ht="15.75" customHeight="1" x14ac:dyDescent="0.3">
      <c r="A708" s="43"/>
      <c r="B708" s="43"/>
      <c r="C708" s="43"/>
      <c r="D708" s="43"/>
      <c r="E708" s="43"/>
      <c r="F708" s="43"/>
      <c r="G708" s="43"/>
      <c r="H708" s="43"/>
      <c r="I708" s="43"/>
      <c r="J708" s="43"/>
      <c r="K708" s="43"/>
      <c r="L708" s="43"/>
      <c r="M708" s="43"/>
    </row>
    <row r="709" spans="1:13" ht="15.75" customHeight="1" x14ac:dyDescent="0.3">
      <c r="A709" s="43"/>
      <c r="B709" s="43"/>
      <c r="C709" s="43"/>
      <c r="D709" s="43"/>
      <c r="E709" s="43"/>
      <c r="F709" s="43"/>
      <c r="G709" s="43"/>
      <c r="H709" s="43"/>
      <c r="I709" s="43"/>
      <c r="J709" s="43"/>
      <c r="K709" s="43"/>
      <c r="L709" s="43"/>
      <c r="M709" s="43"/>
    </row>
    <row r="710" spans="1:13" ht="15.75" customHeight="1" x14ac:dyDescent="0.3">
      <c r="A710" s="43"/>
      <c r="B710" s="43"/>
      <c r="C710" s="43"/>
      <c r="D710" s="43"/>
      <c r="E710" s="43"/>
      <c r="F710" s="43"/>
      <c r="G710" s="43"/>
      <c r="H710" s="43"/>
      <c r="I710" s="43"/>
      <c r="J710" s="43"/>
      <c r="K710" s="43"/>
      <c r="L710" s="43"/>
      <c r="M710" s="43"/>
    </row>
    <row r="711" spans="1:13" ht="15.75" customHeight="1" x14ac:dyDescent="0.3">
      <c r="A711" s="43"/>
      <c r="B711" s="43"/>
      <c r="C711" s="43"/>
      <c r="D711" s="43"/>
      <c r="E711" s="43"/>
      <c r="F711" s="43"/>
      <c r="G711" s="43"/>
      <c r="H711" s="43"/>
      <c r="I711" s="43"/>
      <c r="J711" s="43"/>
      <c r="K711" s="43"/>
      <c r="L711" s="43"/>
      <c r="M711" s="43"/>
    </row>
    <row r="712" spans="1:13" ht="15.75" customHeight="1" x14ac:dyDescent="0.3">
      <c r="A712" s="43"/>
      <c r="B712" s="43"/>
      <c r="C712" s="43"/>
      <c r="D712" s="43"/>
      <c r="E712" s="43"/>
      <c r="F712" s="43"/>
      <c r="G712" s="43"/>
      <c r="H712" s="43"/>
      <c r="I712" s="43"/>
      <c r="J712" s="43"/>
      <c r="K712" s="43"/>
      <c r="L712" s="43"/>
      <c r="M712" s="43"/>
    </row>
    <row r="713" spans="1:13" ht="15.75" customHeight="1" x14ac:dyDescent="0.3">
      <c r="A713" s="43"/>
      <c r="B713" s="43"/>
      <c r="C713" s="43"/>
      <c r="D713" s="43"/>
      <c r="E713" s="43"/>
      <c r="F713" s="43"/>
      <c r="G713" s="43"/>
      <c r="H713" s="43"/>
      <c r="I713" s="43"/>
      <c r="J713" s="43"/>
      <c r="K713" s="43"/>
      <c r="L713" s="43"/>
      <c r="M713" s="43"/>
    </row>
    <row r="714" spans="1:13" ht="15.75" customHeight="1" x14ac:dyDescent="0.3">
      <c r="A714" s="43"/>
      <c r="B714" s="43"/>
      <c r="C714" s="43"/>
      <c r="D714" s="43"/>
      <c r="E714" s="43"/>
      <c r="F714" s="43"/>
      <c r="G714" s="43"/>
      <c r="H714" s="43"/>
      <c r="I714" s="43"/>
      <c r="J714" s="43"/>
      <c r="K714" s="43"/>
      <c r="L714" s="43"/>
      <c r="M714" s="43"/>
    </row>
    <row r="715" spans="1:13" ht="15.75" customHeight="1" x14ac:dyDescent="0.3">
      <c r="A715" s="43"/>
      <c r="B715" s="43"/>
      <c r="C715" s="43"/>
      <c r="D715" s="43"/>
      <c r="E715" s="43"/>
      <c r="F715" s="43"/>
      <c r="G715" s="43"/>
      <c r="H715" s="43"/>
      <c r="I715" s="43"/>
      <c r="J715" s="43"/>
      <c r="K715" s="43"/>
      <c r="L715" s="43"/>
      <c r="M715" s="43"/>
    </row>
    <row r="716" spans="1:13" ht="15.75" customHeight="1" x14ac:dyDescent="0.3">
      <c r="A716" s="43"/>
      <c r="B716" s="43"/>
      <c r="C716" s="43"/>
      <c r="D716" s="43"/>
      <c r="E716" s="43"/>
      <c r="F716" s="43"/>
      <c r="G716" s="43"/>
      <c r="H716" s="43"/>
      <c r="I716" s="43"/>
      <c r="J716" s="43"/>
      <c r="K716" s="43"/>
      <c r="L716" s="43"/>
      <c r="M716" s="43"/>
    </row>
    <row r="717" spans="1:13" ht="15.75" customHeight="1" x14ac:dyDescent="0.3">
      <c r="A717" s="43"/>
      <c r="B717" s="43"/>
      <c r="C717" s="43"/>
      <c r="D717" s="43"/>
      <c r="E717" s="43"/>
      <c r="F717" s="43"/>
      <c r="G717" s="43"/>
      <c r="H717" s="43"/>
      <c r="I717" s="43"/>
      <c r="J717" s="43"/>
      <c r="K717" s="43"/>
      <c r="L717" s="43"/>
      <c r="M717" s="43"/>
    </row>
    <row r="718" spans="1:13" ht="15.75" customHeight="1" x14ac:dyDescent="0.3">
      <c r="A718" s="43"/>
      <c r="B718" s="43"/>
      <c r="C718" s="43"/>
      <c r="D718" s="43"/>
      <c r="E718" s="43"/>
      <c r="F718" s="43"/>
      <c r="G718" s="43"/>
      <c r="H718" s="43"/>
      <c r="I718" s="43"/>
      <c r="J718" s="43"/>
      <c r="K718" s="43"/>
      <c r="L718" s="43"/>
      <c r="M718" s="43"/>
    </row>
    <row r="719" spans="1:13" ht="15.75" customHeight="1" x14ac:dyDescent="0.3">
      <c r="A719" s="43"/>
      <c r="B719" s="43"/>
      <c r="C719" s="43"/>
      <c r="D719" s="43"/>
      <c r="E719" s="43"/>
      <c r="F719" s="43"/>
      <c r="G719" s="43"/>
      <c r="H719" s="43"/>
      <c r="I719" s="43"/>
      <c r="J719" s="43"/>
      <c r="K719" s="43"/>
      <c r="L719" s="43"/>
      <c r="M719" s="43"/>
    </row>
    <row r="720" spans="1:13" ht="15.75" customHeight="1" x14ac:dyDescent="0.3">
      <c r="A720" s="43"/>
      <c r="B720" s="43"/>
      <c r="C720" s="43"/>
      <c r="D720" s="43"/>
      <c r="E720" s="43"/>
      <c r="F720" s="43"/>
      <c r="G720" s="43"/>
      <c r="H720" s="43"/>
      <c r="I720" s="43"/>
      <c r="J720" s="43"/>
      <c r="K720" s="43"/>
      <c r="L720" s="43"/>
      <c r="M720" s="43"/>
    </row>
    <row r="721" spans="1:13" ht="15.75" customHeight="1" x14ac:dyDescent="0.3">
      <c r="A721" s="43"/>
      <c r="B721" s="43"/>
      <c r="C721" s="43"/>
      <c r="D721" s="43"/>
      <c r="E721" s="43"/>
      <c r="F721" s="43"/>
      <c r="G721" s="43"/>
      <c r="H721" s="43"/>
      <c r="I721" s="43"/>
      <c r="J721" s="43"/>
      <c r="K721" s="43"/>
      <c r="L721" s="43"/>
      <c r="M721" s="43"/>
    </row>
    <row r="722" spans="1:13" ht="15.75" customHeight="1" x14ac:dyDescent="0.3">
      <c r="A722" s="43"/>
      <c r="B722" s="43"/>
      <c r="C722" s="43"/>
      <c r="D722" s="43"/>
      <c r="E722" s="43"/>
      <c r="F722" s="43"/>
      <c r="G722" s="43"/>
      <c r="H722" s="43"/>
      <c r="I722" s="43"/>
      <c r="J722" s="43"/>
      <c r="K722" s="43"/>
      <c r="L722" s="43"/>
      <c r="M722" s="43"/>
    </row>
    <row r="723" spans="1:13" ht="15.75" customHeight="1" x14ac:dyDescent="0.3">
      <c r="A723" s="43"/>
      <c r="B723" s="43"/>
      <c r="C723" s="43"/>
      <c r="D723" s="43"/>
      <c r="E723" s="43"/>
      <c r="F723" s="43"/>
      <c r="G723" s="43"/>
      <c r="H723" s="43"/>
      <c r="I723" s="43"/>
      <c r="J723" s="43"/>
      <c r="K723" s="43"/>
      <c r="L723" s="43"/>
      <c r="M723" s="43"/>
    </row>
    <row r="724" spans="1:13" ht="15.75" customHeight="1" x14ac:dyDescent="0.3">
      <c r="A724" s="43"/>
      <c r="B724" s="43"/>
      <c r="C724" s="43"/>
      <c r="D724" s="43"/>
      <c r="E724" s="43"/>
      <c r="F724" s="43"/>
      <c r="G724" s="43"/>
      <c r="H724" s="43"/>
      <c r="I724" s="43"/>
      <c r="J724" s="43"/>
      <c r="K724" s="43"/>
      <c r="L724" s="43"/>
      <c r="M724" s="43"/>
    </row>
    <row r="725" spans="1:13" ht="15.75" customHeight="1" x14ac:dyDescent="0.3">
      <c r="A725" s="43"/>
      <c r="B725" s="43"/>
      <c r="C725" s="43"/>
      <c r="D725" s="43"/>
      <c r="E725" s="43"/>
      <c r="F725" s="43"/>
      <c r="G725" s="43"/>
      <c r="H725" s="43"/>
      <c r="I725" s="43"/>
      <c r="J725" s="43"/>
      <c r="K725" s="43"/>
      <c r="L725" s="43"/>
      <c r="M725" s="43"/>
    </row>
    <row r="726" spans="1:13" ht="15.75" customHeight="1" x14ac:dyDescent="0.3">
      <c r="A726" s="43"/>
      <c r="B726" s="43"/>
      <c r="C726" s="43"/>
      <c r="D726" s="43"/>
      <c r="E726" s="43"/>
      <c r="F726" s="43"/>
      <c r="G726" s="43"/>
      <c r="H726" s="43"/>
      <c r="I726" s="43"/>
      <c r="J726" s="43"/>
      <c r="K726" s="43"/>
      <c r="L726" s="43"/>
      <c r="M726" s="43"/>
    </row>
    <row r="727" spans="1:13" ht="15.75" customHeight="1" x14ac:dyDescent="0.3">
      <c r="A727" s="43"/>
      <c r="B727" s="43"/>
      <c r="C727" s="43"/>
      <c r="D727" s="43"/>
      <c r="E727" s="43"/>
      <c r="F727" s="43"/>
      <c r="G727" s="43"/>
      <c r="H727" s="43"/>
      <c r="I727" s="43"/>
      <c r="J727" s="43"/>
      <c r="K727" s="43"/>
      <c r="L727" s="43"/>
      <c r="M727" s="43"/>
    </row>
    <row r="728" spans="1:13" ht="15.75" customHeight="1" x14ac:dyDescent="0.3">
      <c r="A728" s="43"/>
      <c r="B728" s="43"/>
      <c r="C728" s="43"/>
      <c r="D728" s="43"/>
      <c r="E728" s="43"/>
      <c r="F728" s="43"/>
      <c r="G728" s="43"/>
      <c r="H728" s="43"/>
      <c r="I728" s="43"/>
      <c r="J728" s="43"/>
      <c r="K728" s="43"/>
      <c r="L728" s="43"/>
      <c r="M728" s="43"/>
    </row>
    <row r="729" spans="1:13" ht="15.75" customHeight="1" x14ac:dyDescent="0.3">
      <c r="A729" s="43"/>
      <c r="B729" s="43"/>
      <c r="C729" s="43"/>
      <c r="D729" s="43"/>
      <c r="E729" s="43"/>
      <c r="F729" s="43"/>
      <c r="G729" s="43"/>
      <c r="H729" s="43"/>
      <c r="I729" s="43"/>
      <c r="J729" s="43"/>
      <c r="K729" s="43"/>
      <c r="L729" s="43"/>
      <c r="M729" s="43"/>
    </row>
    <row r="730" spans="1:13" ht="15.75" customHeight="1" x14ac:dyDescent="0.3">
      <c r="A730" s="43"/>
      <c r="B730" s="43"/>
      <c r="C730" s="43"/>
      <c r="D730" s="43"/>
      <c r="E730" s="43"/>
      <c r="F730" s="43"/>
      <c r="G730" s="43"/>
      <c r="H730" s="43"/>
      <c r="I730" s="43"/>
      <c r="J730" s="43"/>
      <c r="K730" s="43"/>
      <c r="L730" s="43"/>
      <c r="M730" s="43"/>
    </row>
    <row r="731" spans="1:13" ht="15.75" customHeight="1" x14ac:dyDescent="0.3">
      <c r="A731" s="43"/>
      <c r="B731" s="43"/>
      <c r="C731" s="43"/>
      <c r="D731" s="43"/>
      <c r="E731" s="43"/>
      <c r="F731" s="43"/>
      <c r="G731" s="43"/>
      <c r="H731" s="43"/>
      <c r="I731" s="43"/>
      <c r="J731" s="43"/>
      <c r="K731" s="43"/>
      <c r="L731" s="43"/>
      <c r="M731" s="43"/>
    </row>
    <row r="732" spans="1:13" ht="15.75" customHeight="1" x14ac:dyDescent="0.3">
      <c r="A732" s="43"/>
      <c r="B732" s="43"/>
      <c r="C732" s="43"/>
      <c r="D732" s="43"/>
      <c r="E732" s="43"/>
      <c r="F732" s="43"/>
      <c r="G732" s="43"/>
      <c r="H732" s="43"/>
      <c r="I732" s="43"/>
      <c r="J732" s="43"/>
      <c r="K732" s="43"/>
      <c r="L732" s="43"/>
      <c r="M732" s="43"/>
    </row>
    <row r="733" spans="1:13" ht="15.75" customHeight="1" x14ac:dyDescent="0.3">
      <c r="A733" s="43"/>
      <c r="B733" s="43"/>
      <c r="C733" s="43"/>
      <c r="D733" s="43"/>
      <c r="E733" s="43"/>
      <c r="F733" s="43"/>
      <c r="G733" s="43"/>
      <c r="H733" s="43"/>
      <c r="I733" s="43"/>
      <c r="J733" s="43"/>
      <c r="K733" s="43"/>
      <c r="L733" s="43"/>
      <c r="M733" s="43"/>
    </row>
    <row r="734" spans="1:13" ht="15.75" customHeight="1" x14ac:dyDescent="0.3">
      <c r="A734" s="43"/>
      <c r="B734" s="43"/>
      <c r="C734" s="43"/>
      <c r="D734" s="43"/>
      <c r="E734" s="43"/>
      <c r="F734" s="43"/>
      <c r="G734" s="43"/>
      <c r="H734" s="43"/>
      <c r="I734" s="43"/>
      <c r="J734" s="43"/>
      <c r="K734" s="43"/>
      <c r="L734" s="43"/>
      <c r="M734" s="43"/>
    </row>
    <row r="735" spans="1:13" ht="15.75" customHeight="1" x14ac:dyDescent="0.3">
      <c r="A735" s="43"/>
      <c r="B735" s="43"/>
      <c r="C735" s="43"/>
      <c r="D735" s="43"/>
      <c r="E735" s="43"/>
      <c r="F735" s="43"/>
      <c r="G735" s="43"/>
      <c r="H735" s="43"/>
      <c r="I735" s="43"/>
      <c r="J735" s="43"/>
      <c r="K735" s="43"/>
      <c r="L735" s="43"/>
      <c r="M735" s="43"/>
    </row>
    <row r="736" spans="1:13" ht="15.75" customHeight="1" x14ac:dyDescent="0.3">
      <c r="A736" s="43"/>
      <c r="B736" s="43"/>
      <c r="C736" s="43"/>
      <c r="D736" s="43"/>
      <c r="E736" s="43"/>
      <c r="F736" s="43"/>
      <c r="G736" s="43"/>
      <c r="H736" s="43"/>
      <c r="I736" s="43"/>
      <c r="J736" s="43"/>
      <c r="K736" s="43"/>
      <c r="L736" s="43"/>
      <c r="M736" s="43"/>
    </row>
    <row r="737" spans="1:13" ht="15.75" customHeight="1" x14ac:dyDescent="0.3">
      <c r="A737" s="43"/>
      <c r="B737" s="43"/>
      <c r="C737" s="43"/>
      <c r="D737" s="43"/>
      <c r="E737" s="43"/>
      <c r="F737" s="43"/>
      <c r="G737" s="43"/>
      <c r="H737" s="43"/>
      <c r="I737" s="43"/>
      <c r="J737" s="43"/>
      <c r="K737" s="43"/>
      <c r="L737" s="43"/>
      <c r="M737" s="43"/>
    </row>
    <row r="738" spans="1:13" ht="15.75" customHeight="1" x14ac:dyDescent="0.3">
      <c r="A738" s="43"/>
      <c r="B738" s="43"/>
      <c r="C738" s="43"/>
      <c r="D738" s="43"/>
      <c r="E738" s="43"/>
      <c r="F738" s="43"/>
      <c r="G738" s="43"/>
      <c r="H738" s="43"/>
      <c r="I738" s="43"/>
      <c r="J738" s="43"/>
      <c r="K738" s="43"/>
      <c r="L738" s="43"/>
      <c r="M738" s="43"/>
    </row>
    <row r="739" spans="1:13" ht="15.75" customHeight="1" x14ac:dyDescent="0.3">
      <c r="A739" s="43"/>
      <c r="B739" s="43"/>
      <c r="C739" s="43"/>
      <c r="D739" s="43"/>
      <c r="E739" s="43"/>
      <c r="F739" s="43"/>
      <c r="G739" s="43"/>
      <c r="H739" s="43"/>
      <c r="I739" s="43"/>
      <c r="J739" s="43"/>
      <c r="K739" s="43"/>
      <c r="L739" s="43"/>
      <c r="M739" s="43"/>
    </row>
    <row r="740" spans="1:13" ht="15.75" customHeight="1" x14ac:dyDescent="0.3">
      <c r="A740" s="43"/>
      <c r="B740" s="43"/>
      <c r="C740" s="43"/>
      <c r="D740" s="43"/>
      <c r="E740" s="43"/>
      <c r="F740" s="43"/>
      <c r="G740" s="43"/>
      <c r="H740" s="43"/>
      <c r="I740" s="43"/>
      <c r="J740" s="43"/>
      <c r="K740" s="43"/>
      <c r="L740" s="43"/>
      <c r="M740" s="43"/>
    </row>
    <row r="741" spans="1:13" ht="15.75" customHeight="1" x14ac:dyDescent="0.3">
      <c r="A741" s="43"/>
      <c r="B741" s="43"/>
      <c r="C741" s="43"/>
      <c r="D741" s="43"/>
      <c r="E741" s="43"/>
      <c r="F741" s="43"/>
      <c r="G741" s="43"/>
      <c r="H741" s="43"/>
      <c r="I741" s="43"/>
      <c r="J741" s="43"/>
      <c r="K741" s="43"/>
      <c r="L741" s="43"/>
      <c r="M741" s="43"/>
    </row>
    <row r="742" spans="1:13" ht="15.75" customHeight="1" x14ac:dyDescent="0.3">
      <c r="A742" s="43"/>
      <c r="B742" s="43"/>
      <c r="C742" s="43"/>
      <c r="D742" s="43"/>
      <c r="E742" s="43"/>
      <c r="F742" s="43"/>
      <c r="G742" s="43"/>
      <c r="H742" s="43"/>
      <c r="I742" s="43"/>
      <c r="J742" s="43"/>
      <c r="K742" s="43"/>
      <c r="L742" s="43"/>
      <c r="M742" s="43"/>
    </row>
    <row r="743" spans="1:13" ht="15.75" customHeight="1" x14ac:dyDescent="0.3">
      <c r="A743" s="43"/>
      <c r="B743" s="43"/>
      <c r="C743" s="43"/>
      <c r="D743" s="43"/>
      <c r="E743" s="43"/>
      <c r="F743" s="43"/>
      <c r="G743" s="43"/>
      <c r="H743" s="43"/>
      <c r="I743" s="43"/>
      <c r="J743" s="43"/>
      <c r="K743" s="43"/>
      <c r="L743" s="43"/>
      <c r="M743" s="43"/>
    </row>
    <row r="744" spans="1:13" ht="15.75" customHeight="1" x14ac:dyDescent="0.3">
      <c r="A744" s="43"/>
      <c r="B744" s="43"/>
      <c r="C744" s="43"/>
      <c r="D744" s="43"/>
      <c r="E744" s="43"/>
      <c r="F744" s="43"/>
      <c r="G744" s="43"/>
      <c r="H744" s="43"/>
      <c r="I744" s="43"/>
      <c r="J744" s="43"/>
      <c r="K744" s="43"/>
      <c r="L744" s="43"/>
      <c r="M744" s="43"/>
    </row>
    <row r="745" spans="1:13" ht="15.75" customHeight="1" x14ac:dyDescent="0.3">
      <c r="A745" s="43"/>
      <c r="B745" s="43"/>
      <c r="C745" s="43"/>
      <c r="D745" s="43"/>
      <c r="E745" s="43"/>
      <c r="F745" s="43"/>
      <c r="G745" s="43"/>
      <c r="H745" s="43"/>
      <c r="I745" s="43"/>
      <c r="J745" s="43"/>
      <c r="K745" s="43"/>
      <c r="L745" s="43"/>
      <c r="M745" s="43"/>
    </row>
    <row r="746" spans="1:13" ht="15.75" customHeight="1" x14ac:dyDescent="0.3">
      <c r="A746" s="43"/>
      <c r="B746" s="43"/>
      <c r="C746" s="43"/>
      <c r="D746" s="43"/>
      <c r="E746" s="43"/>
      <c r="F746" s="43"/>
      <c r="G746" s="43"/>
      <c r="H746" s="43"/>
      <c r="I746" s="43"/>
      <c r="J746" s="43"/>
      <c r="K746" s="43"/>
      <c r="L746" s="43"/>
      <c r="M746" s="43"/>
    </row>
    <row r="747" spans="1:13" ht="15.75" customHeight="1" x14ac:dyDescent="0.3">
      <c r="A747" s="43"/>
      <c r="B747" s="43"/>
      <c r="C747" s="43"/>
      <c r="D747" s="43"/>
      <c r="E747" s="43"/>
      <c r="F747" s="43"/>
      <c r="G747" s="43"/>
      <c r="H747" s="43"/>
      <c r="I747" s="43"/>
      <c r="J747" s="43"/>
      <c r="K747" s="43"/>
      <c r="L747" s="43"/>
      <c r="M747" s="43"/>
    </row>
    <row r="748" spans="1:13" ht="15.75" customHeight="1" x14ac:dyDescent="0.3">
      <c r="A748" s="43"/>
      <c r="B748" s="43"/>
      <c r="C748" s="43"/>
      <c r="D748" s="43"/>
      <c r="E748" s="43"/>
      <c r="F748" s="43"/>
      <c r="G748" s="43"/>
      <c r="H748" s="43"/>
      <c r="I748" s="43"/>
      <c r="J748" s="43"/>
      <c r="K748" s="43"/>
      <c r="L748" s="43"/>
      <c r="M748" s="43"/>
    </row>
    <row r="749" spans="1:13" ht="15.75" customHeight="1" x14ac:dyDescent="0.3">
      <c r="A749" s="43"/>
      <c r="B749" s="43"/>
      <c r="C749" s="43"/>
      <c r="D749" s="43"/>
      <c r="E749" s="43"/>
      <c r="F749" s="43"/>
      <c r="G749" s="43"/>
      <c r="H749" s="43"/>
      <c r="I749" s="43"/>
      <c r="J749" s="43"/>
      <c r="K749" s="43"/>
      <c r="L749" s="43"/>
      <c r="M749" s="43"/>
    </row>
    <row r="750" spans="1:13" ht="15.75" customHeight="1" x14ac:dyDescent="0.3">
      <c r="A750" s="43"/>
      <c r="B750" s="43"/>
      <c r="C750" s="43"/>
      <c r="D750" s="43"/>
      <c r="E750" s="43"/>
      <c r="F750" s="43"/>
      <c r="G750" s="43"/>
      <c r="H750" s="43"/>
      <c r="I750" s="43"/>
      <c r="J750" s="43"/>
      <c r="K750" s="43"/>
      <c r="L750" s="43"/>
      <c r="M750" s="43"/>
    </row>
    <row r="751" spans="1:13" ht="15.75" customHeight="1" x14ac:dyDescent="0.3">
      <c r="A751" s="43"/>
      <c r="B751" s="43"/>
      <c r="C751" s="43"/>
      <c r="D751" s="43"/>
      <c r="E751" s="43"/>
      <c r="F751" s="43"/>
      <c r="G751" s="43"/>
      <c r="H751" s="43"/>
      <c r="I751" s="43"/>
      <c r="J751" s="43"/>
      <c r="K751" s="43"/>
      <c r="L751" s="43"/>
      <c r="M751" s="43"/>
    </row>
    <row r="752" spans="1:13" ht="15.75" customHeight="1" x14ac:dyDescent="0.3">
      <c r="A752" s="43"/>
      <c r="B752" s="43"/>
      <c r="C752" s="43"/>
      <c r="D752" s="43"/>
      <c r="E752" s="43"/>
      <c r="F752" s="43"/>
      <c r="G752" s="43"/>
      <c r="H752" s="43"/>
      <c r="I752" s="43"/>
      <c r="J752" s="43"/>
      <c r="K752" s="43"/>
      <c r="L752" s="43"/>
      <c r="M752" s="43"/>
    </row>
    <row r="753" spans="1:13" ht="15.75" customHeight="1" x14ac:dyDescent="0.3">
      <c r="A753" s="43"/>
      <c r="B753" s="43"/>
      <c r="C753" s="43"/>
      <c r="D753" s="43"/>
      <c r="E753" s="43"/>
      <c r="F753" s="43"/>
      <c r="G753" s="43"/>
      <c r="H753" s="43"/>
      <c r="I753" s="43"/>
      <c r="J753" s="43"/>
      <c r="K753" s="43"/>
      <c r="L753" s="43"/>
      <c r="M753" s="43"/>
    </row>
    <row r="754" spans="1:13" ht="15.75" customHeight="1" x14ac:dyDescent="0.3">
      <c r="A754" s="43"/>
      <c r="B754" s="43"/>
      <c r="C754" s="43"/>
      <c r="D754" s="43"/>
      <c r="E754" s="43"/>
      <c r="F754" s="43"/>
      <c r="G754" s="43"/>
      <c r="H754" s="43"/>
      <c r="I754" s="43"/>
      <c r="J754" s="43"/>
      <c r="K754" s="43"/>
      <c r="L754" s="43"/>
      <c r="M754" s="43"/>
    </row>
    <row r="755" spans="1:13" ht="15.75" customHeight="1" x14ac:dyDescent="0.3">
      <c r="A755" s="43"/>
      <c r="B755" s="43"/>
      <c r="C755" s="43"/>
      <c r="D755" s="43"/>
      <c r="E755" s="43"/>
      <c r="F755" s="43"/>
      <c r="G755" s="43"/>
      <c r="H755" s="43"/>
      <c r="I755" s="43"/>
      <c r="J755" s="43"/>
      <c r="K755" s="43"/>
      <c r="L755" s="43"/>
      <c r="M755" s="43"/>
    </row>
    <row r="756" spans="1:13" ht="15.75" customHeight="1" x14ac:dyDescent="0.3">
      <c r="A756" s="43"/>
      <c r="B756" s="43"/>
      <c r="C756" s="43"/>
      <c r="D756" s="43"/>
      <c r="E756" s="43"/>
      <c r="F756" s="43"/>
      <c r="G756" s="43"/>
      <c r="H756" s="43"/>
      <c r="I756" s="43"/>
      <c r="J756" s="43"/>
      <c r="K756" s="43"/>
      <c r="L756" s="43"/>
      <c r="M756" s="43"/>
    </row>
    <row r="757" spans="1:13" ht="15.75" customHeight="1" x14ac:dyDescent="0.3">
      <c r="A757" s="43"/>
      <c r="B757" s="43"/>
      <c r="C757" s="43"/>
      <c r="D757" s="43"/>
      <c r="E757" s="43"/>
      <c r="F757" s="43"/>
      <c r="G757" s="43"/>
      <c r="H757" s="43"/>
      <c r="I757" s="43"/>
      <c r="J757" s="43"/>
      <c r="K757" s="43"/>
      <c r="L757" s="43"/>
      <c r="M757" s="43"/>
    </row>
    <row r="758" spans="1:13" ht="15.75" customHeight="1" x14ac:dyDescent="0.3">
      <c r="A758" s="43"/>
      <c r="B758" s="43"/>
      <c r="C758" s="43"/>
      <c r="D758" s="43"/>
      <c r="E758" s="43"/>
      <c r="F758" s="43"/>
      <c r="G758" s="43"/>
      <c r="H758" s="43"/>
      <c r="I758" s="43"/>
      <c r="J758" s="43"/>
      <c r="K758" s="43"/>
      <c r="L758" s="43"/>
      <c r="M758" s="43"/>
    </row>
    <row r="759" spans="1:13" ht="15.75" customHeight="1" x14ac:dyDescent="0.3">
      <c r="A759" s="43"/>
      <c r="B759" s="43"/>
      <c r="C759" s="43"/>
      <c r="D759" s="43"/>
      <c r="E759" s="43"/>
      <c r="F759" s="43"/>
      <c r="G759" s="43"/>
      <c r="H759" s="43"/>
      <c r="I759" s="43"/>
      <c r="J759" s="43"/>
      <c r="K759" s="43"/>
      <c r="L759" s="43"/>
      <c r="M759" s="43"/>
    </row>
    <row r="760" spans="1:13" ht="15.75" customHeight="1" x14ac:dyDescent="0.3">
      <c r="A760" s="43"/>
      <c r="B760" s="43"/>
      <c r="C760" s="43"/>
      <c r="D760" s="43"/>
      <c r="E760" s="43"/>
      <c r="F760" s="43"/>
      <c r="G760" s="43"/>
      <c r="H760" s="43"/>
      <c r="I760" s="43"/>
      <c r="J760" s="43"/>
      <c r="K760" s="43"/>
      <c r="L760" s="43"/>
      <c r="M760" s="43"/>
    </row>
    <row r="761" spans="1:13" ht="15.75" customHeight="1" x14ac:dyDescent="0.3">
      <c r="A761" s="43"/>
      <c r="B761" s="43"/>
      <c r="C761" s="43"/>
      <c r="D761" s="43"/>
      <c r="E761" s="43"/>
      <c r="F761" s="43"/>
      <c r="G761" s="43"/>
      <c r="H761" s="43"/>
      <c r="I761" s="43"/>
      <c r="J761" s="43"/>
      <c r="K761" s="43"/>
      <c r="L761" s="43"/>
      <c r="M761" s="43"/>
    </row>
    <row r="762" spans="1:13" ht="15.75" customHeight="1" x14ac:dyDescent="0.3">
      <c r="A762" s="43"/>
      <c r="B762" s="43"/>
      <c r="C762" s="43"/>
      <c r="D762" s="43"/>
      <c r="E762" s="43"/>
      <c r="F762" s="43"/>
      <c r="G762" s="43"/>
      <c r="H762" s="43"/>
      <c r="I762" s="43"/>
      <c r="J762" s="43"/>
      <c r="K762" s="43"/>
      <c r="L762" s="43"/>
      <c r="M762" s="43"/>
    </row>
    <row r="763" spans="1:13" ht="15.75" customHeight="1" x14ac:dyDescent="0.3">
      <c r="A763" s="43"/>
      <c r="B763" s="43"/>
      <c r="C763" s="43"/>
      <c r="D763" s="43"/>
      <c r="E763" s="43"/>
      <c r="F763" s="43"/>
      <c r="G763" s="43"/>
      <c r="H763" s="43"/>
      <c r="I763" s="43"/>
      <c r="J763" s="43"/>
      <c r="K763" s="43"/>
      <c r="L763" s="43"/>
      <c r="M763" s="43"/>
    </row>
    <row r="764" spans="1:13" ht="15.75" customHeight="1" x14ac:dyDescent="0.3">
      <c r="A764" s="43"/>
      <c r="B764" s="43"/>
      <c r="C764" s="43"/>
      <c r="D764" s="43"/>
      <c r="E764" s="43"/>
      <c r="F764" s="43"/>
      <c r="G764" s="43"/>
      <c r="H764" s="43"/>
      <c r="I764" s="43"/>
      <c r="J764" s="43"/>
      <c r="K764" s="43"/>
      <c r="L764" s="43"/>
      <c r="M764" s="43"/>
    </row>
    <row r="765" spans="1:13" ht="15.75" customHeight="1" x14ac:dyDescent="0.3">
      <c r="A765" s="43"/>
      <c r="B765" s="43"/>
      <c r="C765" s="43"/>
      <c r="D765" s="43"/>
      <c r="E765" s="43"/>
      <c r="F765" s="43"/>
      <c r="G765" s="43"/>
      <c r="H765" s="43"/>
      <c r="I765" s="43"/>
      <c r="J765" s="43"/>
      <c r="K765" s="43"/>
      <c r="L765" s="43"/>
      <c r="M765" s="43"/>
    </row>
    <row r="766" spans="1:13" ht="15.75" customHeight="1" x14ac:dyDescent="0.3">
      <c r="A766" s="43"/>
      <c r="B766" s="43"/>
      <c r="C766" s="43"/>
      <c r="D766" s="43"/>
      <c r="E766" s="43"/>
      <c r="F766" s="43"/>
      <c r="G766" s="43"/>
      <c r="H766" s="43"/>
      <c r="I766" s="43"/>
      <c r="J766" s="43"/>
      <c r="K766" s="43"/>
      <c r="L766" s="43"/>
      <c r="M766" s="43"/>
    </row>
    <row r="767" spans="1:13" ht="15.75" customHeight="1" x14ac:dyDescent="0.3">
      <c r="A767" s="43"/>
      <c r="B767" s="43"/>
      <c r="C767" s="43"/>
      <c r="D767" s="43"/>
      <c r="E767" s="43"/>
      <c r="F767" s="43"/>
      <c r="G767" s="43"/>
      <c r="H767" s="43"/>
      <c r="I767" s="43"/>
      <c r="J767" s="43"/>
      <c r="K767" s="43"/>
      <c r="L767" s="43"/>
      <c r="M767" s="43"/>
    </row>
    <row r="768" spans="1:13" ht="15.75" customHeight="1" x14ac:dyDescent="0.3">
      <c r="A768" s="43"/>
      <c r="B768" s="43"/>
      <c r="C768" s="43"/>
      <c r="D768" s="43"/>
      <c r="E768" s="43"/>
      <c r="F768" s="43"/>
      <c r="G768" s="43"/>
      <c r="H768" s="43"/>
      <c r="I768" s="43"/>
      <c r="J768" s="43"/>
      <c r="K768" s="43"/>
      <c r="L768" s="43"/>
      <c r="M768" s="43"/>
    </row>
    <row r="769" spans="1:13" ht="15.75" customHeight="1" x14ac:dyDescent="0.3">
      <c r="A769" s="43"/>
      <c r="B769" s="43"/>
      <c r="C769" s="43"/>
      <c r="D769" s="43"/>
      <c r="E769" s="43"/>
      <c r="F769" s="43"/>
      <c r="G769" s="43"/>
      <c r="H769" s="43"/>
      <c r="I769" s="43"/>
      <c r="J769" s="43"/>
      <c r="K769" s="43"/>
      <c r="L769" s="43"/>
      <c r="M769" s="43"/>
    </row>
    <row r="770" spans="1:13" ht="15.75" customHeight="1" x14ac:dyDescent="0.3">
      <c r="A770" s="43"/>
      <c r="B770" s="43"/>
      <c r="C770" s="43"/>
      <c r="D770" s="43"/>
      <c r="E770" s="43"/>
      <c r="F770" s="43"/>
      <c r="G770" s="43"/>
      <c r="H770" s="43"/>
      <c r="I770" s="43"/>
      <c r="J770" s="43"/>
      <c r="K770" s="43"/>
      <c r="L770" s="43"/>
      <c r="M770" s="43"/>
    </row>
    <row r="771" spans="1:13" ht="15.75" customHeight="1" x14ac:dyDescent="0.3">
      <c r="A771" s="43"/>
      <c r="B771" s="43"/>
      <c r="C771" s="43"/>
      <c r="D771" s="43"/>
      <c r="E771" s="43"/>
      <c r="F771" s="43"/>
      <c r="G771" s="43"/>
      <c r="H771" s="43"/>
      <c r="I771" s="43"/>
      <c r="J771" s="43"/>
      <c r="K771" s="43"/>
      <c r="L771" s="43"/>
      <c r="M771" s="43"/>
    </row>
    <row r="772" spans="1:13" ht="15.75" customHeight="1" x14ac:dyDescent="0.3">
      <c r="A772" s="43"/>
      <c r="B772" s="43"/>
      <c r="C772" s="43"/>
      <c r="D772" s="43"/>
      <c r="E772" s="43"/>
      <c r="F772" s="43"/>
      <c r="G772" s="43"/>
      <c r="H772" s="43"/>
      <c r="I772" s="43"/>
      <c r="J772" s="43"/>
      <c r="K772" s="43"/>
      <c r="L772" s="43"/>
      <c r="M772" s="43"/>
    </row>
    <row r="773" spans="1:13" ht="15.75" customHeight="1" x14ac:dyDescent="0.3">
      <c r="A773" s="43"/>
      <c r="B773" s="43"/>
      <c r="C773" s="43"/>
      <c r="D773" s="43"/>
      <c r="E773" s="43"/>
      <c r="F773" s="43"/>
      <c r="G773" s="43"/>
      <c r="H773" s="43"/>
      <c r="I773" s="43"/>
      <c r="J773" s="43"/>
      <c r="K773" s="43"/>
      <c r="L773" s="43"/>
      <c r="M773" s="43"/>
    </row>
    <row r="774" spans="1:13" ht="15.75" customHeight="1" x14ac:dyDescent="0.3">
      <c r="A774" s="43"/>
      <c r="B774" s="43"/>
      <c r="C774" s="43"/>
      <c r="D774" s="43"/>
      <c r="E774" s="43"/>
      <c r="F774" s="43"/>
      <c r="G774" s="43"/>
      <c r="H774" s="43"/>
      <c r="I774" s="43"/>
      <c r="J774" s="43"/>
      <c r="K774" s="43"/>
      <c r="L774" s="43"/>
      <c r="M774" s="43"/>
    </row>
    <row r="775" spans="1:13" ht="15.75" customHeight="1" x14ac:dyDescent="0.3">
      <c r="A775" s="43"/>
      <c r="B775" s="43"/>
      <c r="C775" s="43"/>
      <c r="D775" s="43"/>
      <c r="E775" s="43"/>
      <c r="F775" s="43"/>
      <c r="G775" s="43"/>
      <c r="H775" s="43"/>
      <c r="I775" s="43"/>
      <c r="J775" s="43"/>
      <c r="K775" s="43"/>
      <c r="L775" s="43"/>
      <c r="M775" s="43"/>
    </row>
    <row r="776" spans="1:13" ht="15.75" customHeight="1" x14ac:dyDescent="0.3">
      <c r="A776" s="43"/>
      <c r="B776" s="43"/>
      <c r="C776" s="43"/>
      <c r="D776" s="43"/>
      <c r="E776" s="43"/>
      <c r="F776" s="43"/>
      <c r="G776" s="43"/>
      <c r="H776" s="43"/>
      <c r="I776" s="43"/>
      <c r="J776" s="43"/>
      <c r="K776" s="43"/>
      <c r="L776" s="43"/>
      <c r="M776" s="43"/>
    </row>
    <row r="777" spans="1:13" ht="15.75" customHeight="1" x14ac:dyDescent="0.3">
      <c r="A777" s="43"/>
      <c r="B777" s="43"/>
      <c r="C777" s="43"/>
      <c r="D777" s="43"/>
      <c r="E777" s="43"/>
      <c r="F777" s="43"/>
      <c r="G777" s="43"/>
      <c r="H777" s="43"/>
      <c r="I777" s="43"/>
      <c r="J777" s="43"/>
      <c r="K777" s="43"/>
      <c r="L777" s="43"/>
      <c r="M777" s="43"/>
    </row>
    <row r="778" spans="1:13" ht="15.75" customHeight="1" x14ac:dyDescent="0.3">
      <c r="A778" s="43"/>
      <c r="B778" s="43"/>
      <c r="C778" s="43"/>
      <c r="D778" s="43"/>
      <c r="E778" s="43"/>
      <c r="F778" s="43"/>
      <c r="G778" s="43"/>
      <c r="H778" s="43"/>
      <c r="I778" s="43"/>
      <c r="J778" s="43"/>
      <c r="K778" s="43"/>
      <c r="L778" s="43"/>
      <c r="M778" s="43"/>
    </row>
    <row r="779" spans="1:13" ht="15.75" customHeight="1" x14ac:dyDescent="0.3">
      <c r="A779" s="43"/>
      <c r="B779" s="43"/>
      <c r="C779" s="43"/>
      <c r="D779" s="43"/>
      <c r="E779" s="43"/>
      <c r="F779" s="43"/>
      <c r="G779" s="43"/>
      <c r="H779" s="43"/>
      <c r="I779" s="43"/>
      <c r="J779" s="43"/>
      <c r="K779" s="43"/>
      <c r="L779" s="43"/>
      <c r="M779" s="43"/>
    </row>
    <row r="780" spans="1:13" ht="15.75" customHeight="1" x14ac:dyDescent="0.3">
      <c r="A780" s="43"/>
      <c r="B780" s="43"/>
      <c r="C780" s="43"/>
      <c r="D780" s="43"/>
      <c r="E780" s="43"/>
      <c r="F780" s="43"/>
      <c r="G780" s="43"/>
      <c r="H780" s="43"/>
      <c r="I780" s="43"/>
      <c r="J780" s="43"/>
      <c r="K780" s="43"/>
      <c r="L780" s="43"/>
      <c r="M780" s="43"/>
    </row>
    <row r="781" spans="1:13" ht="15.75" customHeight="1" x14ac:dyDescent="0.3">
      <c r="A781" s="43"/>
      <c r="B781" s="43"/>
      <c r="C781" s="43"/>
      <c r="D781" s="43"/>
      <c r="E781" s="43"/>
      <c r="F781" s="43"/>
      <c r="G781" s="43"/>
      <c r="H781" s="43"/>
      <c r="I781" s="43"/>
      <c r="J781" s="43"/>
      <c r="K781" s="43"/>
      <c r="L781" s="43"/>
      <c r="M781" s="43"/>
    </row>
    <row r="782" spans="1:13" ht="15.75" customHeight="1" x14ac:dyDescent="0.3">
      <c r="A782" s="43"/>
      <c r="B782" s="43"/>
      <c r="C782" s="43"/>
      <c r="D782" s="43"/>
      <c r="E782" s="43"/>
      <c r="F782" s="43"/>
      <c r="G782" s="43"/>
      <c r="H782" s="43"/>
      <c r="I782" s="43"/>
      <c r="J782" s="43"/>
      <c r="K782" s="43"/>
      <c r="L782" s="43"/>
      <c r="M782" s="43"/>
    </row>
    <row r="783" spans="1:13" ht="15.75" customHeight="1" x14ac:dyDescent="0.3">
      <c r="A783" s="43"/>
      <c r="B783" s="43"/>
      <c r="C783" s="43"/>
      <c r="D783" s="43"/>
      <c r="E783" s="43"/>
      <c r="F783" s="43"/>
      <c r="G783" s="43"/>
      <c r="H783" s="43"/>
      <c r="I783" s="43"/>
      <c r="J783" s="43"/>
      <c r="K783" s="43"/>
      <c r="L783" s="43"/>
      <c r="M783" s="43"/>
    </row>
    <row r="784" spans="1:13" ht="15.75" customHeight="1" x14ac:dyDescent="0.3">
      <c r="A784" s="43"/>
      <c r="B784" s="43"/>
      <c r="C784" s="43"/>
      <c r="D784" s="43"/>
      <c r="E784" s="43"/>
      <c r="F784" s="43"/>
      <c r="G784" s="43"/>
      <c r="H784" s="43"/>
      <c r="I784" s="43"/>
      <c r="J784" s="43"/>
      <c r="K784" s="43"/>
      <c r="L784" s="43"/>
      <c r="M784" s="43"/>
    </row>
    <row r="785" spans="1:13" ht="15.75" customHeight="1" x14ac:dyDescent="0.3">
      <c r="A785" s="43"/>
      <c r="B785" s="43"/>
      <c r="C785" s="43"/>
      <c r="D785" s="43"/>
      <c r="E785" s="43"/>
      <c r="F785" s="43"/>
      <c r="G785" s="43"/>
      <c r="H785" s="43"/>
      <c r="I785" s="43"/>
      <c r="J785" s="43"/>
      <c r="K785" s="43"/>
      <c r="L785" s="43"/>
      <c r="M785" s="43"/>
    </row>
    <row r="786" spans="1:13" ht="15.75" customHeight="1" x14ac:dyDescent="0.3">
      <c r="A786" s="43"/>
      <c r="B786" s="43"/>
      <c r="C786" s="43"/>
      <c r="D786" s="43"/>
      <c r="E786" s="43"/>
      <c r="F786" s="43"/>
      <c r="G786" s="43"/>
      <c r="H786" s="43"/>
      <c r="I786" s="43"/>
      <c r="J786" s="43"/>
      <c r="K786" s="43"/>
      <c r="L786" s="43"/>
      <c r="M786" s="43"/>
    </row>
    <row r="787" spans="1:13" ht="15.75" customHeight="1" x14ac:dyDescent="0.3">
      <c r="A787" s="43"/>
      <c r="B787" s="43"/>
      <c r="C787" s="43"/>
      <c r="D787" s="43"/>
      <c r="E787" s="43"/>
      <c r="F787" s="43"/>
      <c r="G787" s="43"/>
      <c r="H787" s="43"/>
      <c r="I787" s="43"/>
      <c r="J787" s="43"/>
      <c r="K787" s="43"/>
      <c r="L787" s="43"/>
      <c r="M787" s="43"/>
    </row>
    <row r="788" spans="1:13" ht="15.75" customHeight="1" x14ac:dyDescent="0.3">
      <c r="A788" s="43"/>
      <c r="B788" s="43"/>
      <c r="C788" s="43"/>
      <c r="D788" s="43"/>
      <c r="E788" s="43"/>
      <c r="F788" s="43"/>
      <c r="G788" s="43"/>
      <c r="H788" s="43"/>
      <c r="I788" s="43"/>
      <c r="J788" s="43"/>
      <c r="K788" s="43"/>
      <c r="L788" s="43"/>
      <c r="M788" s="43"/>
    </row>
    <row r="789" spans="1:13" ht="15.75" customHeight="1" x14ac:dyDescent="0.3">
      <c r="A789" s="43"/>
      <c r="B789" s="43"/>
      <c r="C789" s="43"/>
      <c r="D789" s="43"/>
      <c r="E789" s="43"/>
      <c r="F789" s="43"/>
      <c r="G789" s="43"/>
      <c r="H789" s="43"/>
      <c r="I789" s="43"/>
      <c r="J789" s="43"/>
      <c r="K789" s="43"/>
      <c r="L789" s="43"/>
      <c r="M789" s="43"/>
    </row>
    <row r="790" spans="1:13" ht="15.75" customHeight="1" x14ac:dyDescent="0.3">
      <c r="A790" s="43"/>
      <c r="B790" s="43"/>
      <c r="C790" s="43"/>
      <c r="D790" s="43"/>
      <c r="E790" s="43"/>
      <c r="F790" s="43"/>
      <c r="G790" s="43"/>
      <c r="H790" s="43"/>
      <c r="I790" s="43"/>
      <c r="J790" s="43"/>
      <c r="K790" s="43"/>
      <c r="L790" s="43"/>
      <c r="M790" s="43"/>
    </row>
    <row r="791" spans="1:13" ht="15.75" customHeight="1" x14ac:dyDescent="0.3">
      <c r="A791" s="43"/>
      <c r="B791" s="43"/>
      <c r="C791" s="43"/>
      <c r="D791" s="43"/>
      <c r="E791" s="43"/>
      <c r="F791" s="43"/>
      <c r="G791" s="43"/>
      <c r="H791" s="43"/>
      <c r="I791" s="43"/>
      <c r="J791" s="43"/>
      <c r="K791" s="43"/>
      <c r="L791" s="43"/>
      <c r="M791" s="43"/>
    </row>
    <row r="792" spans="1:13" ht="15.75" customHeight="1" x14ac:dyDescent="0.3">
      <c r="A792" s="43"/>
      <c r="B792" s="43"/>
      <c r="C792" s="43"/>
      <c r="D792" s="43"/>
      <c r="E792" s="43"/>
      <c r="F792" s="43"/>
      <c r="G792" s="43"/>
      <c r="H792" s="43"/>
      <c r="I792" s="43"/>
      <c r="J792" s="43"/>
      <c r="K792" s="43"/>
      <c r="L792" s="43"/>
      <c r="M792" s="43"/>
    </row>
    <row r="793" spans="1:13" ht="15.75" customHeight="1" x14ac:dyDescent="0.3">
      <c r="A793" s="43"/>
      <c r="B793" s="43"/>
      <c r="C793" s="43"/>
      <c r="D793" s="43"/>
      <c r="E793" s="43"/>
      <c r="F793" s="43"/>
      <c r="G793" s="43"/>
      <c r="H793" s="43"/>
      <c r="I793" s="43"/>
      <c r="J793" s="43"/>
      <c r="K793" s="43"/>
      <c r="L793" s="43"/>
      <c r="M793" s="43"/>
    </row>
    <row r="794" spans="1:13" ht="15.75" customHeight="1" x14ac:dyDescent="0.3">
      <c r="A794" s="43"/>
      <c r="B794" s="43"/>
      <c r="C794" s="43"/>
      <c r="D794" s="43"/>
      <c r="E794" s="43"/>
      <c r="F794" s="43"/>
      <c r="G794" s="43"/>
      <c r="H794" s="43"/>
      <c r="I794" s="43"/>
      <c r="J794" s="43"/>
      <c r="K794" s="43"/>
      <c r="L794" s="43"/>
      <c r="M794" s="43"/>
    </row>
    <row r="795" spans="1:13" ht="15.75" customHeight="1" x14ac:dyDescent="0.3">
      <c r="A795" s="43"/>
      <c r="B795" s="43"/>
      <c r="C795" s="43"/>
      <c r="D795" s="43"/>
      <c r="E795" s="43"/>
      <c r="F795" s="43"/>
      <c r="G795" s="43"/>
      <c r="H795" s="43"/>
      <c r="I795" s="43"/>
      <c r="J795" s="43"/>
      <c r="K795" s="43"/>
      <c r="L795" s="43"/>
      <c r="M795" s="43"/>
    </row>
    <row r="796" spans="1:13" ht="15.75" customHeight="1" x14ac:dyDescent="0.3">
      <c r="A796" s="43"/>
      <c r="B796" s="43"/>
      <c r="C796" s="43"/>
      <c r="D796" s="43"/>
      <c r="E796" s="43"/>
      <c r="F796" s="43"/>
      <c r="G796" s="43"/>
      <c r="H796" s="43"/>
      <c r="I796" s="43"/>
      <c r="J796" s="43"/>
      <c r="K796" s="43"/>
      <c r="L796" s="43"/>
      <c r="M796" s="43"/>
    </row>
    <row r="797" spans="1:13" ht="15.75" customHeight="1" x14ac:dyDescent="0.3">
      <c r="A797" s="43"/>
      <c r="B797" s="43"/>
      <c r="C797" s="43"/>
      <c r="D797" s="43"/>
      <c r="E797" s="43"/>
      <c r="F797" s="43"/>
      <c r="G797" s="43"/>
      <c r="H797" s="43"/>
      <c r="I797" s="43"/>
      <c r="J797" s="43"/>
      <c r="K797" s="43"/>
      <c r="L797" s="43"/>
      <c r="M797" s="43"/>
    </row>
    <row r="798" spans="1:13" ht="15.75" customHeight="1" x14ac:dyDescent="0.3">
      <c r="A798" s="43"/>
      <c r="B798" s="43"/>
      <c r="C798" s="43"/>
      <c r="D798" s="43"/>
      <c r="E798" s="43"/>
      <c r="F798" s="43"/>
      <c r="G798" s="43"/>
      <c r="H798" s="43"/>
      <c r="I798" s="43"/>
      <c r="J798" s="43"/>
      <c r="K798" s="43"/>
      <c r="L798" s="43"/>
      <c r="M798" s="43"/>
    </row>
    <row r="799" spans="1:13" ht="15.75" customHeight="1" x14ac:dyDescent="0.3">
      <c r="A799" s="43"/>
      <c r="B799" s="43"/>
      <c r="C799" s="43"/>
      <c r="D799" s="43"/>
      <c r="E799" s="43"/>
      <c r="F799" s="43"/>
      <c r="G799" s="43"/>
      <c r="H799" s="43"/>
      <c r="I799" s="43"/>
      <c r="J799" s="43"/>
      <c r="K799" s="43"/>
      <c r="L799" s="43"/>
      <c r="M799" s="43"/>
    </row>
    <row r="800" spans="1:13" ht="15.75" customHeight="1" x14ac:dyDescent="0.3">
      <c r="A800" s="43"/>
      <c r="B800" s="43"/>
      <c r="C800" s="43"/>
      <c r="D800" s="43"/>
      <c r="E800" s="43"/>
      <c r="F800" s="43"/>
      <c r="G800" s="43"/>
      <c r="H800" s="43"/>
      <c r="I800" s="43"/>
      <c r="J800" s="43"/>
      <c r="K800" s="43"/>
      <c r="L800" s="43"/>
      <c r="M800" s="43"/>
    </row>
    <row r="801" spans="1:13" ht="15.75" customHeight="1" x14ac:dyDescent="0.3">
      <c r="A801" s="43"/>
      <c r="B801" s="43"/>
      <c r="C801" s="43"/>
      <c r="D801" s="43"/>
      <c r="E801" s="43"/>
      <c r="F801" s="43"/>
      <c r="G801" s="43"/>
      <c r="H801" s="43"/>
      <c r="I801" s="43"/>
      <c r="J801" s="43"/>
      <c r="K801" s="43"/>
      <c r="L801" s="43"/>
      <c r="M801" s="43"/>
    </row>
    <row r="802" spans="1:13" ht="15.75" customHeight="1" x14ac:dyDescent="0.3">
      <c r="A802" s="43"/>
      <c r="B802" s="43"/>
      <c r="C802" s="43"/>
      <c r="D802" s="43"/>
      <c r="E802" s="43"/>
      <c r="F802" s="43"/>
      <c r="G802" s="43"/>
      <c r="H802" s="43"/>
      <c r="I802" s="43"/>
      <c r="J802" s="43"/>
      <c r="K802" s="43"/>
      <c r="L802" s="43"/>
      <c r="M802" s="43"/>
    </row>
    <row r="803" spans="1:13" ht="15.75" customHeight="1" x14ac:dyDescent="0.3">
      <c r="A803" s="43"/>
      <c r="B803" s="43"/>
      <c r="C803" s="43"/>
      <c r="D803" s="43"/>
      <c r="E803" s="43"/>
      <c r="F803" s="43"/>
      <c r="G803" s="43"/>
      <c r="H803" s="43"/>
      <c r="I803" s="43"/>
      <c r="J803" s="43"/>
      <c r="K803" s="43"/>
      <c r="L803" s="43"/>
      <c r="M803" s="43"/>
    </row>
    <row r="804" spans="1:13" ht="15.75" customHeight="1" x14ac:dyDescent="0.3">
      <c r="A804" s="43"/>
      <c r="B804" s="43"/>
      <c r="C804" s="43"/>
      <c r="D804" s="43"/>
      <c r="E804" s="43"/>
      <c r="F804" s="43"/>
      <c r="G804" s="43"/>
      <c r="H804" s="43"/>
      <c r="I804" s="43"/>
      <c r="J804" s="43"/>
      <c r="K804" s="43"/>
      <c r="L804" s="43"/>
      <c r="M804" s="43"/>
    </row>
    <row r="805" spans="1:13" ht="15.75" customHeight="1" x14ac:dyDescent="0.3">
      <c r="A805" s="43"/>
      <c r="B805" s="43"/>
      <c r="C805" s="43"/>
      <c r="D805" s="43"/>
      <c r="E805" s="43"/>
      <c r="F805" s="43"/>
      <c r="G805" s="43"/>
      <c r="H805" s="43"/>
      <c r="I805" s="43"/>
      <c r="J805" s="43"/>
      <c r="K805" s="43"/>
      <c r="L805" s="43"/>
      <c r="M805" s="43"/>
    </row>
    <row r="806" spans="1:13" ht="15.75" customHeight="1" x14ac:dyDescent="0.3">
      <c r="A806" s="43"/>
      <c r="B806" s="43"/>
      <c r="C806" s="43"/>
      <c r="D806" s="43"/>
      <c r="E806" s="43"/>
      <c r="F806" s="43"/>
      <c r="G806" s="43"/>
      <c r="H806" s="43"/>
      <c r="I806" s="43"/>
      <c r="J806" s="43"/>
      <c r="K806" s="43"/>
      <c r="L806" s="43"/>
      <c r="M806" s="43"/>
    </row>
    <row r="807" spans="1:13" ht="15.75" customHeight="1" x14ac:dyDescent="0.3">
      <c r="A807" s="43"/>
      <c r="B807" s="43"/>
      <c r="C807" s="43"/>
      <c r="D807" s="43"/>
      <c r="E807" s="43"/>
      <c r="F807" s="43"/>
      <c r="G807" s="43"/>
      <c r="H807" s="43"/>
      <c r="I807" s="43"/>
      <c r="J807" s="43"/>
      <c r="K807" s="43"/>
      <c r="L807" s="43"/>
      <c r="M807" s="43"/>
    </row>
    <row r="808" spans="1:13" ht="15.75" customHeight="1" x14ac:dyDescent="0.3">
      <c r="A808" s="43"/>
      <c r="B808" s="43"/>
      <c r="C808" s="43"/>
      <c r="D808" s="43"/>
      <c r="E808" s="43"/>
      <c r="F808" s="43"/>
      <c r="G808" s="43"/>
      <c r="H808" s="43"/>
      <c r="I808" s="43"/>
      <c r="J808" s="43"/>
      <c r="K808" s="43"/>
      <c r="L808" s="43"/>
      <c r="M808" s="43"/>
    </row>
    <row r="809" spans="1:13" ht="15.75" customHeight="1" x14ac:dyDescent="0.3">
      <c r="A809" s="43"/>
      <c r="B809" s="43"/>
      <c r="C809" s="43"/>
      <c r="D809" s="43"/>
      <c r="E809" s="43"/>
      <c r="F809" s="43"/>
      <c r="G809" s="43"/>
      <c r="H809" s="43"/>
      <c r="I809" s="43"/>
      <c r="J809" s="43"/>
      <c r="K809" s="43"/>
      <c r="L809" s="43"/>
      <c r="M809" s="43"/>
    </row>
    <row r="810" spans="1:13" ht="15.75" customHeight="1" x14ac:dyDescent="0.3">
      <c r="A810" s="43"/>
      <c r="B810" s="43"/>
      <c r="C810" s="43"/>
      <c r="D810" s="43"/>
      <c r="E810" s="43"/>
      <c r="F810" s="43"/>
      <c r="G810" s="43"/>
      <c r="H810" s="43"/>
      <c r="I810" s="43"/>
      <c r="J810" s="43"/>
      <c r="K810" s="43"/>
      <c r="L810" s="43"/>
      <c r="M810" s="43"/>
    </row>
    <row r="811" spans="1:13" ht="15.75" customHeight="1" x14ac:dyDescent="0.3">
      <c r="A811" s="43"/>
      <c r="B811" s="43"/>
      <c r="C811" s="43"/>
      <c r="D811" s="43"/>
      <c r="E811" s="43"/>
      <c r="F811" s="43"/>
      <c r="G811" s="43"/>
      <c r="H811" s="43"/>
      <c r="I811" s="43"/>
      <c r="J811" s="43"/>
      <c r="K811" s="43"/>
      <c r="L811" s="43"/>
      <c r="M811" s="43"/>
    </row>
    <row r="812" spans="1:13" ht="15.75" customHeight="1" x14ac:dyDescent="0.3">
      <c r="A812" s="43"/>
      <c r="B812" s="43"/>
      <c r="C812" s="43"/>
      <c r="D812" s="43"/>
      <c r="E812" s="43"/>
      <c r="F812" s="43"/>
      <c r="G812" s="43"/>
      <c r="H812" s="43"/>
      <c r="I812" s="43"/>
      <c r="J812" s="43"/>
      <c r="K812" s="43"/>
      <c r="L812" s="43"/>
      <c r="M812" s="43"/>
    </row>
    <row r="813" spans="1:13" ht="15.75" customHeight="1" x14ac:dyDescent="0.3">
      <c r="A813" s="43"/>
      <c r="B813" s="43"/>
      <c r="C813" s="43"/>
      <c r="D813" s="43"/>
      <c r="E813" s="43"/>
      <c r="F813" s="43"/>
      <c r="G813" s="43"/>
      <c r="H813" s="43"/>
      <c r="I813" s="43"/>
      <c r="J813" s="43"/>
      <c r="K813" s="43"/>
      <c r="L813" s="43"/>
      <c r="M813" s="43"/>
    </row>
    <row r="814" spans="1:13" ht="15.75" customHeight="1" x14ac:dyDescent="0.3">
      <c r="A814" s="43"/>
      <c r="B814" s="43"/>
      <c r="C814" s="43"/>
      <c r="D814" s="43"/>
      <c r="E814" s="43"/>
      <c r="F814" s="43"/>
      <c r="G814" s="43"/>
      <c r="H814" s="43"/>
      <c r="I814" s="43"/>
      <c r="J814" s="43"/>
      <c r="K814" s="43"/>
      <c r="L814" s="43"/>
      <c r="M814" s="43"/>
    </row>
    <row r="815" spans="1:13" ht="15.75" customHeight="1" x14ac:dyDescent="0.3">
      <c r="A815" s="43"/>
      <c r="B815" s="43"/>
      <c r="C815" s="43"/>
      <c r="D815" s="43"/>
      <c r="E815" s="43"/>
      <c r="F815" s="43"/>
      <c r="G815" s="43"/>
      <c r="H815" s="43"/>
      <c r="I815" s="43"/>
      <c r="J815" s="43"/>
      <c r="K815" s="43"/>
      <c r="L815" s="43"/>
      <c r="M815" s="43"/>
    </row>
    <row r="816" spans="1:13" ht="15.75" customHeight="1" x14ac:dyDescent="0.3">
      <c r="A816" s="43"/>
      <c r="B816" s="43"/>
      <c r="C816" s="43"/>
      <c r="D816" s="43"/>
      <c r="E816" s="43"/>
      <c r="F816" s="43"/>
      <c r="G816" s="43"/>
      <c r="H816" s="43"/>
      <c r="I816" s="43"/>
      <c r="J816" s="43"/>
      <c r="K816" s="43"/>
      <c r="L816" s="43"/>
      <c r="M816" s="43"/>
    </row>
    <row r="817" spans="1:13" ht="15.75" customHeight="1" x14ac:dyDescent="0.3">
      <c r="A817" s="43"/>
      <c r="B817" s="43"/>
      <c r="C817" s="43"/>
      <c r="D817" s="43"/>
      <c r="E817" s="43"/>
      <c r="F817" s="43"/>
      <c r="G817" s="43"/>
      <c r="H817" s="43"/>
      <c r="I817" s="43"/>
      <c r="J817" s="43"/>
      <c r="K817" s="43"/>
      <c r="L817" s="43"/>
      <c r="M817" s="43"/>
    </row>
    <row r="818" spans="1:13" ht="15.75" customHeight="1" x14ac:dyDescent="0.3">
      <c r="A818" s="43"/>
      <c r="B818" s="43"/>
      <c r="C818" s="43"/>
      <c r="D818" s="43"/>
      <c r="E818" s="43"/>
      <c r="F818" s="43"/>
      <c r="G818" s="43"/>
      <c r="H818" s="43"/>
      <c r="I818" s="43"/>
      <c r="J818" s="43"/>
      <c r="K818" s="43"/>
      <c r="L818" s="43"/>
      <c r="M818" s="43"/>
    </row>
    <row r="819" spans="1:13" ht="15.75" customHeight="1" x14ac:dyDescent="0.3">
      <c r="A819" s="43"/>
      <c r="B819" s="43"/>
      <c r="C819" s="43"/>
      <c r="D819" s="43"/>
      <c r="E819" s="43"/>
      <c r="F819" s="43"/>
      <c r="G819" s="43"/>
      <c r="H819" s="43"/>
      <c r="I819" s="43"/>
      <c r="J819" s="43"/>
      <c r="K819" s="43"/>
      <c r="L819" s="43"/>
      <c r="M819" s="43"/>
    </row>
    <row r="820" spans="1:13" ht="15.75" customHeight="1" x14ac:dyDescent="0.3">
      <c r="A820" s="43"/>
      <c r="B820" s="43"/>
      <c r="C820" s="43"/>
      <c r="D820" s="43"/>
      <c r="E820" s="43"/>
      <c r="F820" s="43"/>
      <c r="G820" s="43"/>
      <c r="H820" s="43"/>
      <c r="I820" s="43"/>
      <c r="J820" s="43"/>
      <c r="K820" s="43"/>
      <c r="L820" s="43"/>
      <c r="M820" s="43"/>
    </row>
    <row r="821" spans="1:13" ht="15.75" customHeight="1" x14ac:dyDescent="0.3">
      <c r="A821" s="43"/>
      <c r="B821" s="43"/>
      <c r="C821" s="43"/>
      <c r="D821" s="43"/>
      <c r="E821" s="43"/>
      <c r="F821" s="43"/>
      <c r="G821" s="43"/>
      <c r="H821" s="43"/>
      <c r="I821" s="43"/>
      <c r="J821" s="43"/>
      <c r="K821" s="43"/>
      <c r="L821" s="43"/>
      <c r="M821" s="43"/>
    </row>
    <row r="822" spans="1:13" ht="15.75" customHeight="1" x14ac:dyDescent="0.3">
      <c r="A822" s="43"/>
      <c r="B822" s="43"/>
      <c r="C822" s="43"/>
      <c r="D822" s="43"/>
      <c r="E822" s="43"/>
      <c r="F822" s="43"/>
      <c r="G822" s="43"/>
      <c r="H822" s="43"/>
      <c r="I822" s="43"/>
      <c r="J822" s="43"/>
      <c r="K822" s="43"/>
      <c r="L822" s="43"/>
      <c r="M822" s="43"/>
    </row>
    <row r="823" spans="1:13" ht="15.75" customHeight="1" x14ac:dyDescent="0.3">
      <c r="A823" s="43"/>
      <c r="B823" s="43"/>
      <c r="C823" s="43"/>
      <c r="D823" s="43"/>
      <c r="E823" s="43"/>
      <c r="F823" s="43"/>
      <c r="G823" s="43"/>
      <c r="H823" s="43"/>
      <c r="I823" s="43"/>
      <c r="J823" s="43"/>
      <c r="K823" s="43"/>
      <c r="L823" s="43"/>
      <c r="M823" s="43"/>
    </row>
    <row r="824" spans="1:13" ht="15.75" customHeight="1" x14ac:dyDescent="0.3">
      <c r="A824" s="43"/>
      <c r="B824" s="43"/>
      <c r="C824" s="43"/>
      <c r="D824" s="43"/>
      <c r="E824" s="43"/>
      <c r="F824" s="43"/>
      <c r="G824" s="43"/>
      <c r="H824" s="43"/>
      <c r="I824" s="43"/>
      <c r="J824" s="43"/>
      <c r="K824" s="43"/>
      <c r="L824" s="43"/>
      <c r="M824" s="43"/>
    </row>
    <row r="825" spans="1:13" ht="15.75" customHeight="1" x14ac:dyDescent="0.3">
      <c r="A825" s="43"/>
      <c r="B825" s="43"/>
      <c r="C825" s="43"/>
      <c r="D825" s="43"/>
      <c r="E825" s="43"/>
      <c r="F825" s="43"/>
      <c r="G825" s="43"/>
      <c r="H825" s="43"/>
      <c r="I825" s="43"/>
      <c r="J825" s="43"/>
      <c r="K825" s="43"/>
      <c r="L825" s="43"/>
      <c r="M825" s="43"/>
    </row>
    <row r="826" spans="1:13" ht="15.75" customHeight="1" x14ac:dyDescent="0.3">
      <c r="A826" s="43"/>
      <c r="B826" s="43"/>
      <c r="C826" s="43"/>
      <c r="D826" s="43"/>
      <c r="E826" s="43"/>
      <c r="F826" s="43"/>
      <c r="G826" s="43"/>
      <c r="H826" s="43"/>
      <c r="I826" s="43"/>
      <c r="J826" s="43"/>
      <c r="K826" s="43"/>
      <c r="L826" s="43"/>
      <c r="M826" s="43"/>
    </row>
    <row r="827" spans="1:13" ht="15.75" customHeight="1" x14ac:dyDescent="0.3">
      <c r="A827" s="43"/>
      <c r="B827" s="43"/>
      <c r="C827" s="43"/>
      <c r="D827" s="43"/>
      <c r="E827" s="43"/>
      <c r="F827" s="43"/>
      <c r="G827" s="43"/>
      <c r="H827" s="43"/>
      <c r="I827" s="43"/>
      <c r="J827" s="43"/>
      <c r="K827" s="43"/>
      <c r="L827" s="43"/>
      <c r="M827" s="43"/>
    </row>
    <row r="828" spans="1:13" ht="15.75" customHeight="1" x14ac:dyDescent="0.3">
      <c r="A828" s="43"/>
      <c r="B828" s="43"/>
      <c r="C828" s="43"/>
      <c r="D828" s="43"/>
      <c r="E828" s="43"/>
      <c r="F828" s="43"/>
      <c r="G828" s="43"/>
      <c r="H828" s="43"/>
      <c r="I828" s="43"/>
      <c r="J828" s="43"/>
      <c r="K828" s="43"/>
      <c r="L828" s="43"/>
      <c r="M828" s="43"/>
    </row>
    <row r="829" spans="1:13" ht="15.75" customHeight="1" x14ac:dyDescent="0.3">
      <c r="A829" s="43"/>
      <c r="B829" s="43"/>
      <c r="C829" s="43"/>
      <c r="D829" s="43"/>
      <c r="E829" s="43"/>
      <c r="F829" s="43"/>
      <c r="G829" s="43"/>
      <c r="H829" s="43"/>
      <c r="I829" s="43"/>
      <c r="J829" s="43"/>
      <c r="K829" s="43"/>
      <c r="L829" s="43"/>
      <c r="M829" s="43"/>
    </row>
    <row r="830" spans="1:13" ht="15.75" customHeight="1" x14ac:dyDescent="0.3">
      <c r="A830" s="43"/>
      <c r="B830" s="43"/>
      <c r="C830" s="43"/>
      <c r="D830" s="43"/>
      <c r="E830" s="43"/>
      <c r="F830" s="43"/>
      <c r="G830" s="43"/>
      <c r="H830" s="43"/>
      <c r="I830" s="43"/>
      <c r="J830" s="43"/>
      <c r="K830" s="43"/>
      <c r="L830" s="43"/>
      <c r="M830" s="43"/>
    </row>
    <row r="831" spans="1:13" ht="15.75" customHeight="1" x14ac:dyDescent="0.3">
      <c r="A831" s="43"/>
      <c r="B831" s="43"/>
      <c r="C831" s="43"/>
      <c r="D831" s="43"/>
      <c r="E831" s="43"/>
      <c r="F831" s="43"/>
      <c r="G831" s="43"/>
      <c r="H831" s="43"/>
      <c r="I831" s="43"/>
      <c r="J831" s="43"/>
      <c r="K831" s="43"/>
      <c r="L831" s="43"/>
      <c r="M831" s="43"/>
    </row>
    <row r="832" spans="1:13" ht="15.75" customHeight="1" x14ac:dyDescent="0.3">
      <c r="A832" s="43"/>
      <c r="B832" s="43"/>
      <c r="C832" s="43"/>
      <c r="D832" s="43"/>
      <c r="E832" s="43"/>
      <c r="F832" s="43"/>
      <c r="G832" s="43"/>
      <c r="H832" s="43"/>
      <c r="I832" s="43"/>
      <c r="J832" s="43"/>
      <c r="K832" s="43"/>
      <c r="L832" s="43"/>
      <c r="M832" s="43"/>
    </row>
    <row r="833" spans="1:13" ht="15.75" customHeight="1" x14ac:dyDescent="0.3">
      <c r="A833" s="43"/>
      <c r="B833" s="43"/>
      <c r="C833" s="43"/>
      <c r="D833" s="43"/>
      <c r="E833" s="43"/>
      <c r="F833" s="43"/>
      <c r="G833" s="43"/>
      <c r="H833" s="43"/>
      <c r="I833" s="43"/>
      <c r="J833" s="43"/>
      <c r="K833" s="43"/>
      <c r="L833" s="43"/>
      <c r="M833" s="43"/>
    </row>
    <row r="834" spans="1:13" ht="15.75" customHeight="1" x14ac:dyDescent="0.3">
      <c r="A834" s="43"/>
      <c r="B834" s="43"/>
      <c r="C834" s="43"/>
      <c r="D834" s="43"/>
      <c r="E834" s="43"/>
      <c r="F834" s="43"/>
      <c r="G834" s="43"/>
      <c r="H834" s="43"/>
      <c r="I834" s="43"/>
      <c r="J834" s="43"/>
      <c r="K834" s="43"/>
      <c r="L834" s="43"/>
      <c r="M834" s="43"/>
    </row>
    <row r="835" spans="1:13" ht="15.75" customHeight="1" x14ac:dyDescent="0.3">
      <c r="A835" s="43"/>
      <c r="B835" s="43"/>
      <c r="C835" s="43"/>
      <c r="D835" s="43"/>
      <c r="E835" s="43"/>
      <c r="F835" s="43"/>
      <c r="G835" s="43"/>
      <c r="H835" s="43"/>
      <c r="I835" s="43"/>
      <c r="J835" s="43"/>
      <c r="K835" s="43"/>
      <c r="L835" s="43"/>
      <c r="M835" s="43"/>
    </row>
    <row r="836" spans="1:13" ht="15.75" customHeight="1" x14ac:dyDescent="0.3">
      <c r="A836" s="43"/>
      <c r="B836" s="43"/>
      <c r="C836" s="43"/>
      <c r="D836" s="43"/>
      <c r="E836" s="43"/>
      <c r="F836" s="43"/>
      <c r="G836" s="43"/>
      <c r="H836" s="43"/>
      <c r="I836" s="43"/>
      <c r="J836" s="43"/>
      <c r="K836" s="43"/>
      <c r="L836" s="43"/>
      <c r="M836" s="43"/>
    </row>
    <row r="837" spans="1:13" ht="15.75" customHeight="1" x14ac:dyDescent="0.3">
      <c r="A837" s="43"/>
      <c r="B837" s="43"/>
      <c r="C837" s="43"/>
      <c r="D837" s="43"/>
      <c r="E837" s="43"/>
      <c r="F837" s="43"/>
      <c r="G837" s="43"/>
      <c r="H837" s="43"/>
      <c r="I837" s="43"/>
      <c r="J837" s="43"/>
      <c r="K837" s="43"/>
      <c r="L837" s="43"/>
      <c r="M837" s="43"/>
    </row>
    <row r="838" spans="1:13" ht="15.75" customHeight="1" x14ac:dyDescent="0.3">
      <c r="A838" s="43"/>
      <c r="B838" s="43"/>
      <c r="C838" s="43"/>
      <c r="D838" s="43"/>
      <c r="E838" s="43"/>
      <c r="F838" s="43"/>
      <c r="G838" s="43"/>
      <c r="H838" s="43"/>
      <c r="I838" s="43"/>
      <c r="J838" s="43"/>
      <c r="K838" s="43"/>
      <c r="L838" s="43"/>
      <c r="M838" s="43"/>
    </row>
    <row r="839" spans="1:13" ht="15.75" customHeight="1" x14ac:dyDescent="0.3">
      <c r="A839" s="43"/>
      <c r="B839" s="43"/>
      <c r="C839" s="43"/>
      <c r="D839" s="43"/>
      <c r="E839" s="43"/>
      <c r="F839" s="43"/>
      <c r="G839" s="43"/>
      <c r="H839" s="43"/>
      <c r="I839" s="43"/>
      <c r="J839" s="43"/>
      <c r="K839" s="43"/>
      <c r="L839" s="43"/>
      <c r="M839" s="43"/>
    </row>
    <row r="840" spans="1:13" ht="15.75" customHeight="1" x14ac:dyDescent="0.3">
      <c r="A840" s="43"/>
      <c r="B840" s="43"/>
      <c r="C840" s="43"/>
      <c r="D840" s="43"/>
      <c r="E840" s="43"/>
      <c r="F840" s="43"/>
      <c r="G840" s="43"/>
      <c r="H840" s="43"/>
      <c r="I840" s="43"/>
      <c r="J840" s="43"/>
      <c r="K840" s="43"/>
      <c r="L840" s="43"/>
      <c r="M840" s="43"/>
    </row>
    <row r="841" spans="1:13" ht="15.75" customHeight="1" x14ac:dyDescent="0.3">
      <c r="A841" s="43"/>
      <c r="B841" s="43"/>
      <c r="C841" s="43"/>
      <c r="D841" s="43"/>
      <c r="E841" s="43"/>
      <c r="F841" s="43"/>
      <c r="G841" s="43"/>
      <c r="H841" s="43"/>
      <c r="I841" s="43"/>
      <c r="J841" s="43"/>
      <c r="K841" s="43"/>
      <c r="L841" s="43"/>
      <c r="M841" s="43"/>
    </row>
    <row r="842" spans="1:13" ht="15.75" customHeight="1" x14ac:dyDescent="0.3">
      <c r="A842" s="43"/>
      <c r="B842" s="43"/>
      <c r="C842" s="43"/>
      <c r="D842" s="43"/>
      <c r="E842" s="43"/>
      <c r="F842" s="43"/>
      <c r="G842" s="43"/>
      <c r="H842" s="43"/>
      <c r="I842" s="43"/>
      <c r="J842" s="43"/>
      <c r="K842" s="43"/>
      <c r="L842" s="43"/>
      <c r="M842" s="43"/>
    </row>
    <row r="843" spans="1:13" ht="15.75" customHeight="1" x14ac:dyDescent="0.3">
      <c r="A843" s="43"/>
      <c r="B843" s="43"/>
      <c r="C843" s="43"/>
      <c r="D843" s="43"/>
      <c r="E843" s="43"/>
      <c r="F843" s="43"/>
      <c r="G843" s="43"/>
      <c r="H843" s="43"/>
      <c r="I843" s="43"/>
      <c r="J843" s="43"/>
      <c r="K843" s="43"/>
      <c r="L843" s="43"/>
      <c r="M843" s="43"/>
    </row>
    <row r="844" spans="1:13" ht="15.75" customHeight="1" x14ac:dyDescent="0.3">
      <c r="A844" s="43"/>
      <c r="B844" s="43"/>
      <c r="C844" s="43"/>
      <c r="D844" s="43"/>
      <c r="E844" s="43"/>
      <c r="F844" s="43"/>
      <c r="G844" s="43"/>
      <c r="H844" s="43"/>
      <c r="I844" s="43"/>
      <c r="J844" s="43"/>
      <c r="K844" s="43"/>
      <c r="L844" s="43"/>
      <c r="M844" s="43"/>
    </row>
    <row r="845" spans="1:13" ht="15.75" customHeight="1" x14ac:dyDescent="0.3">
      <c r="A845" s="43"/>
      <c r="B845" s="43"/>
      <c r="C845" s="43"/>
      <c r="D845" s="43"/>
      <c r="E845" s="43"/>
      <c r="F845" s="43"/>
      <c r="G845" s="43"/>
      <c r="H845" s="43"/>
      <c r="I845" s="43"/>
      <c r="J845" s="43"/>
      <c r="K845" s="43"/>
      <c r="L845" s="43"/>
      <c r="M845" s="43"/>
    </row>
    <row r="846" spans="1:13" ht="15.75" customHeight="1" x14ac:dyDescent="0.3">
      <c r="A846" s="43"/>
      <c r="B846" s="43"/>
      <c r="C846" s="43"/>
      <c r="D846" s="43"/>
      <c r="E846" s="43"/>
      <c r="F846" s="43"/>
      <c r="G846" s="43"/>
      <c r="H846" s="43"/>
      <c r="I846" s="43"/>
      <c r="J846" s="43"/>
      <c r="K846" s="43"/>
      <c r="L846" s="43"/>
      <c r="M846" s="43"/>
    </row>
    <row r="847" spans="1:13" ht="15.75" customHeight="1" x14ac:dyDescent="0.3">
      <c r="A847" s="43"/>
      <c r="B847" s="43"/>
      <c r="C847" s="43"/>
      <c r="D847" s="43"/>
      <c r="E847" s="43"/>
      <c r="F847" s="43"/>
      <c r="G847" s="43"/>
      <c r="H847" s="43"/>
      <c r="I847" s="43"/>
      <c r="J847" s="43"/>
      <c r="K847" s="43"/>
      <c r="L847" s="43"/>
      <c r="M847" s="43"/>
    </row>
    <row r="848" spans="1:13" ht="15.75" customHeight="1" x14ac:dyDescent="0.3">
      <c r="A848" s="43"/>
      <c r="B848" s="43"/>
      <c r="C848" s="43"/>
      <c r="D848" s="43"/>
      <c r="E848" s="43"/>
      <c r="F848" s="43"/>
      <c r="G848" s="43"/>
      <c r="H848" s="43"/>
      <c r="I848" s="43"/>
      <c r="J848" s="43"/>
      <c r="K848" s="43"/>
      <c r="L848" s="43"/>
      <c r="M848" s="43"/>
    </row>
    <row r="849" spans="1:13" ht="15.75" customHeight="1" x14ac:dyDescent="0.3">
      <c r="A849" s="43"/>
      <c r="B849" s="43"/>
      <c r="C849" s="43"/>
      <c r="D849" s="43"/>
      <c r="E849" s="43"/>
      <c r="F849" s="43"/>
      <c r="G849" s="43"/>
      <c r="H849" s="43"/>
      <c r="I849" s="43"/>
      <c r="J849" s="43"/>
      <c r="K849" s="43"/>
      <c r="L849" s="43"/>
      <c r="M849" s="43"/>
    </row>
    <row r="850" spans="1:13" ht="15.75" customHeight="1" x14ac:dyDescent="0.3">
      <c r="A850" s="43"/>
      <c r="B850" s="43"/>
      <c r="C850" s="43"/>
      <c r="D850" s="43"/>
      <c r="E850" s="43"/>
      <c r="F850" s="43"/>
      <c r="G850" s="43"/>
      <c r="H850" s="43"/>
      <c r="I850" s="43"/>
      <c r="J850" s="43"/>
      <c r="K850" s="43"/>
      <c r="L850" s="43"/>
      <c r="M850" s="43"/>
    </row>
    <row r="851" spans="1:13" ht="15.75" customHeight="1" x14ac:dyDescent="0.3">
      <c r="A851" s="43"/>
      <c r="B851" s="43"/>
      <c r="C851" s="43"/>
      <c r="D851" s="43"/>
      <c r="E851" s="43"/>
      <c r="F851" s="43"/>
      <c r="G851" s="43"/>
      <c r="H851" s="43"/>
      <c r="I851" s="43"/>
      <c r="J851" s="43"/>
      <c r="K851" s="43"/>
      <c r="L851" s="43"/>
      <c r="M851" s="43"/>
    </row>
    <row r="852" spans="1:13" ht="15.75" customHeight="1" x14ac:dyDescent="0.3">
      <c r="A852" s="43"/>
      <c r="B852" s="43"/>
      <c r="C852" s="43"/>
      <c r="D852" s="43"/>
      <c r="E852" s="43"/>
      <c r="F852" s="43"/>
      <c r="G852" s="43"/>
      <c r="H852" s="43"/>
      <c r="I852" s="43"/>
      <c r="J852" s="43"/>
      <c r="K852" s="43"/>
      <c r="L852" s="43"/>
      <c r="M852" s="43"/>
    </row>
    <row r="853" spans="1:13" ht="15.75" customHeight="1" x14ac:dyDescent="0.3">
      <c r="A853" s="43"/>
      <c r="B853" s="43"/>
      <c r="C853" s="43"/>
      <c r="D853" s="43"/>
      <c r="E853" s="43"/>
      <c r="F853" s="43"/>
      <c r="G853" s="43"/>
      <c r="H853" s="43"/>
      <c r="I853" s="43"/>
      <c r="J853" s="43"/>
      <c r="K853" s="43"/>
      <c r="L853" s="43"/>
      <c r="M853" s="43"/>
    </row>
    <row r="854" spans="1:13" ht="15.75" customHeight="1" x14ac:dyDescent="0.3">
      <c r="A854" s="43"/>
      <c r="B854" s="43"/>
      <c r="C854" s="43"/>
      <c r="D854" s="43"/>
      <c r="E854" s="43"/>
      <c r="F854" s="43"/>
      <c r="G854" s="43"/>
      <c r="H854" s="43"/>
      <c r="I854" s="43"/>
      <c r="J854" s="43"/>
      <c r="K854" s="43"/>
      <c r="L854" s="43"/>
      <c r="M854" s="43"/>
    </row>
    <row r="855" spans="1:13" ht="15.75" customHeight="1" x14ac:dyDescent="0.3">
      <c r="A855" s="43"/>
      <c r="B855" s="43"/>
      <c r="C855" s="43"/>
      <c r="D855" s="43"/>
      <c r="E855" s="43"/>
      <c r="F855" s="43"/>
      <c r="G855" s="43"/>
      <c r="H855" s="43"/>
      <c r="I855" s="43"/>
      <c r="J855" s="43"/>
      <c r="K855" s="43"/>
      <c r="L855" s="43"/>
      <c r="M855" s="43"/>
    </row>
    <row r="856" spans="1:13" ht="15.75" customHeight="1" x14ac:dyDescent="0.3">
      <c r="A856" s="43"/>
      <c r="B856" s="43"/>
      <c r="C856" s="43"/>
      <c r="D856" s="43"/>
      <c r="E856" s="43"/>
      <c r="F856" s="43"/>
      <c r="G856" s="43"/>
      <c r="H856" s="43"/>
      <c r="I856" s="43"/>
      <c r="J856" s="43"/>
      <c r="K856" s="43"/>
      <c r="L856" s="43"/>
      <c r="M856" s="43"/>
    </row>
    <row r="857" spans="1:13" ht="15.75" customHeight="1" x14ac:dyDescent="0.3">
      <c r="A857" s="43"/>
      <c r="B857" s="43"/>
      <c r="C857" s="43"/>
      <c r="D857" s="43"/>
      <c r="E857" s="43"/>
      <c r="F857" s="43"/>
      <c r="G857" s="43"/>
      <c r="H857" s="43"/>
      <c r="I857" s="43"/>
      <c r="J857" s="43"/>
      <c r="K857" s="43"/>
      <c r="L857" s="43"/>
      <c r="M857" s="43"/>
    </row>
    <row r="858" spans="1:13" ht="15.75" customHeight="1" x14ac:dyDescent="0.3">
      <c r="A858" s="43"/>
      <c r="B858" s="43"/>
      <c r="C858" s="43"/>
      <c r="D858" s="43"/>
      <c r="E858" s="43"/>
      <c r="F858" s="43"/>
      <c r="G858" s="43"/>
      <c r="H858" s="43"/>
      <c r="I858" s="43"/>
      <c r="J858" s="43"/>
      <c r="K858" s="43"/>
      <c r="L858" s="43"/>
      <c r="M858" s="43"/>
    </row>
    <row r="859" spans="1:13" ht="15.75" customHeight="1" x14ac:dyDescent="0.3">
      <c r="A859" s="43"/>
      <c r="B859" s="43"/>
      <c r="C859" s="43"/>
      <c r="D859" s="43"/>
      <c r="E859" s="43"/>
      <c r="F859" s="43"/>
      <c r="G859" s="43"/>
      <c r="H859" s="43"/>
      <c r="I859" s="43"/>
      <c r="J859" s="43"/>
      <c r="K859" s="43"/>
      <c r="L859" s="43"/>
      <c r="M859" s="43"/>
    </row>
    <row r="860" spans="1:13" ht="15.75" customHeight="1" x14ac:dyDescent="0.3">
      <c r="A860" s="43"/>
      <c r="B860" s="43"/>
      <c r="C860" s="43"/>
      <c r="D860" s="43"/>
      <c r="E860" s="43"/>
      <c r="F860" s="43"/>
      <c r="G860" s="43"/>
      <c r="H860" s="43"/>
      <c r="I860" s="43"/>
      <c r="J860" s="43"/>
      <c r="K860" s="43"/>
      <c r="L860" s="43"/>
      <c r="M860" s="43"/>
    </row>
    <row r="861" spans="1:13" ht="15.75" customHeight="1" x14ac:dyDescent="0.3">
      <c r="A861" s="43"/>
      <c r="B861" s="43"/>
      <c r="C861" s="43"/>
      <c r="D861" s="43"/>
      <c r="E861" s="43"/>
      <c r="F861" s="43"/>
      <c r="G861" s="43"/>
      <c r="H861" s="43"/>
      <c r="I861" s="43"/>
      <c r="J861" s="43"/>
      <c r="K861" s="43"/>
      <c r="L861" s="43"/>
      <c r="M861" s="43"/>
    </row>
    <row r="862" spans="1:13" ht="15.75" customHeight="1" x14ac:dyDescent="0.3">
      <c r="A862" s="43"/>
      <c r="B862" s="43"/>
      <c r="C862" s="43"/>
      <c r="D862" s="43"/>
      <c r="E862" s="43"/>
      <c r="F862" s="43"/>
      <c r="G862" s="43"/>
      <c r="H862" s="43"/>
      <c r="I862" s="43"/>
      <c r="J862" s="43"/>
      <c r="K862" s="43"/>
      <c r="L862" s="43"/>
      <c r="M862" s="43"/>
    </row>
    <row r="863" spans="1:13" ht="15.75" customHeight="1" x14ac:dyDescent="0.3">
      <c r="A863" s="43"/>
      <c r="B863" s="43"/>
      <c r="C863" s="43"/>
      <c r="D863" s="43"/>
      <c r="E863" s="43"/>
      <c r="F863" s="43"/>
      <c r="G863" s="43"/>
      <c r="H863" s="43"/>
      <c r="I863" s="43"/>
      <c r="J863" s="43"/>
      <c r="K863" s="43"/>
      <c r="L863" s="43"/>
      <c r="M863" s="43"/>
    </row>
    <row r="864" spans="1:13" ht="15.75" customHeight="1" x14ac:dyDescent="0.3">
      <c r="A864" s="43"/>
      <c r="B864" s="43"/>
      <c r="C864" s="43"/>
      <c r="D864" s="43"/>
      <c r="E864" s="43"/>
      <c r="F864" s="43"/>
      <c r="G864" s="43"/>
      <c r="H864" s="43"/>
      <c r="I864" s="43"/>
      <c r="J864" s="43"/>
      <c r="K864" s="43"/>
      <c r="L864" s="43"/>
      <c r="M864" s="43"/>
    </row>
    <row r="865" spans="1:13" ht="15.75" customHeight="1" x14ac:dyDescent="0.3">
      <c r="A865" s="43"/>
      <c r="B865" s="43"/>
      <c r="C865" s="43"/>
      <c r="D865" s="43"/>
      <c r="E865" s="43"/>
      <c r="F865" s="43"/>
      <c r="G865" s="43"/>
      <c r="H865" s="43"/>
      <c r="I865" s="43"/>
      <c r="J865" s="43"/>
      <c r="K865" s="43"/>
      <c r="L865" s="43"/>
      <c r="M865" s="43"/>
    </row>
    <row r="866" spans="1:13" ht="15.75" customHeight="1" x14ac:dyDescent="0.3">
      <c r="A866" s="43"/>
      <c r="B866" s="43"/>
      <c r="C866" s="43"/>
      <c r="D866" s="43"/>
      <c r="E866" s="43"/>
      <c r="F866" s="43"/>
      <c r="G866" s="43"/>
      <c r="H866" s="43"/>
      <c r="I866" s="43"/>
      <c r="J866" s="43"/>
      <c r="K866" s="43"/>
      <c r="L866" s="43"/>
      <c r="M866" s="43"/>
    </row>
    <row r="867" spans="1:13" ht="15.75" customHeight="1" x14ac:dyDescent="0.3">
      <c r="A867" s="43"/>
      <c r="B867" s="43"/>
      <c r="C867" s="43"/>
      <c r="D867" s="43"/>
      <c r="E867" s="43"/>
      <c r="F867" s="43"/>
      <c r="G867" s="43"/>
      <c r="H867" s="43"/>
      <c r="I867" s="43"/>
      <c r="J867" s="43"/>
      <c r="K867" s="43"/>
      <c r="L867" s="43"/>
      <c r="M867" s="43"/>
    </row>
    <row r="868" spans="1:13" ht="15.75" customHeight="1" x14ac:dyDescent="0.3">
      <c r="A868" s="43"/>
      <c r="B868" s="43"/>
      <c r="C868" s="43"/>
      <c r="D868" s="43"/>
      <c r="E868" s="43"/>
      <c r="F868" s="43"/>
      <c r="G868" s="43"/>
      <c r="H868" s="43"/>
      <c r="I868" s="43"/>
      <c r="J868" s="43"/>
      <c r="K868" s="43"/>
      <c r="L868" s="43"/>
      <c r="M868" s="43"/>
    </row>
    <row r="869" spans="1:13" ht="15.75" customHeight="1" x14ac:dyDescent="0.3">
      <c r="A869" s="43"/>
      <c r="B869" s="43"/>
      <c r="C869" s="43"/>
      <c r="D869" s="43"/>
      <c r="E869" s="43"/>
      <c r="F869" s="43"/>
      <c r="G869" s="43"/>
      <c r="H869" s="43"/>
      <c r="I869" s="43"/>
      <c r="J869" s="43"/>
      <c r="K869" s="43"/>
      <c r="L869" s="43"/>
      <c r="M869" s="43"/>
    </row>
    <row r="870" spans="1:13" ht="15.75" customHeight="1" x14ac:dyDescent="0.3">
      <c r="A870" s="43"/>
      <c r="B870" s="43"/>
      <c r="C870" s="43"/>
      <c r="D870" s="43"/>
      <c r="E870" s="43"/>
      <c r="F870" s="43"/>
      <c r="G870" s="43"/>
      <c r="H870" s="43"/>
      <c r="I870" s="43"/>
      <c r="J870" s="43"/>
      <c r="K870" s="43"/>
      <c r="L870" s="43"/>
      <c r="M870" s="43"/>
    </row>
    <row r="871" spans="1:13" ht="15.75" customHeight="1" x14ac:dyDescent="0.3">
      <c r="A871" s="43"/>
      <c r="B871" s="43"/>
      <c r="C871" s="43"/>
      <c r="D871" s="43"/>
      <c r="E871" s="43"/>
      <c r="F871" s="43"/>
      <c r="G871" s="43"/>
      <c r="H871" s="43"/>
      <c r="I871" s="43"/>
      <c r="J871" s="43"/>
      <c r="K871" s="43"/>
      <c r="L871" s="43"/>
      <c r="M871" s="43"/>
    </row>
    <row r="872" spans="1:13" ht="15.75" customHeight="1" x14ac:dyDescent="0.3">
      <c r="A872" s="43"/>
      <c r="B872" s="43"/>
      <c r="C872" s="43"/>
      <c r="D872" s="43"/>
      <c r="E872" s="43"/>
      <c r="F872" s="43"/>
      <c r="G872" s="43"/>
      <c r="H872" s="43"/>
      <c r="I872" s="43"/>
      <c r="J872" s="43"/>
      <c r="K872" s="43"/>
      <c r="L872" s="43"/>
      <c r="M872" s="43"/>
    </row>
    <row r="873" spans="1:13" ht="15.75" customHeight="1" x14ac:dyDescent="0.3">
      <c r="A873" s="43"/>
      <c r="B873" s="43"/>
      <c r="C873" s="43"/>
      <c r="D873" s="43"/>
      <c r="E873" s="43"/>
      <c r="F873" s="43"/>
      <c r="G873" s="43"/>
      <c r="H873" s="43"/>
      <c r="I873" s="43"/>
      <c r="J873" s="43"/>
      <c r="K873" s="43"/>
      <c r="L873" s="43"/>
      <c r="M873" s="43"/>
    </row>
    <row r="874" spans="1:13" ht="15.75" customHeight="1" x14ac:dyDescent="0.3">
      <c r="A874" s="43"/>
      <c r="B874" s="43"/>
      <c r="C874" s="43"/>
      <c r="D874" s="43"/>
      <c r="E874" s="43"/>
      <c r="F874" s="43"/>
      <c r="G874" s="43"/>
      <c r="H874" s="43"/>
      <c r="I874" s="43"/>
      <c r="J874" s="43"/>
      <c r="K874" s="43"/>
      <c r="L874" s="43"/>
      <c r="M874" s="43"/>
    </row>
    <row r="875" spans="1:13" ht="15.75" customHeight="1" x14ac:dyDescent="0.3">
      <c r="A875" s="43"/>
      <c r="B875" s="43"/>
      <c r="C875" s="43"/>
      <c r="D875" s="43"/>
      <c r="E875" s="43"/>
      <c r="F875" s="43"/>
      <c r="G875" s="43"/>
      <c r="H875" s="43"/>
      <c r="I875" s="43"/>
      <c r="J875" s="43"/>
      <c r="K875" s="43"/>
      <c r="L875" s="43"/>
      <c r="M875" s="43"/>
    </row>
    <row r="876" spans="1:13" ht="15.75" customHeight="1" x14ac:dyDescent="0.3">
      <c r="A876" s="43"/>
      <c r="B876" s="43"/>
      <c r="C876" s="43"/>
      <c r="D876" s="43"/>
      <c r="E876" s="43"/>
      <c r="F876" s="43"/>
      <c r="G876" s="43"/>
      <c r="H876" s="43"/>
      <c r="I876" s="43"/>
      <c r="J876" s="43"/>
      <c r="K876" s="43"/>
      <c r="L876" s="43"/>
      <c r="M876" s="43"/>
    </row>
    <row r="877" spans="1:13" ht="15.75" customHeight="1" x14ac:dyDescent="0.3">
      <c r="A877" s="43"/>
      <c r="B877" s="43"/>
      <c r="C877" s="43"/>
      <c r="D877" s="43"/>
      <c r="E877" s="43"/>
      <c r="F877" s="43"/>
      <c r="G877" s="43"/>
      <c r="H877" s="43"/>
      <c r="I877" s="43"/>
      <c r="J877" s="43"/>
      <c r="K877" s="43"/>
      <c r="L877" s="43"/>
      <c r="M877" s="43"/>
    </row>
    <row r="878" spans="1:13" ht="15.75" customHeight="1" x14ac:dyDescent="0.3">
      <c r="A878" s="43"/>
      <c r="B878" s="43"/>
      <c r="C878" s="43"/>
      <c r="D878" s="43"/>
      <c r="E878" s="43"/>
      <c r="F878" s="43"/>
      <c r="G878" s="43"/>
      <c r="H878" s="43"/>
      <c r="I878" s="43"/>
      <c r="J878" s="43"/>
      <c r="K878" s="43"/>
      <c r="L878" s="43"/>
      <c r="M878" s="43"/>
    </row>
    <row r="879" spans="1:13" ht="15.75" customHeight="1" x14ac:dyDescent="0.3">
      <c r="A879" s="43"/>
      <c r="B879" s="43"/>
      <c r="C879" s="43"/>
      <c r="D879" s="43"/>
      <c r="E879" s="43"/>
      <c r="F879" s="43"/>
      <c r="G879" s="43"/>
      <c r="H879" s="43"/>
      <c r="I879" s="43"/>
      <c r="J879" s="43"/>
      <c r="K879" s="43"/>
      <c r="L879" s="43"/>
      <c r="M879" s="43"/>
    </row>
    <row r="880" spans="1:13" ht="15.75" customHeight="1" x14ac:dyDescent="0.3">
      <c r="A880" s="43"/>
      <c r="B880" s="43"/>
      <c r="C880" s="43"/>
      <c r="D880" s="43"/>
      <c r="E880" s="43"/>
      <c r="F880" s="43"/>
      <c r="G880" s="43"/>
      <c r="H880" s="43"/>
      <c r="I880" s="43"/>
      <c r="J880" s="43"/>
      <c r="K880" s="43"/>
      <c r="L880" s="43"/>
      <c r="M880" s="43"/>
    </row>
    <row r="881" spans="1:13" ht="15.75" customHeight="1" x14ac:dyDescent="0.3">
      <c r="A881" s="43"/>
      <c r="B881" s="43"/>
      <c r="C881" s="43"/>
      <c r="D881" s="43"/>
      <c r="E881" s="43"/>
      <c r="F881" s="43"/>
      <c r="G881" s="43"/>
      <c r="H881" s="43"/>
      <c r="I881" s="43"/>
      <c r="J881" s="43"/>
      <c r="K881" s="43"/>
      <c r="L881" s="43"/>
      <c r="M881" s="43"/>
    </row>
    <row r="882" spans="1:13" ht="15.75" customHeight="1" x14ac:dyDescent="0.3">
      <c r="A882" s="43"/>
      <c r="B882" s="43"/>
      <c r="C882" s="43"/>
      <c r="D882" s="43"/>
      <c r="E882" s="43"/>
      <c r="F882" s="43"/>
      <c r="G882" s="43"/>
      <c r="H882" s="43"/>
      <c r="I882" s="43"/>
      <c r="J882" s="43"/>
      <c r="K882" s="43"/>
      <c r="L882" s="43"/>
      <c r="M882" s="43"/>
    </row>
    <row r="883" spans="1:13" ht="15.75" customHeight="1" x14ac:dyDescent="0.3">
      <c r="A883" s="43"/>
      <c r="B883" s="43"/>
      <c r="C883" s="43"/>
      <c r="D883" s="43"/>
      <c r="E883" s="43"/>
      <c r="F883" s="43"/>
      <c r="G883" s="43"/>
      <c r="H883" s="43"/>
      <c r="I883" s="43"/>
      <c r="J883" s="43"/>
      <c r="K883" s="43"/>
      <c r="L883" s="43"/>
      <c r="M883" s="43"/>
    </row>
    <row r="884" spans="1:13" ht="15.75" customHeight="1" x14ac:dyDescent="0.3">
      <c r="A884" s="43"/>
      <c r="B884" s="43"/>
      <c r="C884" s="43"/>
      <c r="D884" s="43"/>
      <c r="E884" s="43"/>
      <c r="F884" s="43"/>
      <c r="G884" s="43"/>
      <c r="H884" s="43"/>
      <c r="I884" s="43"/>
      <c r="J884" s="43"/>
      <c r="K884" s="43"/>
      <c r="L884" s="43"/>
      <c r="M884" s="43"/>
    </row>
    <row r="885" spans="1:13" ht="15.75" customHeight="1" x14ac:dyDescent="0.3">
      <c r="A885" s="43"/>
      <c r="B885" s="43"/>
      <c r="C885" s="43"/>
      <c r="D885" s="43"/>
      <c r="E885" s="43"/>
      <c r="F885" s="43"/>
      <c r="G885" s="43"/>
      <c r="H885" s="43"/>
      <c r="I885" s="43"/>
      <c r="J885" s="43"/>
      <c r="K885" s="43"/>
      <c r="L885" s="43"/>
      <c r="M885" s="43"/>
    </row>
    <row r="886" spans="1:13" ht="15.75" customHeight="1" x14ac:dyDescent="0.3">
      <c r="A886" s="43"/>
      <c r="B886" s="43"/>
      <c r="C886" s="43"/>
      <c r="D886" s="43"/>
      <c r="E886" s="43"/>
      <c r="F886" s="43"/>
      <c r="G886" s="43"/>
      <c r="H886" s="43"/>
      <c r="I886" s="43"/>
      <c r="J886" s="43"/>
      <c r="K886" s="43"/>
      <c r="L886" s="43"/>
      <c r="M886" s="43"/>
    </row>
    <row r="887" spans="1:13" ht="15.75" customHeight="1" x14ac:dyDescent="0.3">
      <c r="A887" s="43"/>
      <c r="B887" s="43"/>
      <c r="C887" s="43"/>
      <c r="D887" s="43"/>
      <c r="E887" s="43"/>
      <c r="F887" s="43"/>
      <c r="G887" s="43"/>
      <c r="H887" s="43"/>
      <c r="I887" s="43"/>
      <c r="J887" s="43"/>
      <c r="K887" s="43"/>
      <c r="L887" s="43"/>
      <c r="M887" s="43"/>
    </row>
    <row r="888" spans="1:13" ht="15.75" customHeight="1" x14ac:dyDescent="0.3">
      <c r="A888" s="43"/>
      <c r="B888" s="43"/>
      <c r="C888" s="43"/>
      <c r="D888" s="43"/>
      <c r="E888" s="43"/>
      <c r="F888" s="43"/>
      <c r="G888" s="43"/>
      <c r="H888" s="43"/>
      <c r="I888" s="43"/>
      <c r="J888" s="43"/>
      <c r="K888" s="43"/>
      <c r="L888" s="43"/>
      <c r="M888" s="43"/>
    </row>
    <row r="889" spans="1:13" ht="15.75" customHeight="1" x14ac:dyDescent="0.3">
      <c r="A889" s="43"/>
      <c r="B889" s="43"/>
      <c r="C889" s="43"/>
      <c r="D889" s="43"/>
      <c r="E889" s="43"/>
      <c r="F889" s="43"/>
      <c r="G889" s="43"/>
      <c r="H889" s="43"/>
      <c r="I889" s="43"/>
      <c r="J889" s="43"/>
      <c r="K889" s="43"/>
      <c r="L889" s="43"/>
      <c r="M889" s="43"/>
    </row>
    <row r="890" spans="1:13" ht="15.75" customHeight="1" x14ac:dyDescent="0.3">
      <c r="A890" s="43"/>
      <c r="B890" s="43"/>
      <c r="C890" s="43"/>
      <c r="D890" s="43"/>
      <c r="E890" s="43"/>
      <c r="F890" s="43"/>
      <c r="G890" s="43"/>
      <c r="H890" s="43"/>
      <c r="I890" s="43"/>
      <c r="J890" s="43"/>
      <c r="K890" s="43"/>
      <c r="L890" s="43"/>
      <c r="M890" s="43"/>
    </row>
    <row r="891" spans="1:13" ht="15.75" customHeight="1" x14ac:dyDescent="0.3">
      <c r="A891" s="43"/>
      <c r="B891" s="43"/>
      <c r="C891" s="43"/>
      <c r="D891" s="43"/>
      <c r="E891" s="43"/>
      <c r="F891" s="43"/>
      <c r="G891" s="43"/>
      <c r="H891" s="43"/>
      <c r="I891" s="43"/>
      <c r="J891" s="43"/>
      <c r="K891" s="43"/>
      <c r="L891" s="43"/>
      <c r="M891" s="43"/>
    </row>
    <row r="892" spans="1:13" ht="15.75" customHeight="1" x14ac:dyDescent="0.3">
      <c r="A892" s="43"/>
      <c r="B892" s="43"/>
      <c r="C892" s="43"/>
      <c r="D892" s="43"/>
      <c r="E892" s="43"/>
      <c r="F892" s="43"/>
      <c r="G892" s="43"/>
      <c r="H892" s="43"/>
      <c r="I892" s="43"/>
      <c r="J892" s="43"/>
      <c r="K892" s="43"/>
      <c r="L892" s="43"/>
      <c r="M892" s="43"/>
    </row>
    <row r="893" spans="1:13" ht="15.75" customHeight="1" x14ac:dyDescent="0.3">
      <c r="A893" s="43"/>
      <c r="B893" s="43"/>
      <c r="C893" s="43"/>
      <c r="D893" s="43"/>
      <c r="E893" s="43"/>
      <c r="F893" s="43"/>
      <c r="G893" s="43"/>
      <c r="H893" s="43"/>
      <c r="I893" s="43"/>
      <c r="J893" s="43"/>
      <c r="K893" s="43"/>
      <c r="L893" s="43"/>
      <c r="M893" s="43"/>
    </row>
    <row r="894" spans="1:13" ht="15.75" customHeight="1" x14ac:dyDescent="0.3">
      <c r="A894" s="43"/>
      <c r="B894" s="43"/>
      <c r="C894" s="43"/>
      <c r="D894" s="43"/>
      <c r="E894" s="43"/>
      <c r="F894" s="43"/>
      <c r="G894" s="43"/>
      <c r="H894" s="43"/>
      <c r="I894" s="43"/>
      <c r="J894" s="43"/>
      <c r="K894" s="43"/>
      <c r="L894" s="43"/>
      <c r="M894" s="43"/>
    </row>
    <row r="895" spans="1:13" ht="15.75" customHeight="1" x14ac:dyDescent="0.3">
      <c r="A895" s="43"/>
      <c r="B895" s="43"/>
      <c r="C895" s="43"/>
      <c r="D895" s="43"/>
      <c r="E895" s="43"/>
      <c r="F895" s="43"/>
      <c r="G895" s="43"/>
      <c r="H895" s="43"/>
      <c r="I895" s="43"/>
      <c r="J895" s="43"/>
      <c r="K895" s="43"/>
      <c r="L895" s="43"/>
      <c r="M895" s="43"/>
    </row>
    <row r="896" spans="1:13" ht="15.75" customHeight="1" x14ac:dyDescent="0.3">
      <c r="A896" s="43"/>
      <c r="B896" s="43"/>
      <c r="C896" s="43"/>
      <c r="D896" s="43"/>
      <c r="E896" s="43"/>
      <c r="F896" s="43"/>
      <c r="G896" s="43"/>
      <c r="H896" s="43"/>
      <c r="I896" s="43"/>
      <c r="J896" s="43"/>
      <c r="K896" s="43"/>
      <c r="L896" s="43"/>
      <c r="M896" s="43"/>
    </row>
    <row r="897" spans="1:13" ht="15.75" customHeight="1" x14ac:dyDescent="0.3">
      <c r="A897" s="43"/>
      <c r="B897" s="43"/>
      <c r="C897" s="43"/>
      <c r="D897" s="43"/>
      <c r="E897" s="43"/>
      <c r="F897" s="43"/>
      <c r="G897" s="43"/>
      <c r="H897" s="43"/>
      <c r="I897" s="43"/>
      <c r="J897" s="43"/>
      <c r="K897" s="43"/>
      <c r="L897" s="43"/>
      <c r="M897" s="43"/>
    </row>
    <row r="898" spans="1:13" ht="15.75" customHeight="1" x14ac:dyDescent="0.3">
      <c r="A898" s="43"/>
      <c r="B898" s="43"/>
      <c r="C898" s="43"/>
      <c r="D898" s="43"/>
      <c r="E898" s="43"/>
      <c r="F898" s="43"/>
      <c r="G898" s="43"/>
      <c r="H898" s="43"/>
      <c r="I898" s="43"/>
      <c r="J898" s="43"/>
      <c r="K898" s="43"/>
      <c r="L898" s="43"/>
      <c r="M898" s="43"/>
    </row>
    <row r="899" spans="1:13" ht="15.75" customHeight="1" x14ac:dyDescent="0.3">
      <c r="A899" s="43"/>
      <c r="B899" s="43"/>
      <c r="C899" s="43"/>
      <c r="D899" s="43"/>
      <c r="E899" s="43"/>
      <c r="F899" s="43"/>
      <c r="G899" s="43"/>
      <c r="H899" s="43"/>
      <c r="I899" s="43"/>
      <c r="J899" s="43"/>
      <c r="K899" s="43"/>
      <c r="L899" s="43"/>
      <c r="M899" s="43"/>
    </row>
    <row r="900" spans="1:13" ht="15.75" customHeight="1" x14ac:dyDescent="0.3">
      <c r="A900" s="43"/>
      <c r="B900" s="43"/>
      <c r="C900" s="43"/>
      <c r="D900" s="43"/>
      <c r="E900" s="43"/>
      <c r="F900" s="43"/>
      <c r="G900" s="43"/>
      <c r="H900" s="43"/>
      <c r="I900" s="43"/>
      <c r="J900" s="43"/>
      <c r="K900" s="43"/>
      <c r="L900" s="43"/>
      <c r="M900" s="43"/>
    </row>
    <row r="901" spans="1:13" ht="15.75" customHeight="1" x14ac:dyDescent="0.3">
      <c r="A901" s="43"/>
      <c r="B901" s="43"/>
      <c r="C901" s="43"/>
      <c r="D901" s="43"/>
      <c r="E901" s="43"/>
      <c r="F901" s="43"/>
      <c r="G901" s="43"/>
      <c r="H901" s="43"/>
      <c r="I901" s="43"/>
      <c r="J901" s="43"/>
      <c r="K901" s="43"/>
      <c r="L901" s="43"/>
      <c r="M901" s="43"/>
    </row>
    <row r="902" spans="1:13" ht="15.75" customHeight="1" x14ac:dyDescent="0.3">
      <c r="A902" s="43"/>
      <c r="B902" s="43"/>
      <c r="C902" s="43"/>
      <c r="D902" s="43"/>
      <c r="E902" s="43"/>
      <c r="F902" s="43"/>
      <c r="G902" s="43"/>
      <c r="H902" s="43"/>
      <c r="I902" s="43"/>
      <c r="J902" s="43"/>
      <c r="K902" s="43"/>
      <c r="L902" s="43"/>
      <c r="M902" s="43"/>
    </row>
    <row r="903" spans="1:13" ht="15.75" customHeight="1" x14ac:dyDescent="0.3">
      <c r="A903" s="43"/>
      <c r="B903" s="43"/>
      <c r="C903" s="43"/>
      <c r="D903" s="43"/>
      <c r="E903" s="43"/>
      <c r="F903" s="43"/>
      <c r="G903" s="43"/>
      <c r="H903" s="43"/>
      <c r="I903" s="43"/>
      <c r="J903" s="43"/>
      <c r="K903" s="43"/>
      <c r="L903" s="43"/>
      <c r="M903" s="43"/>
    </row>
    <row r="904" spans="1:13" ht="15.75" customHeight="1" x14ac:dyDescent="0.3">
      <c r="A904" s="43"/>
      <c r="B904" s="43"/>
      <c r="C904" s="43"/>
      <c r="D904" s="43"/>
      <c r="E904" s="43"/>
      <c r="F904" s="43"/>
      <c r="G904" s="43"/>
      <c r="H904" s="43"/>
      <c r="I904" s="43"/>
      <c r="J904" s="43"/>
      <c r="K904" s="43"/>
      <c r="L904" s="43"/>
      <c r="M904" s="43"/>
    </row>
    <row r="905" spans="1:13" ht="15.75" customHeight="1" x14ac:dyDescent="0.3">
      <c r="A905" s="43"/>
      <c r="B905" s="43"/>
      <c r="C905" s="43"/>
      <c r="D905" s="43"/>
      <c r="E905" s="43"/>
      <c r="F905" s="43"/>
      <c r="G905" s="43"/>
      <c r="H905" s="43"/>
      <c r="I905" s="43"/>
      <c r="J905" s="43"/>
      <c r="K905" s="43"/>
      <c r="L905" s="43"/>
      <c r="M905" s="43"/>
    </row>
    <row r="906" spans="1:13" ht="15.75" customHeight="1" x14ac:dyDescent="0.3">
      <c r="A906" s="43"/>
      <c r="B906" s="43"/>
      <c r="C906" s="43"/>
      <c r="D906" s="43"/>
      <c r="E906" s="43"/>
      <c r="F906" s="43"/>
      <c r="G906" s="43"/>
      <c r="H906" s="43"/>
      <c r="I906" s="43"/>
      <c r="J906" s="43"/>
      <c r="K906" s="43"/>
      <c r="L906" s="43"/>
      <c r="M906" s="43"/>
    </row>
    <row r="907" spans="1:13" ht="15.75" customHeight="1" x14ac:dyDescent="0.3">
      <c r="A907" s="43"/>
      <c r="B907" s="43"/>
      <c r="C907" s="43"/>
      <c r="D907" s="43"/>
      <c r="E907" s="43"/>
      <c r="F907" s="43"/>
      <c r="G907" s="43"/>
      <c r="H907" s="43"/>
      <c r="I907" s="43"/>
      <c r="J907" s="43"/>
      <c r="K907" s="43"/>
      <c r="L907" s="43"/>
      <c r="M907" s="43"/>
    </row>
    <row r="908" spans="1:13" ht="15.75" customHeight="1" x14ac:dyDescent="0.3">
      <c r="A908" s="43"/>
      <c r="B908" s="43"/>
      <c r="C908" s="43"/>
      <c r="D908" s="43"/>
      <c r="E908" s="43"/>
      <c r="F908" s="43"/>
      <c r="G908" s="43"/>
      <c r="H908" s="43"/>
      <c r="I908" s="43"/>
      <c r="J908" s="43"/>
      <c r="K908" s="43"/>
      <c r="L908" s="43"/>
      <c r="M908" s="43"/>
    </row>
    <row r="909" spans="1:13" ht="15.75" customHeight="1" x14ac:dyDescent="0.3">
      <c r="A909" s="43"/>
      <c r="B909" s="43"/>
      <c r="C909" s="43"/>
      <c r="D909" s="43"/>
      <c r="E909" s="43"/>
      <c r="F909" s="43"/>
      <c r="G909" s="43"/>
      <c r="H909" s="43"/>
      <c r="I909" s="43"/>
      <c r="J909" s="43"/>
      <c r="K909" s="43"/>
      <c r="L909" s="43"/>
      <c r="M909" s="43"/>
    </row>
    <row r="910" spans="1:13" ht="15.75" customHeight="1" x14ac:dyDescent="0.3">
      <c r="A910" s="43"/>
      <c r="B910" s="43"/>
      <c r="C910" s="43"/>
      <c r="D910" s="43"/>
      <c r="E910" s="43"/>
      <c r="F910" s="43"/>
      <c r="G910" s="43"/>
      <c r="H910" s="43"/>
      <c r="I910" s="43"/>
      <c r="J910" s="43"/>
      <c r="K910" s="43"/>
      <c r="L910" s="43"/>
      <c r="M910" s="43"/>
    </row>
    <row r="911" spans="1:13" ht="15.75" customHeight="1" x14ac:dyDescent="0.3">
      <c r="A911" s="43"/>
      <c r="B911" s="43"/>
      <c r="C911" s="43"/>
      <c r="D911" s="43"/>
      <c r="E911" s="43"/>
      <c r="F911" s="43"/>
      <c r="G911" s="43"/>
      <c r="H911" s="43"/>
      <c r="I911" s="43"/>
      <c r="J911" s="43"/>
      <c r="K911" s="43"/>
      <c r="L911" s="43"/>
      <c r="M911" s="43"/>
    </row>
    <row r="912" spans="1:13" ht="15.75" customHeight="1" x14ac:dyDescent="0.3">
      <c r="A912" s="43"/>
      <c r="B912" s="43"/>
      <c r="C912" s="43"/>
      <c r="D912" s="43"/>
      <c r="E912" s="43"/>
      <c r="F912" s="43"/>
      <c r="G912" s="43"/>
      <c r="H912" s="43"/>
      <c r="I912" s="43"/>
      <c r="J912" s="43"/>
      <c r="K912" s="43"/>
      <c r="L912" s="43"/>
      <c r="M912" s="43"/>
    </row>
    <row r="913" spans="1:13" ht="15.75" customHeight="1" x14ac:dyDescent="0.3">
      <c r="A913" s="43"/>
      <c r="B913" s="43"/>
      <c r="C913" s="43"/>
      <c r="D913" s="43"/>
      <c r="E913" s="43"/>
      <c r="F913" s="43"/>
      <c r="G913" s="43"/>
      <c r="H913" s="43"/>
      <c r="I913" s="43"/>
      <c r="J913" s="43"/>
      <c r="K913" s="43"/>
      <c r="L913" s="43"/>
      <c r="M913" s="43"/>
    </row>
    <row r="914" spans="1:13" ht="15.75" customHeight="1" x14ac:dyDescent="0.3">
      <c r="A914" s="43"/>
      <c r="B914" s="43"/>
      <c r="C914" s="43"/>
      <c r="D914" s="43"/>
      <c r="E914" s="43"/>
      <c r="F914" s="43"/>
      <c r="G914" s="43"/>
      <c r="H914" s="43"/>
      <c r="I914" s="43"/>
      <c r="J914" s="43"/>
      <c r="K914" s="43"/>
      <c r="L914" s="43"/>
      <c r="M914" s="43"/>
    </row>
    <row r="915" spans="1:13" ht="15.75" customHeight="1" x14ac:dyDescent="0.3">
      <c r="A915" s="43"/>
      <c r="B915" s="43"/>
      <c r="C915" s="43"/>
      <c r="D915" s="43"/>
      <c r="E915" s="43"/>
      <c r="F915" s="43"/>
      <c r="G915" s="43"/>
      <c r="H915" s="43"/>
      <c r="I915" s="43"/>
      <c r="J915" s="43"/>
      <c r="K915" s="43"/>
      <c r="L915" s="43"/>
      <c r="M915" s="43"/>
    </row>
    <row r="916" spans="1:13" ht="15.75" customHeight="1" x14ac:dyDescent="0.3">
      <c r="A916" s="43"/>
      <c r="B916" s="43"/>
      <c r="C916" s="43"/>
      <c r="D916" s="43"/>
      <c r="E916" s="43"/>
      <c r="F916" s="43"/>
      <c r="G916" s="43"/>
      <c r="H916" s="43"/>
      <c r="I916" s="43"/>
      <c r="J916" s="43"/>
      <c r="K916" s="43"/>
      <c r="L916" s="43"/>
      <c r="M916" s="43"/>
    </row>
    <row r="917" spans="1:13" ht="15.75" customHeight="1" x14ac:dyDescent="0.3">
      <c r="A917" s="43"/>
      <c r="B917" s="43"/>
      <c r="C917" s="43"/>
      <c r="D917" s="43"/>
      <c r="E917" s="43"/>
      <c r="F917" s="43"/>
      <c r="G917" s="43"/>
      <c r="H917" s="43"/>
      <c r="I917" s="43"/>
      <c r="J917" s="43"/>
      <c r="K917" s="43"/>
      <c r="L917" s="43"/>
      <c r="M917" s="43"/>
    </row>
    <row r="918" spans="1:13" ht="15.75" customHeight="1" x14ac:dyDescent="0.3">
      <c r="A918" s="43"/>
      <c r="B918" s="43"/>
      <c r="C918" s="43"/>
      <c r="D918" s="43"/>
      <c r="E918" s="43"/>
      <c r="F918" s="43"/>
      <c r="G918" s="43"/>
      <c r="H918" s="43"/>
      <c r="I918" s="43"/>
      <c r="J918" s="43"/>
      <c r="K918" s="43"/>
      <c r="L918" s="43"/>
      <c r="M918" s="43"/>
    </row>
    <row r="919" spans="1:13" ht="15.75" customHeight="1" x14ac:dyDescent="0.3">
      <c r="A919" s="43"/>
      <c r="B919" s="43"/>
      <c r="C919" s="43"/>
      <c r="D919" s="43"/>
      <c r="E919" s="43"/>
      <c r="F919" s="43"/>
      <c r="G919" s="43"/>
      <c r="H919" s="43"/>
      <c r="I919" s="43"/>
      <c r="J919" s="43"/>
      <c r="K919" s="43"/>
      <c r="L919" s="43"/>
      <c r="M919" s="43"/>
    </row>
    <row r="920" spans="1:13" ht="15.75" customHeight="1" x14ac:dyDescent="0.3">
      <c r="A920" s="43"/>
      <c r="B920" s="43"/>
      <c r="C920" s="43"/>
      <c r="D920" s="43"/>
      <c r="E920" s="43"/>
      <c r="F920" s="43"/>
      <c r="G920" s="43"/>
      <c r="H920" s="43"/>
      <c r="I920" s="43"/>
      <c r="J920" s="43"/>
      <c r="K920" s="43"/>
      <c r="L920" s="43"/>
      <c r="M920" s="43"/>
    </row>
    <row r="921" spans="1:13" ht="15.75" customHeight="1" x14ac:dyDescent="0.3">
      <c r="A921" s="43"/>
      <c r="B921" s="43"/>
      <c r="C921" s="43"/>
      <c r="D921" s="43"/>
      <c r="E921" s="43"/>
      <c r="F921" s="43"/>
      <c r="G921" s="43"/>
      <c r="H921" s="43"/>
      <c r="I921" s="43"/>
      <c r="J921" s="43"/>
      <c r="K921" s="43"/>
      <c r="L921" s="43"/>
      <c r="M921" s="43"/>
    </row>
    <row r="922" spans="1:13" ht="15.75" customHeight="1" x14ac:dyDescent="0.3">
      <c r="A922" s="43"/>
      <c r="B922" s="43"/>
      <c r="C922" s="43"/>
      <c r="D922" s="43"/>
      <c r="E922" s="43"/>
      <c r="F922" s="43"/>
      <c r="G922" s="43"/>
      <c r="H922" s="43"/>
      <c r="I922" s="43"/>
      <c r="J922" s="43"/>
      <c r="K922" s="43"/>
      <c r="L922" s="43"/>
      <c r="M922" s="43"/>
    </row>
    <row r="923" spans="1:13" ht="15.75" customHeight="1" x14ac:dyDescent="0.3">
      <c r="A923" s="43"/>
      <c r="B923" s="43"/>
      <c r="C923" s="43"/>
      <c r="D923" s="43"/>
      <c r="E923" s="43"/>
      <c r="F923" s="43"/>
      <c r="G923" s="43"/>
      <c r="H923" s="43"/>
      <c r="I923" s="43"/>
      <c r="J923" s="43"/>
      <c r="K923" s="43"/>
      <c r="L923" s="43"/>
      <c r="M923" s="43"/>
    </row>
    <row r="924" spans="1:13" ht="15.75" customHeight="1" x14ac:dyDescent="0.3">
      <c r="A924" s="43"/>
      <c r="B924" s="43"/>
      <c r="C924" s="43"/>
      <c r="D924" s="43"/>
      <c r="E924" s="43"/>
      <c r="F924" s="43"/>
      <c r="G924" s="43"/>
      <c r="H924" s="43"/>
      <c r="I924" s="43"/>
      <c r="J924" s="43"/>
      <c r="K924" s="43"/>
      <c r="L924" s="43"/>
      <c r="M924" s="43"/>
    </row>
    <row r="925" spans="1:13" ht="15.75" customHeight="1" x14ac:dyDescent="0.3">
      <c r="A925" s="43"/>
      <c r="B925" s="43"/>
      <c r="C925" s="43"/>
      <c r="D925" s="43"/>
      <c r="E925" s="43"/>
      <c r="F925" s="43"/>
      <c r="G925" s="43"/>
      <c r="H925" s="43"/>
      <c r="I925" s="43"/>
      <c r="J925" s="43"/>
      <c r="K925" s="43"/>
      <c r="L925" s="43"/>
      <c r="M925" s="43"/>
    </row>
    <row r="926" spans="1:13" ht="15.75" customHeight="1" x14ac:dyDescent="0.3">
      <c r="A926" s="43"/>
      <c r="B926" s="43"/>
      <c r="C926" s="43"/>
      <c r="D926" s="43"/>
      <c r="E926" s="43"/>
      <c r="F926" s="43"/>
      <c r="G926" s="43"/>
      <c r="H926" s="43"/>
      <c r="I926" s="43"/>
      <c r="J926" s="43"/>
      <c r="K926" s="43"/>
      <c r="L926" s="43"/>
      <c r="M926" s="43"/>
    </row>
    <row r="927" spans="1:13" ht="15.75" customHeight="1" x14ac:dyDescent="0.3">
      <c r="A927" s="43"/>
      <c r="B927" s="43"/>
      <c r="C927" s="43"/>
      <c r="D927" s="43"/>
      <c r="E927" s="43"/>
      <c r="F927" s="43"/>
      <c r="G927" s="43"/>
      <c r="H927" s="43"/>
      <c r="I927" s="43"/>
      <c r="J927" s="43"/>
      <c r="K927" s="43"/>
      <c r="L927" s="43"/>
      <c r="M927" s="43"/>
    </row>
    <row r="928" spans="1:13" ht="15.75" customHeight="1" x14ac:dyDescent="0.3">
      <c r="A928" s="43"/>
      <c r="B928" s="43"/>
      <c r="C928" s="43"/>
      <c r="D928" s="43"/>
      <c r="E928" s="43"/>
      <c r="F928" s="43"/>
      <c r="G928" s="43"/>
      <c r="H928" s="43"/>
      <c r="I928" s="43"/>
      <c r="J928" s="43"/>
      <c r="K928" s="43"/>
      <c r="L928" s="43"/>
      <c r="M928" s="43"/>
    </row>
    <row r="929" spans="1:13" ht="15.75" customHeight="1" x14ac:dyDescent="0.3">
      <c r="A929" s="43"/>
      <c r="B929" s="43"/>
      <c r="C929" s="43"/>
      <c r="D929" s="43"/>
      <c r="E929" s="43"/>
      <c r="F929" s="43"/>
      <c r="G929" s="43"/>
      <c r="H929" s="43"/>
      <c r="I929" s="43"/>
      <c r="J929" s="43"/>
      <c r="K929" s="43"/>
      <c r="L929" s="43"/>
      <c r="M929" s="43"/>
    </row>
    <row r="930" spans="1:13" ht="15.75" customHeight="1" x14ac:dyDescent="0.3">
      <c r="A930" s="43"/>
      <c r="B930" s="43"/>
      <c r="C930" s="43"/>
      <c r="D930" s="43"/>
      <c r="E930" s="43"/>
      <c r="F930" s="43"/>
      <c r="G930" s="43"/>
      <c r="H930" s="43"/>
      <c r="I930" s="43"/>
      <c r="J930" s="43"/>
      <c r="K930" s="43"/>
      <c r="L930" s="43"/>
      <c r="M930" s="43"/>
    </row>
    <row r="931" spans="1:13" ht="15.75" customHeight="1" x14ac:dyDescent="0.3">
      <c r="A931" s="43"/>
      <c r="B931" s="43"/>
      <c r="C931" s="43"/>
      <c r="D931" s="43"/>
      <c r="E931" s="43"/>
      <c r="F931" s="43"/>
      <c r="G931" s="43"/>
      <c r="H931" s="43"/>
      <c r="I931" s="43"/>
      <c r="J931" s="43"/>
      <c r="K931" s="43"/>
      <c r="L931" s="43"/>
      <c r="M931" s="43"/>
    </row>
    <row r="932" spans="1:13" ht="15.75" customHeight="1" x14ac:dyDescent="0.3">
      <c r="A932" s="43"/>
      <c r="B932" s="43"/>
      <c r="C932" s="43"/>
      <c r="D932" s="43"/>
      <c r="E932" s="43"/>
      <c r="F932" s="43"/>
      <c r="G932" s="43"/>
      <c r="H932" s="43"/>
      <c r="I932" s="43"/>
      <c r="J932" s="43"/>
      <c r="K932" s="43"/>
      <c r="L932" s="43"/>
      <c r="M932" s="43"/>
    </row>
    <row r="933" spans="1:13" ht="15.75" customHeight="1" x14ac:dyDescent="0.3">
      <c r="A933" s="43"/>
      <c r="B933" s="43"/>
      <c r="C933" s="43"/>
      <c r="D933" s="43"/>
      <c r="E933" s="43"/>
      <c r="F933" s="43"/>
      <c r="G933" s="43"/>
      <c r="H933" s="43"/>
      <c r="I933" s="43"/>
      <c r="J933" s="43"/>
      <c r="K933" s="43"/>
      <c r="L933" s="43"/>
      <c r="M933" s="43"/>
    </row>
    <row r="934" spans="1:13" ht="15.75" customHeight="1" x14ac:dyDescent="0.3">
      <c r="A934" s="43"/>
      <c r="B934" s="43"/>
      <c r="C934" s="43"/>
      <c r="D934" s="43"/>
      <c r="E934" s="43"/>
      <c r="F934" s="43"/>
      <c r="G934" s="43"/>
      <c r="H934" s="43"/>
      <c r="I934" s="43"/>
      <c r="J934" s="43"/>
      <c r="K934" s="43"/>
      <c r="L934" s="43"/>
      <c r="M934" s="43"/>
    </row>
    <row r="935" spans="1:13" ht="15.75" customHeight="1" x14ac:dyDescent="0.3">
      <c r="A935" s="43"/>
      <c r="B935" s="43"/>
      <c r="C935" s="43"/>
      <c r="D935" s="43"/>
      <c r="E935" s="43"/>
      <c r="F935" s="43"/>
      <c r="G935" s="43"/>
      <c r="H935" s="43"/>
      <c r="I935" s="43"/>
      <c r="J935" s="43"/>
      <c r="K935" s="43"/>
      <c r="L935" s="43"/>
      <c r="M935" s="43"/>
    </row>
    <row r="936" spans="1:13" ht="15.75" customHeight="1" x14ac:dyDescent="0.3">
      <c r="A936" s="43"/>
      <c r="B936" s="43"/>
      <c r="C936" s="43"/>
      <c r="D936" s="43"/>
      <c r="E936" s="43"/>
      <c r="F936" s="43"/>
      <c r="G936" s="43"/>
      <c r="H936" s="43"/>
      <c r="I936" s="43"/>
      <c r="J936" s="43"/>
      <c r="K936" s="43"/>
      <c r="L936" s="43"/>
      <c r="M936" s="43"/>
    </row>
    <row r="937" spans="1:13" ht="15.75" customHeight="1" x14ac:dyDescent="0.3">
      <c r="A937" s="43"/>
      <c r="B937" s="43"/>
      <c r="C937" s="43"/>
      <c r="D937" s="43"/>
      <c r="E937" s="43"/>
      <c r="F937" s="43"/>
      <c r="G937" s="43"/>
      <c r="H937" s="43"/>
      <c r="I937" s="43"/>
      <c r="J937" s="43"/>
      <c r="K937" s="43"/>
      <c r="L937" s="43"/>
      <c r="M937" s="43"/>
    </row>
    <row r="938" spans="1:13" ht="15.75" customHeight="1" x14ac:dyDescent="0.3">
      <c r="A938" s="43"/>
      <c r="B938" s="43"/>
      <c r="C938" s="43"/>
      <c r="D938" s="43"/>
      <c r="E938" s="43"/>
      <c r="F938" s="43"/>
      <c r="G938" s="43"/>
      <c r="H938" s="43"/>
      <c r="I938" s="43"/>
      <c r="J938" s="43"/>
      <c r="K938" s="43"/>
      <c r="L938" s="43"/>
      <c r="M938" s="43"/>
    </row>
    <row r="939" spans="1:13" ht="15.75" customHeight="1" x14ac:dyDescent="0.3">
      <c r="A939" s="43"/>
      <c r="B939" s="43"/>
      <c r="C939" s="43"/>
      <c r="D939" s="43"/>
      <c r="E939" s="43"/>
      <c r="F939" s="43"/>
      <c r="G939" s="43"/>
      <c r="H939" s="43"/>
      <c r="I939" s="43"/>
      <c r="J939" s="43"/>
      <c r="K939" s="43"/>
      <c r="L939" s="43"/>
      <c r="M939" s="43"/>
    </row>
    <row r="940" spans="1:13" ht="15.75" customHeight="1" x14ac:dyDescent="0.3">
      <c r="A940" s="43"/>
      <c r="B940" s="43"/>
      <c r="C940" s="43"/>
      <c r="D940" s="43"/>
      <c r="E940" s="43"/>
      <c r="F940" s="43"/>
      <c r="G940" s="43"/>
      <c r="H940" s="43"/>
      <c r="I940" s="43"/>
      <c r="J940" s="43"/>
      <c r="K940" s="43"/>
      <c r="L940" s="43"/>
      <c r="M940" s="43"/>
    </row>
    <row r="941" spans="1:13" ht="15.75" customHeight="1" x14ac:dyDescent="0.3">
      <c r="A941" s="43"/>
      <c r="B941" s="43"/>
      <c r="C941" s="43"/>
      <c r="D941" s="43"/>
      <c r="E941" s="43"/>
      <c r="F941" s="43"/>
      <c r="G941" s="43"/>
      <c r="H941" s="43"/>
      <c r="I941" s="43"/>
      <c r="J941" s="43"/>
      <c r="K941" s="43"/>
      <c r="L941" s="43"/>
      <c r="M941" s="43"/>
    </row>
    <row r="942" spans="1:13" ht="15.75" customHeight="1" x14ac:dyDescent="0.3">
      <c r="A942" s="43"/>
      <c r="B942" s="43"/>
      <c r="C942" s="43"/>
      <c r="D942" s="43"/>
      <c r="E942" s="43"/>
      <c r="F942" s="43"/>
      <c r="G942" s="43"/>
      <c r="H942" s="43"/>
      <c r="I942" s="43"/>
      <c r="J942" s="43"/>
      <c r="K942" s="43"/>
      <c r="L942" s="43"/>
      <c r="M942" s="43"/>
    </row>
    <row r="943" spans="1:13" ht="15.75" customHeight="1" x14ac:dyDescent="0.3">
      <c r="A943" s="43"/>
      <c r="B943" s="43"/>
      <c r="C943" s="43"/>
      <c r="D943" s="43"/>
      <c r="E943" s="43"/>
      <c r="F943" s="43"/>
      <c r="G943" s="43"/>
      <c r="H943" s="43"/>
      <c r="I943" s="43"/>
      <c r="J943" s="43"/>
      <c r="K943" s="43"/>
      <c r="L943" s="43"/>
      <c r="M943" s="43"/>
    </row>
    <row r="944" spans="1:13" ht="15.75" customHeight="1" x14ac:dyDescent="0.3">
      <c r="A944" s="43"/>
      <c r="B944" s="43"/>
      <c r="C944" s="43"/>
      <c r="D944" s="43"/>
      <c r="E944" s="43"/>
      <c r="F944" s="43"/>
      <c r="G944" s="43"/>
      <c r="H944" s="43"/>
      <c r="I944" s="43"/>
      <c r="J944" s="43"/>
      <c r="K944" s="43"/>
      <c r="L944" s="43"/>
      <c r="M944" s="43"/>
    </row>
    <row r="945" spans="1:13" ht="15.75" customHeight="1" x14ac:dyDescent="0.3">
      <c r="A945" s="43"/>
      <c r="B945" s="43"/>
      <c r="C945" s="43"/>
      <c r="D945" s="43"/>
      <c r="E945" s="43"/>
      <c r="F945" s="43"/>
      <c r="G945" s="43"/>
      <c r="H945" s="43"/>
      <c r="I945" s="43"/>
      <c r="J945" s="43"/>
      <c r="K945" s="43"/>
      <c r="L945" s="43"/>
      <c r="M945" s="43"/>
    </row>
    <row r="946" spans="1:13" ht="15.75" customHeight="1" x14ac:dyDescent="0.3">
      <c r="A946" s="43"/>
      <c r="B946" s="43"/>
      <c r="C946" s="43"/>
      <c r="D946" s="43"/>
      <c r="E946" s="43"/>
      <c r="F946" s="43"/>
      <c r="G946" s="43"/>
      <c r="H946" s="43"/>
      <c r="I946" s="43"/>
      <c r="J946" s="43"/>
      <c r="K946" s="43"/>
      <c r="L946" s="43"/>
      <c r="M946" s="43"/>
    </row>
    <row r="947" spans="1:13" ht="15.75" customHeight="1" x14ac:dyDescent="0.3">
      <c r="A947" s="43"/>
      <c r="B947" s="43"/>
      <c r="C947" s="43"/>
      <c r="D947" s="43"/>
      <c r="E947" s="43"/>
      <c r="F947" s="43"/>
      <c r="G947" s="43"/>
      <c r="H947" s="43"/>
      <c r="I947" s="43"/>
      <c r="J947" s="43"/>
      <c r="K947" s="43"/>
      <c r="L947" s="43"/>
      <c r="M947" s="43"/>
    </row>
    <row r="948" spans="1:13" ht="15.75" customHeight="1" x14ac:dyDescent="0.3">
      <c r="A948" s="43"/>
      <c r="B948" s="43"/>
      <c r="C948" s="43"/>
      <c r="D948" s="43"/>
      <c r="E948" s="43"/>
      <c r="F948" s="43"/>
      <c r="G948" s="43"/>
      <c r="H948" s="43"/>
      <c r="I948" s="43"/>
      <c r="J948" s="43"/>
      <c r="K948" s="43"/>
      <c r="L948" s="43"/>
      <c r="M948" s="43"/>
    </row>
    <row r="949" spans="1:13" ht="15.75" customHeight="1" x14ac:dyDescent="0.3">
      <c r="A949" s="43"/>
      <c r="B949" s="43"/>
      <c r="C949" s="43"/>
      <c r="D949" s="43"/>
      <c r="E949" s="43"/>
      <c r="F949" s="43"/>
      <c r="G949" s="43"/>
      <c r="H949" s="43"/>
      <c r="I949" s="43"/>
      <c r="J949" s="43"/>
      <c r="K949" s="43"/>
      <c r="L949" s="43"/>
      <c r="M949" s="43"/>
    </row>
    <row r="950" spans="1:13" ht="15.75" customHeight="1" x14ac:dyDescent="0.3">
      <c r="A950" s="43"/>
      <c r="B950" s="43"/>
      <c r="C950" s="43"/>
      <c r="D950" s="43"/>
      <c r="E950" s="43"/>
      <c r="F950" s="43"/>
      <c r="G950" s="43"/>
      <c r="H950" s="43"/>
      <c r="I950" s="43"/>
      <c r="J950" s="43"/>
      <c r="K950" s="43"/>
      <c r="L950" s="43"/>
      <c r="M950" s="43"/>
    </row>
    <row r="951" spans="1:13" ht="15.75" customHeight="1" x14ac:dyDescent="0.3">
      <c r="A951" s="43"/>
      <c r="B951" s="43"/>
      <c r="C951" s="43"/>
      <c r="D951" s="43"/>
      <c r="E951" s="43"/>
      <c r="F951" s="43"/>
      <c r="G951" s="43"/>
      <c r="H951" s="43"/>
      <c r="I951" s="43"/>
      <c r="J951" s="43"/>
      <c r="K951" s="43"/>
      <c r="L951" s="43"/>
      <c r="M951" s="43"/>
    </row>
    <row r="952" spans="1:13" ht="15.75" customHeight="1" x14ac:dyDescent="0.3">
      <c r="A952" s="43"/>
      <c r="B952" s="43"/>
      <c r="C952" s="43"/>
      <c r="D952" s="43"/>
      <c r="E952" s="43"/>
      <c r="F952" s="43"/>
      <c r="G952" s="43"/>
      <c r="H952" s="43"/>
      <c r="I952" s="43"/>
      <c r="J952" s="43"/>
      <c r="K952" s="43"/>
      <c r="L952" s="43"/>
      <c r="M952" s="43"/>
    </row>
    <row r="953" spans="1:13" ht="15.75" customHeight="1" x14ac:dyDescent="0.3">
      <c r="A953" s="43"/>
      <c r="B953" s="43"/>
      <c r="C953" s="43"/>
      <c r="D953" s="43"/>
      <c r="E953" s="43"/>
      <c r="F953" s="43"/>
      <c r="G953" s="43"/>
      <c r="H953" s="43"/>
      <c r="I953" s="43"/>
      <c r="J953" s="43"/>
      <c r="K953" s="43"/>
      <c r="L953" s="43"/>
      <c r="M953" s="43"/>
    </row>
    <row r="954" spans="1:13" ht="15.75" customHeight="1" x14ac:dyDescent="0.3">
      <c r="A954" s="43"/>
      <c r="B954" s="43"/>
      <c r="C954" s="43"/>
      <c r="D954" s="43"/>
      <c r="E954" s="43"/>
      <c r="F954" s="43"/>
      <c r="G954" s="43"/>
      <c r="H954" s="43"/>
      <c r="I954" s="43"/>
      <c r="J954" s="43"/>
      <c r="K954" s="43"/>
      <c r="L954" s="43"/>
      <c r="M954" s="43"/>
    </row>
    <row r="955" spans="1:13" ht="15.75" customHeight="1" x14ac:dyDescent="0.3">
      <c r="A955" s="43"/>
      <c r="B955" s="43"/>
      <c r="C955" s="43"/>
      <c r="D955" s="43"/>
      <c r="E955" s="43"/>
      <c r="F955" s="43"/>
      <c r="G955" s="43"/>
      <c r="H955" s="43"/>
      <c r="I955" s="43"/>
      <c r="J955" s="43"/>
      <c r="K955" s="43"/>
      <c r="L955" s="43"/>
      <c r="M955" s="43"/>
    </row>
    <row r="956" spans="1:13" ht="15.75" customHeight="1" x14ac:dyDescent="0.3">
      <c r="A956" s="43"/>
      <c r="B956" s="43"/>
      <c r="C956" s="43"/>
      <c r="D956" s="43"/>
      <c r="E956" s="43"/>
      <c r="F956" s="43"/>
      <c r="G956" s="43"/>
      <c r="H956" s="43"/>
      <c r="I956" s="43"/>
      <c r="J956" s="43"/>
      <c r="K956" s="43"/>
      <c r="L956" s="43"/>
      <c r="M956" s="43"/>
    </row>
    <row r="957" spans="1:13" ht="15.75" customHeight="1" x14ac:dyDescent="0.3">
      <c r="A957" s="43"/>
      <c r="B957" s="43"/>
      <c r="C957" s="43"/>
      <c r="D957" s="43"/>
      <c r="E957" s="43"/>
      <c r="F957" s="43"/>
      <c r="G957" s="43"/>
      <c r="H957" s="43"/>
      <c r="I957" s="43"/>
      <c r="J957" s="43"/>
      <c r="K957" s="43"/>
      <c r="L957" s="43"/>
      <c r="M957" s="43"/>
    </row>
    <row r="958" spans="1:13" ht="15.75" customHeight="1" x14ac:dyDescent="0.3">
      <c r="A958" s="43"/>
      <c r="B958" s="43"/>
      <c r="C958" s="43"/>
      <c r="D958" s="43"/>
      <c r="E958" s="43"/>
      <c r="F958" s="43"/>
      <c r="G958" s="43"/>
      <c r="H958" s="43"/>
      <c r="I958" s="43"/>
      <c r="J958" s="43"/>
      <c r="K958" s="43"/>
      <c r="L958" s="43"/>
      <c r="M958" s="43"/>
    </row>
    <row r="959" spans="1:13" ht="15.75" customHeight="1" x14ac:dyDescent="0.3">
      <c r="A959" s="43"/>
      <c r="B959" s="43"/>
      <c r="C959" s="43"/>
      <c r="D959" s="43"/>
      <c r="E959" s="43"/>
      <c r="F959" s="43"/>
      <c r="G959" s="43"/>
      <c r="H959" s="43"/>
      <c r="I959" s="43"/>
      <c r="J959" s="43"/>
      <c r="K959" s="43"/>
      <c r="L959" s="43"/>
      <c r="M959" s="43"/>
    </row>
    <row r="960" spans="1:13" ht="15.75" customHeight="1" x14ac:dyDescent="0.3">
      <c r="A960" s="43"/>
      <c r="B960" s="43"/>
      <c r="C960" s="43"/>
      <c r="D960" s="43"/>
      <c r="E960" s="43"/>
      <c r="F960" s="43"/>
      <c r="G960" s="43"/>
      <c r="H960" s="43"/>
      <c r="I960" s="43"/>
      <c r="J960" s="43"/>
      <c r="K960" s="43"/>
      <c r="L960" s="43"/>
      <c r="M960" s="43"/>
    </row>
    <row r="961" spans="1:13" ht="15.75" customHeight="1" x14ac:dyDescent="0.3">
      <c r="A961" s="43"/>
      <c r="B961" s="43"/>
      <c r="C961" s="43"/>
      <c r="D961" s="43"/>
      <c r="E961" s="43"/>
      <c r="F961" s="43"/>
      <c r="G961" s="43"/>
      <c r="H961" s="43"/>
      <c r="I961" s="43"/>
      <c r="J961" s="43"/>
      <c r="K961" s="43"/>
      <c r="L961" s="43"/>
      <c r="M961" s="43"/>
    </row>
    <row r="962" spans="1:13" ht="15.75" customHeight="1" x14ac:dyDescent="0.3">
      <c r="A962" s="43"/>
      <c r="B962" s="43"/>
      <c r="C962" s="43"/>
      <c r="D962" s="43"/>
      <c r="E962" s="43"/>
      <c r="F962" s="43"/>
      <c r="G962" s="43"/>
      <c r="H962" s="43"/>
      <c r="I962" s="43"/>
      <c r="J962" s="43"/>
      <c r="K962" s="43"/>
      <c r="L962" s="43"/>
      <c r="M962" s="43"/>
    </row>
    <row r="963" spans="1:13" ht="15.75" customHeight="1" x14ac:dyDescent="0.3">
      <c r="A963" s="43"/>
      <c r="B963" s="43"/>
      <c r="C963" s="43"/>
      <c r="D963" s="43"/>
      <c r="E963" s="43"/>
      <c r="F963" s="43"/>
      <c r="G963" s="43"/>
      <c r="H963" s="43"/>
      <c r="I963" s="43"/>
      <c r="J963" s="43"/>
      <c r="K963" s="43"/>
      <c r="L963" s="43"/>
      <c r="M963" s="43"/>
    </row>
    <row r="964" spans="1:13" ht="15.75" customHeight="1" x14ac:dyDescent="0.3">
      <c r="A964" s="43"/>
      <c r="B964" s="43"/>
      <c r="C964" s="43"/>
      <c r="D964" s="43"/>
      <c r="E964" s="43"/>
      <c r="F964" s="43"/>
      <c r="G964" s="43"/>
      <c r="H964" s="43"/>
      <c r="I964" s="43"/>
      <c r="J964" s="43"/>
      <c r="K964" s="43"/>
      <c r="L964" s="43"/>
      <c r="M964" s="43"/>
    </row>
    <row r="965" spans="1:13" ht="15.75" customHeight="1" x14ac:dyDescent="0.3">
      <c r="A965" s="43"/>
      <c r="B965" s="43"/>
      <c r="C965" s="43"/>
      <c r="D965" s="43"/>
      <c r="E965" s="43"/>
      <c r="F965" s="43"/>
      <c r="G965" s="43"/>
      <c r="H965" s="43"/>
      <c r="I965" s="43"/>
      <c r="J965" s="43"/>
      <c r="K965" s="43"/>
      <c r="L965" s="43"/>
      <c r="M965" s="43"/>
    </row>
    <row r="966" spans="1:13" ht="15.75" customHeight="1" x14ac:dyDescent="0.3">
      <c r="A966" s="43"/>
      <c r="B966" s="43"/>
      <c r="C966" s="43"/>
      <c r="D966" s="43"/>
      <c r="E966" s="43"/>
      <c r="F966" s="43"/>
      <c r="G966" s="43"/>
      <c r="H966" s="43"/>
      <c r="I966" s="43"/>
      <c r="J966" s="43"/>
      <c r="K966" s="43"/>
      <c r="L966" s="43"/>
      <c r="M966" s="43"/>
    </row>
    <row r="967" spans="1:13" ht="15.75" customHeight="1" x14ac:dyDescent="0.3">
      <c r="A967" s="43"/>
      <c r="B967" s="43"/>
      <c r="C967" s="43"/>
      <c r="D967" s="43"/>
      <c r="E967" s="43"/>
      <c r="F967" s="43"/>
      <c r="G967" s="43"/>
      <c r="H967" s="43"/>
      <c r="I967" s="43"/>
      <c r="J967" s="43"/>
      <c r="K967" s="43"/>
      <c r="L967" s="43"/>
      <c r="M967" s="43"/>
    </row>
    <row r="968" spans="1:13" ht="15.75" customHeight="1" x14ac:dyDescent="0.3">
      <c r="A968" s="43"/>
      <c r="B968" s="43"/>
      <c r="C968" s="43"/>
      <c r="D968" s="43"/>
      <c r="E968" s="43"/>
      <c r="F968" s="43"/>
      <c r="G968" s="43"/>
      <c r="H968" s="43"/>
      <c r="I968" s="43"/>
      <c r="J968" s="43"/>
      <c r="K968" s="43"/>
      <c r="L968" s="43"/>
      <c r="M968" s="43"/>
    </row>
    <row r="969" spans="1:13" ht="15.75" customHeight="1" x14ac:dyDescent="0.3">
      <c r="A969" s="43"/>
      <c r="B969" s="43"/>
      <c r="C969" s="43"/>
      <c r="D969" s="43"/>
      <c r="E969" s="43"/>
      <c r="F969" s="43"/>
      <c r="G969" s="43"/>
      <c r="H969" s="43"/>
      <c r="I969" s="43"/>
      <c r="J969" s="43"/>
      <c r="K969" s="43"/>
      <c r="L969" s="43"/>
      <c r="M969" s="43"/>
    </row>
    <row r="970" spans="1:13" ht="15.75" customHeight="1" x14ac:dyDescent="0.3">
      <c r="A970" s="43"/>
      <c r="B970" s="43"/>
      <c r="C970" s="43"/>
      <c r="D970" s="43"/>
      <c r="E970" s="43"/>
      <c r="F970" s="43"/>
      <c r="G970" s="43"/>
      <c r="H970" s="43"/>
      <c r="I970" s="43"/>
      <c r="J970" s="43"/>
      <c r="K970" s="43"/>
      <c r="L970" s="43"/>
      <c r="M970" s="43"/>
    </row>
    <row r="971" spans="1:13" ht="15.75" customHeight="1" x14ac:dyDescent="0.3">
      <c r="A971" s="43"/>
      <c r="B971" s="43"/>
      <c r="C971" s="43"/>
      <c r="D971" s="43"/>
      <c r="E971" s="43"/>
      <c r="F971" s="43"/>
      <c r="G971" s="43"/>
      <c r="H971" s="43"/>
      <c r="I971" s="43"/>
      <c r="J971" s="43"/>
      <c r="K971" s="43"/>
      <c r="L971" s="43"/>
      <c r="M971" s="43"/>
    </row>
    <row r="972" spans="1:13" ht="15.75" customHeight="1" x14ac:dyDescent="0.3">
      <c r="A972" s="43"/>
      <c r="B972" s="43"/>
      <c r="C972" s="43"/>
      <c r="D972" s="43"/>
      <c r="E972" s="43"/>
      <c r="F972" s="43"/>
      <c r="G972" s="43"/>
      <c r="H972" s="43"/>
      <c r="I972" s="43"/>
      <c r="J972" s="43"/>
      <c r="K972" s="43"/>
      <c r="L972" s="43"/>
      <c r="M972" s="43"/>
    </row>
    <row r="973" spans="1:13" ht="15.75" customHeight="1" x14ac:dyDescent="0.3">
      <c r="A973" s="43"/>
      <c r="B973" s="43"/>
      <c r="C973" s="43"/>
      <c r="D973" s="43"/>
      <c r="E973" s="43"/>
      <c r="F973" s="43"/>
      <c r="G973" s="43"/>
      <c r="H973" s="43"/>
      <c r="I973" s="43"/>
      <c r="J973" s="43"/>
      <c r="K973" s="43"/>
      <c r="L973" s="43"/>
      <c r="M973" s="43"/>
    </row>
    <row r="974" spans="1:13" ht="15.75" customHeight="1" x14ac:dyDescent="0.3">
      <c r="A974" s="43"/>
      <c r="B974" s="43"/>
      <c r="C974" s="43"/>
      <c r="D974" s="43"/>
      <c r="E974" s="43"/>
      <c r="F974" s="43"/>
      <c r="G974" s="43"/>
      <c r="H974" s="43"/>
      <c r="I974" s="43"/>
      <c r="J974" s="43"/>
      <c r="K974" s="43"/>
      <c r="L974" s="43"/>
      <c r="M974" s="43"/>
    </row>
    <row r="975" spans="1:13" ht="15.75" customHeight="1" x14ac:dyDescent="0.3">
      <c r="A975" s="43"/>
      <c r="B975" s="43"/>
      <c r="C975" s="43"/>
      <c r="D975" s="43"/>
      <c r="E975" s="43"/>
      <c r="F975" s="43"/>
      <c r="G975" s="43"/>
      <c r="H975" s="43"/>
      <c r="I975" s="43"/>
      <c r="J975" s="43"/>
      <c r="K975" s="43"/>
      <c r="L975" s="43"/>
      <c r="M975" s="43"/>
    </row>
    <row r="976" spans="1:13" ht="15.75" customHeight="1" x14ac:dyDescent="0.3">
      <c r="A976" s="43"/>
      <c r="B976" s="43"/>
      <c r="C976" s="43"/>
      <c r="D976" s="43"/>
      <c r="E976" s="43"/>
      <c r="F976" s="43"/>
      <c r="G976" s="43"/>
      <c r="H976" s="43"/>
      <c r="I976" s="43"/>
      <c r="J976" s="43"/>
      <c r="K976" s="43"/>
      <c r="L976" s="43"/>
      <c r="M976" s="43"/>
    </row>
    <row r="977" spans="1:13" ht="15.75" customHeight="1" x14ac:dyDescent="0.3">
      <c r="A977" s="43"/>
      <c r="B977" s="43"/>
      <c r="C977" s="43"/>
      <c r="D977" s="43"/>
      <c r="E977" s="43"/>
      <c r="F977" s="43"/>
      <c r="G977" s="43"/>
      <c r="H977" s="43"/>
      <c r="I977" s="43"/>
      <c r="J977" s="43"/>
      <c r="K977" s="43"/>
      <c r="L977" s="43"/>
      <c r="M977" s="43"/>
    </row>
    <row r="978" spans="1:13" ht="15.75" customHeight="1" x14ac:dyDescent="0.3">
      <c r="A978" s="43"/>
      <c r="B978" s="43"/>
      <c r="C978" s="43"/>
      <c r="D978" s="43"/>
      <c r="E978" s="43"/>
      <c r="F978" s="43"/>
      <c r="G978" s="43"/>
      <c r="H978" s="43"/>
      <c r="I978" s="43"/>
      <c r="J978" s="43"/>
      <c r="K978" s="43"/>
      <c r="L978" s="43"/>
      <c r="M978" s="43"/>
    </row>
    <row r="979" spans="1:13" ht="15.75" customHeight="1" x14ac:dyDescent="0.3">
      <c r="A979" s="43"/>
      <c r="B979" s="43"/>
      <c r="C979" s="43"/>
      <c r="D979" s="43"/>
      <c r="E979" s="43"/>
      <c r="F979" s="43"/>
      <c r="G979" s="43"/>
      <c r="H979" s="43"/>
      <c r="I979" s="43"/>
      <c r="J979" s="43"/>
      <c r="K979" s="43"/>
      <c r="L979" s="43"/>
      <c r="M979" s="43"/>
    </row>
    <row r="980" spans="1:13" ht="15.75" customHeight="1" x14ac:dyDescent="0.3">
      <c r="A980" s="43"/>
      <c r="B980" s="43"/>
      <c r="C980" s="43"/>
      <c r="D980" s="43"/>
      <c r="E980" s="43"/>
      <c r="F980" s="43"/>
      <c r="G980" s="43"/>
      <c r="H980" s="43"/>
      <c r="I980" s="43"/>
      <c r="J980" s="43"/>
      <c r="K980" s="43"/>
      <c r="L980" s="43"/>
      <c r="M980" s="43"/>
    </row>
    <row r="981" spans="1:13" ht="15.75" customHeight="1" x14ac:dyDescent="0.3">
      <c r="A981" s="43"/>
      <c r="B981" s="43"/>
      <c r="C981" s="43"/>
      <c r="D981" s="43"/>
      <c r="E981" s="43"/>
      <c r="F981" s="43"/>
      <c r="G981" s="43"/>
      <c r="H981" s="43"/>
      <c r="I981" s="43"/>
      <c r="J981" s="43"/>
      <c r="K981" s="43"/>
      <c r="L981" s="43"/>
      <c r="M981" s="43"/>
    </row>
    <row r="982" spans="1:13" ht="15.75" customHeight="1" x14ac:dyDescent="0.3">
      <c r="A982" s="43"/>
      <c r="B982" s="43"/>
      <c r="C982" s="43"/>
      <c r="D982" s="43"/>
      <c r="E982" s="43"/>
      <c r="F982" s="43"/>
      <c r="G982" s="43"/>
      <c r="H982" s="43"/>
      <c r="I982" s="43"/>
      <c r="J982" s="43"/>
      <c r="K982" s="43"/>
      <c r="L982" s="43"/>
      <c r="M982" s="43"/>
    </row>
    <row r="983" spans="1:13" ht="15.75" customHeight="1" x14ac:dyDescent="0.3">
      <c r="A983" s="43"/>
      <c r="B983" s="43"/>
      <c r="C983" s="43"/>
      <c r="D983" s="43"/>
      <c r="E983" s="43"/>
      <c r="F983" s="43"/>
      <c r="G983" s="43"/>
      <c r="H983" s="43"/>
      <c r="I983" s="43"/>
      <c r="J983" s="43"/>
      <c r="K983" s="43"/>
      <c r="L983" s="43"/>
      <c r="M983" s="43"/>
    </row>
    <row r="984" spans="1:13" ht="15.75" customHeight="1" x14ac:dyDescent="0.3">
      <c r="A984" s="43"/>
      <c r="B984" s="43"/>
      <c r="C984" s="43"/>
      <c r="D984" s="43"/>
      <c r="E984" s="43"/>
      <c r="F984" s="43"/>
      <c r="G984" s="43"/>
      <c r="H984" s="43"/>
      <c r="I984" s="43"/>
      <c r="J984" s="43"/>
      <c r="K984" s="43"/>
      <c r="L984" s="43"/>
      <c r="M984" s="43"/>
    </row>
    <row r="985" spans="1:13" ht="15.75" customHeight="1" x14ac:dyDescent="0.3">
      <c r="A985" s="43"/>
      <c r="B985" s="43"/>
      <c r="C985" s="43"/>
      <c r="D985" s="43"/>
      <c r="E985" s="43"/>
      <c r="F985" s="43"/>
      <c r="G985" s="43"/>
      <c r="H985" s="43"/>
      <c r="I985" s="43"/>
      <c r="J985" s="43"/>
      <c r="K985" s="43"/>
      <c r="L985" s="43"/>
      <c r="M985" s="43"/>
    </row>
    <row r="986" spans="1:13" ht="15.75" customHeight="1" x14ac:dyDescent="0.3">
      <c r="A986" s="43"/>
      <c r="B986" s="43"/>
      <c r="C986" s="43"/>
      <c r="D986" s="43"/>
      <c r="E986" s="43"/>
      <c r="F986" s="43"/>
      <c r="G986" s="43"/>
      <c r="H986" s="43"/>
      <c r="I986" s="43"/>
      <c r="J986" s="43"/>
      <c r="K986" s="43"/>
      <c r="L986" s="43"/>
      <c r="M986" s="43"/>
    </row>
    <row r="987" spans="1:13" ht="15.75" customHeight="1" x14ac:dyDescent="0.3">
      <c r="A987" s="43"/>
      <c r="B987" s="43"/>
      <c r="C987" s="43"/>
      <c r="D987" s="43"/>
      <c r="E987" s="43"/>
      <c r="F987" s="43"/>
      <c r="G987" s="43"/>
      <c r="H987" s="43"/>
      <c r="I987" s="43"/>
      <c r="J987" s="43"/>
      <c r="K987" s="43"/>
      <c r="L987" s="43"/>
      <c r="M987" s="43"/>
    </row>
    <row r="988" spans="1:13" ht="15.75" customHeight="1" x14ac:dyDescent="0.3">
      <c r="A988" s="43"/>
      <c r="B988" s="43"/>
      <c r="C988" s="43"/>
      <c r="D988" s="43"/>
      <c r="E988" s="43"/>
      <c r="F988" s="43"/>
      <c r="G988" s="43"/>
      <c r="H988" s="43"/>
      <c r="I988" s="43"/>
      <c r="J988" s="43"/>
      <c r="K988" s="43"/>
      <c r="L988" s="43"/>
      <c r="M988" s="43"/>
    </row>
    <row r="989" spans="1:13" ht="15.75" customHeight="1" x14ac:dyDescent="0.3">
      <c r="A989" s="43"/>
      <c r="B989" s="43"/>
      <c r="C989" s="43"/>
      <c r="D989" s="43"/>
      <c r="E989" s="43"/>
      <c r="F989" s="43"/>
      <c r="G989" s="43"/>
      <c r="H989" s="43"/>
      <c r="I989" s="43"/>
      <c r="J989" s="43"/>
      <c r="K989" s="43"/>
      <c r="L989" s="43"/>
      <c r="M989" s="43"/>
    </row>
    <row r="990" spans="1:13" ht="15.75" customHeight="1" x14ac:dyDescent="0.3">
      <c r="A990" s="43"/>
      <c r="B990" s="43"/>
      <c r="C990" s="43"/>
      <c r="D990" s="43"/>
      <c r="E990" s="43"/>
      <c r="F990" s="43"/>
      <c r="G990" s="43"/>
      <c r="H990" s="43"/>
      <c r="I990" s="43"/>
      <c r="J990" s="43"/>
      <c r="K990" s="43"/>
      <c r="L990" s="43"/>
      <c r="M990" s="43"/>
    </row>
    <row r="991" spans="1:13" ht="15.75" customHeight="1" x14ac:dyDescent="0.3">
      <c r="A991" s="43"/>
      <c r="B991" s="43"/>
      <c r="C991" s="43"/>
      <c r="D991" s="43"/>
      <c r="E991" s="43"/>
      <c r="F991" s="43"/>
      <c r="G991" s="43"/>
      <c r="H991" s="43"/>
      <c r="I991" s="43"/>
      <c r="J991" s="43"/>
      <c r="K991" s="43"/>
      <c r="L991" s="43"/>
      <c r="M991" s="43"/>
    </row>
    <row r="992" spans="1:13" ht="15.75" customHeight="1" x14ac:dyDescent="0.3">
      <c r="A992" s="43"/>
      <c r="B992" s="43"/>
      <c r="C992" s="43"/>
      <c r="D992" s="43"/>
      <c r="E992" s="43"/>
      <c r="F992" s="43"/>
      <c r="G992" s="43"/>
      <c r="H992" s="43"/>
      <c r="I992" s="43"/>
      <c r="J992" s="43"/>
      <c r="K992" s="43"/>
      <c r="L992" s="43"/>
      <c r="M992" s="43"/>
    </row>
    <row r="993" spans="1:13" ht="15.75" customHeight="1" x14ac:dyDescent="0.3">
      <c r="A993" s="43"/>
      <c r="B993" s="43"/>
      <c r="C993" s="43"/>
      <c r="D993" s="43"/>
      <c r="E993" s="43"/>
      <c r="F993" s="43"/>
      <c r="G993" s="43"/>
      <c r="H993" s="43"/>
      <c r="I993" s="43"/>
      <c r="J993" s="43"/>
      <c r="K993" s="43"/>
      <c r="L993" s="43"/>
      <c r="M993" s="43"/>
    </row>
    <row r="994" spans="1:13" ht="15.75" customHeight="1" x14ac:dyDescent="0.3">
      <c r="A994" s="43"/>
      <c r="B994" s="43"/>
      <c r="C994" s="43"/>
      <c r="D994" s="43"/>
      <c r="E994" s="43"/>
      <c r="F994" s="43"/>
      <c r="G994" s="43"/>
      <c r="H994" s="43"/>
      <c r="I994" s="43"/>
      <c r="J994" s="43"/>
      <c r="K994" s="43"/>
      <c r="L994" s="43"/>
      <c r="M994" s="43"/>
    </row>
    <row r="995" spans="1:13" ht="15.75" customHeight="1" x14ac:dyDescent="0.3">
      <c r="A995" s="43"/>
      <c r="B995" s="43"/>
      <c r="C995" s="43"/>
      <c r="D995" s="43"/>
      <c r="E995" s="43"/>
      <c r="F995" s="43"/>
      <c r="G995" s="43"/>
      <c r="H995" s="43"/>
      <c r="I995" s="43"/>
      <c r="J995" s="43"/>
      <c r="K995" s="43"/>
      <c r="L995" s="43"/>
      <c r="M995" s="43"/>
    </row>
    <row r="996" spans="1:13" ht="15.75" customHeight="1" x14ac:dyDescent="0.3">
      <c r="A996" s="43"/>
      <c r="B996" s="43"/>
      <c r="C996" s="43"/>
      <c r="D996" s="43"/>
      <c r="E996" s="43"/>
      <c r="F996" s="43"/>
      <c r="G996" s="43"/>
      <c r="H996" s="43"/>
      <c r="I996" s="43"/>
      <c r="J996" s="43"/>
      <c r="K996" s="43"/>
      <c r="L996" s="43"/>
      <c r="M996" s="43"/>
    </row>
    <row r="997" spans="1:13" ht="15.75" customHeight="1" x14ac:dyDescent="0.3">
      <c r="A997" s="43"/>
      <c r="B997" s="43"/>
      <c r="C997" s="43"/>
      <c r="D997" s="43"/>
      <c r="E997" s="43"/>
      <c r="F997" s="43"/>
      <c r="G997" s="43"/>
      <c r="H997" s="43"/>
      <c r="I997" s="43"/>
      <c r="J997" s="43"/>
      <c r="K997" s="43"/>
      <c r="L997" s="43"/>
      <c r="M997" s="43"/>
    </row>
    <row r="998" spans="1:13" ht="15.75" customHeight="1" x14ac:dyDescent="0.3">
      <c r="A998" s="43"/>
      <c r="B998" s="43"/>
      <c r="C998" s="43"/>
      <c r="D998" s="43"/>
      <c r="E998" s="43"/>
      <c r="F998" s="43"/>
      <c r="G998" s="43"/>
      <c r="H998" s="43"/>
      <c r="I998" s="43"/>
      <c r="J998" s="43"/>
      <c r="K998" s="43"/>
      <c r="L998" s="43"/>
      <c r="M998" s="43"/>
    </row>
    <row r="999" spans="1:13" ht="15.75" customHeight="1" x14ac:dyDescent="0.3">
      <c r="A999" s="43"/>
      <c r="B999" s="43"/>
      <c r="C999" s="43"/>
      <c r="D999" s="43"/>
      <c r="E999" s="43"/>
      <c r="F999" s="43"/>
      <c r="G999" s="43"/>
      <c r="H999" s="43"/>
      <c r="I999" s="43"/>
      <c r="J999" s="43"/>
      <c r="K999" s="43"/>
      <c r="L999" s="43"/>
      <c r="M999" s="43"/>
    </row>
    <row r="1000" spans="1:13" ht="15.75" customHeight="1" x14ac:dyDescent="0.3">
      <c r="A1000" s="43"/>
      <c r="B1000" s="43"/>
      <c r="C1000" s="43"/>
      <c r="D1000" s="43"/>
      <c r="E1000" s="43"/>
      <c r="F1000" s="43"/>
      <c r="G1000" s="43"/>
      <c r="H1000" s="43"/>
      <c r="I1000" s="43"/>
      <c r="J1000" s="43"/>
      <c r="K1000" s="43"/>
      <c r="L1000" s="43"/>
      <c r="M1000" s="43"/>
    </row>
  </sheetData>
  <mergeCells count="2">
    <mergeCell ref="A1:D1"/>
    <mergeCell ref="E1:M3"/>
  </mergeCells>
  <dataValidations count="4">
    <dataValidation type="list" allowBlank="1" showInputMessage="1" showErrorMessage="1" prompt="Low, Moderate, High" sqref="I6:I1000" xr:uid="{8B21E3D2-B0E4-48B6-9421-20A425EDF8FE}">
      <formula1>"Low,Moderate,High"</formula1>
    </dataValidation>
    <dataValidation type="custom" allowBlank="1" showDropDown="1" showInputMessage="1" showErrorMessage="1" prompt="Enter a valid date" sqref="H6:H1000" xr:uid="{5044A844-4035-416A-828C-96AFF69BEA62}">
      <formula1>OR(NOT(ISERROR(DATEVALUE(H6))), AND(ISNUMBER(H6), LEFT(CELL("format", H6))="D"))</formula1>
    </dataValidation>
    <dataValidation type="list" allowBlank="1" showInputMessage="1" showErrorMessage="1" prompt="Yes, No" sqref="J6:J1000" xr:uid="{2E5FBC93-93AC-464C-ADEC-4615386A2789}">
      <formula1>"Yes,No"</formula1>
    </dataValidation>
    <dataValidation allowBlank="1" showDropDown="1" showInputMessage="1" showErrorMessage="1" sqref="H5" xr:uid="{8CDA4055-236F-42E6-92EF-0DF518A1BFE8}"/>
  </dataValidation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52EA0C2953A489CAE6B11FEEB781D" ma:contentTypeVersion="38" ma:contentTypeDescription="Create a new document." ma:contentTypeScope="" ma:versionID="7503f904ad337ebb507173994a070751">
  <xsd:schema xmlns:xsd="http://www.w3.org/2001/XMLSchema" xmlns:xs="http://www.w3.org/2001/XMLSchema" xmlns:p="http://schemas.microsoft.com/office/2006/metadata/properties" xmlns:ns2="de0d1a31-22c1-422a-9237-9c006e8e7a3b" xmlns:ns3="c3645e4b-594c-4f18-aae2-bf0d6260a5b0" targetNamespace="http://schemas.microsoft.com/office/2006/metadata/properties" ma:root="true" ma:fieldsID="94db092233cf16831cae55d87f164ab7" ns2:_="" ns3:_="">
    <xsd:import namespace="de0d1a31-22c1-422a-9237-9c006e8e7a3b"/>
    <xsd:import namespace="c3645e4b-594c-4f18-aae2-bf0d6260a5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InternalStatus" minOccurs="0"/>
                <xsd:element ref="ns2:PaymentStatus" minOccurs="0"/>
                <xsd:element ref="ns2:APLStatus" minOccurs="0"/>
                <xsd:element ref="ns2:ReadyDate" minOccurs="0"/>
                <xsd:element ref="ns2:AuthDate" minOccurs="0"/>
                <xsd:element ref="ns2:NPNotes" minOccurs="0"/>
                <xsd:element ref="ns2:FINNotes" minOccurs="0"/>
                <xsd:element ref="ns2:PMONotes" minOccurs="0"/>
                <xsd:element ref="ns2:SubmitterFirstName" minOccurs="0"/>
                <xsd:element ref="ns2:SubmitterLastName" minOccurs="0"/>
                <xsd:element ref="ns2:SubmitterEmail" minOccurs="0"/>
                <xsd:element ref="ns2:SubmitterPhone" minOccurs="0"/>
                <xsd:element ref="ns2:SubmitterJobTitle" minOccurs="0"/>
                <xsd:element ref="ns2:StateRAMPMember" minOccurs="0"/>
                <xsd:element ref="ns2:ProductName" minOccurs="0"/>
                <xsd:element ref="ns2:ReviewType" minOccurs="0"/>
                <xsd:element ref="ns2:ImpactLevel" minOccurs="0"/>
                <xsd:element ref="ns2:FedRAMPStatus" minOccurs="0"/>
                <xsd:element ref="ns2:GovSponsor" minOccurs="0"/>
                <xsd:element ref="ns2:ActiveRFP" minOccurs="0"/>
                <xsd:element ref="ns2:AccountingInfo" minOccurs="0"/>
                <xsd:element ref="ns3:SharedWithUsers" minOccurs="0"/>
                <xsd:element ref="ns3:SharedWithDetails" minOccurs="0"/>
                <xsd:element ref="ns2:MediaServiceDateTaken" minOccurs="0"/>
                <xsd:element ref="ns2:MediaServiceObjectDetectorVersions" minOccurs="0"/>
                <xsd:element ref="ns2:MediaLengthInSeconds"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0d1a31-22c1-422a-9237-9c006e8e7a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InternalStatus" ma:index="12" nillable="true" ma:displayName="Internal Status" ma:format="Dropdown" ma:internalName="InternalStatus">
      <xsd:simpleType>
        <xsd:restriction base="dms:Choice">
          <xsd:enumeration value="Complete"/>
          <xsd:enumeration value="PMO"/>
          <xsd:enumeration value="Admin Action"/>
        </xsd:restriction>
      </xsd:simpleType>
    </xsd:element>
    <xsd:element name="PaymentStatus" ma:index="13" nillable="true" ma:displayName="Payment Status" ma:format="Dropdown" ma:internalName="PaymentStatus">
      <xsd:simpleType>
        <xsd:restriction base="dms:Choice">
          <xsd:enumeration value="Paid"/>
          <xsd:enumeration value="Invoice Sent"/>
        </xsd:restriction>
      </xsd:simpleType>
    </xsd:element>
    <xsd:element name="APLStatus" ma:index="14" nillable="true" ma:displayName="APL Status" ma:format="Dropdown" ma:internalName="APLStatus">
      <xsd:simpleType>
        <xsd:restriction base="dms:Choice">
          <xsd:enumeration value="Pending"/>
          <xsd:enumeration value="Ready"/>
          <xsd:enumeration value="Authorized"/>
        </xsd:restriction>
      </xsd:simpleType>
    </xsd:element>
    <xsd:element name="ReadyDate" ma:index="15" nillable="true" ma:displayName="Ready Date" ma:format="DateOnly" ma:internalName="ReadyDate">
      <xsd:simpleType>
        <xsd:restriction base="dms:DateTime"/>
      </xsd:simpleType>
    </xsd:element>
    <xsd:element name="AuthDate" ma:index="16" nillable="true" ma:displayName="Auth Date" ma:format="DateOnly" ma:internalName="AuthDate">
      <xsd:simpleType>
        <xsd:restriction base="dms:DateTime"/>
      </xsd:simpleType>
    </xsd:element>
    <xsd:element name="NPNotes" ma:index="17" nillable="true" ma:displayName="NP Notes" ma:format="Dropdown" ma:internalName="NPNotes">
      <xsd:simpleType>
        <xsd:restriction base="dms:Note">
          <xsd:maxLength value="255"/>
        </xsd:restriction>
      </xsd:simpleType>
    </xsd:element>
    <xsd:element name="FINNotes" ma:index="18" nillable="true" ma:displayName="FIN Notes" ma:format="Dropdown" ma:internalName="FINNotes">
      <xsd:simpleType>
        <xsd:restriction base="dms:Note">
          <xsd:maxLength value="255"/>
        </xsd:restriction>
      </xsd:simpleType>
    </xsd:element>
    <xsd:element name="PMONotes" ma:index="19" nillable="true" ma:displayName="PMO Notes" ma:format="Dropdown" ma:internalName="PMONotes">
      <xsd:simpleType>
        <xsd:restriction base="dms:Note">
          <xsd:maxLength value="255"/>
        </xsd:restriction>
      </xsd:simpleType>
    </xsd:element>
    <xsd:element name="SubmitterFirstName" ma:index="20" nillable="true" ma:displayName="Submitter First Name" ma:format="Dropdown" ma:internalName="SubmitterFirstName">
      <xsd:simpleType>
        <xsd:restriction base="dms:Text">
          <xsd:maxLength value="255"/>
        </xsd:restriction>
      </xsd:simpleType>
    </xsd:element>
    <xsd:element name="SubmitterLastName" ma:index="21" nillable="true" ma:displayName="Submitter Last Name" ma:format="Dropdown" ma:internalName="SubmitterLastName">
      <xsd:simpleType>
        <xsd:restriction base="dms:Text">
          <xsd:maxLength value="255"/>
        </xsd:restriction>
      </xsd:simpleType>
    </xsd:element>
    <xsd:element name="SubmitterEmail" ma:index="22" nillable="true" ma:displayName="Submitter Email" ma:format="Dropdown" ma:internalName="SubmitterEmail">
      <xsd:simpleType>
        <xsd:restriction base="dms:Text">
          <xsd:maxLength value="255"/>
        </xsd:restriction>
      </xsd:simpleType>
    </xsd:element>
    <xsd:element name="SubmitterPhone" ma:index="23" nillable="true" ma:displayName="Submitter Phone" ma:format="Dropdown" ma:internalName="SubmitterPhone">
      <xsd:simpleType>
        <xsd:restriction base="dms:Text">
          <xsd:maxLength value="255"/>
        </xsd:restriction>
      </xsd:simpleType>
    </xsd:element>
    <xsd:element name="SubmitterJobTitle" ma:index="24" nillable="true" ma:displayName="Submitter Job Title" ma:format="Dropdown" ma:internalName="SubmitterJobTitle">
      <xsd:simpleType>
        <xsd:restriction base="dms:Text">
          <xsd:maxLength value="255"/>
        </xsd:restriction>
      </xsd:simpleType>
    </xsd:element>
    <xsd:element name="StateRAMPMember" ma:index="25" nillable="true" ma:displayName="StateRAMP Member" ma:format="Dropdown" ma:internalName="StateRAMPMember">
      <xsd:simpleType>
        <xsd:restriction base="dms:Choice">
          <xsd:enumeration value="Yes"/>
          <xsd:enumeration value="No"/>
        </xsd:restriction>
      </xsd:simpleType>
    </xsd:element>
    <xsd:element name="ProductName" ma:index="26" nillable="true" ma:displayName="Product Name" ma:format="Dropdown" ma:internalName="ProductName">
      <xsd:simpleType>
        <xsd:restriction base="dms:Note">
          <xsd:maxLength value="255"/>
        </xsd:restriction>
      </xsd:simpleType>
    </xsd:element>
    <xsd:element name="ReviewType" ma:index="27" nillable="true" ma:displayName="Review Type" ma:format="Dropdown" ma:internalName="ReviewType">
      <xsd:simpleType>
        <xsd:restriction base="dms:Choice">
          <xsd:enumeration value="FR2SR"/>
          <xsd:enumeration value="Ready"/>
          <xsd:enumeration value="Auth"/>
        </xsd:restriction>
      </xsd:simpleType>
    </xsd:element>
    <xsd:element name="ImpactLevel" ma:index="28" nillable="true" ma:displayName="Impact Level" ma:format="Dropdown" ma:internalName="ImpactLevel">
      <xsd:simpleType>
        <xsd:restriction base="dms:Choice">
          <xsd:enumeration value="High"/>
          <xsd:enumeration value="Mod"/>
          <xsd:enumeration value="Low"/>
        </xsd:restriction>
      </xsd:simpleType>
    </xsd:element>
    <xsd:element name="FedRAMPStatus" ma:index="29" nillable="true" ma:displayName="FedRAMP Status" ma:format="Dropdown" ma:internalName="FedRAMPStatus">
      <xsd:simpleType>
        <xsd:restriction base="dms:Choice">
          <xsd:enumeration value="No"/>
          <xsd:enumeration value="Ready "/>
          <xsd:enumeration value="Auth"/>
        </xsd:restriction>
      </xsd:simpleType>
    </xsd:element>
    <xsd:element name="GovSponsor" ma:index="30" nillable="true" ma:displayName="Gov Sponsor" ma:format="Dropdown" ma:internalName="GovSponsor">
      <xsd:simpleType>
        <xsd:restriction base="dms:Choice">
          <xsd:enumeration value="Yes"/>
          <xsd:enumeration value="No"/>
        </xsd:restriction>
      </xsd:simpleType>
    </xsd:element>
    <xsd:element name="ActiveRFP" ma:index="31" nillable="true" ma:displayName="Active RFP" ma:default="0" ma:format="Dropdown" ma:internalName="ActiveRFP">
      <xsd:simpleType>
        <xsd:restriction base="dms:Boolean"/>
      </xsd:simpleType>
    </xsd:element>
    <xsd:element name="AccountingInfo" ma:index="32" nillable="true" ma:displayName="Accounting Info" ma:format="Dropdown" ma:internalName="AccountingInfo">
      <xsd:simpleType>
        <xsd:restriction base="dms:Note">
          <xsd:maxLength value="255"/>
        </xsd:restriction>
      </xsd:simpleType>
    </xsd:element>
    <xsd:element name="MediaServiceDateTaken" ma:index="35" nillable="true" ma:displayName="MediaServiceDateTaken" ma:hidden="true" ma:indexed="true" ma:internalName="MediaServiceDateTaken" ma:readOnly="true">
      <xsd:simpleType>
        <xsd:restriction base="dms:Text"/>
      </xsd:simpleType>
    </xsd:element>
    <xsd:element name="MediaServiceObjectDetectorVersions" ma:index="36" nillable="true" ma:displayName="MediaServiceObjectDetectorVersions" ma:hidden="true" ma:indexed="true" ma:internalName="MediaServiceObjectDetectorVersions"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element name="MediaServiceGenerationTime" ma:index="38" nillable="true" ma:displayName="MediaServiceGenerationTime" ma:hidden="true" ma:internalName="MediaServiceGenerationTime" ma:readOnly="true">
      <xsd:simpleType>
        <xsd:restriction base="dms:Text"/>
      </xsd:simpleType>
    </xsd:element>
    <xsd:element name="MediaServiceEventHashCode" ma:index="39" nillable="true" ma:displayName="MediaServiceEventHashCode" ma:hidden="true" ma:internalName="MediaServiceEventHashCode" ma:readOnly="true">
      <xsd:simpleType>
        <xsd:restriction base="dms:Text"/>
      </xsd:simpleType>
    </xsd:element>
    <xsd:element name="lcf76f155ced4ddcb4097134ff3c332f" ma:index="41" nillable="true" ma:taxonomy="true" ma:internalName="lcf76f155ced4ddcb4097134ff3c332f" ma:taxonomyFieldName="MediaServiceImageTags" ma:displayName="Image Tags" ma:readOnly="false" ma:fieldId="{5cf76f15-5ced-4ddc-b409-7134ff3c332f}" ma:taxonomyMulti="true" ma:sspId="0a67a2ac-2b19-456f-9b7b-6bf7774f6f38" ma:termSetId="09814cd3-568e-fe90-9814-8d621ff8fb84" ma:anchorId="fba54fb3-c3e1-fe81-a776-ca4b69148c4d" ma:open="true" ma:isKeyword="false">
      <xsd:complexType>
        <xsd:sequence>
          <xsd:element ref="pc:Terms" minOccurs="0" maxOccurs="1"/>
        </xsd:sequence>
      </xsd:complexType>
    </xsd:element>
    <xsd:element name="MediaServiceOCR" ma:index="43" nillable="true" ma:displayName="Extracted Text" ma:internalName="MediaServiceOCR" ma:readOnly="true">
      <xsd:simpleType>
        <xsd:restriction base="dms:Note">
          <xsd:maxLength value="255"/>
        </xsd:restriction>
      </xsd:simpleType>
    </xsd:element>
    <xsd:element name="MediaServiceSearchProperties" ma:index="44" nillable="true" ma:displayName="MediaServiceSearchProperties" ma:hidden="true" ma:internalName="MediaServiceSearchProperties" ma:readOnly="true">
      <xsd:simpleType>
        <xsd:restriction base="dms:Note"/>
      </xsd:simpleType>
    </xsd:element>
    <xsd:element name="MediaServiceBillingMetadata" ma:index="45"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3645e4b-594c-4f18-aae2-bf0d6260a5b0" elementFormDefault="qualified">
    <xsd:import namespace="http://schemas.microsoft.com/office/2006/documentManagement/types"/>
    <xsd:import namespace="http://schemas.microsoft.com/office/infopath/2007/PartnerControls"/>
    <xsd:element name="SharedWithUsers" ma:index="3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4" nillable="true" ma:displayName="Shared With Details" ma:internalName="SharedWithDetails" ma:readOnly="true">
      <xsd:simpleType>
        <xsd:restriction base="dms:Note">
          <xsd:maxLength value="255"/>
        </xsd:restriction>
      </xsd:simpleType>
    </xsd:element>
    <xsd:element name="TaxCatchAll" ma:index="42" nillable="true" ma:displayName="Taxonomy Catch All Column" ma:hidden="true" ma:list="{d224c7ef-d509-4ad1-8200-04da9bc5ca4c}" ma:internalName="TaxCatchAll" ma:showField="CatchAllData" ma:web="c3645e4b-594c-4f18-aae2-bf0d6260a5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ubmitterJobTitle xmlns="de0d1a31-22c1-422a-9237-9c006e8e7a3b" xsi:nil="true"/>
    <SubmitterEmail xmlns="de0d1a31-22c1-422a-9237-9c006e8e7a3b" xsi:nil="true"/>
    <ReviewType xmlns="de0d1a31-22c1-422a-9237-9c006e8e7a3b" xsi:nil="true"/>
    <NPNotes xmlns="de0d1a31-22c1-422a-9237-9c006e8e7a3b" xsi:nil="true"/>
    <AccountingInfo xmlns="de0d1a31-22c1-422a-9237-9c006e8e7a3b" xsi:nil="true"/>
    <APLStatus xmlns="de0d1a31-22c1-422a-9237-9c006e8e7a3b" xsi:nil="true"/>
    <AuthDate xmlns="de0d1a31-22c1-422a-9237-9c006e8e7a3b" xsi:nil="true"/>
    <ReadyDate xmlns="de0d1a31-22c1-422a-9237-9c006e8e7a3b" xsi:nil="true"/>
    <PMONotes xmlns="de0d1a31-22c1-422a-9237-9c006e8e7a3b" xsi:nil="true"/>
    <FedRAMPStatus xmlns="de0d1a31-22c1-422a-9237-9c006e8e7a3b" xsi:nil="true"/>
    <ActiveRFP xmlns="de0d1a31-22c1-422a-9237-9c006e8e7a3b">false</ActiveRFP>
    <ProductName xmlns="de0d1a31-22c1-422a-9237-9c006e8e7a3b" xsi:nil="true"/>
    <SubmitterLastName xmlns="de0d1a31-22c1-422a-9237-9c006e8e7a3b" xsi:nil="true"/>
    <FINNotes xmlns="de0d1a31-22c1-422a-9237-9c006e8e7a3b" xsi:nil="true"/>
    <SharedWithUsers xmlns="c3645e4b-594c-4f18-aae2-bf0d6260a5b0">
      <UserInfo>
        <DisplayName/>
        <AccountId xsi:nil="true"/>
        <AccountType/>
      </UserInfo>
    </SharedWithUsers>
    <lcf76f155ced4ddcb4097134ff3c332f xmlns="de0d1a31-22c1-422a-9237-9c006e8e7a3b">
      <Terms xmlns="http://schemas.microsoft.com/office/infopath/2007/PartnerControls"/>
    </lcf76f155ced4ddcb4097134ff3c332f>
    <SubmitterPhone xmlns="de0d1a31-22c1-422a-9237-9c006e8e7a3b" xsi:nil="true"/>
    <GovSponsor xmlns="de0d1a31-22c1-422a-9237-9c006e8e7a3b" xsi:nil="true"/>
    <TaxCatchAll xmlns="c3645e4b-594c-4f18-aae2-bf0d6260a5b0" xsi:nil="true"/>
    <InternalStatus xmlns="de0d1a31-22c1-422a-9237-9c006e8e7a3b" xsi:nil="true"/>
    <PaymentStatus xmlns="de0d1a31-22c1-422a-9237-9c006e8e7a3b" xsi:nil="true"/>
    <SubmitterFirstName xmlns="de0d1a31-22c1-422a-9237-9c006e8e7a3b" xsi:nil="true"/>
    <StateRAMPMember xmlns="de0d1a31-22c1-422a-9237-9c006e8e7a3b" xsi:nil="true"/>
    <ImpactLevel xmlns="de0d1a31-22c1-422a-9237-9c006e8e7a3b" xsi:nil="true"/>
  </documentManagement>
</p:properties>
</file>

<file path=customXml/itemProps1.xml><?xml version="1.0" encoding="utf-8"?>
<ds:datastoreItem xmlns:ds="http://schemas.openxmlformats.org/officeDocument/2006/customXml" ds:itemID="{CB26165F-9D61-4D36-9692-8561B85F273B}"/>
</file>

<file path=customXml/itemProps2.xml><?xml version="1.0" encoding="utf-8"?>
<ds:datastoreItem xmlns:ds="http://schemas.openxmlformats.org/officeDocument/2006/customXml" ds:itemID="{FC3AD84E-2B94-4FA3-BA21-B2109ADEF919}"/>
</file>

<file path=customXml/itemProps3.xml><?xml version="1.0" encoding="utf-8"?>
<ds:datastoreItem xmlns:ds="http://schemas.openxmlformats.org/officeDocument/2006/customXml" ds:itemID="{E9877633-C8B9-4CED-94AF-E716A6B21DC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Instructions</vt:lpstr>
      <vt:lpstr>Overview</vt:lpstr>
      <vt:lpstr>Encryption &amp; TLS</vt:lpstr>
      <vt:lpstr>Diagrams</vt:lpstr>
      <vt:lpstr>Interconnections</vt:lpstr>
      <vt:lpstr>Assessment Methodology</vt:lpstr>
      <vt:lpstr>Summary of Risk</vt:lpstr>
      <vt:lpstr>SAR Results</vt:lpstr>
      <vt:lpstr>Control Summary</vt:lpstr>
      <vt:lpstr>AC</vt:lpstr>
      <vt:lpstr>AT</vt:lpstr>
      <vt:lpstr>AU</vt:lpstr>
      <vt:lpstr>CA</vt:lpstr>
      <vt:lpstr>CM</vt:lpstr>
      <vt:lpstr>CP</vt:lpstr>
      <vt:lpstr>IA</vt:lpstr>
      <vt:lpstr>IR</vt:lpstr>
      <vt:lpstr>MA</vt:lpstr>
      <vt:lpstr>MP</vt:lpstr>
      <vt:lpstr>PE</vt:lpstr>
      <vt:lpstr>PL</vt:lpstr>
      <vt:lpstr>PS</vt:lpstr>
      <vt:lpstr>RA</vt:lpstr>
      <vt:lpstr>SA</vt:lpstr>
      <vt:lpstr>SC</vt:lpstr>
      <vt:lpstr>SI</vt:lpstr>
      <vt:lpstr>SR</vt:lpstr>
      <vt:lpstr>Risk Exposure Table</vt:lpstr>
      <vt:lpstr>Risks Corrected or Verified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2026-02-06T14:25:20Z</dcterms:created>
  <dcterms:modified xsi:type="dcterms:W3CDTF">2026-02-06T14:26:22Z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0x01010097052EA0C2953A489CAE6B11FEEB781D</vt:lpwstr>
  </property>
  <property fmtid="{D5CDD505-2E9C-101B-9397-08002B2CF9AE}" pid="4" name="ComplianceAssetId">
    <vt:lpwstr/>
  </property>
  <property fmtid="{D5CDD505-2E9C-101B-9397-08002B2CF9AE}" pid="5" name="_ExtendedDescription">
    <vt:lpwstr/>
  </property>
  <property fmtid="{D5CDD505-2E9C-101B-9397-08002B2CF9AE}" pid="6" name="TriggerFlowInfo">
    <vt:lpwstr/>
  </property>
</Properties>
</file>